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srv032sr\GRD\10-2026\06-LICITAÇÕES_2026\2026\17-PRAÇA PARAMIRIM\"/>
    </mc:Choice>
  </mc:AlternateContent>
  <xr:revisionPtr revIDLastSave="0" documentId="13_ncr:1_{7A028982-193C-44AD-93CE-5EC41EA09C62}" xr6:coauthVersionLast="47" xr6:coauthVersionMax="47" xr10:uidLastSave="{00000000-0000-0000-0000-000000000000}"/>
  <bookViews>
    <workbookView xWindow="-28920" yWindow="-120" windowWidth="29040" windowHeight="15720" tabRatio="587" activeTab="1" xr2:uid="{00000000-000D-0000-FFFF-FFFF00000000}"/>
  </bookViews>
  <sheets>
    <sheet name="Resumo" sheetId="2" r:id="rId1"/>
    <sheet name="Orçamento Sintético" sheetId="1" r:id="rId2"/>
    <sheet name="Memória de Cálculo" sheetId="3" r:id="rId3"/>
    <sheet name="Mob" sheetId="14" r:id="rId4"/>
    <sheet name="Mob Conteiner" sheetId="12" r:id="rId5"/>
    <sheet name="CPUs" sheetId="10" r:id="rId6"/>
    <sheet name="Cronograma" sheetId="9" r:id="rId7"/>
    <sheet name="BDI" sheetId="6" r:id="rId8"/>
    <sheet name="Det. Encargos Sociais" sheetId="8" r:id="rId9"/>
    <sheet name="Equipamentos"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s>
  <definedNames>
    <definedName name="\">#REF!</definedName>
    <definedName name="\0">#REF!</definedName>
    <definedName name="\a">#REF!</definedName>
    <definedName name="\b">[1]SID_NI_5!#REF!</definedName>
    <definedName name="\c">[1]SID_NI_5!#REF!</definedName>
    <definedName name="\e">#REF!</definedName>
    <definedName name="\fagf">#REF!</definedName>
    <definedName name="\I">#REF!</definedName>
    <definedName name="\J">[2]SERVIÇO!#REF!</definedName>
    <definedName name="\O">[2]SERVIÇO!#REF!</definedName>
    <definedName name="\p">[1]SID_NI_5!#REF!</definedName>
    <definedName name="\q">#REF!</definedName>
    <definedName name="\S">[3]COMPOS1!#REF!</definedName>
    <definedName name="\y">#N/A</definedName>
    <definedName name="_\">#REF!</definedName>
    <definedName name="_\0">#REF!</definedName>
    <definedName name="_\a">#REF!</definedName>
    <definedName name="_\b">[4]SID_NI_5!#REF!</definedName>
    <definedName name="_\c">[4]SID_NI_5!#REF!</definedName>
    <definedName name="_\e">#REF!</definedName>
    <definedName name="_\fagf">#REF!</definedName>
    <definedName name="_\I">#REF!</definedName>
    <definedName name="_\p">[4]SID_NI_5!#REF!</definedName>
    <definedName name="_\q">#REF!</definedName>
    <definedName name="_\S">[5]COMPOS1!#REF!</definedName>
    <definedName name="_\y">#N/A</definedName>
    <definedName name="__\B">[2]SERVIÇO!#REF!</definedName>
    <definedName name="___\B">[2]SERVIÇO!#REF!</definedName>
    <definedName name="___\C">[2]SERVIÇO!#REF!</definedName>
    <definedName name="___\I">[2]SERVIÇO!#REF!</definedName>
    <definedName name="___\J">[2]SERVIÇO!#REF!</definedName>
    <definedName name="___\O">[2]SERVIÇO!#REF!</definedName>
    <definedName name="___\P">[2]SERVIÇO!#REF!</definedName>
    <definedName name="____\A">[2]SERVIÇO!#REF!</definedName>
    <definedName name="____\B">[2]SERVIÇO!#REF!</definedName>
    <definedName name="____________________________________PL1">#REF!</definedName>
    <definedName name="___________________________________PL1">#REF!</definedName>
    <definedName name="__________________________________PL1">#REF!</definedName>
    <definedName name="_________________________________PL1">#REF!</definedName>
    <definedName name="________________________________PL1">#REF!</definedName>
    <definedName name="_______________________________PL1">#REF!</definedName>
    <definedName name="______________________________PL1">#REF!</definedName>
    <definedName name="_____________________________PL1">#REF!</definedName>
    <definedName name="____________________________PL1">#REF!</definedName>
    <definedName name="___________________________PL1">#REF!</definedName>
    <definedName name="__________________________PL1">#REF!</definedName>
    <definedName name="_________________________OUT98" localSheetId="3" hidden="1">{#N/A,#N/A,TRUE,"Serviços"}</definedName>
    <definedName name="_________________________OUT98" localSheetId="4" hidden="1">{#N/A,#N/A,TRUE,"Serviços"}</definedName>
    <definedName name="_________________________OUT98" hidden="1">{#N/A,#N/A,TRUE,"Serviços"}</definedName>
    <definedName name="_________________________PL1">#REF!</definedName>
    <definedName name="_________________________tt1">#N/A</definedName>
    <definedName name="________________________OUT98" localSheetId="3" hidden="1">{#N/A,#N/A,TRUE,"Serviços"}</definedName>
    <definedName name="________________________OUT98" localSheetId="4" hidden="1">{#N/A,#N/A,TRUE,"Serviços"}</definedName>
    <definedName name="________________________OUT98" hidden="1">{#N/A,#N/A,TRUE,"Serviços"}</definedName>
    <definedName name="________________________PL1">#REF!</definedName>
    <definedName name="________________________tt1">#N/A</definedName>
    <definedName name="_______________________OUT98" localSheetId="3" hidden="1">{#N/A,#N/A,TRUE,"Serviços"}</definedName>
    <definedName name="_______________________OUT98" localSheetId="4" hidden="1">{#N/A,#N/A,TRUE,"Serviços"}</definedName>
    <definedName name="_______________________OUT98" hidden="1">{#N/A,#N/A,TRUE,"Serviços"}</definedName>
    <definedName name="_______________________PL1">#REF!</definedName>
    <definedName name="_______________________tt1">#N/A</definedName>
    <definedName name="______________________CAP20">#REF!</definedName>
    <definedName name="______________________OUT98" localSheetId="3" hidden="1">{#N/A,#N/A,TRUE,"Serviços"}</definedName>
    <definedName name="______________________OUT98" localSheetId="4" hidden="1">{#N/A,#N/A,TRUE,"Serviços"}</definedName>
    <definedName name="______________________OUT98" hidden="1">{#N/A,#N/A,TRUE,"Serviços"}</definedName>
    <definedName name="______________________PL1">#REF!</definedName>
    <definedName name="______________________TB10">#REF!</definedName>
    <definedName name="______________________TCB5">#REF!</definedName>
    <definedName name="______________________tcc4">#REF!</definedName>
    <definedName name="______________________tt1">#N/A</definedName>
    <definedName name="_____________________CAP20">#REF!</definedName>
    <definedName name="_____________________PL1">#REF!</definedName>
    <definedName name="_____________________TB10">#REF!</definedName>
    <definedName name="_____________________TCB5">#REF!</definedName>
    <definedName name="_____________________tcc4">#REF!</definedName>
    <definedName name="_____________________tt1">#N/A</definedName>
    <definedName name="____________________OUT98" localSheetId="3" hidden="1">{#N/A,#N/A,TRUE,"Serviços"}</definedName>
    <definedName name="____________________OUT98" localSheetId="4" hidden="1">{#N/A,#N/A,TRUE,"Serviços"}</definedName>
    <definedName name="____________________OUT98" hidden="1">{#N/A,#N/A,TRUE,"Serviços"}</definedName>
    <definedName name="____________________PL1">#REF!</definedName>
    <definedName name="____________________tcc4">#REF!</definedName>
    <definedName name="____________________tt1">#N/A</definedName>
    <definedName name="___________________CAP20">#REF!</definedName>
    <definedName name="___________________OUT98" localSheetId="3" hidden="1">{#N/A,#N/A,TRUE,"Serviços"}</definedName>
    <definedName name="___________________OUT98" localSheetId="4" hidden="1">{#N/A,#N/A,TRUE,"Serviços"}</definedName>
    <definedName name="___________________OUT98" hidden="1">{#N/A,#N/A,TRUE,"Serviços"}</definedName>
    <definedName name="___________________PL1">#REF!</definedName>
    <definedName name="___________________TB10">#REF!</definedName>
    <definedName name="___________________TCB5">#REF!</definedName>
    <definedName name="___________________tcc4">#REF!</definedName>
    <definedName name="___________________tt1">#N/A</definedName>
    <definedName name="__________________CAP20">#REF!</definedName>
    <definedName name="__________________OUT98" localSheetId="3" hidden="1">{#N/A,#N/A,TRUE,"Serviços"}</definedName>
    <definedName name="__________________OUT98" localSheetId="4" hidden="1">{#N/A,#N/A,TRUE,"Serviços"}</definedName>
    <definedName name="__________________OUT98" hidden="1">{#N/A,#N/A,TRUE,"Serviços"}</definedName>
    <definedName name="__________________PL1">#REF!</definedName>
    <definedName name="__________________TB10">#REF!</definedName>
    <definedName name="__________________TCB5">#REF!</definedName>
    <definedName name="__________________tcc4">#REF!</definedName>
    <definedName name="__________________tt1">#N/A</definedName>
    <definedName name="_________________CAP20">#REF!</definedName>
    <definedName name="_________________OUT98" localSheetId="3" hidden="1">{#N/A,#N/A,TRUE,"Serviços"}</definedName>
    <definedName name="_________________OUT98" localSheetId="4" hidden="1">{#N/A,#N/A,TRUE,"Serviços"}</definedName>
    <definedName name="_________________OUT98" hidden="1">{#N/A,#N/A,TRUE,"Serviços"}</definedName>
    <definedName name="_________________PL1">#REF!</definedName>
    <definedName name="_________________TB10">#REF!</definedName>
    <definedName name="_________________TCB5">#REF!</definedName>
    <definedName name="_________________tcc4">#REF!</definedName>
    <definedName name="_________________tt1">#N/A</definedName>
    <definedName name="________________CAP20">#REF!</definedName>
    <definedName name="________________OUT98" localSheetId="3" hidden="1">{#N/A,#N/A,TRUE,"Serviços"}</definedName>
    <definedName name="________________OUT98" localSheetId="4" hidden="1">{#N/A,#N/A,TRUE,"Serviços"}</definedName>
    <definedName name="________________OUT98" hidden="1">{#N/A,#N/A,TRUE,"Serviços"}</definedName>
    <definedName name="________________PL1">#REF!</definedName>
    <definedName name="________________TB10">#REF!</definedName>
    <definedName name="________________TCB5">#REF!</definedName>
    <definedName name="________________tcc4">#REF!</definedName>
    <definedName name="________________tt1">#N/A</definedName>
    <definedName name="_______________CAP20">#REF!</definedName>
    <definedName name="_______________Ext2">'[6]P A T O 99 B'!#REF!</definedName>
    <definedName name="_______________OUT98" localSheetId="3" hidden="1">{#N/A,#N/A,TRUE,"Serviços"}</definedName>
    <definedName name="_______________OUT98" localSheetId="4" hidden="1">{#N/A,#N/A,TRUE,"Serviços"}</definedName>
    <definedName name="_______________OUT98" hidden="1">{#N/A,#N/A,TRUE,"Serviços"}</definedName>
    <definedName name="_______________PL1">#REF!</definedName>
    <definedName name="_______________r">#REF!</definedName>
    <definedName name="_______________TB10">#REF!</definedName>
    <definedName name="_______________TCB5">#REF!</definedName>
    <definedName name="_______________tcc4">#REF!</definedName>
    <definedName name="_______________tt1">#N/A</definedName>
    <definedName name="______________CAP20">#REF!</definedName>
    <definedName name="______________Ext2">'[6]P A T O 99 B'!#REF!</definedName>
    <definedName name="______________JAN18" localSheetId="3" hidden="1">{#N/A,#N/A,TRUE,"Serviços"}</definedName>
    <definedName name="______________JAN18" localSheetId="4" hidden="1">{#N/A,#N/A,TRUE,"Serviços"}</definedName>
    <definedName name="______________JAN18" hidden="1">{#N/A,#N/A,TRUE,"Serviços"}</definedName>
    <definedName name="______________OUT98" localSheetId="3" hidden="1">{#N/A,#N/A,TRUE,"Serviços"}</definedName>
    <definedName name="______________OUT98" localSheetId="4" hidden="1">{#N/A,#N/A,TRUE,"Serviços"}</definedName>
    <definedName name="______________OUT98" hidden="1">{#N/A,#N/A,TRUE,"Serviços"}</definedName>
    <definedName name="______________PL1">#REF!</definedName>
    <definedName name="______________r">#REF!</definedName>
    <definedName name="______________TB10">#REF!</definedName>
    <definedName name="______________TCB5">#REF!</definedName>
    <definedName name="______________tcc4">#REF!</definedName>
    <definedName name="______________tt1">#N/A</definedName>
    <definedName name="_____________CAP20">#REF!</definedName>
    <definedName name="_____________Ext2">'[7]P A T O 99 B'!#REF!</definedName>
    <definedName name="_____________OUT98" localSheetId="3" hidden="1">{#N/A,#N/A,TRUE,"Serviços"}</definedName>
    <definedName name="_____________OUT98" localSheetId="4" hidden="1">{#N/A,#N/A,TRUE,"Serviços"}</definedName>
    <definedName name="_____________OUT98" hidden="1">{#N/A,#N/A,TRUE,"Serviços"}</definedName>
    <definedName name="_____________PL1">#REF!</definedName>
    <definedName name="_____________r">#REF!</definedName>
    <definedName name="_____________TB10">#REF!</definedName>
    <definedName name="_____________TCB5">#REF!</definedName>
    <definedName name="_____________tcc4">#REF!</definedName>
    <definedName name="_____________tt1">#N/A</definedName>
    <definedName name="____________a999" localSheetId="3" hidden="1">{#N/A,#N/A,FALSE,"ANEXO3 99 ERA";#N/A,#N/A,FALSE,"ANEXO3 99 UBÁ2";#N/A,#N/A,FALSE,"ANEXO3 99 DTU";#N/A,#N/A,FALSE,"ANEXO3 99 RDR";#N/A,#N/A,FALSE,"ANEXO3 99 UBÁ4";#N/A,#N/A,FALSE,"ANEXO3 99 UBÁ6"}</definedName>
    <definedName name="____________a999" localSheetId="4"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CAP20">#REF!</definedName>
    <definedName name="____________Ext2" localSheetId="3">'[8]P A T O 99 B'!#REF!</definedName>
    <definedName name="____________Ext2" localSheetId="4">'[8]P A T O 99 B'!#REF!</definedName>
    <definedName name="____________Ext2">'[9]P A T O 99 B'!#REF!</definedName>
    <definedName name="____________ki5">#REF!</definedName>
    <definedName name="____________OUT98" localSheetId="3" hidden="1">{#N/A,#N/A,TRUE,"Serviços"}</definedName>
    <definedName name="____________OUT98" localSheetId="4" hidden="1">{#N/A,#N/A,TRUE,"Serviços"}</definedName>
    <definedName name="____________OUT98" hidden="1">{#N/A,#N/A,TRUE,"Serviços"}</definedName>
    <definedName name="____________OUT988" localSheetId="3" hidden="1">{#N/A,#N/A,TRUE,"Serviços"}</definedName>
    <definedName name="____________OUT988" localSheetId="4" hidden="1">{#N/A,#N/A,TRUE,"Serviços"}</definedName>
    <definedName name="____________OUT988" hidden="1">{#N/A,#N/A,TRUE,"Serviços"}</definedName>
    <definedName name="____________PL1">#REF!</definedName>
    <definedName name="____________r">#REF!</definedName>
    <definedName name="____________seg1" localSheetId="3">[10]DADOS!$C$10</definedName>
    <definedName name="____________seg1" localSheetId="4">[10]DADOS!$C$10</definedName>
    <definedName name="____________seg1">[11]DADOS!$C$10</definedName>
    <definedName name="____________seg2" localSheetId="3">[10]DADOS!$D$10</definedName>
    <definedName name="____________seg2" localSheetId="4">[10]DADOS!$D$10</definedName>
    <definedName name="____________seg2">[11]DADOS!$D$10</definedName>
    <definedName name="____________TB10">#REF!</definedName>
    <definedName name="____________TCB5">#REF!</definedName>
    <definedName name="____________tcc4">#REF!</definedName>
    <definedName name="____________tt1">#N/A</definedName>
    <definedName name="___________a999" localSheetId="3" hidden="1">{#N/A,#N/A,FALSE,"ANEXO3 99 ERA";#N/A,#N/A,FALSE,"ANEXO3 99 UBÁ2";#N/A,#N/A,FALSE,"ANEXO3 99 DTU";#N/A,#N/A,FALSE,"ANEXO3 99 RDR";#N/A,#N/A,FALSE,"ANEXO3 99 UBÁ4";#N/A,#N/A,FALSE,"ANEXO3 99 UBÁ6"}</definedName>
    <definedName name="___________a999" localSheetId="4"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CAP20">#REF!</definedName>
    <definedName name="___________Ext2" localSheetId="3">'[8]P A T O 99 B'!#REF!</definedName>
    <definedName name="___________Ext2" localSheetId="4">'[8]P A T O 99 B'!#REF!</definedName>
    <definedName name="___________Ext2">'[9]P A T O 99 B'!#REF!</definedName>
    <definedName name="___________Ext2_25" localSheetId="3">'[8]P A T O 99 B'!#REF!</definedName>
    <definedName name="___________Ext2_25" localSheetId="4">'[8]P A T O 99 B'!#REF!</definedName>
    <definedName name="___________Ext2_25">'[9]P A T O 99 B'!#REF!</definedName>
    <definedName name="___________ki5">#REF!</definedName>
    <definedName name="___________OUT98" localSheetId="3" hidden="1">{#N/A,#N/A,TRUE,"Serviços"}</definedName>
    <definedName name="___________OUT98" localSheetId="4" hidden="1">{#N/A,#N/A,TRUE,"Serviços"}</definedName>
    <definedName name="___________OUT98" hidden="1">{#N/A,#N/A,TRUE,"Serviços"}</definedName>
    <definedName name="___________OUT988" localSheetId="3" hidden="1">{#N/A,#N/A,TRUE,"Serviços"}</definedName>
    <definedName name="___________OUT988" localSheetId="4" hidden="1">{#N/A,#N/A,TRUE,"Serviços"}</definedName>
    <definedName name="___________OUT988" hidden="1">{#N/A,#N/A,TRUE,"Serviços"}</definedName>
    <definedName name="___________OUT9888" localSheetId="3" hidden="1">{#N/A,#N/A,TRUE,"Serviços"}</definedName>
    <definedName name="___________OUT9888" localSheetId="4" hidden="1">{#N/A,#N/A,TRUE,"Serviços"}</definedName>
    <definedName name="___________OUT9888" hidden="1">{#N/A,#N/A,TRUE,"Serviços"}</definedName>
    <definedName name="___________PL1">#REF!</definedName>
    <definedName name="___________r">#REF!</definedName>
    <definedName name="___________seg1" localSheetId="3">[10]DADOS!$C$10</definedName>
    <definedName name="___________seg1" localSheetId="4">[10]DADOS!$C$10</definedName>
    <definedName name="___________seg1">[11]DADOS!$C$10</definedName>
    <definedName name="___________seg2" localSheetId="3">[10]DADOS!$D$10</definedName>
    <definedName name="___________seg2" localSheetId="4">[10]DADOS!$D$10</definedName>
    <definedName name="___________seg2">[11]DADOS!$D$10</definedName>
    <definedName name="___________TB10">#REF!</definedName>
    <definedName name="___________TCB5">#REF!</definedName>
    <definedName name="___________tcc4">#REF!</definedName>
    <definedName name="___________tt1">#N/A</definedName>
    <definedName name="__________a999" localSheetId="3" hidden="1">{#N/A,#N/A,FALSE,"ANEXO3 99 ERA";#N/A,#N/A,FALSE,"ANEXO3 99 UBÁ2";#N/A,#N/A,FALSE,"ANEXO3 99 DTU";#N/A,#N/A,FALSE,"ANEXO3 99 RDR";#N/A,#N/A,FALSE,"ANEXO3 99 UBÁ4";#N/A,#N/A,FALSE,"ANEXO3 99 UBÁ6"}</definedName>
    <definedName name="__________a999" localSheetId="4"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CAP20">#REF!</definedName>
    <definedName name="__________Ext2" localSheetId="3">'[8]P A T O 99 B'!#REF!</definedName>
    <definedName name="__________Ext2" localSheetId="4">'[8]P A T O 99 B'!#REF!</definedName>
    <definedName name="__________Ext2">'[9]P A T O 99 B'!#REF!</definedName>
    <definedName name="__________Fev1">#N/A</definedName>
    <definedName name="__________Jan1">#N/A</definedName>
    <definedName name="__________ki5">#REF!</definedName>
    <definedName name="__________Mar1">#N/A</definedName>
    <definedName name="__________OUT98" localSheetId="3" hidden="1">{#N/A,#N/A,TRUE,"Serviços"}</definedName>
    <definedName name="__________OUT98" localSheetId="4" hidden="1">{#N/A,#N/A,TRUE,"Serviços"}</definedName>
    <definedName name="__________OUT98" hidden="1">{#N/A,#N/A,TRUE,"Serviços"}</definedName>
    <definedName name="__________PL1">#REF!</definedName>
    <definedName name="__________PL1_25">#REF!</definedName>
    <definedName name="__________r">#REF!</definedName>
    <definedName name="__________r_25">#REF!</definedName>
    <definedName name="__________Rbv1">'[12]Página 16'!$C$3:$C$7</definedName>
    <definedName name="__________seg1" localSheetId="3">[10]DADOS!$C$10</definedName>
    <definedName name="__________seg1" localSheetId="4">[10]DADOS!$C$10</definedName>
    <definedName name="__________seg1">[11]DADOS!$C$10</definedName>
    <definedName name="__________seg2" localSheetId="3">[10]DADOS!$D$10</definedName>
    <definedName name="__________seg2" localSheetId="4">[10]DADOS!$D$10</definedName>
    <definedName name="__________seg2">[11]DADOS!$D$10</definedName>
    <definedName name="__________TB10">#REF!</definedName>
    <definedName name="__________TCB5">#REF!</definedName>
    <definedName name="__________tcc4">#REF!</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CAP20">#REF!</definedName>
    <definedName name="_________Ext2" localSheetId="3">'[8]P A T O 99 B'!#REF!</definedName>
    <definedName name="_________Ext2" localSheetId="4">'[8]P A T O 99 B'!#REF!</definedName>
    <definedName name="_________Ext2">'[9]P A T O 99 B'!#REF!</definedName>
    <definedName name="_________Ext2_25" localSheetId="3">'[8]P A T O 99 B'!#REF!</definedName>
    <definedName name="_________Ext2_25" localSheetId="4">'[8]P A T O 99 B'!#REF!</definedName>
    <definedName name="_________Ext2_25">'[9]P A T O 99 B'!#REF!</definedName>
    <definedName name="_________Fev1">#N/A</definedName>
    <definedName name="_________Jan1">#N/A</definedName>
    <definedName name="_________ki5">#REF!</definedName>
    <definedName name="_________Mar1">#N/A</definedName>
    <definedName name="_________MOD01">#N/A</definedName>
    <definedName name="_________OUT98" localSheetId="3" hidden="1">{#N/A,#N/A,TRUE,"Serviços"}</definedName>
    <definedName name="_________OUT98" localSheetId="4" hidden="1">{#N/A,#N/A,TRUE,"Serviços"}</definedName>
    <definedName name="_________OUT98" hidden="1">{#N/A,#N/A,TRUE,"Serviços"}</definedName>
    <definedName name="_________OUTT98" localSheetId="3" hidden="1">{#N/A,#N/A,TRUE,"Serviços"}</definedName>
    <definedName name="_________OUTT98" localSheetId="4" hidden="1">{#N/A,#N/A,TRUE,"Serviços"}</definedName>
    <definedName name="_________OUTT98" hidden="1">{#N/A,#N/A,TRUE,"Serviços"}</definedName>
    <definedName name="_________OUTT988" localSheetId="3" hidden="1">{#N/A,#N/A,TRUE,"Serviços"}</definedName>
    <definedName name="_________OUTT988" localSheetId="4" hidden="1">{#N/A,#N/A,TRUE,"Serviços"}</definedName>
    <definedName name="_________OUTT988" hidden="1">{#N/A,#N/A,TRUE,"Serviços"}</definedName>
    <definedName name="_________PL1">#REF!</definedName>
    <definedName name="_________r">#REF!</definedName>
    <definedName name="_________r_25">#REF!</definedName>
    <definedName name="_________Rbv1">'[12]Página 16'!$C$3:$C$7</definedName>
    <definedName name="_________RP1">#N/A</definedName>
    <definedName name="_________seg1" localSheetId="3">[10]DADOS!$C$10</definedName>
    <definedName name="_________seg1" localSheetId="4">[10]DADOS!$C$10</definedName>
    <definedName name="_________seg1">[11]DADOS!$C$10</definedName>
    <definedName name="_________seg2" localSheetId="3">[10]DADOS!$D$10</definedName>
    <definedName name="_________seg2" localSheetId="4">[10]DADOS!$D$10</definedName>
    <definedName name="_________seg2">[11]DADOS!$D$10</definedName>
    <definedName name="_________TB10">#REF!</definedName>
    <definedName name="_________TCB5">#REF!</definedName>
    <definedName name="_________tcc4">#REF!</definedName>
    <definedName name="_________tt1">#N/A</definedName>
    <definedName name="________A1" localSheetId="3">[13]!________A1</definedName>
    <definedName name="________A1" localSheetId="4">[13]!________A1</definedName>
    <definedName name="________A1">[14]!________A1</definedName>
    <definedName name="________A10" localSheetId="3">[13]!________A10</definedName>
    <definedName name="________A10" localSheetId="4">[13]!________A10</definedName>
    <definedName name="________A10">[14]!________A10</definedName>
    <definedName name="________A11" localSheetId="3">[13]!________A11</definedName>
    <definedName name="________A11" localSheetId="4">[13]!________A11</definedName>
    <definedName name="________A11">[14]!________A11</definedName>
    <definedName name="________A12" localSheetId="3">[13]!________A12</definedName>
    <definedName name="________A12" localSheetId="4">[13]!________A12</definedName>
    <definedName name="________A12">[14]!________A12</definedName>
    <definedName name="________A13" localSheetId="3">[13]!________A13</definedName>
    <definedName name="________A13" localSheetId="4">[13]!________A13</definedName>
    <definedName name="________A13">[14]!________A13</definedName>
    <definedName name="________A14" localSheetId="3">[13]!________A14</definedName>
    <definedName name="________A14" localSheetId="4">[13]!________A14</definedName>
    <definedName name="________A14">[14]!________A14</definedName>
    <definedName name="________A15" localSheetId="3">[13]!________A15</definedName>
    <definedName name="________A15" localSheetId="4">[13]!________A15</definedName>
    <definedName name="________A15">[14]!________A15</definedName>
    <definedName name="________A16" localSheetId="3">[13]!________A16</definedName>
    <definedName name="________A16" localSheetId="4">[13]!________A16</definedName>
    <definedName name="________A16">[14]!________A16</definedName>
    <definedName name="________A17" localSheetId="3">[13]!________A17</definedName>
    <definedName name="________A17" localSheetId="4">[13]!________A17</definedName>
    <definedName name="________A17">[14]!________A17</definedName>
    <definedName name="________A19" localSheetId="3">[13]!________A19</definedName>
    <definedName name="________A19" localSheetId="4">[13]!________A19</definedName>
    <definedName name="________A19">[14]!________A19</definedName>
    <definedName name="________A2" localSheetId="3">[13]!________A2</definedName>
    <definedName name="________A2" localSheetId="4">[13]!________A2</definedName>
    <definedName name="________A2">[14]!________A2</definedName>
    <definedName name="________A20" localSheetId="3">[13]!________A20</definedName>
    <definedName name="________A20" localSheetId="4">[13]!________A20</definedName>
    <definedName name="________A20">[14]!________A20</definedName>
    <definedName name="________A21" localSheetId="3">[13]!________A21</definedName>
    <definedName name="________A21" localSheetId="4">[13]!________A21</definedName>
    <definedName name="________A21">[14]!________A21</definedName>
    <definedName name="________A22" localSheetId="3">[13]!________A22</definedName>
    <definedName name="________A22" localSheetId="4">[13]!________A22</definedName>
    <definedName name="________A22">[14]!________A22</definedName>
    <definedName name="________A23" localSheetId="3">[13]!________A23</definedName>
    <definedName name="________A23" localSheetId="4">[13]!________A23</definedName>
    <definedName name="________A23">[14]!________A23</definedName>
    <definedName name="________A24" localSheetId="3">[13]!________A24</definedName>
    <definedName name="________A24" localSheetId="4">[13]!________A24</definedName>
    <definedName name="________A24">[14]!________A24</definedName>
    <definedName name="________A25" localSheetId="3">[13]!________A25</definedName>
    <definedName name="________A25" localSheetId="4">[13]!________A25</definedName>
    <definedName name="________A25">[14]!________A25</definedName>
    <definedName name="________A3" localSheetId="3">[13]!________A3</definedName>
    <definedName name="________A3" localSheetId="4">[13]!________A3</definedName>
    <definedName name="________A3">[14]!________A3</definedName>
    <definedName name="________A4" localSheetId="3">[13]!________A4</definedName>
    <definedName name="________A4" localSheetId="4">[13]!________A4</definedName>
    <definedName name="________A4">[14]!________A4</definedName>
    <definedName name="________A5" localSheetId="3">[13]!________A5</definedName>
    <definedName name="________A5" localSheetId="4">[13]!________A5</definedName>
    <definedName name="________A5">[14]!________A5</definedName>
    <definedName name="________A6" localSheetId="3">[13]!________A6</definedName>
    <definedName name="________A6" localSheetId="4">[13]!________A6</definedName>
    <definedName name="________A6">[14]!________A6</definedName>
    <definedName name="________A7" localSheetId="3">[13]!________A7</definedName>
    <definedName name="________A7" localSheetId="4">[13]!________A7</definedName>
    <definedName name="________A7">[14]!________A7</definedName>
    <definedName name="________A9" localSheetId="3">[13]!________A9</definedName>
    <definedName name="________A9" localSheetId="4">[13]!________A9</definedName>
    <definedName name="________A9">[14]!________A9</definedName>
    <definedName name="________a999" localSheetId="3" hidden="1">{#N/A,#N/A,FALSE,"ANEXO3 99 ERA";#N/A,#N/A,FALSE,"ANEXO3 99 UBÁ2";#N/A,#N/A,FALSE,"ANEXO3 99 DTU";#N/A,#N/A,FALSE,"ANEXO3 99 RDR";#N/A,#N/A,FALSE,"ANEXO3 99 UBÁ4";#N/A,#N/A,FALSE,"ANEXO3 99 UBÁ6"}</definedName>
    <definedName name="________a999" localSheetId="4"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CAP20">#REF!</definedName>
    <definedName name="________Ext2" localSheetId="3">'[8]P A T O 99 B'!#REF!</definedName>
    <definedName name="________Ext2" localSheetId="4">'[8]P A T O 99 B'!#REF!</definedName>
    <definedName name="________Ext2">'[9]P A T O 99 B'!#REF!</definedName>
    <definedName name="________Fev1" localSheetId="3">[13]!________Fev1</definedName>
    <definedName name="________Fev1" localSheetId="4">[13]!________Fev1</definedName>
    <definedName name="________Fev1">[14]!________Fev1</definedName>
    <definedName name="________Jan1" localSheetId="3">[13]!________Jan1</definedName>
    <definedName name="________Jan1" localSheetId="4">[13]!________Jan1</definedName>
    <definedName name="________Jan1">[14]!________Jan1</definedName>
    <definedName name="________ki5">#REF!</definedName>
    <definedName name="________Mar1" localSheetId="3">[13]!________Mar1</definedName>
    <definedName name="________Mar1" localSheetId="4">[13]!________Mar1</definedName>
    <definedName name="________Mar1">[14]!________Mar1</definedName>
    <definedName name="________MOD01" localSheetId="3">[13]!________MOD01</definedName>
    <definedName name="________MOD01" localSheetId="4">[13]!________MOD01</definedName>
    <definedName name="________MOD01">[14]!________MOD01</definedName>
    <definedName name="________Obs1">#REF!</definedName>
    <definedName name="________Obs2">#REF!</definedName>
    <definedName name="________OUT98" localSheetId="3" hidden="1">{#N/A,#N/A,TRUE,"Serviços"}</definedName>
    <definedName name="________OUT98" localSheetId="4" hidden="1">{#N/A,#N/A,TRUE,"Serviços"}</definedName>
    <definedName name="________OUT98" hidden="1">{#N/A,#N/A,TRUE,"Serviços"}</definedName>
    <definedName name="________OUTTT98" localSheetId="3" hidden="1">{#N/A,#N/A,TRUE,"Serviços"}</definedName>
    <definedName name="________OUTTT98" localSheetId="4" hidden="1">{#N/A,#N/A,TRUE,"Serviços"}</definedName>
    <definedName name="________OUTTT98" hidden="1">{#N/A,#N/A,TRUE,"Serviços"}</definedName>
    <definedName name="________PL1">#REF!</definedName>
    <definedName name="________PL1_25">#REF!</definedName>
    <definedName name="________PNV2002">#REF!</definedName>
    <definedName name="________PNV2003">#REF!</definedName>
    <definedName name="________PNV2009">#REF!</definedName>
    <definedName name="________r">#REF!</definedName>
    <definedName name="________r_25">#REF!</definedName>
    <definedName name="________Rbv1">'[12]Página 16'!$C$3:$C$7</definedName>
    <definedName name="________RP1" localSheetId="3">[13]!________RP1</definedName>
    <definedName name="________RP1" localSheetId="4">[13]!________RP1</definedName>
    <definedName name="________RP1">[14]!________RP1</definedName>
    <definedName name="________seg1">[15]DADOS!$C$10</definedName>
    <definedName name="________seg2">[15]DADOS!$D$10</definedName>
    <definedName name="________TB10">#REF!</definedName>
    <definedName name="________TCB5">#REF!</definedName>
    <definedName name="________tcc4">#REF!</definedName>
    <definedName name="________tt1">#N/A</definedName>
    <definedName name="_______A1" localSheetId="3">[13]!_______A1</definedName>
    <definedName name="_______A1" localSheetId="4">[13]!_______A1</definedName>
    <definedName name="_______A1">[14]!_______A1</definedName>
    <definedName name="_______A10" localSheetId="3">[13]!_______A10</definedName>
    <definedName name="_______A10" localSheetId="4">[13]!_______A10</definedName>
    <definedName name="_______A10">[14]!_______A10</definedName>
    <definedName name="_______A11" localSheetId="3">[13]!_______A11</definedName>
    <definedName name="_______A11" localSheetId="4">[13]!_______A11</definedName>
    <definedName name="_______A11">[14]!_______A11</definedName>
    <definedName name="_______A12" localSheetId="3">[13]!_______A12</definedName>
    <definedName name="_______A12" localSheetId="4">[13]!_______A12</definedName>
    <definedName name="_______A12">[14]!_______A12</definedName>
    <definedName name="_______A13" localSheetId="3">[13]!_______A13</definedName>
    <definedName name="_______A13" localSheetId="4">[13]!_______A13</definedName>
    <definedName name="_______A13">[14]!_______A13</definedName>
    <definedName name="_______A14" localSheetId="3">[13]!_______A14</definedName>
    <definedName name="_______A14" localSheetId="4">[13]!_______A14</definedName>
    <definedName name="_______A14">[14]!_______A14</definedName>
    <definedName name="_______A15" localSheetId="3">[13]!_______A15</definedName>
    <definedName name="_______A15" localSheetId="4">[13]!_______A15</definedName>
    <definedName name="_______A15">[14]!_______A15</definedName>
    <definedName name="_______A16" localSheetId="3">[13]!_______A16</definedName>
    <definedName name="_______A16" localSheetId="4">[13]!_______A16</definedName>
    <definedName name="_______A16">[14]!_______A16</definedName>
    <definedName name="_______A17" localSheetId="3">[13]!_______A17</definedName>
    <definedName name="_______A17" localSheetId="4">[13]!_______A17</definedName>
    <definedName name="_______A17">[14]!_______A17</definedName>
    <definedName name="_______A19" localSheetId="3">[13]!_______A19</definedName>
    <definedName name="_______A19" localSheetId="4">[13]!_______A19</definedName>
    <definedName name="_______A19">[14]!_______A19</definedName>
    <definedName name="_______A2" localSheetId="3">[13]!_______A2</definedName>
    <definedName name="_______A2" localSheetId="4">[13]!_______A2</definedName>
    <definedName name="_______A2">[14]!_______A2</definedName>
    <definedName name="_______A20" localSheetId="3">[13]!_______A20</definedName>
    <definedName name="_______A20" localSheetId="4">[13]!_______A20</definedName>
    <definedName name="_______A20">[14]!_______A20</definedName>
    <definedName name="_______A21" localSheetId="3">[13]!_______A21</definedName>
    <definedName name="_______A21" localSheetId="4">[13]!_______A21</definedName>
    <definedName name="_______A21">[14]!_______A21</definedName>
    <definedName name="_______A22" localSheetId="3">[13]!_______A22</definedName>
    <definedName name="_______A22" localSheetId="4">[13]!_______A22</definedName>
    <definedName name="_______A22">[14]!_______A22</definedName>
    <definedName name="_______A23" localSheetId="3">[13]!_______A23</definedName>
    <definedName name="_______A23" localSheetId="4">[13]!_______A23</definedName>
    <definedName name="_______A23">[14]!_______A23</definedName>
    <definedName name="_______A24" localSheetId="3">[13]!_______A24</definedName>
    <definedName name="_______A24" localSheetId="4">[13]!_______A24</definedName>
    <definedName name="_______A24">[14]!_______A24</definedName>
    <definedName name="_______A25" localSheetId="3">[13]!_______A25</definedName>
    <definedName name="_______A25" localSheetId="4">[13]!_______A25</definedName>
    <definedName name="_______A25">[14]!_______A25</definedName>
    <definedName name="_______A3" localSheetId="3">[13]!_______A3</definedName>
    <definedName name="_______A3" localSheetId="4">[13]!_______A3</definedName>
    <definedName name="_______A3">[14]!_______A3</definedName>
    <definedName name="_______A4" localSheetId="3">[13]!_______A4</definedName>
    <definedName name="_______A4" localSheetId="4">[13]!_______A4</definedName>
    <definedName name="_______A4">[14]!_______A4</definedName>
    <definedName name="_______A5" localSheetId="3">[13]!_______A5</definedName>
    <definedName name="_______A5" localSheetId="4">[13]!_______A5</definedName>
    <definedName name="_______A5">[14]!_______A5</definedName>
    <definedName name="_______A6" localSheetId="3">[13]!_______A6</definedName>
    <definedName name="_______A6" localSheetId="4">[13]!_______A6</definedName>
    <definedName name="_______A6">[14]!_______A6</definedName>
    <definedName name="_______A7" localSheetId="3">[13]!_______A7</definedName>
    <definedName name="_______A7" localSheetId="4">[13]!_______A7</definedName>
    <definedName name="_______A7">[14]!_______A7</definedName>
    <definedName name="_______A9" localSheetId="3">[13]!_______A9</definedName>
    <definedName name="_______A9" localSheetId="4">[13]!_______A9</definedName>
    <definedName name="_______A9">[14]!_______A9</definedName>
    <definedName name="_______a999" localSheetId="3" hidden="1">{#N/A,#N/A,FALSE,"ANEXO3 99 ERA";#N/A,#N/A,FALSE,"ANEXO3 99 UBÁ2";#N/A,#N/A,FALSE,"ANEXO3 99 DTU";#N/A,#N/A,FALSE,"ANEXO3 99 RDR";#N/A,#N/A,FALSE,"ANEXO3 99 UBÁ4";#N/A,#N/A,FALSE,"ANEXO3 99 UBÁ6"}</definedName>
    <definedName name="_______a999" localSheetId="4"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BDI10">#REF!</definedName>
    <definedName name="_______BDI11">#REF!</definedName>
    <definedName name="_______BDI12">#REF!</definedName>
    <definedName name="_______BDI13">#REF!</definedName>
    <definedName name="_______BDI14">#REF!</definedName>
    <definedName name="_______BDI2">#REF!</definedName>
    <definedName name="_______BDI3">#REF!</definedName>
    <definedName name="_______BDI4">#REF!</definedName>
    <definedName name="_______BDI5">#REF!</definedName>
    <definedName name="_______BDI6">#REF!</definedName>
    <definedName name="_______BDI7">#REF!</definedName>
    <definedName name="_______BDI8">#REF!</definedName>
    <definedName name="_______BDI9">#REF!</definedName>
    <definedName name="_______cab1">#REF!</definedName>
    <definedName name="_______CAP20">#REF!</definedName>
    <definedName name="_______Ext2" localSheetId="3">'[8]P A T O 99 B'!#REF!</definedName>
    <definedName name="_______Ext2" localSheetId="4">'[8]P A T O 99 B'!#REF!</definedName>
    <definedName name="_______Ext2">'[9]P A T O 99 B'!#REF!</definedName>
    <definedName name="_______Fev1" localSheetId="3">[13]!_______Fev1</definedName>
    <definedName name="_______Fev1" localSheetId="4">[13]!_______Fev1</definedName>
    <definedName name="_______Fev1">[14]!_______Fev1</definedName>
    <definedName name="_______Jan1" localSheetId="3">[13]!_______Jan1</definedName>
    <definedName name="_______Jan1" localSheetId="4">[13]!_______Jan1</definedName>
    <definedName name="_______Jan1">[14]!_______Jan1</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ki5">#REF!</definedName>
    <definedName name="_______KM406407">#REF!</definedName>
    <definedName name="_______kmf1">[16]CAPA!$G$21</definedName>
    <definedName name="_______kmf2">[16]CAPA!$G$22</definedName>
    <definedName name="_______kmi1">[16]CAPA!$D$21</definedName>
    <definedName name="_______Mar1" localSheetId="3">[13]!_______Mar1</definedName>
    <definedName name="_______Mar1" localSheetId="4">[13]!_______Mar1</definedName>
    <definedName name="_______Mar1">[14]!_______Mar1</definedName>
    <definedName name="_______MOD01" localSheetId="3">[13]!_______MOD01</definedName>
    <definedName name="_______MOD01" localSheetId="4">[13]!_______MOD01</definedName>
    <definedName name="_______MOD01">[14]!_______MOD01</definedName>
    <definedName name="_______Obs1">#REF!</definedName>
    <definedName name="_______Obs2">#REF!</definedName>
    <definedName name="_______OUT98" localSheetId="3" hidden="1">{#N/A,#N/A,TRUE,"Serviços"}</definedName>
    <definedName name="_______OUT98" localSheetId="4" hidden="1">{#N/A,#N/A,TRUE,"Serviços"}</definedName>
    <definedName name="_______OUT98" hidden="1">{#N/A,#N/A,TRUE,"Serviços"}</definedName>
    <definedName name="_______OUT9888" localSheetId="3" hidden="1">{#N/A,#N/A,TRUE,"Serviços"}</definedName>
    <definedName name="_______OUT9888" localSheetId="4" hidden="1">{#N/A,#N/A,TRUE,"Serviços"}</definedName>
    <definedName name="_______OUT9888" hidden="1">{#N/A,#N/A,TRUE,"Serviços"}</definedName>
    <definedName name="_______PL1">#REF!</definedName>
    <definedName name="_______PNV2002">#REF!</definedName>
    <definedName name="_______PNV2003">#REF!</definedName>
    <definedName name="_______PNV2009">#REF!</definedName>
    <definedName name="_______r">#REF!</definedName>
    <definedName name="_______Rbv1">'[12]Página 16'!$C$3:$C$7</definedName>
    <definedName name="_______RET1">#REF!</definedName>
    <definedName name="_______RP1" localSheetId="3">[13]!_______RP1</definedName>
    <definedName name="_______RP1" localSheetId="4">[13]!_______RP1</definedName>
    <definedName name="_______RP1">[14]!_______RP1</definedName>
    <definedName name="_______SE2">#REF!</definedName>
    <definedName name="_______seg1" localSheetId="3">[10]DADOS!$C$10</definedName>
    <definedName name="_______seg1" localSheetId="4">[10]DADOS!$C$10</definedName>
    <definedName name="_______seg1">[11]DADOS!$C$10</definedName>
    <definedName name="_______seg2" localSheetId="3">[10]DADOS!$D$10</definedName>
    <definedName name="_______seg2" localSheetId="4">[10]DADOS!$D$10</definedName>
    <definedName name="_______seg2">[11]DADOS!$D$10</definedName>
    <definedName name="_______TB10">#REF!</definedName>
    <definedName name="_______TCB5">#REF!</definedName>
    <definedName name="_______tcc4">#REF!</definedName>
    <definedName name="_______tt1">#N/A</definedName>
    <definedName name="______A1" localSheetId="3">[17]!______A1</definedName>
    <definedName name="______A1" localSheetId="4">[17]!______A1</definedName>
    <definedName name="______A1">[18]!______A1</definedName>
    <definedName name="______A10" localSheetId="3">[17]!______A10</definedName>
    <definedName name="______A10" localSheetId="4">[17]!______A10</definedName>
    <definedName name="______A10">[18]!______A10</definedName>
    <definedName name="______A11" localSheetId="3">[17]!______A11</definedName>
    <definedName name="______A11" localSheetId="4">[17]!______A11</definedName>
    <definedName name="______A11">[18]!______A11</definedName>
    <definedName name="______A12" localSheetId="3">[17]!______A12</definedName>
    <definedName name="______A12" localSheetId="4">[17]!______A12</definedName>
    <definedName name="______A12">[18]!______A12</definedName>
    <definedName name="______A13" localSheetId="3">[17]!______A13</definedName>
    <definedName name="______A13" localSheetId="4">[17]!______A13</definedName>
    <definedName name="______A13">[18]!______A13</definedName>
    <definedName name="______A14" localSheetId="3">[17]!______A14</definedName>
    <definedName name="______A14" localSheetId="4">[17]!______A14</definedName>
    <definedName name="______A14">[18]!______A14</definedName>
    <definedName name="______A15" localSheetId="3">[17]!______A15</definedName>
    <definedName name="______A15" localSheetId="4">[17]!______A15</definedName>
    <definedName name="______A15">[18]!______A15</definedName>
    <definedName name="______A16" localSheetId="3">[17]!______A16</definedName>
    <definedName name="______A16" localSheetId="4">[17]!______A16</definedName>
    <definedName name="______A16">[18]!______A16</definedName>
    <definedName name="______A17" localSheetId="3">[17]!______A17</definedName>
    <definedName name="______A17" localSheetId="4">[17]!______A17</definedName>
    <definedName name="______A17">[18]!______A17</definedName>
    <definedName name="______A19" localSheetId="3">[17]!______A19</definedName>
    <definedName name="______A19" localSheetId="4">[17]!______A19</definedName>
    <definedName name="______A19">[18]!______A19</definedName>
    <definedName name="______A2" localSheetId="3">[17]!______A2</definedName>
    <definedName name="______A2" localSheetId="4">[17]!______A2</definedName>
    <definedName name="______A2">[18]!______A2</definedName>
    <definedName name="______A20" localSheetId="3">[17]!______A20</definedName>
    <definedName name="______A20" localSheetId="4">[17]!______A20</definedName>
    <definedName name="______A20">[18]!______A20</definedName>
    <definedName name="______A21" localSheetId="3">[17]!______A21</definedName>
    <definedName name="______A21" localSheetId="4">[17]!______A21</definedName>
    <definedName name="______A21">[18]!______A21</definedName>
    <definedName name="______A22" localSheetId="3">[17]!______A22</definedName>
    <definedName name="______A22" localSheetId="4">[17]!______A22</definedName>
    <definedName name="______A22">[18]!______A22</definedName>
    <definedName name="______A23" localSheetId="3">[17]!______A23</definedName>
    <definedName name="______A23" localSheetId="4">[17]!______A23</definedName>
    <definedName name="______A23">[18]!______A23</definedName>
    <definedName name="______A24" localSheetId="3">[17]!______A24</definedName>
    <definedName name="______A24" localSheetId="4">[17]!______A24</definedName>
    <definedName name="______A24">[18]!______A24</definedName>
    <definedName name="______A25" localSheetId="3">[17]!______A25</definedName>
    <definedName name="______A25" localSheetId="4">[17]!______A25</definedName>
    <definedName name="______A25">[18]!______A25</definedName>
    <definedName name="______A3" localSheetId="3">[17]!______A3</definedName>
    <definedName name="______A3" localSheetId="4">[17]!______A3</definedName>
    <definedName name="______A3">[18]!______A3</definedName>
    <definedName name="______A4" localSheetId="3">[17]!______A4</definedName>
    <definedName name="______A4" localSheetId="4">[17]!______A4</definedName>
    <definedName name="______A4">[18]!______A4</definedName>
    <definedName name="______A5" localSheetId="3">[17]!______A5</definedName>
    <definedName name="______A5" localSheetId="4">[17]!______A5</definedName>
    <definedName name="______A5">[18]!______A5</definedName>
    <definedName name="______A6" localSheetId="3">[17]!______A6</definedName>
    <definedName name="______A6" localSheetId="4">[17]!______A6</definedName>
    <definedName name="______A6">[18]!______A6</definedName>
    <definedName name="______A7" localSheetId="3">[17]!______A7</definedName>
    <definedName name="______A7" localSheetId="4">[17]!______A7</definedName>
    <definedName name="______A7">[18]!______A7</definedName>
    <definedName name="______A9" localSheetId="3">[17]!______A9</definedName>
    <definedName name="______A9" localSheetId="4">[17]!______A9</definedName>
    <definedName name="______A9">[18]!______A9</definedName>
    <definedName name="______a999" localSheetId="3" hidden="1">{#N/A,#N/A,FALSE,"ANEXO3 99 ERA";#N/A,#N/A,FALSE,"ANEXO3 99 UBÁ2";#N/A,#N/A,FALSE,"ANEXO3 99 DTU";#N/A,#N/A,FALSE,"ANEXO3 99 RDR";#N/A,#N/A,FALSE,"ANEXO3 99 UBÁ4";#N/A,#N/A,FALSE,"ANEXO3 99 UBÁ6"}</definedName>
    <definedName name="______a999" localSheetId="4"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cab1">#REF!</definedName>
    <definedName name="______CAP20">#REF!</definedName>
    <definedName name="______Ext2" localSheetId="3">'[8]P A T O 99 B'!#REF!</definedName>
    <definedName name="______Ext2" localSheetId="4">'[8]P A T O 99 B'!#REF!</definedName>
    <definedName name="______Ext2">'[9]P A T O 99 B'!#REF!</definedName>
    <definedName name="______Fev1" localSheetId="3">[17]!______Fev1</definedName>
    <definedName name="______Fev1" localSheetId="4">[17]!______Fev1</definedName>
    <definedName name="______Fev1">[18]!______Fev1</definedName>
    <definedName name="______Jan1" localSheetId="3">[17]!______Jan1</definedName>
    <definedName name="______Jan1" localSheetId="4">[17]!______Jan1</definedName>
    <definedName name="______Jan1">[18]!______Jan1</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kmf1">[16]CAPA!$G$21</definedName>
    <definedName name="______kmf2">[16]CAPA!$G$22</definedName>
    <definedName name="______kmi1">[16]CAPA!$D$21</definedName>
    <definedName name="______Mar1" localSheetId="3">[17]!______Mar1</definedName>
    <definedName name="______Mar1" localSheetId="4">[17]!______Mar1</definedName>
    <definedName name="______Mar1">[18]!______Mar1</definedName>
    <definedName name="______MOD01" localSheetId="3">[17]!______MOD01</definedName>
    <definedName name="______MOD01" localSheetId="4">[17]!______MOD01</definedName>
    <definedName name="______MOD01">[18]!______MOD01</definedName>
    <definedName name="______Obs1">#REF!</definedName>
    <definedName name="______Obs2">#REF!</definedName>
    <definedName name="______OUT98" localSheetId="3" hidden="1">{#N/A,#N/A,TRUE,"Serviços"}</definedName>
    <definedName name="______OUT98" localSheetId="4" hidden="1">{#N/A,#N/A,TRUE,"Serviços"}</definedName>
    <definedName name="______OUT98" hidden="1">{#N/A,#N/A,TRUE,"Serviços"}</definedName>
    <definedName name="______OUTT98888" localSheetId="3" hidden="1">{#N/A,#N/A,TRUE,"Serviços"}</definedName>
    <definedName name="______OUTT98888" localSheetId="4" hidden="1">{#N/A,#N/A,TRUE,"Serviços"}</definedName>
    <definedName name="______OUTT98888" hidden="1">{#N/A,#N/A,TRUE,"Serviços"}</definedName>
    <definedName name="______PL1">#REF!</definedName>
    <definedName name="______PNV2002">#REF!</definedName>
    <definedName name="______PNV2003">#REF!</definedName>
    <definedName name="______PNV2009">#REF!</definedName>
    <definedName name="______r">#REF!</definedName>
    <definedName name="______Rbv1">'[12]Página 16'!$C$3:$C$7</definedName>
    <definedName name="______RET1">#REF!</definedName>
    <definedName name="______RP1" localSheetId="3">[17]!______RP1</definedName>
    <definedName name="______RP1" localSheetId="4">[17]!______RP1</definedName>
    <definedName name="______RP1">[18]!______RP1</definedName>
    <definedName name="______seg1">[15]DADOS!$C$10</definedName>
    <definedName name="______seg2">[15]DADOS!$D$10</definedName>
    <definedName name="______TB10">#REF!</definedName>
    <definedName name="______TCB5">#REF!</definedName>
    <definedName name="______tcc4">#REF!</definedName>
    <definedName name="______tt1">#N/A</definedName>
    <definedName name="_____A1" localSheetId="3">[17]!_____A1</definedName>
    <definedName name="_____A1" localSheetId="4">[17]!_____A1</definedName>
    <definedName name="_____A1">[18]!_____A1</definedName>
    <definedName name="_____A10" localSheetId="3">[17]!_____A10</definedName>
    <definedName name="_____A10" localSheetId="4">[17]!_____A10</definedName>
    <definedName name="_____A10">[18]!_____A10</definedName>
    <definedName name="_____A11" localSheetId="3">[17]!_____A11</definedName>
    <definedName name="_____A11" localSheetId="4">[17]!_____A11</definedName>
    <definedName name="_____A11">[18]!_____A11</definedName>
    <definedName name="_____A12" localSheetId="3">[17]!_____A12</definedName>
    <definedName name="_____A12" localSheetId="4">[17]!_____A12</definedName>
    <definedName name="_____A12">[18]!_____A12</definedName>
    <definedName name="_____A13" localSheetId="3">[17]!_____A13</definedName>
    <definedName name="_____A13" localSheetId="4">[17]!_____A13</definedName>
    <definedName name="_____A13">[18]!_____A13</definedName>
    <definedName name="_____A14" localSheetId="3">[17]!_____A14</definedName>
    <definedName name="_____A14" localSheetId="4">[17]!_____A14</definedName>
    <definedName name="_____A14">[18]!_____A14</definedName>
    <definedName name="_____A15" localSheetId="3">[17]!_____A15</definedName>
    <definedName name="_____A15" localSheetId="4">[17]!_____A15</definedName>
    <definedName name="_____A15">[18]!_____A15</definedName>
    <definedName name="_____A16" localSheetId="3">[17]!_____A16</definedName>
    <definedName name="_____A16" localSheetId="4">[17]!_____A16</definedName>
    <definedName name="_____A16">[18]!_____A16</definedName>
    <definedName name="_____A17" localSheetId="3">[17]!_____A17</definedName>
    <definedName name="_____A17" localSheetId="4">[17]!_____A17</definedName>
    <definedName name="_____A17">[18]!_____A17</definedName>
    <definedName name="_____A19" localSheetId="3">[17]!_____A19</definedName>
    <definedName name="_____A19" localSheetId="4">[17]!_____A19</definedName>
    <definedName name="_____A19">[18]!_____A19</definedName>
    <definedName name="_____A2" localSheetId="3">[17]!_____A2</definedName>
    <definedName name="_____A2" localSheetId="4">[17]!_____A2</definedName>
    <definedName name="_____A2">[18]!_____A2</definedName>
    <definedName name="_____A20" localSheetId="3">[17]!_____A20</definedName>
    <definedName name="_____A20" localSheetId="4">[17]!_____A20</definedName>
    <definedName name="_____A20">[18]!_____A20</definedName>
    <definedName name="_____A21" localSheetId="3">[17]!_____A21</definedName>
    <definedName name="_____A21" localSheetId="4">[17]!_____A21</definedName>
    <definedName name="_____A21">[18]!_____A21</definedName>
    <definedName name="_____A22" localSheetId="3">[17]!_____A22</definedName>
    <definedName name="_____A22" localSheetId="4">[17]!_____A22</definedName>
    <definedName name="_____A22">[18]!_____A22</definedName>
    <definedName name="_____A23" localSheetId="3">[17]!_____A23</definedName>
    <definedName name="_____A23" localSheetId="4">[17]!_____A23</definedName>
    <definedName name="_____A23">[18]!_____A23</definedName>
    <definedName name="_____A24" localSheetId="3">[17]!_____A24</definedName>
    <definedName name="_____A24" localSheetId="4">[17]!_____A24</definedName>
    <definedName name="_____A24">[18]!_____A24</definedName>
    <definedName name="_____A25" localSheetId="3">[17]!_____A25</definedName>
    <definedName name="_____A25" localSheetId="4">[17]!_____A25</definedName>
    <definedName name="_____A25">[18]!_____A25</definedName>
    <definedName name="_____A3" localSheetId="3">[17]!_____A3</definedName>
    <definedName name="_____A3" localSheetId="4">[17]!_____A3</definedName>
    <definedName name="_____A3">[18]!_____A3</definedName>
    <definedName name="_____A4" localSheetId="3">[17]!_____A4</definedName>
    <definedName name="_____A4" localSheetId="4">[17]!_____A4</definedName>
    <definedName name="_____A4">[18]!_____A4</definedName>
    <definedName name="_____A5" localSheetId="3">[17]!_____A5</definedName>
    <definedName name="_____A5" localSheetId="4">[17]!_____A5</definedName>
    <definedName name="_____A5">[18]!_____A5</definedName>
    <definedName name="_____A6" localSheetId="3">[17]!_____A6</definedName>
    <definedName name="_____A6" localSheetId="4">[17]!_____A6</definedName>
    <definedName name="_____A6">[18]!_____A6</definedName>
    <definedName name="_____A7" localSheetId="3">[17]!_____A7</definedName>
    <definedName name="_____A7" localSheetId="4">[17]!_____A7</definedName>
    <definedName name="_____A7">[18]!_____A7</definedName>
    <definedName name="_____A9" localSheetId="3">[17]!_____A9</definedName>
    <definedName name="_____A9" localSheetId="4">[17]!_____A9</definedName>
    <definedName name="_____A9">[18]!_____A9</definedName>
    <definedName name="_____a999" localSheetId="3" hidden="1">{#N/A,#N/A,FALSE,"ANEXO3 99 ERA";#N/A,#N/A,FALSE,"ANEXO3 99 UBÁ2";#N/A,#N/A,FALSE,"ANEXO3 99 DTU";#N/A,#N/A,FALSE,"ANEXO3 99 RDR";#N/A,#N/A,FALSE,"ANEXO3 99 UBÁ4";#N/A,#N/A,FALSE,"ANEXO3 99 UBÁ6"}</definedName>
    <definedName name="_____a999" localSheetId="4"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BDI10">#REF!</definedName>
    <definedName name="_____BDI11">#REF!</definedName>
    <definedName name="_____BDI12">#REF!</definedName>
    <definedName name="_____BDI13">#REF!</definedName>
    <definedName name="_____BDI14">#REF!</definedName>
    <definedName name="_____BDI2">#REF!</definedName>
    <definedName name="_____BDI3">#REF!</definedName>
    <definedName name="_____BDI4">#REF!</definedName>
    <definedName name="_____BDI5">#REF!</definedName>
    <definedName name="_____BDI6">#REF!</definedName>
    <definedName name="_____BDI7">#REF!</definedName>
    <definedName name="_____BDI8">#REF!</definedName>
    <definedName name="_____BDI9">#REF!</definedName>
    <definedName name="_____cab1">#REF!</definedName>
    <definedName name="_____CAP20">#REF!</definedName>
    <definedName name="_____Ext2" localSheetId="3">'[8]P A T O 99 B'!#REF!</definedName>
    <definedName name="_____Ext2" localSheetId="4">'[8]P A T O 99 B'!#REF!</definedName>
    <definedName name="_____Ext2">'[9]P A T O 99 B'!#REF!</definedName>
    <definedName name="_____Fev1" localSheetId="3">[17]!_____Fev1</definedName>
    <definedName name="_____Fev1" localSheetId="4">[17]!_____Fev1</definedName>
    <definedName name="_____Fev1">[18]!_____Fev1</definedName>
    <definedName name="_____I_1_7">#REF!</definedName>
    <definedName name="_____Jan1" localSheetId="3">[17]!_____Jan1</definedName>
    <definedName name="_____Jan1" localSheetId="4">[17]!_____Jan1</definedName>
    <definedName name="_____Jan1">[18]!_____Jan1</definedName>
    <definedName name="_____JAZ1">#REF!</definedName>
    <definedName name="_____JAZ11">#REF!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kmf1">[16]CAPA!$G$21</definedName>
    <definedName name="_____kmf2">[16]CAPA!$G$22</definedName>
    <definedName name="_____kmi1">[16]CAPA!$D$21</definedName>
    <definedName name="_____kmi2">[16]CAPA!$D$22</definedName>
    <definedName name="_____Mar1" localSheetId="3">[17]!_____Mar1</definedName>
    <definedName name="_____Mar1" localSheetId="4">[17]!_____Mar1</definedName>
    <definedName name="_____Mar1">[18]!_____Mar1</definedName>
    <definedName name="_____MOD01" localSheetId="3">[17]!_____MOD01</definedName>
    <definedName name="_____MOD01" localSheetId="4">[17]!_____MOD01</definedName>
    <definedName name="_____MOD01">[18]!_____MOD01</definedName>
    <definedName name="_____Obs1">#REF!</definedName>
    <definedName name="_____Obs2">#REF!</definedName>
    <definedName name="_____OUT98" localSheetId="3" hidden="1">{#N/A,#N/A,TRUE,"Serviços"}</definedName>
    <definedName name="_____OUT98" localSheetId="4" hidden="1">{#N/A,#N/A,TRUE,"Serviços"}</definedName>
    <definedName name="_____OUT98" hidden="1">{#N/A,#N/A,TRUE,"Serviços"}</definedName>
    <definedName name="_____OUTTT988" localSheetId="3" hidden="1">{#N/A,#N/A,TRUE,"Serviços"}</definedName>
    <definedName name="_____OUTTT988" localSheetId="4" hidden="1">{#N/A,#N/A,TRUE,"Serviços"}</definedName>
    <definedName name="_____OUTTT988" hidden="1">{#N/A,#N/A,TRUE,"Serviços"}</definedName>
    <definedName name="_____PL1">#REF!</definedName>
    <definedName name="_____PNV2002">#REF!</definedName>
    <definedName name="_____PNV2003">#REF!</definedName>
    <definedName name="_____PNV2009">#REF!</definedName>
    <definedName name="_____r">#REF!</definedName>
    <definedName name="_____Rbv1">'[12]Página 16'!$C$3:$C$7</definedName>
    <definedName name="_____RET1">#REF!</definedName>
    <definedName name="_____RP1" localSheetId="3">[17]!_____RP1</definedName>
    <definedName name="_____RP1" localSheetId="4">[17]!_____RP1</definedName>
    <definedName name="_____RP1">[18]!_____RP1</definedName>
    <definedName name="_____SE2">#REF!</definedName>
    <definedName name="_____TB10">#REF!</definedName>
    <definedName name="_____TCB5">#REF!</definedName>
    <definedName name="_____tcc4">#REF!</definedName>
    <definedName name="_____tt1">#N/A</definedName>
    <definedName name="____A1" localSheetId="3">[17]!____A1</definedName>
    <definedName name="____A1" localSheetId="4">[17]!____A1</definedName>
    <definedName name="____A1">[18]!____A1</definedName>
    <definedName name="____A10" localSheetId="3">[17]!____A10</definedName>
    <definedName name="____A10" localSheetId="4">[17]!____A10</definedName>
    <definedName name="____A10">[18]!____A10</definedName>
    <definedName name="____A11" localSheetId="3">[17]!____A11</definedName>
    <definedName name="____A11" localSheetId="4">[17]!____A11</definedName>
    <definedName name="____A11">[18]!____A11</definedName>
    <definedName name="____A12" localSheetId="3">[17]!____A12</definedName>
    <definedName name="____A12" localSheetId="4">[17]!____A12</definedName>
    <definedName name="____A12">[18]!____A12</definedName>
    <definedName name="____A13" localSheetId="3">[17]!____A13</definedName>
    <definedName name="____A13" localSheetId="4">[17]!____A13</definedName>
    <definedName name="____A13">[18]!____A13</definedName>
    <definedName name="____A14" localSheetId="3">[17]!____A14</definedName>
    <definedName name="____A14" localSheetId="4">[17]!____A14</definedName>
    <definedName name="____A14">[18]!____A14</definedName>
    <definedName name="____A15" localSheetId="3">[17]!____A15</definedName>
    <definedName name="____A15" localSheetId="4">[17]!____A15</definedName>
    <definedName name="____A15">[18]!____A15</definedName>
    <definedName name="____A16" localSheetId="3">[17]!____A16</definedName>
    <definedName name="____A16" localSheetId="4">[17]!____A16</definedName>
    <definedName name="____A16">[18]!____A16</definedName>
    <definedName name="____A17" localSheetId="3">[17]!____A17</definedName>
    <definedName name="____A17" localSheetId="4">[17]!____A17</definedName>
    <definedName name="____A17">[18]!____A17</definedName>
    <definedName name="____A19" localSheetId="3">[17]!____A19</definedName>
    <definedName name="____A19" localSheetId="4">[17]!____A19</definedName>
    <definedName name="____A19">[18]!____A19</definedName>
    <definedName name="____A2" localSheetId="3">[17]!____A2</definedName>
    <definedName name="____A2" localSheetId="4">[17]!____A2</definedName>
    <definedName name="____A2">[18]!____A2</definedName>
    <definedName name="____A20" localSheetId="3">[17]!____A20</definedName>
    <definedName name="____A20" localSheetId="4">[17]!____A20</definedName>
    <definedName name="____A20">[18]!____A20</definedName>
    <definedName name="____A21" localSheetId="3">[17]!____A21</definedName>
    <definedName name="____A21" localSheetId="4">[17]!____A21</definedName>
    <definedName name="____A21">[18]!____A21</definedName>
    <definedName name="____A22" localSheetId="3">[17]!____A22</definedName>
    <definedName name="____A22" localSheetId="4">[17]!____A22</definedName>
    <definedName name="____A22">[18]!____A22</definedName>
    <definedName name="____A23" localSheetId="3">[17]!____A23</definedName>
    <definedName name="____A23" localSheetId="4">[17]!____A23</definedName>
    <definedName name="____A23">[18]!____A23</definedName>
    <definedName name="____A24" localSheetId="3">[17]!____A24</definedName>
    <definedName name="____A24" localSheetId="4">[17]!____A24</definedName>
    <definedName name="____A24">[18]!____A24</definedName>
    <definedName name="____A25" localSheetId="3">[17]!____A25</definedName>
    <definedName name="____A25" localSheetId="4">[17]!____A25</definedName>
    <definedName name="____A25">[18]!____A25</definedName>
    <definedName name="____A3" localSheetId="3">[17]!____A3</definedName>
    <definedName name="____A3" localSheetId="4">[17]!____A3</definedName>
    <definedName name="____A3">[18]!____A3</definedName>
    <definedName name="____A4" localSheetId="3">[17]!____A4</definedName>
    <definedName name="____A4" localSheetId="4">[17]!____A4</definedName>
    <definedName name="____A4">[18]!____A4</definedName>
    <definedName name="____A5" localSheetId="3">[17]!____A5</definedName>
    <definedName name="____A5" localSheetId="4">[17]!____A5</definedName>
    <definedName name="____A5">[18]!____A5</definedName>
    <definedName name="____A6" localSheetId="3">[17]!____A6</definedName>
    <definedName name="____A6" localSheetId="4">[17]!____A6</definedName>
    <definedName name="____A6">[18]!____A6</definedName>
    <definedName name="____A7" localSheetId="3">[17]!____A7</definedName>
    <definedName name="____A7" localSheetId="4">[17]!____A7</definedName>
    <definedName name="____A7">[18]!____A7</definedName>
    <definedName name="____A9" localSheetId="3">[17]!____A9</definedName>
    <definedName name="____A9" localSheetId="4">[17]!____A9</definedName>
    <definedName name="____A9">[18]!____A9</definedName>
    <definedName name="____a999" localSheetId="3" hidden="1">{#N/A,#N/A,FALSE,"ANEXO3 99 ERA";#N/A,#N/A,FALSE,"ANEXO3 99 UBÁ2";#N/A,#N/A,FALSE,"ANEXO3 99 DTU";#N/A,#N/A,FALSE,"ANEXO3 99 RDR";#N/A,#N/A,FALSE,"ANEXO3 99 UBÁ4";#N/A,#N/A,FALSE,"ANEXO3 99 UBÁ6"}</definedName>
    <definedName name="____a999" localSheetId="4"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dm1" localSheetId="3" hidden="1">{"'Índice'!$A$1:$K$49"}</definedName>
    <definedName name="____adm1" localSheetId="4" hidden="1">{"'Índice'!$A$1:$K$49"}</definedName>
    <definedName name="____adm1" hidden="1">{"'Índice'!$A$1:$K$49"}</definedName>
    <definedName name="____adm2" localSheetId="3" hidden="1">{"VENTAS1",#N/A,FALSE,"VENTAS";"VENTAS2",#N/A,FALSE,"VENTAS";"VENTAS3",#N/A,FALSE,"VENTAS";"VENTAS4",#N/A,FALSE,"VENTAS";"VENTAS5",#N/A,FALSE,"VENTAS";"VENTAS6",#N/A,FALSE,"VENTAS";"VENTAS7",#N/A,FALSE,"VENTAS";"VENTAS8",#N/A,FALSE,"VENTAS"}</definedName>
    <definedName name="____adm2" localSheetId="4"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BDI1">#REF!</definedName>
    <definedName name="____cab1">#REF!</definedName>
    <definedName name="____CAP20">#REF!</definedName>
    <definedName name="____ELE1">#REF!</definedName>
    <definedName name="____ELE2">#REF!</definedName>
    <definedName name="____ELE3">#REF!</definedName>
    <definedName name="____Ext2" localSheetId="3">'[19]P A T O 99 B'!#REF!</definedName>
    <definedName name="____Ext2" localSheetId="4">'[19]P A T O 99 B'!#REF!</definedName>
    <definedName name="____Ext2">'[20]P A T O 99 B'!#REF!</definedName>
    <definedName name="____ext293" localSheetId="3">[21]procedimentos!$B$101</definedName>
    <definedName name="____ext293" localSheetId="4">[21]procedimentos!$B$101</definedName>
    <definedName name="____ext293">[22]procedimentos!$B$101</definedName>
    <definedName name="____ext471" localSheetId="3">[21]procedimentos!$B$104</definedName>
    <definedName name="____ext471" localSheetId="4">[21]procedimentos!$B$104</definedName>
    <definedName name="____ext471">[22]procedimentos!$B$104</definedName>
    <definedName name="____Fev1" localSheetId="3">[17]!____Fev1</definedName>
    <definedName name="____Fev1" localSheetId="4">[17]!____Fev1</definedName>
    <definedName name="____Fev1">[18]!____Fev1</definedName>
    <definedName name="____I_1">#REF!</definedName>
    <definedName name="____Jan1" localSheetId="3">[17]!____Jan1</definedName>
    <definedName name="____Jan1" localSheetId="4">[17]!____Jan1</definedName>
    <definedName name="____Jan1">[18]!____Jan1</definedName>
    <definedName name="____JAZ1">#REF!</definedName>
    <definedName name="____JAZ11">#REF!</definedName>
    <definedName name="____JAZ2">#REF!</definedName>
    <definedName name="____JAZ22">#REF!</definedName>
    <definedName name="____JAZ3">#REF!</definedName>
    <definedName name="____JAZ33">#REF!</definedName>
    <definedName name="____ki5">#REF!</definedName>
    <definedName name="____KM406407">#REF!</definedName>
    <definedName name="____kmf1">[16]CAPA!$G$21</definedName>
    <definedName name="____kmf2">[16]CAPA!$G$22</definedName>
    <definedName name="____Kmf293" localSheetId="3">[21]procedimentos!$A$101</definedName>
    <definedName name="____Kmf293" localSheetId="4">[21]procedimentos!$A$101</definedName>
    <definedName name="____Kmf293">[22]procedimentos!$A$101</definedName>
    <definedName name="____Kmf471" localSheetId="3">[21]procedimentos!$A$104</definedName>
    <definedName name="____Kmf471" localSheetId="4">[21]procedimentos!$A$104</definedName>
    <definedName name="____Kmf471">[22]procedimentos!$A$104</definedName>
    <definedName name="____kmi1">[16]CAPA!$D$21</definedName>
    <definedName name="____kmi2">[16]CAPA!$D$22</definedName>
    <definedName name="____Kmi293" localSheetId="3">[21]procedimentos!$A$100</definedName>
    <definedName name="____Kmi293" localSheetId="4">[21]procedimentos!$A$100</definedName>
    <definedName name="____Kmi293">[22]procedimentos!$A$100</definedName>
    <definedName name="____Kmi471" localSheetId="3">[21]procedimentos!$A$103</definedName>
    <definedName name="____Kmi471" localSheetId="4">[21]procedimentos!$A$103</definedName>
    <definedName name="____Kmi471">[22]procedimentos!$A$103</definedName>
    <definedName name="____Mar1" localSheetId="3">[17]!____Mar1</definedName>
    <definedName name="____Mar1" localSheetId="4">[17]!____Mar1</definedName>
    <definedName name="____Mar1">[18]!____Mar1</definedName>
    <definedName name="____MOD01" localSheetId="3">[17]!____MOD01</definedName>
    <definedName name="____MOD01" localSheetId="4">[17]!____MOD01</definedName>
    <definedName name="____MOD01">[18]!____MOD01</definedName>
    <definedName name="____Obs1">#REF!</definedName>
    <definedName name="____Obs2">#REF!</definedName>
    <definedName name="____OUT98" localSheetId="3" hidden="1">{#N/A,#N/A,TRUE,"Serviços"}</definedName>
    <definedName name="____OUT98" localSheetId="4" hidden="1">{#N/A,#N/A,TRUE,"Serviços"}</definedName>
    <definedName name="____OUT98" hidden="1">{#N/A,#N/A,TRUE,"Serviços"}</definedName>
    <definedName name="____out99" localSheetId="3" hidden="1">{#N/A,#N/A,TRUE,"Serviços"}</definedName>
    <definedName name="____out99" localSheetId="4" hidden="1">{#N/A,#N/A,TRUE,"Serviços"}</definedName>
    <definedName name="____out99" hidden="1">{#N/A,#N/A,TRUE,"Serviços"}</definedName>
    <definedName name="____OUTTT98" localSheetId="3" hidden="1">{#N/A,#N/A,TRUE,"Serviços"}</definedName>
    <definedName name="____OUTTT98" localSheetId="4" hidden="1">{#N/A,#N/A,TRUE,"Serviços"}</definedName>
    <definedName name="____OUTTT98" hidden="1">{#N/A,#N/A,TRUE,"Serviços"}</definedName>
    <definedName name="____PL1">#REF!</definedName>
    <definedName name="____PNV2002">#REF!</definedName>
    <definedName name="____PNV2003">#REF!</definedName>
    <definedName name="____PNV2009">#REF!</definedName>
    <definedName name="____r">#REF!</definedName>
    <definedName name="____Rbv1">'[12]Página 16'!$C$3:$C$7</definedName>
    <definedName name="____RET1">#REF!</definedName>
    <definedName name="____RP1" localSheetId="3">[17]!____RP1</definedName>
    <definedName name="____RP1" localSheetId="4">[17]!____RP1</definedName>
    <definedName name="____RP1">[18]!____RP1</definedName>
    <definedName name="____S_1">[23]COMPOS1!#REF!</definedName>
    <definedName name="____S_1_2">[23]COMPOS1!#REF!</definedName>
    <definedName name="____S_1_3">[23]COMPOS1!#REF!</definedName>
    <definedName name="____S_1_5">[23]COMPOS1!#REF!</definedName>
    <definedName name="____S_1_6">[23]COMPOS1!#REF!</definedName>
    <definedName name="____S_1_9">[23]COMPOS1!#REF!</definedName>
    <definedName name="____seg1" localSheetId="3">[24]DADOS!$C$10</definedName>
    <definedName name="____seg1" localSheetId="4">[24]DADOS!$C$10</definedName>
    <definedName name="____seg1">[25]DADOS!$C$10</definedName>
    <definedName name="____seg2" localSheetId="3">[24]DADOS!$D$10</definedName>
    <definedName name="____seg2" localSheetId="4">[24]DADOS!$D$10</definedName>
    <definedName name="____seg2">[25]DADOS!$D$10</definedName>
    <definedName name="____TB10">#REF!</definedName>
    <definedName name="____TCB5">#REF!</definedName>
    <definedName name="____tcc4">#REF!</definedName>
    <definedName name="____tot1">#REF!</definedName>
    <definedName name="____tot2">#REF!</definedName>
    <definedName name="____tot3">#REF!</definedName>
    <definedName name="____tot4">#REF!</definedName>
    <definedName name="____tot5">#REF!</definedName>
    <definedName name="____tot6">#REF!</definedName>
    <definedName name="____tot7">#REF!</definedName>
    <definedName name="____tot8">#REF!</definedName>
    <definedName name="____tt1">#N/A</definedName>
    <definedName name="___1_Excel_BuiltIn_Print_Titles_5_1">"$#REF!.$A$1:$IS$12"</definedName>
    <definedName name="___2_Excel_BuiltIn_Print_Titles_6_1">"$#REF!.$A$1:$IS$12"</definedName>
    <definedName name="___3_Excel_BuiltIn_Print_Titles_7_1">"$#REF!.$A$1:$IS$12"</definedName>
    <definedName name="___A1" localSheetId="3">[17]!___A1</definedName>
    <definedName name="___A1" localSheetId="4">[17]!___A1</definedName>
    <definedName name="___A1">[18]!___A1</definedName>
    <definedName name="___A10" localSheetId="3">[17]!___A10</definedName>
    <definedName name="___A10" localSheetId="4">[17]!___A10</definedName>
    <definedName name="___A10">[18]!___A10</definedName>
    <definedName name="___A11" localSheetId="3">[17]!___A11</definedName>
    <definedName name="___A11" localSheetId="4">[17]!___A11</definedName>
    <definedName name="___A11">[18]!___A11</definedName>
    <definedName name="___A12" localSheetId="3">[17]!___A12</definedName>
    <definedName name="___A12" localSheetId="4">[17]!___A12</definedName>
    <definedName name="___A12">[18]!___A12</definedName>
    <definedName name="___A13" localSheetId="3">[17]!___A13</definedName>
    <definedName name="___A13" localSheetId="4">[17]!___A13</definedName>
    <definedName name="___A13">[18]!___A13</definedName>
    <definedName name="___A14" localSheetId="3">[17]!___A14</definedName>
    <definedName name="___A14" localSheetId="4">[17]!___A14</definedName>
    <definedName name="___A14">[18]!___A14</definedName>
    <definedName name="___A15" localSheetId="3">[17]!___A15</definedName>
    <definedName name="___A15" localSheetId="4">[17]!___A15</definedName>
    <definedName name="___A15">[18]!___A15</definedName>
    <definedName name="___A16" localSheetId="3">[17]!___A16</definedName>
    <definedName name="___A16" localSheetId="4">[17]!___A16</definedName>
    <definedName name="___A16">[18]!___A16</definedName>
    <definedName name="___A17" localSheetId="3">[17]!___A17</definedName>
    <definedName name="___A17" localSheetId="4">[17]!___A17</definedName>
    <definedName name="___A17">[18]!___A17</definedName>
    <definedName name="___A19" localSheetId="3">[17]!___A19</definedName>
    <definedName name="___A19" localSheetId="4">[17]!___A19</definedName>
    <definedName name="___A19">[18]!___A19</definedName>
    <definedName name="___A2" localSheetId="3">[17]!___A2</definedName>
    <definedName name="___A2" localSheetId="4">[17]!___A2</definedName>
    <definedName name="___A2">[18]!___A2</definedName>
    <definedName name="___A20" localSheetId="3">[17]!___A20</definedName>
    <definedName name="___A20" localSheetId="4">[17]!___A20</definedName>
    <definedName name="___A20">[18]!___A20</definedName>
    <definedName name="___A21" localSheetId="3">[17]!___A21</definedName>
    <definedName name="___A21" localSheetId="4">[17]!___A21</definedName>
    <definedName name="___A21">[18]!___A21</definedName>
    <definedName name="___A22" localSheetId="3">[17]!___A22</definedName>
    <definedName name="___A22" localSheetId="4">[17]!___A22</definedName>
    <definedName name="___A22">[18]!___A22</definedName>
    <definedName name="___A23" localSheetId="3">[17]!___A23</definedName>
    <definedName name="___A23" localSheetId="4">[17]!___A23</definedName>
    <definedName name="___A23">[18]!___A23</definedName>
    <definedName name="___A24" localSheetId="3">[17]!___A24</definedName>
    <definedName name="___A24" localSheetId="4">[17]!___A24</definedName>
    <definedName name="___A24">[18]!___A24</definedName>
    <definedName name="___A25" localSheetId="3">[17]!___A25</definedName>
    <definedName name="___A25" localSheetId="4">[17]!___A25</definedName>
    <definedName name="___A25">[18]!___A25</definedName>
    <definedName name="___A3" localSheetId="3">[17]!___A3</definedName>
    <definedName name="___A3" localSheetId="4">[17]!___A3</definedName>
    <definedName name="___A3">[18]!___A3</definedName>
    <definedName name="___A4" localSheetId="3">[17]!___A4</definedName>
    <definedName name="___A4" localSheetId="4">[17]!___A4</definedName>
    <definedName name="___A4">[18]!___A4</definedName>
    <definedName name="___A5" localSheetId="3">[17]!___A5</definedName>
    <definedName name="___A5" localSheetId="4">[17]!___A5</definedName>
    <definedName name="___A5">[18]!___A5</definedName>
    <definedName name="___A6" localSheetId="3">[17]!___A6</definedName>
    <definedName name="___A6" localSheetId="4">[17]!___A6</definedName>
    <definedName name="___A6">[18]!___A6</definedName>
    <definedName name="___A7" localSheetId="3">[17]!___A7</definedName>
    <definedName name="___A7" localSheetId="4">[17]!___A7</definedName>
    <definedName name="___A7">[18]!___A7</definedName>
    <definedName name="___A9" localSheetId="3">[17]!___A9</definedName>
    <definedName name="___A9" localSheetId="4">[17]!___A9</definedName>
    <definedName name="___A9">[18]!___A9</definedName>
    <definedName name="___a999" localSheetId="3" hidden="1">{#N/A,#N/A,FALSE,"ANEXO3 99 ERA";#N/A,#N/A,FALSE,"ANEXO3 99 UBÁ2";#N/A,#N/A,FALSE,"ANEXO3 99 DTU";#N/A,#N/A,FALSE,"ANEXO3 99 RDR";#N/A,#N/A,FALSE,"ANEXO3 99 UBÁ4";#N/A,#N/A,FALSE,"ANEXO3 99 UBÁ6"}</definedName>
    <definedName name="___a999" localSheetId="4"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br1">[26]Calendário!$A$15</definedName>
    <definedName name="___ABR95">#REF!</definedName>
    <definedName name="___ABR96">#REF!</definedName>
    <definedName name="___ABR97">#REF!</definedName>
    <definedName name="___ABR98">#REF!</definedName>
    <definedName name="___ABR99">#REF!</definedName>
    <definedName name="___ACA25">[27]DADOS!$C$17</definedName>
    <definedName name="___ACA50">[27]DADOS!$C$16</definedName>
    <definedName name="___ACM30">#REF!</definedName>
    <definedName name="___adm1" localSheetId="3" hidden="1">{"'Índice'!$A$1:$K$49"}</definedName>
    <definedName name="___adm1" localSheetId="4" hidden="1">{"'Índice'!$A$1:$K$49"}</definedName>
    <definedName name="___adm1" hidden="1">{"'Índice'!$A$1:$K$49"}</definedName>
    <definedName name="___adm2" localSheetId="3" hidden="1">{"VENTAS1",#N/A,FALSE,"VENTAS";"VENTAS2",#N/A,FALSE,"VENTAS";"VENTAS3",#N/A,FALSE,"VENTAS";"VENTAS4",#N/A,FALSE,"VENTAS";"VENTAS5",#N/A,FALSE,"VENTAS";"VENTAS6",#N/A,FALSE,"VENTAS";"VENTAS7",#N/A,FALSE,"VENTAS";"VENTAS8",#N/A,FALSE,"VENTAS"}</definedName>
    <definedName name="___adm2" localSheetId="4"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ga14">#REF!</definedName>
    <definedName name="___Ago1">[26]Calendário!$I$24</definedName>
    <definedName name="___AGO95">#REF!</definedName>
    <definedName name="___AGO96">#REF!</definedName>
    <definedName name="___AGO97">#REF!</definedName>
    <definedName name="___AGO98">#REF!</definedName>
    <definedName name="___AGO99">#REF!</definedName>
    <definedName name="___ATD1">[28]PATO!$G$42</definedName>
    <definedName name="___BDI1">#REF!</definedName>
    <definedName name="___BDI10">#REF!</definedName>
    <definedName name="___BDI11">#REF!</definedName>
    <definedName name="___BDI12">#REF!</definedName>
    <definedName name="___BDI13">#REF!</definedName>
    <definedName name="___BDI14">#REF!</definedName>
    <definedName name="___BDI2">#REF!</definedName>
    <definedName name="___BDI3">#REF!</definedName>
    <definedName name="___BDI4">#REF!</definedName>
    <definedName name="___BDI5">#REF!</definedName>
    <definedName name="___BDI6">#REF!</definedName>
    <definedName name="___BDI7">#REF!</definedName>
    <definedName name="___BDI8">#REF!</definedName>
    <definedName name="___BDI9">#REF!</definedName>
    <definedName name="___bur3220">#REF!</definedName>
    <definedName name="___cab1">#REF!</definedName>
    <definedName name="___cap20">#REF!</definedName>
    <definedName name="___CCM30">[28]PATO!#REF!</definedName>
    <definedName name="___CMM30">[27]DADOS!$B$39</definedName>
    <definedName name="___cva50">#REF!</definedName>
    <definedName name="___cva60">#REF!</definedName>
    <definedName name="___cve45100">#REF!</definedName>
    <definedName name="___cve90100">#REF!</definedName>
    <definedName name="___cve9040">#REF!</definedName>
    <definedName name="___Dez1">[26]Calendário!$Q$33</definedName>
    <definedName name="___DEZ94">#REF!</definedName>
    <definedName name="___DEZ95">#REF!</definedName>
    <definedName name="___DEZ96">#REF!</definedName>
    <definedName name="___DEZ97">#REF!</definedName>
    <definedName name="___DEZ98">#REF!</definedName>
    <definedName name="___DEZ99">#REF!</definedName>
    <definedName name="___DFG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jm10">#REF!</definedName>
    <definedName name="___djm15">#REF!</definedName>
    <definedName name="___ELE1">#REF!</definedName>
    <definedName name="___ELE2">#REF!</definedName>
    <definedName name="___ELE3">#REF!</definedName>
    <definedName name="___epl2">#REF!</definedName>
    <definedName name="___epl5">#REF!</definedName>
    <definedName name="___Excel_BuiltIn_Print_Area_11_1_1">"$#REF!.$A$1:$AL$33"</definedName>
    <definedName name="___Ext2" localSheetId="3">'[8]P A T O 99 B'!#REF!</definedName>
    <definedName name="___Ext2" localSheetId="4">'[8]P A T O 99 B'!#REF!</definedName>
    <definedName name="___Ext2">'[9]P A T O 99 B'!#REF!</definedName>
    <definedName name="___EXT285" localSheetId="3">[29]procedimentos!$C$107</definedName>
    <definedName name="___EXT285" localSheetId="4">[29]procedimentos!$C$107</definedName>
    <definedName name="___EXT285">[30]procedimentos!$C$107</definedName>
    <definedName name="___ext293" localSheetId="3">[31]procedimentos!$C$104</definedName>
    <definedName name="___ext293" localSheetId="4">[31]procedimentos!$C$104</definedName>
    <definedName name="___ext293">[32]procedimentos!$C$104</definedName>
    <definedName name="___ext471" localSheetId="3">[31]procedimentos!$C$107</definedName>
    <definedName name="___ext471" localSheetId="4">[31]procedimentos!$C$107</definedName>
    <definedName name="___ext471">[32]procedimentos!$C$107</definedName>
    <definedName name="___Fev1">[26]Calendário!$I$6</definedName>
    <definedName name="___FEV95">#REF!</definedName>
    <definedName name="___FEV96">#REF!</definedName>
    <definedName name="___FEV97">#REF!</definedName>
    <definedName name="___FEV98">#REF!</definedName>
    <definedName name="___FEV99">#REF!</definedName>
    <definedName name="___fil1">#REF!</definedName>
    <definedName name="___fil2">#REF!</definedName>
    <definedName name="___fio12">#REF!</definedName>
    <definedName name="___fis5">#REF!</definedName>
    <definedName name="___flf50">#REF!</definedName>
    <definedName name="___flf60">#REF!</definedName>
    <definedName name="___fpd12">#REF!</definedName>
    <definedName name="___fvr10">#REF!</definedName>
    <definedName name="___HCB5">#REF!</definedName>
    <definedName name="___itu1">#REF!</definedName>
    <definedName name="___Jan1">[26]Calendário!$A$6</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la20">#REF!</definedName>
    <definedName name="___jla32">#REF!</definedName>
    <definedName name="___JU7"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[26]Calendário!$A$24</definedName>
    <definedName name="___JUL95">#REF!</definedName>
    <definedName name="___JUL96">#REF!</definedName>
    <definedName name="___JUL97">#REF!</definedName>
    <definedName name="___JUL98">#REF!</definedName>
    <definedName name="___JUL99">#REF!</definedName>
    <definedName name="___Jun1">[26]Calendário!$Q$15</definedName>
    <definedName name="___JUN95">#REF!</definedName>
    <definedName name="___JUN96">#REF!</definedName>
    <definedName name="___JUN97">#REF!</definedName>
    <definedName name="___JUN98">#REF!</definedName>
    <definedName name="___JUN99">#REF!</definedName>
    <definedName name="___ki5">#REF!</definedName>
    <definedName name="___kj1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#REF!</definedName>
    <definedName name="___km736">#REF!</definedName>
    <definedName name="___kmf1">[33]CAPA!$G$21</definedName>
    <definedName name="___kmf2">[33]CAPA!$G$22</definedName>
    <definedName name="___Kmf293" localSheetId="3">[31]procedimentos!$B$104</definedName>
    <definedName name="___Kmf293" localSheetId="4">[31]procedimentos!$B$104</definedName>
    <definedName name="___Kmf293">[32]procedimentos!$B$104</definedName>
    <definedName name="___Kmf471" localSheetId="3">[31]procedimentos!$B$107</definedName>
    <definedName name="___Kmf471" localSheetId="4">[31]procedimentos!$B$107</definedName>
    <definedName name="___Kmf471">[32]procedimentos!$B$107</definedName>
    <definedName name="___kmi1">[33]CAPA!$D$21</definedName>
    <definedName name="___kmi2">[33]CAPA!$D$22</definedName>
    <definedName name="___Kmi293" localSheetId="3">[31]procedimentos!$B$103</definedName>
    <definedName name="___Kmi293" localSheetId="4">[31]procedimentos!$B$103</definedName>
    <definedName name="___Kmi293">[32]procedimentos!$B$103</definedName>
    <definedName name="___Kmi471" localSheetId="3">[31]procedimentos!$B$106</definedName>
    <definedName name="___Kmi471" localSheetId="4">[31]procedimentos!$B$106</definedName>
    <definedName name="___Kmi471">[32]procedimentos!$B$106</definedName>
    <definedName name="___la2">[28]PATO!#REF!</definedName>
    <definedName name="___lpi100">#REF!</definedName>
    <definedName name="___lvg10060">#REF!</definedName>
    <definedName name="___lvp32">#REF!</definedName>
    <definedName name="___Mai1">[26]Calendário!$I$15</definedName>
    <definedName name="___MAI95">#REF!</definedName>
    <definedName name="___MAI96">#REF!</definedName>
    <definedName name="___MAI97">#REF!</definedName>
    <definedName name="___MAI98">#REF!</definedName>
    <definedName name="___MAI99">#REF!</definedName>
    <definedName name="___man50">#REF!</definedName>
    <definedName name="___Mar1">[26]Calendário!$Q$6</definedName>
    <definedName name="___MAR95">#REF!</definedName>
    <definedName name="___MAR96">#REF!</definedName>
    <definedName name="___MAR97">#REF!</definedName>
    <definedName name="___MAR98">#REF!</definedName>
    <definedName name="___MAR99">#REF!</definedName>
    <definedName name="___MOD01" localSheetId="3">[17]!___MOD01</definedName>
    <definedName name="___MOD01" localSheetId="4">[17]!___MOD01</definedName>
    <definedName name="___MOD01">[18]!___MOD01</definedName>
    <definedName name="___Nov1">[26]Calendário!$I$33</definedName>
    <definedName name="___NOV94">#REF!</definedName>
    <definedName name="___NOV95">#REF!</definedName>
    <definedName name="___NOV96">#REF!</definedName>
    <definedName name="___NOV97">#REF!</definedName>
    <definedName name="___NOV98">#REF!</definedName>
    <definedName name="___NOV99">#REF!</definedName>
    <definedName name="___Obs1">#REF!</definedName>
    <definedName name="___Obs2">#REF!</definedName>
    <definedName name="___ope1">#REF!</definedName>
    <definedName name="___ope2">#REF!</definedName>
    <definedName name="___ope3">#REF!</definedName>
    <definedName name="___Out1">[26]Calendário!$A$33</definedName>
    <definedName name="___OUT94">#REF!</definedName>
    <definedName name="___OUT95">#REF!</definedName>
    <definedName name="___OUT96">#REF!</definedName>
    <definedName name="___OUT97">#REF!</definedName>
    <definedName name="___OUT98" localSheetId="3" hidden="1">{#N/A,#N/A,TRUE,"Serviços"}</definedName>
    <definedName name="___OUT98" localSheetId="4" hidden="1">{#N/A,#N/A,TRUE,"Serviços"}</definedName>
    <definedName name="___OUT98" hidden="1">{#N/A,#N/A,TRUE,"Serviços"}</definedName>
    <definedName name="___out99" localSheetId="3" hidden="1">{#N/A,#N/A,TRUE,"Serviços"}</definedName>
    <definedName name="___out99" localSheetId="4" hidden="1">{#N/A,#N/A,TRUE,"Serviços"}</definedName>
    <definedName name="___out99" hidden="1">{#N/A,#N/A,TRUE,"Serviços"}</definedName>
    <definedName name="___PCM30">[28]PATO!#REF!</definedName>
    <definedName name="___PL1">#REF!</definedName>
    <definedName name="___PLA2">[28]PATO!#REF!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e1">#REF!</definedName>
    <definedName name="___pne2">#REF!</definedName>
    <definedName name="___PNV2002">#REF!</definedName>
    <definedName name="___PNV2003">#REF!</definedName>
    <definedName name="___PNV2009">#REF!</definedName>
    <definedName name="___PTB10">[28]PATO!#REF!</definedName>
    <definedName name="___ptm6">#REF!</definedName>
    <definedName name="___qdm3">#REF!</definedName>
    <definedName name="___r">#REF!</definedName>
    <definedName name="___Rbv1">'[12]Página 16'!$C$3:$C$7</definedName>
    <definedName name="___rcm10">#REF!</definedName>
    <definedName name="___rcm15">#REF!</definedName>
    <definedName name="___rcm20">#REF!</definedName>
    <definedName name="___rcm5">#REF!</definedName>
    <definedName name="___res10">#REF!</definedName>
    <definedName name="___res15">#REF!</definedName>
    <definedName name="___res5">#REF!</definedName>
    <definedName name="___RET1">#REF!</definedName>
    <definedName name="___rgf60">#REF!</definedName>
    <definedName name="___rgp1">#REF!</definedName>
    <definedName name="___RP1" localSheetId="3">[17]!___RP1</definedName>
    <definedName name="___RP1" localSheetId="4">[17]!___RP1</definedName>
    <definedName name="___RP1">[18]!___RP1</definedName>
    <definedName name="___s">#REF!</definedName>
    <definedName name="___SE2">#REF!</definedName>
    <definedName name="___SEG1">#REF!</definedName>
    <definedName name="___seg2" localSheetId="3">[34]DADOS!$E$10</definedName>
    <definedName name="___seg2" localSheetId="4">[34]DADOS!$E$10</definedName>
    <definedName name="___seg2">[35]DADOS!$E$10</definedName>
    <definedName name="___Set1">[26]Calendário!$Q$24</definedName>
    <definedName name="___SET94">#REF!</definedName>
    <definedName name="___SET95">#REF!</definedName>
    <definedName name="___SET96">#REF!</definedName>
    <definedName name="___SET97">#REF!</definedName>
    <definedName name="___SET98">#REF!</definedName>
    <definedName name="___SET99">#REF!</definedName>
    <definedName name="___tab1">#REF!</definedName>
    <definedName name="___tap100">#REF!</definedName>
    <definedName name="___TB10">#REF!</definedName>
    <definedName name="___tba20">#REF!</definedName>
    <definedName name="___tba32">#REF!</definedName>
    <definedName name="___tba50">#REF!</definedName>
    <definedName name="___tba60">#REF!</definedName>
    <definedName name="___tbe100">#REF!</definedName>
    <definedName name="___tbe40">#REF!</definedName>
    <definedName name="___tbe50">#REF!</definedName>
    <definedName name="___TCB5">[28]TLCB5!$I$34</definedName>
    <definedName name="___tcc4">#REF!</definedName>
    <definedName name="___TCM30">#REF!</definedName>
    <definedName name="___tea32">#REF!</definedName>
    <definedName name="___tea4560">#REF!</definedName>
    <definedName name="___TEB4">[28]TLMR!$I$25</definedName>
    <definedName name="___tee100">#REF!</definedName>
    <definedName name="___ter10050">#REF!</definedName>
    <definedName name="___tlf6">#REF!</definedName>
    <definedName name="___TOT1">[28]PATO!#REF!</definedName>
    <definedName name="___TOT2">[28]PATO!#REF!</definedName>
    <definedName name="___TOT3">[28]PATO!#REF!</definedName>
    <definedName name="___TOT4">[28]PATO!#REF!</definedName>
    <definedName name="___TOT5">[28]PATO!#REF!</definedName>
    <definedName name="___TOT6">[28]PATO!#REF!</definedName>
    <definedName name="___TOT7">[28]PATO!#REF!</definedName>
    <definedName name="___tot8">#REF!</definedName>
    <definedName name="___TSD2">[28]PATO!#REF!</definedName>
    <definedName name="___tt1">#N/A</definedName>
    <definedName name="___tub10012">#REF!</definedName>
    <definedName name="___tub10015">#REF!</definedName>
    <definedName name="___tub10020">#REF!</definedName>
    <definedName name="___tub4012">#REF!</definedName>
    <definedName name="___tub4015">#REF!</definedName>
    <definedName name="___tub4020">#REF!</definedName>
    <definedName name="___tub5012">#REF!</definedName>
    <definedName name="___tub5015">#REF!</definedName>
    <definedName name="___tub5020">#REF!</definedName>
    <definedName name="___tub7512">#REF!</definedName>
    <definedName name="___tub7515">#REF!</definedName>
    <definedName name="___tub7520">#REF!</definedName>
    <definedName name="___xlnm.Print_Area_3">#REF!</definedName>
    <definedName name="___xlnm.Print_Area_4" localSheetId="3">NA()</definedName>
    <definedName name="___xlnm.Print_Area_4" localSheetId="4">NA()</definedName>
    <definedName name="___xlnm.Print_Area_4">#REF!</definedName>
    <definedName name="__1__123Graph_BGrßfico_10C" hidden="1">#REF!</definedName>
    <definedName name="__1_Excel_BuiltIn_Print_Titles_5_1">"$#REF!.$A$1:$IS$12"</definedName>
    <definedName name="__10_S_1_1_1_1_1_1">[23]COMPOS1!#REF!</definedName>
    <definedName name="__12_S_1_1_1_1_1_1_1">[23]COMPOS1!#REF!</definedName>
    <definedName name="__123Graph_A" hidden="1">[36]A!$B$4:$E$4</definedName>
    <definedName name="__123Graph_AGraph1" hidden="1">[36]A!$B$4:$B$8</definedName>
    <definedName name="__123Graph_AGraph10" hidden="1">[37]aux!$I$24:$M$24</definedName>
    <definedName name="__123Graph_AGraph11" hidden="1">[37]aux!$I$26:$M$26</definedName>
    <definedName name="__123Graph_AGraph12" hidden="1">[37]aux!$I$28:$M$28</definedName>
    <definedName name="__123Graph_AGraph2" hidden="1">[36]A!$C$4:$C$8</definedName>
    <definedName name="__123Graph_AGraph3" hidden="1">[36]A!$D$4:$D$8</definedName>
    <definedName name="__123Graph_AGraph4" hidden="1">[36]A!$B$4:$B$9</definedName>
    <definedName name="__123Graph_AGraph5" hidden="1">[36]A!$B$4:$B$9</definedName>
    <definedName name="__123Graph_AGraph6" hidden="1">[36]A!$E$4:$E$8</definedName>
    <definedName name="__123Graph_AGraph7" hidden="1">[36]A!$B$4:$E$4</definedName>
    <definedName name="__123Graph_AGraph8" hidden="1">[36]A!$B$4:$E$4</definedName>
    <definedName name="__123Graph_AGraph9" hidden="1">[37]aux!$I$22:$M$22</definedName>
    <definedName name="__123Graph_ASIDECO" localSheetId="3" hidden="1">'[38]CONSSID12-96'!#REF!</definedName>
    <definedName name="__123Graph_ASIDECO" localSheetId="4" hidden="1">'[38]CONSSID12-96'!#REF!</definedName>
    <definedName name="__123Graph_ASIDECO" hidden="1">'[39]CONSSID12-96'!#REF!</definedName>
    <definedName name="__123Graph_B" hidden="1">[36]A!$B$5:$E$5</definedName>
    <definedName name="__123Graph_BGraph1" hidden="1">[37]aux!$B$6:$F$6</definedName>
    <definedName name="__123Graph_BGraph10" hidden="1">[37]aux!$B$24:$F$24</definedName>
    <definedName name="__123Graph_BGraph11" hidden="1">[37]aux!$B$26:$F$26</definedName>
    <definedName name="__123Graph_BGraph12" hidden="1">[37]aux!$B$28:$F$28</definedName>
    <definedName name="__123Graph_BGraph2" hidden="1">[37]aux!$B$8:$F$8</definedName>
    <definedName name="__123Graph_BGraph3" hidden="1">[37]aux!$B$10:$F$10</definedName>
    <definedName name="__123Graph_BGraph4" hidden="1">[37]aux!$B$12:$F$12</definedName>
    <definedName name="__123Graph_BGraph5" hidden="1">[37]aux!$B$14:$F$14</definedName>
    <definedName name="__123Graph_BGraph6" hidden="1">[37]aux!$B$16:$F$16</definedName>
    <definedName name="__123Graph_BGraph7" hidden="1">[36]A!$B$5:$E$5</definedName>
    <definedName name="__123Graph_BGraph8" hidden="1">[36]A!$B$5:$E$5</definedName>
    <definedName name="__123Graph_BGraph9" hidden="1">[37]aux!$B$22:$F$22</definedName>
    <definedName name="__123Graph_BSIDECO" localSheetId="3" hidden="1">'[38]CONSSID12-96'!#REF!</definedName>
    <definedName name="__123Graph_BSIDECO" localSheetId="4" hidden="1">'[38]CONSSID12-96'!#REF!</definedName>
    <definedName name="__123Graph_BSIDECO" hidden="1">'[39]CONSSID12-96'!#REF!</definedName>
    <definedName name="__123Graph_C" hidden="1">[36]A!$B$6:$E$6</definedName>
    <definedName name="__123Graph_CGraph7" hidden="1">[36]A!$B$6:$E$6</definedName>
    <definedName name="__123Graph_CGraph8" hidden="1">[36]A!$B$6:$E$6</definedName>
    <definedName name="__123Graph_CSIDECO" hidden="1">#REF!</definedName>
    <definedName name="__123Graph_D" hidden="1">[36]A!$B$7:$E$7</definedName>
    <definedName name="__123Graph_DGraph7" hidden="1">[36]A!$B$7:$E$7</definedName>
    <definedName name="__123Graph_DGraph8" hidden="1">[36]A!$B$7:$E$7</definedName>
    <definedName name="__123Graph_E" hidden="1">[36]A!$B$8:$E$8</definedName>
    <definedName name="__123Graph_EGraph7" hidden="1">[36]A!$B$8:$E$8</definedName>
    <definedName name="__123Graph_EGraph8" hidden="1">[36]A!$B$8:$E$8</definedName>
    <definedName name="__123Graph_X" hidden="1">[36]A!$B$3:$E$3</definedName>
    <definedName name="__123Graph_XGraph1" hidden="1">[36]A!$A$4:$A$8</definedName>
    <definedName name="__123Graph_XGraph10" hidden="1">[37]aux!$B$25:$F$25</definedName>
    <definedName name="__123Graph_XGraph11" hidden="1">[37]aux!$B$27:$F$27</definedName>
    <definedName name="__123Graph_XGraph12" hidden="1">[37]aux!$B$29:$F$29</definedName>
    <definedName name="__123Graph_XGraph2" hidden="1">[36]A!$A$4:$A$8</definedName>
    <definedName name="__123Graph_XGraph3" hidden="1">[36]A!$A$4:$A$8</definedName>
    <definedName name="__123Graph_XGraph4" hidden="1">[36]A!$A$4:$A$9</definedName>
    <definedName name="__123Graph_XGraph5" hidden="1">[36]A!$A$4:$A$9</definedName>
    <definedName name="__123Graph_XGraph6" hidden="1">[36]A!$A$4:$A$8</definedName>
    <definedName name="__123Graph_XGraph7" hidden="1">[36]A!$B$3:$E$3</definedName>
    <definedName name="__123Graph_XGraph8" hidden="1">[36]A!$B$3:$E$3</definedName>
    <definedName name="__123Graph_XGraph9" hidden="1">[37]aux!$B$23:$F$23</definedName>
    <definedName name="__123Graph_XSIDECO" hidden="1">#REF!</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1Excel_BuiltIn_Print_Area_2_1">#REF!</definedName>
    <definedName name="__1Excel_BuiltIn_Print_Area_7_1">#REF!</definedName>
    <definedName name="__2_Excel_BuiltIn_Print_Titles_6_1">"$#REF!.$A$1:$IS$12"</definedName>
    <definedName name="__2Excel_BuiltIn_Print_Area_8_1">#REF!</definedName>
    <definedName name="__3_Excel_BuiltIn_Print_Titles_7_1">"$#REF!.$A$1:$IS$12"</definedName>
    <definedName name="__3Excel_BuiltIn_Print_Titles_1_1">#REF!</definedName>
    <definedName name="__4_I_1">#REF!</definedName>
    <definedName name="__5_I_1_1_1_1_1_1">#REF!</definedName>
    <definedName name="__6_I_1_1_1_1_1_1_1">#REF!</definedName>
    <definedName name="__8_S_1">[23]COMPOS1!#REF!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#REF!</definedName>
    <definedName name="__ABR96">#REF!</definedName>
    <definedName name="__ABR97">#REF!</definedName>
    <definedName name="__ABR98">#REF!</definedName>
    <definedName name="__ABR99">#REF!</definedName>
    <definedName name="__ACA25">[27]DADOS!$C$17</definedName>
    <definedName name="__ACA50">[27]DADOS!$C$16</definedName>
    <definedName name="__ACM30">[28]MB!$E$12</definedName>
    <definedName name="__adm1" localSheetId="3" hidden="1">{"'Índice'!$A$1:$K$49"}</definedName>
    <definedName name="__adm1" localSheetId="4" hidden="1">{"'Índice'!$A$1:$K$49"}</definedName>
    <definedName name="__adm1" hidden="1">{"'Índice'!$A$1:$K$49"}</definedName>
    <definedName name="__adm2" localSheetId="3" hidden="1">{"VENTAS1",#N/A,FALSE,"VENTAS";"VENTAS2",#N/A,FALSE,"VENTAS";"VENTAS3",#N/A,FALSE,"VENTAS";"VENTAS4",#N/A,FALSE,"VENTAS";"VENTAS5",#N/A,FALSE,"VENTAS";"VENTAS6",#N/A,FALSE,"VENTAS";"VENTAS7",#N/A,FALSE,"VENTAS";"VENTAS8",#N/A,FALSE,"VENTAS"}</definedName>
    <definedName name="__adm2" localSheetId="4"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ga14">#REF!</definedName>
    <definedName name="__AGO95">#REF!</definedName>
    <definedName name="__AGO96">#REF!</definedName>
    <definedName name="__AGO97">#REF!</definedName>
    <definedName name="__AGO98">#REF!</definedName>
    <definedName name="__AGO99">#REF!</definedName>
    <definedName name="__arg13">#REF!</definedName>
    <definedName name="__arg16">#REF!</definedName>
    <definedName name="__ATD08">#REF!</definedName>
    <definedName name="__ATD1">[28]PATO!$G$42</definedName>
    <definedName name="__BDI1">#REF!</definedName>
    <definedName name="__Brz1">[40]Feriados!$B$4:$B$14</definedName>
    <definedName name="__Brz2">[40]Feriados!$B$17:$B$24</definedName>
    <definedName name="__bur3220">#REF!</definedName>
    <definedName name="__C930I">#REF!</definedName>
    <definedName name="__C930P">#REF!</definedName>
    <definedName name="__C966I">#REF!</definedName>
    <definedName name="__C966P">#REF!</definedName>
    <definedName name="__C996P">#REF!</definedName>
    <definedName name="__cab1">#REF!</definedName>
    <definedName name="__cad1">'[41]memória quantitativa'!#REF!</definedName>
    <definedName name="__cad2">'[41]memória quantitativa'!#REF!</definedName>
    <definedName name="__cad3">'[41]memória quantitativa'!#REF!</definedName>
    <definedName name="__cad4">'[41]memória quantitativa'!#REF!</definedName>
    <definedName name="__cad5">'[41]memória quantitativa'!#REF!</definedName>
    <definedName name="__cal1">'[41]memória quantitativa'!#REF!</definedName>
    <definedName name="__cal2">'[41]memória quantitativa'!#REF!</definedName>
    <definedName name="__cal3">'[41]memória quantitativa'!#REF!</definedName>
    <definedName name="__cal4">'[41]memória quantitativa'!#REF!</definedName>
    <definedName name="__cal5">'[41]memória quantitativa'!#REF!</definedName>
    <definedName name="__cap20">#REF!</definedName>
    <definedName name="__ccd1">'[41]memória quantitativa'!#REF!</definedName>
    <definedName name="__ccd2">'[41]memória quantitativa'!#REF!</definedName>
    <definedName name="__ccd3">'[41]memória quantitativa'!#REF!</definedName>
    <definedName name="__ccd4">'[41]memória quantitativa'!#REF!</definedName>
    <definedName name="__ccd5">'[41]memória quantitativa'!#REF!</definedName>
    <definedName name="__ccd6">'[41]memória quantitativa'!#REF!</definedName>
    <definedName name="__ccd7">'[41]memória quantitativa'!#REF!</definedName>
    <definedName name="__ccd8">'[41]memória quantitativa'!#REF!</definedName>
    <definedName name="__ccd9">'[41]memória quantitativa'!#REF!</definedName>
    <definedName name="__ccl1">'[41]memória quantitativa'!#REF!</definedName>
    <definedName name="__ccl2">'[41]memória quantitativa'!#REF!</definedName>
    <definedName name="__ccl3">'[41]memória quantitativa'!#REF!</definedName>
    <definedName name="__ccl4">'[41]memória quantitativa'!#REF!</definedName>
    <definedName name="__ccl5">'[41]memória quantitativa'!#REF!</definedName>
    <definedName name="__ccl6">'[41]memória quantitativa'!#REF!</definedName>
    <definedName name="__ccl7">'[41]memória quantitativa'!#REF!</definedName>
    <definedName name="__ccl8">'[41]memória quantitativa'!#REF!</definedName>
    <definedName name="__ccl9">'[41]memória quantitativa'!#REF!</definedName>
    <definedName name="__CCM30">[28]PATO!#REF!</definedName>
    <definedName name="__cdd1">'[41]memória quantitativa'!#REF!</definedName>
    <definedName name="__cdd2">'[41]memória quantitativa'!#REF!</definedName>
    <definedName name="__cdd3">'[41]memória quantitativa'!#REF!</definedName>
    <definedName name="__cdd4">'[41]memória quantitativa'!#REF!</definedName>
    <definedName name="__cdd5">'[41]memória quantitativa'!#REF!</definedName>
    <definedName name="__cdd6">'[41]memória quantitativa'!#REF!</definedName>
    <definedName name="__cdd7">'[41]memória quantitativa'!#REF!</definedName>
    <definedName name="__cdd8">'[41]memória quantitativa'!#REF!</definedName>
    <definedName name="__cdd9">'[41]memória quantitativa'!#REF!</definedName>
    <definedName name="__cdl1">'[41]memória quantitativa'!#REF!</definedName>
    <definedName name="__cdl2">'[41]memória quantitativa'!#REF!</definedName>
    <definedName name="__cdl3">'[41]memória quantitativa'!#REF!</definedName>
    <definedName name="__cdl4">'[41]memória quantitativa'!#REF!</definedName>
    <definedName name="__cdl5">'[41]memória quantitativa'!#REF!</definedName>
    <definedName name="__cdl6">'[41]memória quantitativa'!#REF!</definedName>
    <definedName name="__cdl7">'[41]memória quantitativa'!#REF!</definedName>
    <definedName name="__cdl8">'[41]memória quantitativa'!#REF!</definedName>
    <definedName name="__cdl9">'[41]memória quantitativa'!#REF!</definedName>
    <definedName name="__cfd1">'[41]memória quantitativa'!#REF!</definedName>
    <definedName name="__cfd2">'[41]memória quantitativa'!#REF!</definedName>
    <definedName name="__cfd3">'[41]memória quantitativa'!#REF!</definedName>
    <definedName name="__cfd4">'[41]memória quantitativa'!#REF!</definedName>
    <definedName name="__cfd5">'[41]memória quantitativa'!#REF!</definedName>
    <definedName name="__cfd6">'[41]memória quantitativa'!#REF!</definedName>
    <definedName name="__cfd7">'[41]memória quantitativa'!#REF!</definedName>
    <definedName name="__cfd8">'[41]memória quantitativa'!#REF!</definedName>
    <definedName name="__cfd9">'[41]memória quantitativa'!#REF!</definedName>
    <definedName name="__cfl1">'[41]memória quantitativa'!#REF!</definedName>
    <definedName name="__cfl2">'[41]memória quantitativa'!#REF!</definedName>
    <definedName name="__cfl3">'[41]memória quantitativa'!#REF!</definedName>
    <definedName name="__cfl4">'[41]memória quantitativa'!#REF!</definedName>
    <definedName name="__cfl5">'[41]memória quantitativa'!#REF!</definedName>
    <definedName name="__cfl6">'[41]memória quantitativa'!#REF!</definedName>
    <definedName name="__cfl7">'[41]memória quantitativa'!#REF!</definedName>
    <definedName name="__cfl8">'[41]memória quantitativa'!#REF!</definedName>
    <definedName name="__cfl9">'[41]memória quantitativa'!#REF!</definedName>
    <definedName name="__cid1">'[41]memória quantitativa'!#REF!</definedName>
    <definedName name="__cid2">'[41]memória quantitativa'!#REF!</definedName>
    <definedName name="__cid3">'[41]memória quantitativa'!#REF!</definedName>
    <definedName name="__cid4">'[41]memória quantitativa'!#REF!</definedName>
    <definedName name="__cid5">'[41]memória quantitativa'!#REF!</definedName>
    <definedName name="__cid6">'[41]memória quantitativa'!#REF!</definedName>
    <definedName name="__cid7">'[41]memória quantitativa'!#REF!</definedName>
    <definedName name="__cid8">'[41]memória quantitativa'!#REF!</definedName>
    <definedName name="__cid9">'[41]memória quantitativa'!#REF!</definedName>
    <definedName name="__cil1">'[41]memória quantitativa'!#REF!</definedName>
    <definedName name="__cil2">'[41]memória quantitativa'!#REF!</definedName>
    <definedName name="__cil3">'[41]memória quantitativa'!#REF!</definedName>
    <definedName name="__cil4">'[41]memória quantitativa'!#REF!</definedName>
    <definedName name="__cil5">'[41]memória quantitativa'!#REF!</definedName>
    <definedName name="__cil6">'[41]memória quantitativa'!#REF!</definedName>
    <definedName name="__cil7">'[41]memória quantitativa'!#REF!</definedName>
    <definedName name="__cil8">'[41]memória quantitativa'!#REF!</definedName>
    <definedName name="__cil9">'[41]memória quantitativa'!#REF!</definedName>
    <definedName name="__cmd1">'[41]memória quantitativa'!#REF!</definedName>
    <definedName name="__cmd2">'[41]memória quantitativa'!#REF!</definedName>
    <definedName name="__cmd3">'[41]memória quantitativa'!#REF!</definedName>
    <definedName name="__cmd4">'[41]memória quantitativa'!#REF!</definedName>
    <definedName name="__cml1">'[41]memória quantitativa'!#REF!</definedName>
    <definedName name="__cml2">'[41]memória quantitativa'!#REF!</definedName>
    <definedName name="__cml3">'[41]memória quantitativa'!#REF!</definedName>
    <definedName name="__cml4">'[41]memória quantitativa'!#REF!</definedName>
    <definedName name="__CMM30">[27]DADOS!$B$39</definedName>
    <definedName name="__cqd1">'[41]memória quantitativa'!#REF!</definedName>
    <definedName name="__cqd2">'[41]memória quantitativa'!#REF!</definedName>
    <definedName name="__cqd3">'[41]memória quantitativa'!#REF!</definedName>
    <definedName name="__cqd4">'[41]memória quantitativa'!#REF!</definedName>
    <definedName name="__cqd5">'[41]memória quantitativa'!#REF!</definedName>
    <definedName name="__cqd6">'[41]memória quantitativa'!#REF!</definedName>
    <definedName name="__cqd7">'[41]memória quantitativa'!#REF!</definedName>
    <definedName name="__cqd8">'[41]memória quantitativa'!#REF!</definedName>
    <definedName name="__cqd9">'[41]memória quantitativa'!#REF!</definedName>
    <definedName name="__cql1">'[41]memória quantitativa'!#REF!</definedName>
    <definedName name="__cql2">'[41]memória quantitativa'!#REF!</definedName>
    <definedName name="__cql3">'[41]memória quantitativa'!#REF!</definedName>
    <definedName name="__cql4">'[41]memória quantitativa'!#REF!</definedName>
    <definedName name="__cql5">'[41]memória quantitativa'!#REF!</definedName>
    <definedName name="__cql6">'[41]memória quantitativa'!#REF!</definedName>
    <definedName name="__cql7">'[41]memória quantitativa'!#REF!</definedName>
    <definedName name="__cql8">'[41]memória quantitativa'!#REF!</definedName>
    <definedName name="__cql9">'[41]memória quantitativa'!#REF!</definedName>
    <definedName name="__csd1">'[41]memória quantitativa'!#REF!</definedName>
    <definedName name="__csd2">'[41]memória quantitativa'!#REF!</definedName>
    <definedName name="__csd3">'[41]memória quantitativa'!#REF!</definedName>
    <definedName name="__csd4">'[41]memória quantitativa'!#REF!</definedName>
    <definedName name="__csd5">'[41]memória quantitativa'!#REF!</definedName>
    <definedName name="__csl1">'[41]memória quantitativa'!#REF!</definedName>
    <definedName name="__csl2">'[41]memória quantitativa'!#REF!</definedName>
    <definedName name="__csl3">'[41]memória quantitativa'!#REF!</definedName>
    <definedName name="__csl4">'[41]memória quantitativa'!#REF!</definedName>
    <definedName name="__csl5">'[41]memória quantitativa'!#REF!</definedName>
    <definedName name="__cva50">#REF!</definedName>
    <definedName name="__cva60">#REF!</definedName>
    <definedName name="__cve45100">#REF!</definedName>
    <definedName name="__cve90100">#REF!</definedName>
    <definedName name="__cve9040">#REF!</definedName>
    <definedName name="__DEZ94">#REF!</definedName>
    <definedName name="__DEZ95">#REF!</definedName>
    <definedName name="__DEZ96">#REF!</definedName>
    <definedName name="__DEZ97">#REF!</definedName>
    <definedName name="__DEZ98">#REF!</definedName>
    <definedName name="__DEZ99">#REF!</definedName>
    <definedName name="__DFG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jm10">#REF!</definedName>
    <definedName name="__djm15">#REF!</definedName>
    <definedName name="__dmd1">'[41]memória quantitativa'!#REF!</definedName>
    <definedName name="__dmd2">'[41]memória quantitativa'!#REF!</definedName>
    <definedName name="__dmd3">'[41]memória quantitativa'!#REF!</definedName>
    <definedName name="__dmd4">'[41]memória quantitativa'!#REF!</definedName>
    <definedName name="__dml1">'[41]memória quantitativa'!#REF!</definedName>
    <definedName name="__dml2">'[41]memória quantitativa'!#REF!</definedName>
    <definedName name="__dml3">'[41]memória quantitativa'!#REF!</definedName>
    <definedName name="__dml4">'[41]memória quantitativa'!#REF!</definedName>
    <definedName name="__DPS8">#REF!</definedName>
    <definedName name="__ELE1">#REF!</definedName>
    <definedName name="__ELE2">#REF!</definedName>
    <definedName name="__ELE3">#REF!</definedName>
    <definedName name="__epl2">#REF!</definedName>
    <definedName name="__epl5">#REF!</definedName>
    <definedName name="__Ext2" localSheetId="3">'[19]P A T O 99 B'!#REF!</definedName>
    <definedName name="__Ext2" localSheetId="4">'[19]P A T O 99 B'!#REF!</definedName>
    <definedName name="__Ext2">'[20]P A T O 99 B'!#REF!</definedName>
    <definedName name="__EXT285" localSheetId="3">[31]procedimentos!$C$107</definedName>
    <definedName name="__EXT285" localSheetId="4">[31]procedimentos!$C$107</definedName>
    <definedName name="__EXT285">[32]procedimentos!$C$107</definedName>
    <definedName name="__ext293" localSheetId="3">[31]procedimentos!$C$104</definedName>
    <definedName name="__ext293" localSheetId="4">[31]procedimentos!$C$104</definedName>
    <definedName name="__ext293">[32]procedimentos!$C$104</definedName>
    <definedName name="__ext471" localSheetId="3">[31]procedimentos!$C$107</definedName>
    <definedName name="__ext471" localSheetId="4">[31]procedimentos!$C$107</definedName>
    <definedName name="__ext471">[32]procedimentos!$C$107</definedName>
    <definedName name="__Fev1">#N/A</definedName>
    <definedName name="__FEV95">#REF!</definedName>
    <definedName name="__FEV96">#REF!</definedName>
    <definedName name="__FEV97">#REF!</definedName>
    <definedName name="__FEV98">#REF!</definedName>
    <definedName name="__FEV99">#REF!</definedName>
    <definedName name="__fil1">#REF!</definedName>
    <definedName name="__fil2">#REF!</definedName>
    <definedName name="__fio12">#REF!</definedName>
    <definedName name="__fis5">#REF!</definedName>
    <definedName name="__flf50">#REF!</definedName>
    <definedName name="__flf60">#REF!</definedName>
    <definedName name="__fod1">'[41]memória quantitativa'!#REF!</definedName>
    <definedName name="__fod2">'[41]memória quantitativa'!#REF!</definedName>
    <definedName name="__fod3">'[41]memória quantitativa'!#REF!</definedName>
    <definedName name="__fod4">'[41]memória quantitativa'!#REF!</definedName>
    <definedName name="__fod5">'[41]memória quantitativa'!#REF!</definedName>
    <definedName name="__fod6">'[41]memória quantitativa'!#REF!</definedName>
    <definedName name="__fod7">'[41]memória quantitativa'!#REF!</definedName>
    <definedName name="__fod8">'[41]memória quantitativa'!#REF!</definedName>
    <definedName name="__fod9">'[41]memória quantitativa'!#REF!</definedName>
    <definedName name="__fol1">'[41]memória quantitativa'!#REF!</definedName>
    <definedName name="__fol2">'[41]memória quantitativa'!#REF!</definedName>
    <definedName name="__fol3">'[41]memória quantitativa'!#REF!</definedName>
    <definedName name="__fol4">'[41]memória quantitativa'!#REF!</definedName>
    <definedName name="__fol5">'[41]memória quantitativa'!#REF!</definedName>
    <definedName name="__fol6">'[41]memória quantitativa'!#REF!</definedName>
    <definedName name="__fol7">'[41]memória quantitativa'!#REF!</definedName>
    <definedName name="__fol8">'[41]memória quantitativa'!#REF!</definedName>
    <definedName name="__fol9">'[41]memória quantitativa'!#REF!</definedName>
    <definedName name="__fpd12">#REF!</definedName>
    <definedName name="__fvr10">#REF!</definedName>
    <definedName name="__gcd1">'[41]memória quantitativa'!#REF!</definedName>
    <definedName name="__gcd2">'[41]memória quantitativa'!#REF!</definedName>
    <definedName name="__gcl1">'[41]memória quantitativa'!#REF!</definedName>
    <definedName name="__gcl2">'[41]memória quantitativa'!#REF!</definedName>
    <definedName name="__grd1">'[41]memória quantitativa'!#REF!</definedName>
    <definedName name="__grd2">'[41]memória quantitativa'!#REF!</definedName>
    <definedName name="__grd3">'[41]memória quantitativa'!#REF!</definedName>
    <definedName name="__grd4">'[41]memória quantitativa'!#REF!</definedName>
    <definedName name="__grd5">'[41]memória quantitativa'!#REF!</definedName>
    <definedName name="__grd6">'[41]memória quantitativa'!#REF!</definedName>
    <definedName name="__grd7">'[41]memória quantitativa'!#REF!</definedName>
    <definedName name="__grd8">'[41]memória quantitativa'!#REF!</definedName>
    <definedName name="__grd9">'[41]memória quantitativa'!#REF!</definedName>
    <definedName name="__grl1">'[41]memória quantitativa'!#REF!</definedName>
    <definedName name="__grl2">'[41]memória quantitativa'!#REF!</definedName>
    <definedName name="__grl3">'[41]memória quantitativa'!#REF!</definedName>
    <definedName name="__grl4">'[41]memória quantitativa'!#REF!</definedName>
    <definedName name="__grl5">'[41]memória quantitativa'!#REF!</definedName>
    <definedName name="__grl6">'[41]memória quantitativa'!#REF!</definedName>
    <definedName name="__grl7">'[41]memória quantitativa'!#REF!</definedName>
    <definedName name="__grl8">'[41]memória quantitativa'!#REF!</definedName>
    <definedName name="__grl9">'[41]memória quantitativa'!#REF!</definedName>
    <definedName name="__H111118">#REF!</definedName>
    <definedName name="__H121118">#REF!</definedName>
    <definedName name="__HCB5">#REF!</definedName>
    <definedName name="__I_1">#REF!</definedName>
    <definedName name="__IntlFixup" hidden="1">TRUE</definedName>
    <definedName name="__IntlFixupTable" hidden="1">#REF!</definedName>
    <definedName name="__itu1">#REF!</definedName>
    <definedName name="__JAN02" localSheetId="3" hidden="1">{"VENTAS1",#N/A,FALSE,"VENTAS";"VENTAS2",#N/A,FALSE,"VENTAS";"VENTAS3",#N/A,FALSE,"VENTAS";"VENTAS4",#N/A,FALSE,"VENTAS";"VENTAS5",#N/A,FALSE,"VENTAS";"VENTAS6",#N/A,FALSE,"VENTAS";"VENTAS7",#N/A,FALSE,"VENTAS";"VENTAS8",#N/A,FALSE,"VENTAS"}</definedName>
    <definedName name="__JAN02" localSheetId="4"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1">#N/A</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la20">#REF!</definedName>
    <definedName name="__jla32">#REF!</definedName>
    <definedName name="__JU7"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i5">#REF!</definedName>
    <definedName name="__kj1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#REF!</definedName>
    <definedName name="__kmf1">[33]CAPA!$G$21</definedName>
    <definedName name="__kmf2">[33]CAPA!$G$22</definedName>
    <definedName name="__Kmf293" localSheetId="3">[31]procedimentos!$B$104</definedName>
    <definedName name="__Kmf293" localSheetId="4">[31]procedimentos!$B$104</definedName>
    <definedName name="__Kmf293">[32]procedimentos!$B$104</definedName>
    <definedName name="__Kmf471" localSheetId="3">[31]procedimentos!$B$107</definedName>
    <definedName name="__Kmf471" localSheetId="4">[31]procedimentos!$B$107</definedName>
    <definedName name="__Kmf471">[32]procedimentos!$B$107</definedName>
    <definedName name="__kmi1">[33]CAPA!$D$21</definedName>
    <definedName name="__kmi2">[33]CAPA!$D$22</definedName>
    <definedName name="__Kmi293" localSheetId="3">[31]procedimentos!$B$103</definedName>
    <definedName name="__Kmi293" localSheetId="4">[31]procedimentos!$B$103</definedName>
    <definedName name="__Kmi293">[32]procedimentos!$B$103</definedName>
    <definedName name="__Kmi471" localSheetId="3">[31]procedimentos!$B$106</definedName>
    <definedName name="__Kmi471" localSheetId="4">[31]procedimentos!$B$106</definedName>
    <definedName name="__Kmi471">[32]procedimentos!$B$106</definedName>
    <definedName name="__la2">[28]PATO!#REF!</definedName>
    <definedName name="__lad1">'[41]memória quantitativa'!#REF!</definedName>
    <definedName name="__lad2">'[41]memória quantitativa'!#REF!</definedName>
    <definedName name="__lad3">'[41]memória quantitativa'!#REF!</definedName>
    <definedName name="__lad4">'[41]memória quantitativa'!#REF!</definedName>
    <definedName name="__lad5">'[41]memória quantitativa'!#REF!</definedName>
    <definedName name="__LAG2" localSheetId="3">[42]SERVIÇOS!$G$26</definedName>
    <definedName name="__LAG2" localSheetId="4">[42]SERVIÇOS!$G$26</definedName>
    <definedName name="__LAG2">[43]SERVIÇOS!$G$26</definedName>
    <definedName name="__lal1">'[41]memória quantitativa'!#REF!</definedName>
    <definedName name="__lal2">'[41]memória quantitativa'!#REF!</definedName>
    <definedName name="__lal3">'[41]memória quantitativa'!#REF!</definedName>
    <definedName name="__lal4">'[41]memória quantitativa'!#REF!</definedName>
    <definedName name="__lal5">'[41]memória quantitativa'!#REF!</definedName>
    <definedName name="__lbd1">'[41]memória quantitativa'!#REF!</definedName>
    <definedName name="__lbd2">'[41]memória quantitativa'!#REF!</definedName>
    <definedName name="__lbd3">'[41]memória quantitativa'!#REF!</definedName>
    <definedName name="__lbd5">'[41]memória quantitativa'!#REF!</definedName>
    <definedName name="__lbv1">'[41]memória quantitativa'!#REF!</definedName>
    <definedName name="__lbv2">'[41]memória quantitativa'!#REF!</definedName>
    <definedName name="__lbv3">'[41]memória quantitativa'!#REF!</definedName>
    <definedName name="__lbv4">'[41]memória quantitativa'!#REF!</definedName>
    <definedName name="__lbv5">'[41]memória quantitativa'!#REF!</definedName>
    <definedName name="__lkd4">'[41]memória quantitativa'!#REF!</definedName>
    <definedName name="__lpd1">'[41]memória quantitativa'!#REF!</definedName>
    <definedName name="__lpi100">#REF!</definedName>
    <definedName name="__lpl1">'[41]memória quantitativa'!#REF!</definedName>
    <definedName name="__lps1">'[41]memória quantitativa'!#REF!</definedName>
    <definedName name="__lps2">'[41]memória quantitativa'!#REF!</definedName>
    <definedName name="__lps3">'[41]memória quantitativa'!#REF!</definedName>
    <definedName name="__lps4">'[41]memória quantitativa'!#REF!</definedName>
    <definedName name="__lvg10060">#REF!</definedName>
    <definedName name="__lvp32">#REF!</definedName>
    <definedName name="__MAI95">#REF!</definedName>
    <definedName name="__MAI96">#REF!</definedName>
    <definedName name="__MAI97">#REF!</definedName>
    <definedName name="__MAI98">#REF!</definedName>
    <definedName name="__MAI99">#REF!</definedName>
    <definedName name="__man50">#REF!</definedName>
    <definedName name="__Mar1">#N/A</definedName>
    <definedName name="__MAR95">#REF!</definedName>
    <definedName name="__MAR96">#REF!</definedName>
    <definedName name="__MAR97">#REF!</definedName>
    <definedName name="__MAR98">#REF!</definedName>
    <definedName name="__MAR99">#REF!</definedName>
    <definedName name="__MOD01">#N/A</definedName>
    <definedName name="__NOV94">#REF!</definedName>
    <definedName name="__NOV95">#REF!</definedName>
    <definedName name="__NOV96">#REF!</definedName>
    <definedName name="__NOV97">#REF!</definedName>
    <definedName name="__NOV98">#REF!</definedName>
    <definedName name="__NOV99">#REF!</definedName>
    <definedName name="__Obs1">#REF!</definedName>
    <definedName name="__Obs2">#REF!</definedName>
    <definedName name="__ope1">#REF!</definedName>
    <definedName name="__ope2">#REF!</definedName>
    <definedName name="__ope3">#REF!</definedName>
    <definedName name="__OR1" localSheetId="3">'[44]orcID nº1'!$A$14:$G$1025</definedName>
    <definedName name="__OR1" localSheetId="4">'[44]orcID nº1'!$A$14:$G$1025</definedName>
    <definedName name="__OR1">'[45]orcID nº1'!$A$14:$G$1025</definedName>
    <definedName name="__OR12" localSheetId="3">'[44]orc ID nº12'!$A$16:$G$181</definedName>
    <definedName name="__OR12" localSheetId="4">'[44]orc ID nº12'!$A$16:$G$181</definedName>
    <definedName name="__OR12">'[45]orc ID nº12'!$A$16:$G$181</definedName>
    <definedName name="__OR13" localSheetId="3">'[44]orc ID nº13'!$A$13:$G$34</definedName>
    <definedName name="__OR13" localSheetId="4">'[44]orc ID nº13'!$A$13:$G$34</definedName>
    <definedName name="__OR13">'[45]orc ID nº13'!$A$13:$G$34</definedName>
    <definedName name="__OR14" localSheetId="3">'[44]orc ID nº 14'!$A$14:$G$16</definedName>
    <definedName name="__OR14" localSheetId="4">'[44]orc ID nº 14'!$A$14:$G$16</definedName>
    <definedName name="__OR14">'[45]orc ID nº 14'!$A$14:$G$16</definedName>
    <definedName name="__OR15" localSheetId="3">'[44]orc ID nº 15'!$A$14:$G$104</definedName>
    <definedName name="__OR15" localSheetId="4">'[44]orc ID nº 15'!$A$14:$G$104</definedName>
    <definedName name="__OR15">'[45]orc ID nº 15'!$A$14:$G$104</definedName>
    <definedName name="__OR16" localSheetId="3">'[44]orc ID nº16'!$A$14:$G$33</definedName>
    <definedName name="__OR16" localSheetId="4">'[44]orc ID nº16'!$A$14:$G$33</definedName>
    <definedName name="__OR16">'[45]orc ID nº16'!$A$14:$G$33</definedName>
    <definedName name="__OR17" localSheetId="3">'[44]orc ID nº17'!$A$16:$G$80</definedName>
    <definedName name="__OR17" localSheetId="4">'[44]orc ID nº17'!$A$16:$G$80</definedName>
    <definedName name="__OR17">'[45]orc ID nº17'!$A$16:$G$80</definedName>
    <definedName name="__OR18" localSheetId="3">'[44]orc ID nº 18'!$A$14:$G$123</definedName>
    <definedName name="__OR18" localSheetId="4">'[44]orc ID nº 18'!$A$14:$G$123</definedName>
    <definedName name="__OR18">'[45]orc ID nº 18'!$A$14:$G$123</definedName>
    <definedName name="__OR19" localSheetId="3">'[44]orc ID nº19'!$A$14:$G$96</definedName>
    <definedName name="__OR19" localSheetId="4">'[44]orc ID nº19'!$A$14:$G$96</definedName>
    <definedName name="__OR19">'[45]orc ID nº19'!$A$14:$G$96</definedName>
    <definedName name="__OR2" localSheetId="3">'[44]orc ID nº2 '!$A$14:$G$70</definedName>
    <definedName name="__OR2" localSheetId="4">'[44]orc ID nº2 '!$A$14:$G$70</definedName>
    <definedName name="__OR2">'[45]orc ID nº2 '!$A$14:$G$70</definedName>
    <definedName name="__OR3" localSheetId="3">'[44]orc ID nº3'!$A$14:$G$134</definedName>
    <definedName name="__OR3" localSheetId="4">'[44]orc ID nº3'!$A$14:$G$134</definedName>
    <definedName name="__OR3">'[45]orc ID nº3'!$A$14:$G$134</definedName>
    <definedName name="__OR4" localSheetId="3">'[44]orcID nº4'!$A$14:$G$165</definedName>
    <definedName name="__OR4" localSheetId="4">'[44]orcID nº4'!$A$14:$G$165</definedName>
    <definedName name="__OR4">'[45]orcID nº4'!$A$14:$G$165</definedName>
    <definedName name="__OR5" localSheetId="3">'[44]orcID nº5'!$A$14:$G$149</definedName>
    <definedName name="__OR5" localSheetId="4">'[44]orcID nº5'!$A$14:$G$149</definedName>
    <definedName name="__OR5">'[45]orcID nº5'!$A$14:$G$149</definedName>
    <definedName name="__OR6" localSheetId="3">'[44]orcID nº6'!$A$14:$G$138</definedName>
    <definedName name="__OR6" localSheetId="4">'[44]orcID nº6'!$A$14:$G$138</definedName>
    <definedName name="__OR6">'[45]orcID nº6'!$A$14:$G$138</definedName>
    <definedName name="__OR7" localSheetId="3">'[44]orcID nº7'!$A$14:$G$137</definedName>
    <definedName name="__OR7" localSheetId="4">'[44]orcID nº7'!$A$14:$G$137</definedName>
    <definedName name="__OR7">'[45]orcID nº7'!$A$14:$G$137</definedName>
    <definedName name="__OR8" localSheetId="3">'[44]orc ID nº8'!$A$14:$G$133</definedName>
    <definedName name="__OR8" localSheetId="4">'[44]orc ID nº8'!$A$14:$G$133</definedName>
    <definedName name="__OR8">'[45]orc ID nº8'!$A$14:$G$133</definedName>
    <definedName name="__OR9" localSheetId="3">'[44]orc ID nº9'!$A$14:$G$157</definedName>
    <definedName name="__OR9" localSheetId="4">'[44]orc ID nº9'!$A$14:$G$157</definedName>
    <definedName name="__OR9">'[45]orc ID nº9'!$A$14:$G$157</definedName>
    <definedName name="__OUT94">#REF!</definedName>
    <definedName name="__OUT95">#REF!</definedName>
    <definedName name="__OUT96">#REF!</definedName>
    <definedName name="__OUT97">#REF!</definedName>
    <definedName name="__OUT98" localSheetId="3" hidden="1">{#N/A,#N/A,TRUE,"Serviços"}</definedName>
    <definedName name="__OUT98" localSheetId="4" hidden="1">{#N/A,#N/A,TRUE,"Serviços"}</definedName>
    <definedName name="__OUT98" hidden="1">{#N/A,#N/A,TRUE,"Serviços"}</definedName>
    <definedName name="__OUT988888" localSheetId="3" hidden="1">{#N/A,#N/A,TRUE,"Serviços"}</definedName>
    <definedName name="__OUT988888" localSheetId="4" hidden="1">{#N/A,#N/A,TRUE,"Serviços"}</definedName>
    <definedName name="__OUT988888" hidden="1">{#N/A,#N/A,TRUE,"Serviços"}</definedName>
    <definedName name="__OUT99">#REF!</definedName>
    <definedName name="__PA01" localSheetId="3" hidden="1">{"'teste'!$B$2:$R$49"}</definedName>
    <definedName name="__PA01" localSheetId="4" hidden="1">{"'teste'!$B$2:$R$49"}</definedName>
    <definedName name="__PA01" hidden="1">{"'teste'!$B$2:$R$49"}</definedName>
    <definedName name="__pad1">'[41]memória quantitativa'!#REF!</definedName>
    <definedName name="__pad10">'[41]memória quantitativa'!#REF!</definedName>
    <definedName name="__pad11">'[41]memória quantitativa'!#REF!</definedName>
    <definedName name="__pad12">'[41]memória quantitativa'!#REF!</definedName>
    <definedName name="__pad13">'[41]memória quantitativa'!#REF!</definedName>
    <definedName name="__pad14">'[41]memória quantitativa'!#REF!</definedName>
    <definedName name="__pad15">'[41]memória quantitativa'!#REF!</definedName>
    <definedName name="__pad16">'[41]memória quantitativa'!#REF!</definedName>
    <definedName name="__pad17">'[41]memória quantitativa'!#REF!</definedName>
    <definedName name="__pad18">'[41]memória quantitativa'!#REF!</definedName>
    <definedName name="__pad19">'[41]memória quantitativa'!#REF!</definedName>
    <definedName name="__pad2">'[41]memória quantitativa'!#REF!</definedName>
    <definedName name="__pad20">'[41]memória quantitativa'!#REF!</definedName>
    <definedName name="__pad21">'[41]memória quantitativa'!#REF!</definedName>
    <definedName name="__pad22">'[41]memória quantitativa'!#REF!</definedName>
    <definedName name="__pad3">'[41]memória quantitativa'!#REF!</definedName>
    <definedName name="__pad4">'[41]memória quantitativa'!#REF!</definedName>
    <definedName name="__pad5">'[41]memória quantitativa'!#REF!</definedName>
    <definedName name="__pad6">'[41]memória quantitativa'!#REF!</definedName>
    <definedName name="__pad7">'[41]memória quantitativa'!#REF!</definedName>
    <definedName name="__pad8">'[41]memória quantitativa'!#REF!</definedName>
    <definedName name="__pad9">'[41]memória quantitativa'!#REF!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l1">'[41]memória quantitativa'!#REF!</definedName>
    <definedName name="__pal10">'[41]memória quantitativa'!#REF!</definedName>
    <definedName name="__pal11">'[41]memória quantitativa'!#REF!</definedName>
    <definedName name="__pal12">'[41]memória quantitativa'!#REF!</definedName>
    <definedName name="__pal13">'[41]memória quantitativa'!#REF!</definedName>
    <definedName name="__pal14">'[41]memória quantitativa'!#REF!</definedName>
    <definedName name="__pal15">'[41]memória quantitativa'!#REF!</definedName>
    <definedName name="__pal16">'[41]memória quantitativa'!#REF!</definedName>
    <definedName name="__pal17">'[41]memória quantitativa'!#REF!</definedName>
    <definedName name="__pal18">'[41]memória quantitativa'!#REF!</definedName>
    <definedName name="__pal19">'[41]memória quantitativa'!#REF!</definedName>
    <definedName name="__pal2">'[41]memória quantitativa'!#REF!</definedName>
    <definedName name="__pal20">'[41]memória quantitativa'!#REF!</definedName>
    <definedName name="__pal21">'[41]memória quantitativa'!#REF!</definedName>
    <definedName name="__pal22">'[41]memória quantitativa'!#REF!</definedName>
    <definedName name="__pal3">'[41]memória quantitativa'!#REF!</definedName>
    <definedName name="__pal4">'[41]memória quantitativa'!#REF!</definedName>
    <definedName name="__pal5">'[41]memória quantitativa'!#REF!</definedName>
    <definedName name="__pal6">'[41]memória quantitativa'!#REF!</definedName>
    <definedName name="__pal7">'[41]memória quantitativa'!#REF!</definedName>
    <definedName name="__pal8">'[41]memória quantitativa'!#REF!</definedName>
    <definedName name="__pal9">'[41]memória quantitativa'!#REF!</definedName>
    <definedName name="__pap1">'[41]memória quantitativa'!#REF!</definedName>
    <definedName name="__pap10">'[41]memória quantitativa'!#REF!</definedName>
    <definedName name="__pap11">'[41]memória quantitativa'!#REF!</definedName>
    <definedName name="__pap12">'[41]memória quantitativa'!#REF!</definedName>
    <definedName name="__pap13">'[41]memória quantitativa'!#REF!</definedName>
    <definedName name="__pap14">'[41]memória quantitativa'!#REF!</definedName>
    <definedName name="__pap15">'[41]memória quantitativa'!#REF!</definedName>
    <definedName name="__pap16">'[41]memória quantitativa'!#REF!</definedName>
    <definedName name="__pap17">'[41]memória quantitativa'!#REF!</definedName>
    <definedName name="__pap18">'[41]memória quantitativa'!#REF!</definedName>
    <definedName name="__pap19">'[41]memória quantitativa'!#REF!</definedName>
    <definedName name="__pap2">'[41]memória quantitativa'!#REF!</definedName>
    <definedName name="__pap20">'[41]memória quantitativa'!#REF!</definedName>
    <definedName name="__pap21">'[41]memória quantitativa'!#REF!</definedName>
    <definedName name="__pap22">'[41]memória quantitativa'!#REF!</definedName>
    <definedName name="__pap3">'[41]memória quantitativa'!#REF!</definedName>
    <definedName name="__pap4">'[41]memória quantitativa'!#REF!</definedName>
    <definedName name="__pap5">'[41]memória quantitativa'!#REF!</definedName>
    <definedName name="__pap6">'[41]memória quantitativa'!#REF!</definedName>
    <definedName name="__pap7">'[41]memória quantitativa'!#REF!</definedName>
    <definedName name="__pap8">'[41]memória quantitativa'!#REF!</definedName>
    <definedName name="__pap9">'[41]memória quantitativa'!#REF!</definedName>
    <definedName name="__pbr14">'[41]memória quantitativa'!#REF!</definedName>
    <definedName name="__PCM30">[28]PATO!#REF!</definedName>
    <definedName name="__pjd1">'[41]memória quantitativa'!#REF!</definedName>
    <definedName name="__pjd10">'[41]memória quantitativa'!#REF!</definedName>
    <definedName name="__pjd11">'[41]memória quantitativa'!#REF!</definedName>
    <definedName name="__pjd12">'[41]memória quantitativa'!#REF!</definedName>
    <definedName name="__pjd13">'[41]memória quantitativa'!#REF!</definedName>
    <definedName name="__pjd14">'[41]memória quantitativa'!#REF!</definedName>
    <definedName name="__pjd15">'[41]memória quantitativa'!#REF!</definedName>
    <definedName name="__pjd16">'[41]memória quantitativa'!#REF!</definedName>
    <definedName name="__pjd17">'[41]memória quantitativa'!#REF!</definedName>
    <definedName name="__pjd18">'[41]memória quantitativa'!#REF!</definedName>
    <definedName name="__pjd19">'[41]memória quantitativa'!#REF!</definedName>
    <definedName name="__pjd2">'[41]memória quantitativa'!#REF!</definedName>
    <definedName name="__pjd20">'[41]memória quantitativa'!#REF!</definedName>
    <definedName name="__pjd21">'[41]memória quantitativa'!#REF!</definedName>
    <definedName name="__pjd22">'[41]memória quantitativa'!#REF!</definedName>
    <definedName name="__pjd23">'[41]memória quantitativa'!#REF!</definedName>
    <definedName name="__pjd24">'[41]memória quantitativa'!#REF!</definedName>
    <definedName name="__pjd25">'[41]memória quantitativa'!#REF!</definedName>
    <definedName name="__pjd26">'[41]memória quantitativa'!#REF!</definedName>
    <definedName name="__pjd27">'[41]memória quantitativa'!#REF!</definedName>
    <definedName name="__pjd28">'[41]memória quantitativa'!#REF!</definedName>
    <definedName name="__pjd29">'[41]memória quantitativa'!#REF!</definedName>
    <definedName name="__pjd3">'[41]memória quantitativa'!#REF!</definedName>
    <definedName name="__pjd30">'[41]memória quantitativa'!#REF!</definedName>
    <definedName name="__pjd31">'[41]memória quantitativa'!#REF!</definedName>
    <definedName name="__pjd32">'[41]memória quantitativa'!#REF!</definedName>
    <definedName name="__pjd33">'[41]memória quantitativa'!#REF!</definedName>
    <definedName name="__pjd34">'[41]memória quantitativa'!#REF!</definedName>
    <definedName name="__pjd35">'[41]memória quantitativa'!#REF!</definedName>
    <definedName name="__pjd4">'[41]memória quantitativa'!#REF!</definedName>
    <definedName name="__pjd5">'[41]memória quantitativa'!#REF!</definedName>
    <definedName name="__pjd6">'[41]memória quantitativa'!#REF!</definedName>
    <definedName name="__pjd7">'[41]memória quantitativa'!#REF!</definedName>
    <definedName name="__pjd8">'[41]memória quantitativa'!#REF!</definedName>
    <definedName name="__pjd9">'[41]memória quantitativa'!#REF!</definedName>
    <definedName name="__pjl1">'[41]memória quantitativa'!#REF!</definedName>
    <definedName name="__pjl10">'[41]memória quantitativa'!#REF!</definedName>
    <definedName name="__pjl11">'[41]memória quantitativa'!#REF!</definedName>
    <definedName name="__pjl12">'[41]memória quantitativa'!#REF!</definedName>
    <definedName name="__pjl13">'[41]memória quantitativa'!#REF!</definedName>
    <definedName name="__pjl14">'[41]memória quantitativa'!#REF!</definedName>
    <definedName name="__pjl15">'[41]memória quantitativa'!#REF!</definedName>
    <definedName name="__pjl16">'[41]memória quantitativa'!#REF!</definedName>
    <definedName name="__pjl17">'[41]memória quantitativa'!#REF!</definedName>
    <definedName name="__pjl18">'[41]memória quantitativa'!#REF!</definedName>
    <definedName name="__pjl19">'[41]memória quantitativa'!#REF!</definedName>
    <definedName name="__pjl2">'[41]memória quantitativa'!#REF!</definedName>
    <definedName name="__pjl20">'[41]memória quantitativa'!#REF!</definedName>
    <definedName name="__pjl21">'[41]memória quantitativa'!#REF!</definedName>
    <definedName name="__pjl22">'[41]memória quantitativa'!#REF!</definedName>
    <definedName name="__pjl23">'[41]memória quantitativa'!#REF!</definedName>
    <definedName name="__pjl24">'[41]memória quantitativa'!#REF!</definedName>
    <definedName name="__pjl25">'[41]memória quantitativa'!#REF!</definedName>
    <definedName name="__pjl26">'[41]memória quantitativa'!#REF!</definedName>
    <definedName name="__pjl27">'[41]memória quantitativa'!#REF!</definedName>
    <definedName name="__pjl28">'[41]memória quantitativa'!#REF!</definedName>
    <definedName name="__pjl29">'[41]memória quantitativa'!#REF!</definedName>
    <definedName name="__pjl3">'[41]memória quantitativa'!#REF!</definedName>
    <definedName name="__pjl30">'[41]memória quantitativa'!#REF!</definedName>
    <definedName name="__pjl31">'[41]memória quantitativa'!#REF!</definedName>
    <definedName name="__pjl32">'[41]memória quantitativa'!#REF!</definedName>
    <definedName name="__pjl33">'[41]memória quantitativa'!#REF!</definedName>
    <definedName name="__pjl34">'[41]memória quantitativa'!#REF!</definedName>
    <definedName name="__pjl35">'[41]memória quantitativa'!#REF!</definedName>
    <definedName name="__pjl4">'[41]memória quantitativa'!#REF!</definedName>
    <definedName name="__pjl5">'[41]memória quantitativa'!#REF!</definedName>
    <definedName name="__pjl6">'[41]memória quantitativa'!#REF!</definedName>
    <definedName name="__pjl7">'[41]memória quantitativa'!#REF!</definedName>
    <definedName name="__pjl8">'[41]memória quantitativa'!#REF!</definedName>
    <definedName name="__pjl9">'[41]memória quantitativa'!#REF!</definedName>
    <definedName name="__pjp1">'[41]memória quantitativa'!#REF!</definedName>
    <definedName name="__pjp10">'[41]memória quantitativa'!#REF!</definedName>
    <definedName name="__pjp11">'[41]memória quantitativa'!#REF!</definedName>
    <definedName name="__pjp12">'[41]memória quantitativa'!#REF!</definedName>
    <definedName name="__pjp13">'[41]memória quantitativa'!#REF!</definedName>
    <definedName name="__pjp14">'[41]memória quantitativa'!#REF!</definedName>
    <definedName name="__pjp15">'[41]memória quantitativa'!#REF!</definedName>
    <definedName name="__pjp16">'[41]memória quantitativa'!#REF!</definedName>
    <definedName name="__pjp17">'[41]memória quantitativa'!#REF!</definedName>
    <definedName name="__pjp18">'[41]memória quantitativa'!#REF!</definedName>
    <definedName name="__pjp19">'[41]memória quantitativa'!#REF!</definedName>
    <definedName name="__pjp2">'[41]memória quantitativa'!#REF!</definedName>
    <definedName name="__pjp20">'[41]memória quantitativa'!#REF!</definedName>
    <definedName name="__pjp21">'[41]memória quantitativa'!#REF!</definedName>
    <definedName name="__pjp22">'[41]memória quantitativa'!#REF!</definedName>
    <definedName name="__pjp23">'[41]memória quantitativa'!#REF!</definedName>
    <definedName name="__pjp24">'[41]memória quantitativa'!#REF!</definedName>
    <definedName name="__pjp25">'[41]memória quantitativa'!#REF!</definedName>
    <definedName name="__pjp26">'[41]memória quantitativa'!#REF!</definedName>
    <definedName name="__pjp27">'[41]memória quantitativa'!#REF!</definedName>
    <definedName name="__pjp28">'[41]memória quantitativa'!#REF!</definedName>
    <definedName name="__pjp29">'[41]memória quantitativa'!#REF!</definedName>
    <definedName name="__pjp3">'[41]memória quantitativa'!#REF!</definedName>
    <definedName name="__pjp30">'[41]memória quantitativa'!#REF!</definedName>
    <definedName name="__pjp31">'[41]memória quantitativa'!#REF!</definedName>
    <definedName name="__pjp32">'[41]memória quantitativa'!#REF!</definedName>
    <definedName name="__pjp33">'[41]memória quantitativa'!#REF!</definedName>
    <definedName name="__pjp34">'[41]memória quantitativa'!#REF!</definedName>
    <definedName name="__pjp35">'[41]memória quantitativa'!#REF!</definedName>
    <definedName name="__pjp4">'[41]memória quantitativa'!#REF!</definedName>
    <definedName name="__pjp5">'[41]memória quantitativa'!#REF!</definedName>
    <definedName name="__pjp6">'[41]memória quantitativa'!#REF!</definedName>
    <definedName name="__pjp7">'[41]memória quantitativa'!#REF!</definedName>
    <definedName name="__pjp8">'[41]memória quantitativa'!#REF!</definedName>
    <definedName name="__pjp9">'[41]memória quantitativa'!#REF!</definedName>
    <definedName name="__PL1">#REF!</definedName>
    <definedName name="__PLA2">[28]PATO!#REF!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e1">#REF!</definedName>
    <definedName name="__pne2">#REF!</definedName>
    <definedName name="__PNV2002">#REF!</definedName>
    <definedName name="__PNV2003">#REF!</definedName>
    <definedName name="__PNV2009">#REF!</definedName>
    <definedName name="__psa1">'[41]memória quantitativa'!#REF!</definedName>
    <definedName name="__psa2">'[41]memória quantitativa'!#REF!</definedName>
    <definedName name="__psa3">'[41]memória quantitativa'!#REF!</definedName>
    <definedName name="__psa4">'[41]memória quantitativa'!#REF!</definedName>
    <definedName name="__psa5">'[41]memória quantitativa'!#REF!</definedName>
    <definedName name="__psa6">'[41]memória quantitativa'!#REF!</definedName>
    <definedName name="__psa7">'[41]memória quantitativa'!#REF!</definedName>
    <definedName name="__psa8">'[41]memória quantitativa'!#REF!</definedName>
    <definedName name="__psa9">'[41]memória quantitativa'!#REF!</definedName>
    <definedName name="__psd1">'[41]memória quantitativa'!#REF!</definedName>
    <definedName name="__psd2">'[41]memória quantitativa'!#REF!</definedName>
    <definedName name="__psd3">'[41]memória quantitativa'!#REF!</definedName>
    <definedName name="__psd4">'[41]memória quantitativa'!#REF!</definedName>
    <definedName name="__psd5">'[41]memória quantitativa'!#REF!</definedName>
    <definedName name="__psd6">'[41]memória quantitativa'!#REF!</definedName>
    <definedName name="__psd7">'[41]memória quantitativa'!#REF!</definedName>
    <definedName name="__psd8">'[41]memória quantitativa'!#REF!</definedName>
    <definedName name="__psd9">'[41]memória quantitativa'!#REF!</definedName>
    <definedName name="__psl1">'[41]memória quantitativa'!#REF!</definedName>
    <definedName name="__psl2">'[41]memória quantitativa'!#REF!</definedName>
    <definedName name="__psl3">'[41]memória quantitativa'!#REF!</definedName>
    <definedName name="__psl4">'[41]memória quantitativa'!#REF!</definedName>
    <definedName name="__psl5">'[41]memória quantitativa'!#REF!</definedName>
    <definedName name="__psl6">'[41]memória quantitativa'!#REF!</definedName>
    <definedName name="__psl7">'[41]memória quantitativa'!#REF!</definedName>
    <definedName name="__psl8">'[41]memória quantitativa'!#REF!</definedName>
    <definedName name="__psl9">'[41]memória quantitativa'!#REF!</definedName>
    <definedName name="__PTB10">[28]PATO!#REF!</definedName>
    <definedName name="__ptm6">#REF!</definedName>
    <definedName name="__qdm3">#REF!</definedName>
    <definedName name="__QQ2">#N/A</definedName>
    <definedName name="__r">#REF!</definedName>
    <definedName name="__Rbv1">'[12]Página 16'!$C$3:$C$7</definedName>
    <definedName name="__rcd1">'[41]memória quantitativa'!#REF!</definedName>
    <definedName name="__rcd11">'[41]memória quantitativa'!#REF!</definedName>
    <definedName name="__rcd12">'[41]memória quantitativa'!#REF!</definedName>
    <definedName name="__rcd13">'[41]memória quantitativa'!#REF!</definedName>
    <definedName name="__rcd14">'[41]memória quantitativa'!#REF!</definedName>
    <definedName name="__rcd2">'[41]memória quantitativa'!#REF!</definedName>
    <definedName name="__rcd3">'[41]memória quantitativa'!#REF!</definedName>
    <definedName name="__rcd4">'[41]memória quantitativa'!#REF!</definedName>
    <definedName name="__rcd5">'[41]memória quantitativa'!#REF!</definedName>
    <definedName name="__rcd6">'[41]memória quantitativa'!#REF!</definedName>
    <definedName name="__rcd7">'[41]memória quantitativa'!#REF!</definedName>
    <definedName name="__rcd8">'[41]memória quantitativa'!#REF!</definedName>
    <definedName name="__rcd9">'[41]memória quantitativa'!#REF!</definedName>
    <definedName name="__rcl1">'[41]memória quantitativa'!#REF!</definedName>
    <definedName name="__rcl10">'[41]memória quantitativa'!#REF!</definedName>
    <definedName name="__rcl11">'[41]memória quantitativa'!#REF!</definedName>
    <definedName name="__rcl12">'[41]memória quantitativa'!#REF!</definedName>
    <definedName name="__rcl13">'[41]memória quantitativa'!#REF!</definedName>
    <definedName name="__rcl14">'[41]memória quantitativa'!#REF!</definedName>
    <definedName name="__rcl2">'[41]memória quantitativa'!#REF!</definedName>
    <definedName name="__rcl3">'[41]memória quantitativa'!#REF!</definedName>
    <definedName name="__rcl4">'[41]memória quantitativa'!#REF!</definedName>
    <definedName name="__rcl5">'[41]memória quantitativa'!#REF!</definedName>
    <definedName name="__rcl6">'[41]memória quantitativa'!#REF!</definedName>
    <definedName name="__rcl7">'[41]memória quantitativa'!#REF!</definedName>
    <definedName name="__rcl8">'[41]memória quantitativa'!#REF!</definedName>
    <definedName name="__rcl9">'[41]memória quantitativa'!#REF!</definedName>
    <definedName name="__rcm10">#REF!</definedName>
    <definedName name="__rcm15">#REF!</definedName>
    <definedName name="__rcm20">#REF!</definedName>
    <definedName name="__rcm5">#REF!</definedName>
    <definedName name="__res10">#REF!</definedName>
    <definedName name="__res15">#REF!</definedName>
    <definedName name="__res5">#REF!</definedName>
    <definedName name="__RET1">#REF!</definedName>
    <definedName name="__rgf60">#REF!</definedName>
    <definedName name="__rgp1">#REF!</definedName>
    <definedName name="__rmd1">'[41]memória quantitativa'!#REF!</definedName>
    <definedName name="__rmd10">'[41]memória quantitativa'!#REF!</definedName>
    <definedName name="__rmd11">'[41]memória quantitativa'!#REF!</definedName>
    <definedName name="__rmd12">'[41]memória quantitativa'!#REF!</definedName>
    <definedName name="__rmd13">'[41]memória quantitativa'!#REF!</definedName>
    <definedName name="__rmd14">'[41]memória quantitativa'!#REF!</definedName>
    <definedName name="__rmd15">'[41]memória quantitativa'!#REF!</definedName>
    <definedName name="__rmd16">'[41]memória quantitativa'!#REF!</definedName>
    <definedName name="__rmd17">'[41]memória quantitativa'!#REF!</definedName>
    <definedName name="__rmd18">'[41]memória quantitativa'!#REF!</definedName>
    <definedName name="__rmd2">'[41]memória quantitativa'!#REF!</definedName>
    <definedName name="__rmd3">'[41]memória quantitativa'!#REF!</definedName>
    <definedName name="__rmd4">'[41]memória quantitativa'!#REF!</definedName>
    <definedName name="__rmd5">'[41]memória quantitativa'!#REF!</definedName>
    <definedName name="__rmd6">'[41]memória quantitativa'!#REF!</definedName>
    <definedName name="__rmd7">'[41]memória quantitativa'!#REF!</definedName>
    <definedName name="__rmd8">'[41]memória quantitativa'!#REF!</definedName>
    <definedName name="__rmd9">'[41]memória quantitativa'!#REF!</definedName>
    <definedName name="__rml1">'[41]memória quantitativa'!#REF!</definedName>
    <definedName name="__rml10">'[41]memória quantitativa'!#REF!</definedName>
    <definedName name="__rml11">'[41]memória quantitativa'!#REF!</definedName>
    <definedName name="__rml12">'[41]memória quantitativa'!#REF!</definedName>
    <definedName name="__rml13">'[41]memória quantitativa'!#REF!</definedName>
    <definedName name="__rml14">'[41]memória quantitativa'!#REF!</definedName>
    <definedName name="__rml15">'[41]memória quantitativa'!#REF!</definedName>
    <definedName name="__rml16">'[41]memória quantitativa'!#REF!</definedName>
    <definedName name="__rml17">'[41]memória quantitativa'!#REF!</definedName>
    <definedName name="__rml18">'[41]memória quantitativa'!#REF!</definedName>
    <definedName name="__rml2">'[41]memória quantitativa'!#REF!</definedName>
    <definedName name="__rml3">'[41]memória quantitativa'!#REF!</definedName>
    <definedName name="__rml4">'[41]memória quantitativa'!#REF!</definedName>
    <definedName name="__rml5">'[41]memória quantitativa'!#REF!</definedName>
    <definedName name="__rml6">'[41]memória quantitativa'!#REF!</definedName>
    <definedName name="__rml7">'[41]memória quantitativa'!#REF!</definedName>
    <definedName name="__rml8">'[41]memória quantitativa'!#REF!</definedName>
    <definedName name="__rml9">'[41]memória quantitativa'!#REF!</definedName>
    <definedName name="__rod1">'[41]memória quantitativa'!#REF!</definedName>
    <definedName name="__rod2">'[41]memória quantitativa'!#REF!</definedName>
    <definedName name="__rod3">'[41]memória quantitativa'!#REF!</definedName>
    <definedName name="__rod4">'[41]memória quantitativa'!#REF!</definedName>
    <definedName name="__rod5">'[41]memória quantitativa'!#REF!</definedName>
    <definedName name="__rod6">'[41]memória quantitativa'!#REF!</definedName>
    <definedName name="__rod7">'[41]memória quantitativa'!#REF!</definedName>
    <definedName name="__rod8">'[41]memória quantitativa'!#REF!</definedName>
    <definedName name="__rod9">'[41]memória quantitativa'!#REF!</definedName>
    <definedName name="__rol1">'[41]memória quantitativa'!#REF!</definedName>
    <definedName name="__rol2">'[41]memória quantitativa'!#REF!</definedName>
    <definedName name="__rol3">'[41]memória quantitativa'!#REF!</definedName>
    <definedName name="__rol4">'[41]memória quantitativa'!#REF!</definedName>
    <definedName name="__rol5">'[41]memória quantitativa'!#REF!</definedName>
    <definedName name="__rol6">'[41]memória quantitativa'!#REF!</definedName>
    <definedName name="__rol7">'[41]memória quantitativa'!#REF!</definedName>
    <definedName name="__rol8">'[41]memória quantitativa'!#REF!</definedName>
    <definedName name="__rol9">'[41]memória quantitativa'!#REF!</definedName>
    <definedName name="__RP1">#N/A</definedName>
    <definedName name="__rpd1">'[41]memória quantitativa'!#REF!</definedName>
    <definedName name="__rpd2">'[41]memória quantitativa'!#REF!</definedName>
    <definedName name="__rpd3">'[41]memória quantitativa'!#REF!</definedName>
    <definedName name="__rpd4">'[41]memória quantitativa'!#REF!</definedName>
    <definedName name="__rpd5">'[41]memória quantitativa'!#REF!</definedName>
    <definedName name="__rpd6">'[41]memória quantitativa'!#REF!</definedName>
    <definedName name="__rpd7">'[41]memória quantitativa'!#REF!</definedName>
    <definedName name="__rpd8">'[41]memória quantitativa'!#REF!</definedName>
    <definedName name="__rpd9">'[41]memória quantitativa'!#REF!</definedName>
    <definedName name="__rpl1">'[41]memória quantitativa'!#REF!</definedName>
    <definedName name="__rpl2">'[41]memória quantitativa'!#REF!</definedName>
    <definedName name="__rpl3">'[41]memória quantitativa'!#REF!</definedName>
    <definedName name="__rpl4">'[41]memória quantitativa'!#REF!</definedName>
    <definedName name="__rpl5">'[41]memória quantitativa'!#REF!</definedName>
    <definedName name="__rpl6">'[41]memória quantitativa'!#REF!</definedName>
    <definedName name="__rpl7">'[41]memória quantitativa'!#REF!</definedName>
    <definedName name="__rpl8">'[41]memória quantitativa'!#REF!</definedName>
    <definedName name="__rpl9">'[41]memória quantitativa'!#REF!</definedName>
    <definedName name="__rsd10">'[41]memória quantitativa'!#REF!</definedName>
    <definedName name="__S_1">[23]COMPOS1!#REF!</definedName>
    <definedName name="__S_1_2">[23]COMPOS1!#REF!</definedName>
    <definedName name="__S_1_3">[23]COMPOS1!#REF!</definedName>
    <definedName name="__S_1_5">[23]COMPOS1!#REF!</definedName>
    <definedName name="__S_1_6">[23]COMPOS1!#REF!</definedName>
    <definedName name="__S_1_9">[23]COMPOS1!#REF!</definedName>
    <definedName name="__SE2">#REF!</definedName>
    <definedName name="__SEG1">#REF!</definedName>
    <definedName name="__seg2" localSheetId="3">[34]DADOS!$E$10</definedName>
    <definedName name="__seg2" localSheetId="4">[34]DADOS!$E$10</definedName>
    <definedName name="__seg2">[35]DADOS!$E$10</definedName>
    <definedName name="__SET94">#REF!</definedName>
    <definedName name="__SET95">#REF!</definedName>
    <definedName name="__SET96">#REF!</definedName>
    <definedName name="__SET97">#REF!</definedName>
    <definedName name="__SET98">#REF!</definedName>
    <definedName name="__SET99">#REF!</definedName>
    <definedName name="__shc1">'[41]memória quantitativa'!#REF!</definedName>
    <definedName name="__shc2">'[41]memória quantitativa'!#REF!</definedName>
    <definedName name="__shc3">'[41]memória quantitativa'!#REF!</definedName>
    <definedName name="__shc4">'[41]memória quantitativa'!#REF!</definedName>
    <definedName name="__shc5">'[41]memória quantitativa'!#REF!</definedName>
    <definedName name="__shc6">'[41]memória quantitativa'!#REF!</definedName>
    <definedName name="__shc7">'[41]memória quantitativa'!#REF!</definedName>
    <definedName name="__shc8">'[41]memória quantitativa'!#REF!</definedName>
    <definedName name="__shc9">'[41]memória quantitativa'!#REF!</definedName>
    <definedName name="__shd1">'[41]memória quantitativa'!#REF!</definedName>
    <definedName name="__shd2">'[41]memória quantitativa'!#REF!</definedName>
    <definedName name="__shd3">'[41]memória quantitativa'!#REF!</definedName>
    <definedName name="__shd4">'[41]memória quantitativa'!#REF!</definedName>
    <definedName name="__shd5">'[41]memória quantitativa'!#REF!</definedName>
    <definedName name="__shd6">'[41]memória quantitativa'!#REF!</definedName>
    <definedName name="__shd7">'[41]memória quantitativa'!#REF!</definedName>
    <definedName name="__shd8">'[41]memória quantitativa'!#REF!</definedName>
    <definedName name="__shd9">'[41]memória quantitativa'!#REF!</definedName>
    <definedName name="__shl1">'[41]memória quantitativa'!#REF!</definedName>
    <definedName name="__shl2">'[41]memória quantitativa'!#REF!</definedName>
    <definedName name="__shl3">'[41]memória quantitativa'!#REF!</definedName>
    <definedName name="__shl4">'[41]memória quantitativa'!#REF!</definedName>
    <definedName name="__shl5">'[41]memória quantitativa'!#REF!</definedName>
    <definedName name="__shl6">'[41]memória quantitativa'!#REF!</definedName>
    <definedName name="__shl7">'[41]memória quantitativa'!#REF!</definedName>
    <definedName name="__shl8">'[41]memória quantitativa'!#REF!</definedName>
    <definedName name="__shl9">'[41]memória quantitativa'!#REF!</definedName>
    <definedName name="__smd1">'[41]memória quantitativa'!#REF!</definedName>
    <definedName name="__smd2">'[41]memória quantitativa'!#REF!</definedName>
    <definedName name="__smd3">'[41]memória quantitativa'!#REF!</definedName>
    <definedName name="__smd4">'[41]memória quantitativa'!#REF!</definedName>
    <definedName name="__smd5">'[41]memória quantitativa'!#REF!</definedName>
    <definedName name="__smd6">'[41]memória quantitativa'!#REF!</definedName>
    <definedName name="__smd7">'[41]memória quantitativa'!#REF!</definedName>
    <definedName name="__smd8">'[41]memória quantitativa'!#REF!</definedName>
    <definedName name="__smd9">'[41]memória quantitativa'!#REF!</definedName>
    <definedName name="__sml1">'[41]memória quantitativa'!#REF!</definedName>
    <definedName name="__sml2">'[41]memória quantitativa'!#REF!</definedName>
    <definedName name="__sml3">'[41]memória quantitativa'!#REF!</definedName>
    <definedName name="__sml4">'[41]memória quantitativa'!#REF!</definedName>
    <definedName name="__sml5">'[41]memória quantitativa'!#REF!</definedName>
    <definedName name="__sml6">'[41]memória quantitativa'!#REF!</definedName>
    <definedName name="__sml7">'[41]memória quantitativa'!#REF!</definedName>
    <definedName name="__sml8">'[41]memória quantitativa'!#REF!</definedName>
    <definedName name="__sml9">'[41]memória quantitativa'!#REF!</definedName>
    <definedName name="__STC04">#REF!</definedName>
    <definedName name="__tab0198" localSheetId="3">'[46]DER janeiro98'!$A$1:$D$810</definedName>
    <definedName name="__tab0198" localSheetId="4">'[46]DER janeiro98'!$A$1:$D$810</definedName>
    <definedName name="__tab0198">'[47]DER janeiro98'!$A$1:$D$810</definedName>
    <definedName name="__tap100">#REF!</definedName>
    <definedName name="__TB10">#REF!</definedName>
    <definedName name="__tb97">"$#REF!.$E$71"</definedName>
    <definedName name="__tba20">#REF!</definedName>
    <definedName name="__tba32">#REF!</definedName>
    <definedName name="__tba50">#REF!</definedName>
    <definedName name="__tba60">#REF!</definedName>
    <definedName name="__tbe100">#REF!</definedName>
    <definedName name="__tbe40">#REF!</definedName>
    <definedName name="__tbe50">#REF!</definedName>
    <definedName name="__tbw97">"$#REF!.$E$73"</definedName>
    <definedName name="__TCB4">#REF!</definedName>
    <definedName name="__TCB5">[28]TLCB5!$I$34</definedName>
    <definedName name="__tcc4">#REF!</definedName>
    <definedName name="__TCM30">[28]MB!$F$25</definedName>
    <definedName name="__tea32">#REF!</definedName>
    <definedName name="__tea4560">#REF!</definedName>
    <definedName name="__TEB4">[28]TLMR!$I$25</definedName>
    <definedName name="__tee100">#REF!</definedName>
    <definedName name="__ter10050">#REF!</definedName>
    <definedName name="__tlf6">#REF!</definedName>
    <definedName name="__TOT1">[28]PATO!#REF!</definedName>
    <definedName name="__TOT2">[28]PATO!#REF!</definedName>
    <definedName name="__TOT3">[28]PATO!#REF!</definedName>
    <definedName name="__TOT4">[28]PATO!#REF!</definedName>
    <definedName name="__TOT5">[28]PATO!#REF!</definedName>
    <definedName name="__TOT6">[28]PATO!#REF!</definedName>
    <definedName name="__TOT7">[28]PATO!#REF!</definedName>
    <definedName name="__tot8">#REF!</definedName>
    <definedName name="__TP10">#REF!</definedName>
    <definedName name="__TP5">#REF!</definedName>
    <definedName name="__tsd1">'[41]memória quantitativa'!#REF!</definedName>
    <definedName name="__TSD2">[28]PATO!#REF!</definedName>
    <definedName name="__tsd3">'[41]memória quantitativa'!#REF!</definedName>
    <definedName name="__tsd4">'[41]memória quantitativa'!#REF!</definedName>
    <definedName name="__tsd5">'[41]memória quantitativa'!#REF!</definedName>
    <definedName name="__tsl1">'[41]memória quantitativa'!#REF!</definedName>
    <definedName name="__tsl2">'[41]memória quantitativa'!#REF!</definedName>
    <definedName name="__tsl3">'[41]memória quantitativa'!#REF!</definedName>
    <definedName name="__tsl4">'[41]memória quantitativa'!#REF!</definedName>
    <definedName name="__tsl5">'[41]memória quantitativa'!#REF!</definedName>
    <definedName name="__tt1" localSheetId="3">#N/A</definedName>
    <definedName name="__tt1" localSheetId="4">#N/A</definedName>
    <definedName name="__tt1">__tt1</definedName>
    <definedName name="__tub10012">#REF!</definedName>
    <definedName name="__tub10015">#REF!</definedName>
    <definedName name="__tub10020">#REF!</definedName>
    <definedName name="__tub4012">#REF!</definedName>
    <definedName name="__tub4015">#REF!</definedName>
    <definedName name="__tub4020">#REF!</definedName>
    <definedName name="__tub5012">#REF!</definedName>
    <definedName name="__tub5015">#REF!</definedName>
    <definedName name="__tub5020">#REF!</definedName>
    <definedName name="__tub7512">#REF!</definedName>
    <definedName name="__tub7515">#REF!</definedName>
    <definedName name="__tub7520">#REF!</definedName>
    <definedName name="__vdd1">'[41]memória quantitativa'!#REF!</definedName>
    <definedName name="__vdd2">'[41]memória quantitativa'!#REF!</definedName>
    <definedName name="__vdd3">'[41]memória quantitativa'!#REF!</definedName>
    <definedName name="__vdd4">'[41]memória quantitativa'!#REF!</definedName>
    <definedName name="__vdd5">'[41]memória quantitativa'!#REF!</definedName>
    <definedName name="__vdl1">'[41]memória quantitativa'!#REF!</definedName>
    <definedName name="__vdl2">'[41]memória quantitativa'!#REF!</definedName>
    <definedName name="__vdl3">'[41]memória quantitativa'!#REF!</definedName>
    <definedName name="__vdl4">'[41]memória quantitativa'!#REF!</definedName>
    <definedName name="__vdl5">'[41]memória quantitativa'!#REF!</definedName>
    <definedName name="__VV9">#REF!</definedName>
    <definedName name="__x1"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lfn.RTD" hidden="1">#NAME?</definedName>
    <definedName name="__xlnm.Print_Area_2">#REF!</definedName>
    <definedName name="__xlnm.Print_Area_3">#REF!</definedName>
    <definedName name="__xlnm.Print_Area_4" localSheetId="3">NA()</definedName>
    <definedName name="__xlnm.Print_Area_4" localSheetId="4">NA()</definedName>
    <definedName name="__xlnm.Print_Area_4">#REF!</definedName>
    <definedName name="__xlnm.Print_Area_8">#REF!</definedName>
    <definedName name="__xlnm.Print_Area_9">#REF!</definedName>
    <definedName name="_0">#REF!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1.004.04">#REF!</definedName>
    <definedName name="_01.004.05">#REF!</definedName>
    <definedName name="_01.004.06">#REF!</definedName>
    <definedName name="_01.004.07">#REF!</definedName>
    <definedName name="_01.004.08">#REF!</definedName>
    <definedName name="_01.004.09">#REF!</definedName>
    <definedName name="_01.005.00">#REF!</definedName>
    <definedName name="_01.005.01">#REF!</definedName>
    <definedName name="_01.006.01">#REF!</definedName>
    <definedName name="_01.007.01">#REF!</definedName>
    <definedName name="_01.008.01">#REF!</definedName>
    <definedName name="_01.008.02">#REF!</definedName>
    <definedName name="_01.009.01">#REF!</definedName>
    <definedName name="_01_09_96">#REF!</definedName>
    <definedName name="_01_09_96_25">#REF!</definedName>
    <definedName name="_01_09_96_4">#REF!</definedName>
    <definedName name="_01_09_966">#REF!</definedName>
    <definedName name="_02.000.00">#REF!</definedName>
    <definedName name="_02.001.01">#REF!</definedName>
    <definedName name="_02.002.01">#REF!</definedName>
    <definedName name="_02.003.01">#REF!</definedName>
    <definedName name="_02.004.00">#REF!</definedName>
    <definedName name="_02.004.01">#REF!</definedName>
    <definedName name="_02.005.01">#REF!</definedName>
    <definedName name="_02.006.00">#REF!</definedName>
    <definedName name="_02.006.01">#REF!</definedName>
    <definedName name="_02.006.02">#REF!</definedName>
    <definedName name="_02.006.03">#REF!</definedName>
    <definedName name="_02.007.01">#REF!</definedName>
    <definedName name="_02.009.01">#REF!</definedName>
    <definedName name="_02.010.01">#REF!</definedName>
    <definedName name="_02.011.01">#REF!</definedName>
    <definedName name="_03.000.00">#REF!</definedName>
    <definedName name="_03.001.01">#REF!</definedName>
    <definedName name="_03.002.01">#REF!</definedName>
    <definedName name="_03.003.00">#REF!</definedName>
    <definedName name="_03.003.01">#REF!</definedName>
    <definedName name="_03.003.02">#REF!</definedName>
    <definedName name="_03.003.03">#REF!</definedName>
    <definedName name="_03.003.04">#REF!</definedName>
    <definedName name="_03.004.00">#REF!</definedName>
    <definedName name="_03.004.01">#REF!</definedName>
    <definedName name="_03.004.02">#REF!</definedName>
    <definedName name="_03.004.03">#REF!</definedName>
    <definedName name="_03.005.01">#REF!</definedName>
    <definedName name="_03.006.00">#REF!</definedName>
    <definedName name="_03.006.01">#REF!</definedName>
    <definedName name="_03.006.02">#REF!</definedName>
    <definedName name="_03.007.00">#REF!</definedName>
    <definedName name="_03.007.01">#REF!</definedName>
    <definedName name="_03.007.02">#REF!</definedName>
    <definedName name="_03.008.01">#REF!</definedName>
    <definedName name="_04.000.00">#REF!</definedName>
    <definedName name="_04.001.00">#REF!</definedName>
    <definedName name="_04.001.01">#REF!</definedName>
    <definedName name="_04.001.02">#REF!</definedName>
    <definedName name="_04.001.03">#REF!</definedName>
    <definedName name="_04.001.04">#REF!</definedName>
    <definedName name="_04.001.05">#REF!</definedName>
    <definedName name="_04.001.06">#REF!</definedName>
    <definedName name="_04.002.00">#REF!</definedName>
    <definedName name="_04.002.01">#REF!</definedName>
    <definedName name="_04.002.02">#REF!</definedName>
    <definedName name="_04.002.03">#REF!</definedName>
    <definedName name="_04.002.04">#REF!</definedName>
    <definedName name="_04.003.00">#REF!</definedName>
    <definedName name="_04.003.01">#REF!</definedName>
    <definedName name="_04.003.02">#REF!</definedName>
    <definedName name="_04.003.03">#REF!</definedName>
    <definedName name="_04.003.04">#REF!</definedName>
    <definedName name="_04.004.00">#REF!</definedName>
    <definedName name="_04.004.01">#REF!</definedName>
    <definedName name="_04.004.02">#REF!</definedName>
    <definedName name="_04.004.03">#REF!</definedName>
    <definedName name="_04.005.01">#REF!</definedName>
    <definedName name="_04.005.02">#REF!</definedName>
    <definedName name="_04.006.00">#REF!</definedName>
    <definedName name="_04.006.01">#REF!</definedName>
    <definedName name="_04.006.02">#REF!</definedName>
    <definedName name="_04.006.03">#REF!</definedName>
    <definedName name="_04.007.00">#REF!</definedName>
    <definedName name="_04.007.01">#REF!</definedName>
    <definedName name="_04.007.02">#REF!</definedName>
    <definedName name="_04.007.03">#REF!</definedName>
    <definedName name="_04.007.04">#REF!</definedName>
    <definedName name="_04.007.05">#REF!</definedName>
    <definedName name="_04.007.06">#REF!</definedName>
    <definedName name="_04.007.07">#REF!</definedName>
    <definedName name="_04.008.01">#REF!</definedName>
    <definedName name="_04.009.01">#REF!</definedName>
    <definedName name="_04.010.01">#REF!</definedName>
    <definedName name="_04.011.00">#REF!</definedName>
    <definedName name="_04.011.01">#REF!</definedName>
    <definedName name="_04.011.02">#REF!</definedName>
    <definedName name="_04.012.01">#REF!</definedName>
    <definedName name="_04.012.02">#REF!</definedName>
    <definedName name="_04.013.01">#REF!</definedName>
    <definedName name="_04.013.02">#REF!</definedName>
    <definedName name="_04.013.03">#REF!</definedName>
    <definedName name="_04.013.04">#REF!</definedName>
    <definedName name="_04.013.05">#REF!</definedName>
    <definedName name="_04.013.06">#REF!</definedName>
    <definedName name="_04.014.01">#REF!</definedName>
    <definedName name="_04.015.01">#REF!</definedName>
    <definedName name="_04.016.01">#REF!</definedName>
    <definedName name="_04.017.01">#REF!</definedName>
    <definedName name="_08.302.01">#REF!</definedName>
    <definedName name="_08.302.01_1">#REF!</definedName>
    <definedName name="_1__123Graph_ACHART_1" hidden="1">[48]A!$F$59:$AG$59</definedName>
    <definedName name="_1__123Graph_BGrßfico_10C" hidden="1">#REF!</definedName>
    <definedName name="_1_Excel_BuiltIn_Print_Titles_5_1">"$#REF!.$A$1:$IS$12"</definedName>
    <definedName name="_1_I_1">#REF!</definedName>
    <definedName name="_1_I_1_2">#REF!</definedName>
    <definedName name="_1_I_1_3">#REF!</definedName>
    <definedName name="_1_I_1_5">#REF!</definedName>
    <definedName name="_1_I_1_6">#REF!</definedName>
    <definedName name="_1_I_1_9">#REF!</definedName>
    <definedName name="_10__123Graph_BCHART_2" hidden="1">[49]Premissas!#REF!</definedName>
    <definedName name="_10_a_14_1">#REF!</definedName>
    <definedName name="_10_S_1_1_1_1_1_1">[23]COMPOS1!#REF!</definedName>
    <definedName name="_100Excel_BuiltIn_Print_Area_7_1_1_1">#N/A</definedName>
    <definedName name="_101Excel_BuiltIn_Print_Area_7_1_1_2">#N/A</definedName>
    <definedName name="_104Excel_BuiltIn_Print_Area_8_1">#REF!</definedName>
    <definedName name="_106Excel_BuiltIn_Print_Area_8_1_1">#N/A</definedName>
    <definedName name="_107Excel_BuiltIn_Print_Area_8_1_1_1">#N/A</definedName>
    <definedName name="_10af_4">#REF!</definedName>
    <definedName name="_10Excel_BuiltIn_Print_Area_5_1_1">'[50]Fresagem e Remendos profundos'!$A$1:$K$1679</definedName>
    <definedName name="_11.001.01">#REF!</definedName>
    <definedName name="_11_a_7_1">#N/A</definedName>
    <definedName name="_11_I_1_1_1_1_1_1">#REF!</definedName>
    <definedName name="_110Excel_BuiltIn_Print_Titles_1_1">#REF!</definedName>
    <definedName name="_112Excel_BuiltIn_Print_Titles_1_1_1">#N/A</definedName>
    <definedName name="_113Excel_BuiltIn_Print_Titles_1_1_1_1">#N/A</definedName>
    <definedName name="_113Excel_BuiltIn_Print_Titles_33_1">(#REF!,#REF!)</definedName>
    <definedName name="_114Excel_BuiltIn_Print_Titles_1_1_1_2">#N/A</definedName>
    <definedName name="_115Print_Area_MI_1_1">#REF!</definedName>
    <definedName name="_11ag_1">#REF!</definedName>
    <definedName name="_11Excel_BuiltIn_Print_Titles_30_1">(#REF!,#REF!)</definedName>
    <definedName name="_12_c_1">#REF!</definedName>
    <definedName name="_12_I_1_1_1_1_1_1_1">#REF!</definedName>
    <definedName name="_12_S_1_1_1_1_1_1_1">[23]COMPOS1!#REF!</definedName>
    <definedName name="_123" localSheetId="3" hidden="1">{#N/A,#N/A,TRUE,"Serviços"}</definedName>
    <definedName name="_123" localSheetId="4" hidden="1">{#N/A,#N/A,TRUE,"Serviços"}</definedName>
    <definedName name="_123" hidden="1">{#N/A,#N/A,TRUE,"Serviços"}</definedName>
    <definedName name="_129Excel_BuiltIn_Print_Titles_34_1">(#REF!,#REF!)</definedName>
    <definedName name="_12ag_2">#REF!</definedName>
    <definedName name="_13_c_11_1">#REF!</definedName>
    <definedName name="_13ag_3">#REF!</definedName>
    <definedName name="_13Excel_BuiltIn_Print_Area_11_1_1">"$#REF!.$A$1:$AL$33"</definedName>
    <definedName name="_13Excel_BuiltIn_Print_Area_6_1_1">#REF!</definedName>
    <definedName name="_13Excel_BuiltIn_Print_Titles_32_1">(#REF!,#REF!)</definedName>
    <definedName name="_14_c_12_1">#REF!</definedName>
    <definedName name="_145Excel_BuiltIn_Print_Titles_5_1">(#REF!,#REF!)</definedName>
    <definedName name="_14ag_4">#REF!</definedName>
    <definedName name="_14Excel_BuiltIn_Print_Area_28_1_1">"$#REF!.$A$1:$L$34"</definedName>
    <definedName name="_15__123Graph_CCHART_2" hidden="1">[49]Premissas!#REF!</definedName>
    <definedName name="_15_c_13_1">#REF!</definedName>
    <definedName name="_15_I_1_1_1_1_1_1_1">#REF!</definedName>
    <definedName name="_15_S_1">[23]COMPOS1!#REF!</definedName>
    <definedName name="_15cho_1">#REF!</definedName>
    <definedName name="_15Excel_BuiltIn_Print_Titles_2_1">#REF!</definedName>
    <definedName name="_15Excel_BuiltIn_Print_Titles_33_1">(#REF!,#REF!)</definedName>
    <definedName name="_15Excel_BuiltIn_Print_Titles_5_1">"$#REF!.$A$1:$IS$12"</definedName>
    <definedName name="_16_c_15_1">#REF!</definedName>
    <definedName name="_161Excel_BuiltIn_Print_Titles_7_1">(#REF!,#REF!)</definedName>
    <definedName name="_16cho_2">#REF!</definedName>
    <definedName name="_16Excel_BuiltIn_Print_Area_11_1_1">"$#REF!.$A$1:$AL$33"</definedName>
    <definedName name="_16Excel_BuiltIn_Print_Area_7_1_1">#REF!</definedName>
    <definedName name="_16Excel_BuiltIn_Print_Titles_6_1">"$#REF!.$A$1:$IS$12"</definedName>
    <definedName name="_17_c_16_1">#REF!</definedName>
    <definedName name="_177Excel_BuiltIn_Print_Titles_9_1">(#REF!,#REF!)</definedName>
    <definedName name="_17cho_3">#REF!</definedName>
    <definedName name="_17Excel_BuiltIn_Print_Titles_13_1">(#REF!,#REF!)</definedName>
    <definedName name="_17Excel_BuiltIn_Print_Titles_34_1">(#REF!,#REF!)</definedName>
    <definedName name="_17Excel_BuiltIn_Print_Titles_7_1">"$#REF!.$A$1:$IS$12"</definedName>
    <definedName name="_18_c_17_1">#REF!</definedName>
    <definedName name="_1830201" hidden="1">#N/A</definedName>
    <definedName name="_1830201_26">NA()</definedName>
    <definedName name="_1830201_27">NA()</definedName>
    <definedName name="_18cho_4">#REF!</definedName>
    <definedName name="_18Excel_BuiltIn_Print_Area_1_1">#REF!</definedName>
    <definedName name="_19_c_19_1">#REF!</definedName>
    <definedName name="_19_S_1">[23]COMPOS1!#REF!</definedName>
    <definedName name="_19ci_1">#REF!</definedName>
    <definedName name="_19Excel_BuiltIn_Print_Area_8_1_1">#REF!</definedName>
    <definedName name="_19Excel_BuiltIn_Print_Titles_5_1">(#REF!,#REF!)</definedName>
    <definedName name="_1a_1">#REF!</definedName>
    <definedName name="_1Excel_BuiltIn_Print_Area_1_1">#REF!</definedName>
    <definedName name="_1Excel_BuiltIn_Print_Area_2_1">#REF!</definedName>
    <definedName name="_1Excel_BuiltIn_Print_Area_5_1" localSheetId="3">'[51]resumo '!#REF!</definedName>
    <definedName name="_1Excel_BuiltIn_Print_Area_5_1" localSheetId="4">'[51]resumo '!#REF!</definedName>
    <definedName name="_1Excel_BuiltIn_Print_Area_5_1">'[52]resumo '!#REF!</definedName>
    <definedName name="_1Excel_BuiltIn_Print_Area_7_1">#REF!</definedName>
    <definedName name="_1Excel_BuiltIn_Print_Area_9_1">"$#REF!.$A$1:$P$515"</definedName>
    <definedName name="_1Excel_BuiltIn_Print_Titles_3_1" localSheetId="3">([53]FICHA.XLS!$A$1:$E$65536,[53]FICHA.XLS!$A$1:$IV$9)</definedName>
    <definedName name="_1Excel_BuiltIn_Print_Titles_3_1" localSheetId="4">([53]FICHA.XLS!$A$1:$E$65536,[53]FICHA.XLS!$A$1:$IV$9)</definedName>
    <definedName name="_1Excel_BuiltIn_Print_Titles_3_1">([54]FICHA.XLS!$A$1:$E$65536,[54]FICHA.XLS!$A$1:$IV$9)</definedName>
    <definedName name="_1VB3">#REF!</definedName>
    <definedName name="_2">#REF!</definedName>
    <definedName name="_2__123Graph_BCHART_1" hidden="1">[48]A!$F$63:$AG$63</definedName>
    <definedName name="_2_0_1">#N/A</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Excel_BuiltIn_Print_Titles_6_1">"$#REF!.$A$1:$IS$12"</definedName>
    <definedName name="_2_I_1">#REF!</definedName>
    <definedName name="_2_S_1">[23]COMPOS1!#REF!</definedName>
    <definedName name="_20__123Graph_DCHART_2" hidden="1">[49]Premissas!#REF!</definedName>
    <definedName name="_20_c_2_1">#REF!</definedName>
    <definedName name="_20ci_2">#REF!</definedName>
    <definedName name="_21_c_28_1">#REF!</definedName>
    <definedName name="_21ci_3">#REF!</definedName>
    <definedName name="_21Excel_BuiltIn_Print_Titles_7_1">(#REF!,#REF!)</definedName>
    <definedName name="_22_c_3_1">#REF!</definedName>
    <definedName name="_22ci_4">#REF!</definedName>
    <definedName name="_22Excel_BuiltIn_Print_Area_9_1_1">#REF!</definedName>
    <definedName name="_23_c_4_1">#REF!</definedName>
    <definedName name="_23_S_1_1_1_1_1_1">[23]COMPOS1!#REF!</definedName>
    <definedName name="_23Excel_BuiltIn_Print_Area_2">#REF!</definedName>
    <definedName name="_23Excel_BuiltIn_Print_Titles_9_1">(#REF!,#REF!)</definedName>
    <definedName name="_24_c_7_1">#REF!</definedName>
    <definedName name="_24Excel_BuiltIn_Print_Area_3">#REF!</definedName>
    <definedName name="_25_c_9_1">#REF!</definedName>
    <definedName name="_25Excel_BuiltIn_Print_Titles_2_1">#REF!</definedName>
    <definedName name="_26Excel_BuiltIn_Print_Area_7_1_1">#REF!</definedName>
    <definedName name="_27_I_1">#N/A</definedName>
    <definedName name="_27_S_1_1_1_1_1_1_1">[23]COMPOS1!#REF!</definedName>
    <definedName name="_27Excel_BuiltIn_Print_Area_8_1">(#REF!,#REF!,#REF!,#REF!,#REF!)</definedName>
    <definedName name="_28_I_1_1">#N/A</definedName>
    <definedName name="_28Excel_BuiltIn_Print_Area_11_1_1">"$#REF!.$A$1:$AL$33"</definedName>
    <definedName name="_28ls_1">#REF!</definedName>
    <definedName name="_29_I_1_2">#N/A</definedName>
    <definedName name="_29Excel_BuiltIn_Print_Area_28_1_1">"$#REF!.$A$1:$L$34"</definedName>
    <definedName name="_29ls_2">#REF!</definedName>
    <definedName name="_2a_2">#REF!</definedName>
    <definedName name="_2Excel_BuiltIn_Print_Area_4_1_1">#REF!</definedName>
    <definedName name="_2Excel_BuiltIn_Print_Area_5_1">#REF!</definedName>
    <definedName name="_2Excel_BuiltIn_Print_Area_6_1" localSheetId="3">[51]resumo_1_!#REF!</definedName>
    <definedName name="_2Excel_BuiltIn_Print_Area_6_1" localSheetId="4">[51]resumo_1_!#REF!</definedName>
    <definedName name="_2Excel_BuiltIn_Print_Area_6_1">[52]resumo_1_!#REF!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2X_0Print_Area_30">[55]RESUMO!#REF!</definedName>
    <definedName name="_3__123Graph_XCHART_1" hidden="1">[48]A!$F$11:$AG$11</definedName>
    <definedName name="_3_0_1_1">#N/A</definedName>
    <definedName name="_3_Excel_BuiltIn_Print_Titles_7_1">"$#REF!.$A$1:$IS$12"</definedName>
    <definedName name="_3_S_1">[23]COMPOS1!#REF!</definedName>
    <definedName name="_3_S_1_2">[23]COMPOS1!#REF!</definedName>
    <definedName name="_3_S_1_3">[23]COMPOS1!#REF!</definedName>
    <definedName name="_3_S_1_5">[23]COMPOS1!#REF!</definedName>
    <definedName name="_3_S_1_6">[23]COMPOS1!#REF!</definedName>
    <definedName name="_3_S_1_9">[23]COMPOS1!#REF!</definedName>
    <definedName name="_30Excel_BuiltIn_Print_Titles_5_1">"$#REF!.$A$1:$IS$12"</definedName>
    <definedName name="_30ls_3">#REF!</definedName>
    <definedName name="_31_S_1">#N/A</definedName>
    <definedName name="_31Excel_BuiltIn_Print_Titles_6_1">"$#REF!.$A$1:$IS$12"</definedName>
    <definedName name="_31ls_4">#REF!</definedName>
    <definedName name="_32_S_1_1">#N/A</definedName>
    <definedName name="_32Excel_BuiltIn_Print_Titles_7_1">"$#REF!.$A$1:$IS$12"</definedName>
    <definedName name="_32lub_1">#REF!</definedName>
    <definedName name="_33_S_1_2">#N/A</definedName>
    <definedName name="_33Excel_BuiltIn_Print_Titles_21_1">(#REF!,#REF!)</definedName>
    <definedName name="_33lub_2">#REF!</definedName>
    <definedName name="_34_S_14_1">#REF!</definedName>
    <definedName name="_34lub_3">#REF!</definedName>
    <definedName name="_35_x_1">#REF!</definedName>
    <definedName name="_35lub_4">#REF!</definedName>
    <definedName name="_36_x_11_1">#REF!</definedName>
    <definedName name="_36meio_1">#REF!</definedName>
    <definedName name="_37_x_12_1">#REF!</definedName>
    <definedName name="_37meio_2">#REF!</definedName>
    <definedName name="_38_x_13_1">#REF!</definedName>
    <definedName name="_38meio_3">#REF!</definedName>
    <definedName name="_39_x_15_1">#REF!</definedName>
    <definedName name="_39meio_4">#REF!</definedName>
    <definedName name="_3a_3">#REF!</definedName>
    <definedName name="_3Excel_BuiltIn_Print_Area_10_1_1">#REF!</definedName>
    <definedName name="_3Excel_BuiltIn_Print_Area_11_1_1">"$#REF!.$A$1:$AL$33"</definedName>
    <definedName name="_3Excel_BuiltIn_Print_Area_4_1_1_1">'[50]Fresagem e Remendos profundos'!$A$1:$K$1155</definedName>
    <definedName name="_3Excel_BuiltIn_Print_Titles_1_1">#REF!</definedName>
    <definedName name="_3Excel_BuiltIn_Print_Titles_13_1">(#REF!,#REF!)</definedName>
    <definedName name="_3S0120000">#N/A</definedName>
    <definedName name="_3S0120000_1">#REF!</definedName>
    <definedName name="_3S0193000">#N/A</definedName>
    <definedName name="_3S0193000_1">#REF!</definedName>
    <definedName name="_3S0220001">#N/A</definedName>
    <definedName name="_3S0220001_1">#REF!</definedName>
    <definedName name="_3S0223000">#N/A</definedName>
    <definedName name="_3S0223000_1">#REF!</definedName>
    <definedName name="_3S0240000">#N/A</definedName>
    <definedName name="_3S0240000_1">#REF!</definedName>
    <definedName name="_3S0251000">#N/A</definedName>
    <definedName name="_3S0251000_1">#REF!</definedName>
    <definedName name="_3S0253001">#N/A</definedName>
    <definedName name="_3S0253001_1">#REF!</definedName>
    <definedName name="_3S0254000">#N/A</definedName>
    <definedName name="_3S0254000_1">#REF!</definedName>
    <definedName name="_3S0260100">#N/A</definedName>
    <definedName name="_3S0260100_1">#REF!</definedName>
    <definedName name="_3S0290000">#N/A</definedName>
    <definedName name="_3S0290000_1">#REF!</definedName>
    <definedName name="_3S0331000">#N/A</definedName>
    <definedName name="_3S0331000_1">#REF!</definedName>
    <definedName name="_3S0332901">#N/A</definedName>
    <definedName name="_3S0332901_1">#REF!</definedName>
    <definedName name="_3S0334002">#N/A</definedName>
    <definedName name="_3S0334002_1">#REF!</definedName>
    <definedName name="_3S0335300">#N/A</definedName>
    <definedName name="_3S0335300_1">#REF!</definedName>
    <definedName name="_3S0337000">#N/A</definedName>
    <definedName name="_3S0337000_1">#REF!</definedName>
    <definedName name="_3S0394001">#N/A</definedName>
    <definedName name="_3S0394001_1">#REF!</definedName>
    <definedName name="_3S0394002">#N/A</definedName>
    <definedName name="_3S0394002_1">#REF!</definedName>
    <definedName name="_3S0395000">#N/A</definedName>
    <definedName name="_3S0395000_1">#REF!</definedName>
    <definedName name="_3S0400000">#N/A</definedName>
    <definedName name="_3S0400000_1">#REF!</definedName>
    <definedName name="_3S0400001">#N/A</definedName>
    <definedName name="_3S0400001_1">#REF!</definedName>
    <definedName name="_3S0459000">#N/A</definedName>
    <definedName name="_3S0459000_1">#REF!</definedName>
    <definedName name="_3S0499908">#N/A</definedName>
    <definedName name="_3S0499908_1">#REF!</definedName>
    <definedName name="_3S0500000">#N/A</definedName>
    <definedName name="_3S0500000_1">#REF!</definedName>
    <definedName name="_3S0500100">#N/A</definedName>
    <definedName name="_3S0500100_1">#REF!</definedName>
    <definedName name="_3S0510102">#N/A</definedName>
    <definedName name="_3S0510102_1">#REF!</definedName>
    <definedName name="_3S0810000">#N/A</definedName>
    <definedName name="_3S0810000_1">#REF!</definedName>
    <definedName name="_3S0810101">#N/A</definedName>
    <definedName name="_3S0810101_1">#REF!</definedName>
    <definedName name="_3S0810102">#N/A</definedName>
    <definedName name="_3S0810102_1">#REF!</definedName>
    <definedName name="_3S0810201">#N/A</definedName>
    <definedName name="_3S0810201_1">#REF!</definedName>
    <definedName name="_3S0810900">#N/A</definedName>
    <definedName name="_3S0810900_1">#REF!</definedName>
    <definedName name="_3S0820000">#N/A</definedName>
    <definedName name="_3S0820000_1">#REF!</definedName>
    <definedName name="_3S0830001">#N/A</definedName>
    <definedName name="_3S0830001_1">#REF!</definedName>
    <definedName name="_3S0830101">#N/A</definedName>
    <definedName name="_3S0830101_1">#REF!</definedName>
    <definedName name="_3S0830102">#N/A</definedName>
    <definedName name="_3S0830102_1">#REF!</definedName>
    <definedName name="_3S0830103">#N/A</definedName>
    <definedName name="_3S0830103_1">#REF!</definedName>
    <definedName name="_3S0830201">#N/A</definedName>
    <definedName name="_3S0830201_1">#REF!</definedName>
    <definedName name="_3S0830202">#N/A</definedName>
    <definedName name="_3S0830202_1">#REF!</definedName>
    <definedName name="_3S0830203">#N/A</definedName>
    <definedName name="_3S0830203_1">#REF!</definedName>
    <definedName name="_3S0830204">#N/A</definedName>
    <definedName name="_3S0830204_1">#REF!</definedName>
    <definedName name="_3S0830205">#N/A</definedName>
    <definedName name="_3S0830205_1">#REF!</definedName>
    <definedName name="_3S0840000">#N/A</definedName>
    <definedName name="_3S0840000_1">#REF!</definedName>
    <definedName name="_3S0840001">#N/A</definedName>
    <definedName name="_3S0840001_1">#REF!</definedName>
    <definedName name="_3S0840002">#N/A</definedName>
    <definedName name="_3S0840002_1">#REF!</definedName>
    <definedName name="_3S0840100">#N/A</definedName>
    <definedName name="_3S0840100_1">#REF!</definedName>
    <definedName name="_3S0840200">#N/A</definedName>
    <definedName name="_3S0840200_1">#REF!</definedName>
    <definedName name="_3S0840300">#N/A</definedName>
    <definedName name="_3S0840300_1">#REF!</definedName>
    <definedName name="_3S0840400">#N/A</definedName>
    <definedName name="_3S0840400_1">#REF!</definedName>
    <definedName name="_3S0850000">#N/A</definedName>
    <definedName name="_3S0850000_1">#REF!</definedName>
    <definedName name="_3S0850100">#N/A</definedName>
    <definedName name="_3S0850100_1">#REF!</definedName>
    <definedName name="_3S0851000">#N/A</definedName>
    <definedName name="_3S0851000_1">#REF!</definedName>
    <definedName name="_3S0851100">#N/A</definedName>
    <definedName name="_3S0851100_1">#REF!</definedName>
    <definedName name="_3S0890000">#N/A</definedName>
    <definedName name="_3S0890000_1">#REF!</definedName>
    <definedName name="_3S0890001">#N/A</definedName>
    <definedName name="_3S0890001_1">#REF!</definedName>
    <definedName name="_3S0890100">#N/A</definedName>
    <definedName name="_3S0890100_1">#REF!</definedName>
    <definedName name="_3S0890101">#N/A</definedName>
    <definedName name="_3S0890101_1">#REF!</definedName>
    <definedName name="_3S0891000">#N/A</definedName>
    <definedName name="_3S0891000_1">#REF!</definedName>
    <definedName name="_3S0900200">#N/A</definedName>
    <definedName name="_3S0900200_1">#REF!</definedName>
    <definedName name="_3S0900203">#N/A</definedName>
    <definedName name="_3S0900203_1">#REF!</definedName>
    <definedName name="_3S0900241">#N/A</definedName>
    <definedName name="_3S0900241_1">#REF!</definedName>
    <definedName name="_3S0920270">#N/A</definedName>
    <definedName name="_3S0920270_1">#REF!</definedName>
    <definedName name="_3subtrecho1_13_1">#REF!</definedName>
    <definedName name="_4_0_14_1">#REF!</definedName>
    <definedName name="_4_I_1">#REF!</definedName>
    <definedName name="_40_x_16_1">#REF!</definedName>
    <definedName name="_40od_1">#REF!</definedName>
    <definedName name="_41_x_17_1">#REF!</definedName>
    <definedName name="_41od_2">#REF!</definedName>
    <definedName name="_42_x_19_1">#REF!</definedName>
    <definedName name="_42od_3">#REF!</definedName>
    <definedName name="_43_x_2_1">#REF!</definedName>
    <definedName name="_43Excel_BuiltIn_Print_Area_11_1_1">"$#REF!.$A$1:$AL$33"</definedName>
    <definedName name="_43od_4">#REF!</definedName>
    <definedName name="_44_x_28_1">#REF!</definedName>
    <definedName name="_44Excel_BuiltIn_Print_Area_28_1_1">"$#REF!.$A$1:$L$34"</definedName>
    <definedName name="_44of_1">#REF!</definedName>
    <definedName name="_45_x_3_1">#REF!</definedName>
    <definedName name="_45Excel_BuiltIn_Print_Titles_5_1">"$#REF!.$A$1:$IS$12"</definedName>
    <definedName name="_45of_2">#REF!</definedName>
    <definedName name="_46_x_4_1">#REF!</definedName>
    <definedName name="_46Excel_BuiltIn_Print_Titles_6_1">"$#REF!.$A$1:$IS$12"</definedName>
    <definedName name="_46of_3">#REF!</definedName>
    <definedName name="_47_x_7_1">#REF!</definedName>
    <definedName name="_47Excel_BuiltIn_Print_Titles_7_1">"$#REF!.$A$1:$IS$12"</definedName>
    <definedName name="_47of_4">#REF!</definedName>
    <definedName name="_48_x_9_1">#REF!</definedName>
    <definedName name="_48pdm_1">#REF!</definedName>
    <definedName name="_49Excel_BuiltIn_Print_Titles_29_1">(#REF!,#REF!)</definedName>
    <definedName name="_49pdm_2">#REF!</definedName>
    <definedName name="_4aaa_1">#REF!</definedName>
    <definedName name="_4Excel_BuiltIn_Print_Area_11_1_1">"$#REF!.$A$1:$AL$33"</definedName>
    <definedName name="_4Excel_BuiltIn_Print_Titles_3_1_1" localSheetId="3">([56]MEDIÇÃO.XLS!$A$1:$R$65257,[56]MEDIÇÃO.XLS!$1:$10)</definedName>
    <definedName name="_4Excel_BuiltIn_Print_Titles_3_1_1" localSheetId="4">([56]MEDIÇÃO.XLS!$A$1:$R$65257,[56]MEDIÇÃO.XLS!$1:$10)</definedName>
    <definedName name="_4Excel_BuiltIn_Print_Titles_3_1_1">([57]MEDIÇÃO.XLS!$A$1:$R$65257,[57]MEDIÇÃO.XLS!$1:$10)</definedName>
    <definedName name="_4S0612001">#N/A</definedName>
    <definedName name="_4S0612001_1">#REF!</definedName>
    <definedName name="_4S0612101">#N/A</definedName>
    <definedName name="_4S0612101_1">#REF!</definedName>
    <definedName name="_4S0612111">#N/A</definedName>
    <definedName name="_4S0612111_1">#REF!</definedName>
    <definedName name="_4S0620002">#N/A</definedName>
    <definedName name="_4S0620002_1">#REF!</definedName>
    <definedName name="_4subtrecho1_24_13_1">#REF!</definedName>
    <definedName name="_4X_0Print_Area">[58]RESUMO!#REF!</definedName>
    <definedName name="_4X_0Print_Area_10">[58]RESUMO!#REF!</definedName>
    <definedName name="_4X_0Print_Area_19">[58]RESUMO!#REF!</definedName>
    <definedName name="_4X_0Print_Area_20">[58]RESUMO!#REF!</definedName>
    <definedName name="_4X_0Print_Area_23">[58]RESUMO!#REF!</definedName>
    <definedName name="_4X_0Print_Area_25">[58]RESUMO!#REF!</definedName>
    <definedName name="_5__123Graph_ACHART_2" hidden="1">[49]Premissas!#REF!</definedName>
    <definedName name="_5_0_7_1">#N/A</definedName>
    <definedName name="_5_I_1_1_1_1_1_1">#REF!</definedName>
    <definedName name="_50_z_1">#N/A</definedName>
    <definedName name="_50pdm_3">#REF!</definedName>
    <definedName name="_51_z_1_1">#N/A</definedName>
    <definedName name="_51pdm_4">#REF!</definedName>
    <definedName name="_52Excel_BuiltIn_Criteria_1">#REF!</definedName>
    <definedName name="_52pedra_1">#REF!</definedName>
    <definedName name="_53Excel_BuiltIn_Criteria_11_1">#REF!</definedName>
    <definedName name="_53pedra_2">#REF!</definedName>
    <definedName name="_54Excel_BuiltIn_Criteria_12_1">#REF!</definedName>
    <definedName name="_54pedra_3">#REF!</definedName>
    <definedName name="_55Excel_BuiltIn_Criteria_13_1">#REF!</definedName>
    <definedName name="_55pedra_4">#REF!</definedName>
    <definedName name="_56Excel_BuiltIn_Criteria_15_1">#REF!</definedName>
    <definedName name="_56port_1">#REF!</definedName>
    <definedName name="_57Excel_BuiltIn_Criteria_16_1">#REF!</definedName>
    <definedName name="_57port_2">#REF!</definedName>
    <definedName name="_58Excel_BuiltIn_Criteria_17_1">#REF!</definedName>
    <definedName name="_58port_3">#REF!</definedName>
    <definedName name="_59Excel_BuiltIn_Criteria_19_1">#REF!</definedName>
    <definedName name="_59port_4">#REF!</definedName>
    <definedName name="_5aaa_2">#REF!</definedName>
    <definedName name="_5Excel_BuiltIn_Print_Titles_21_1">(#REF!,#REF!)</definedName>
    <definedName name="_5Excel_BuiltIn_Print_Titles_3_1_1_1" localSheetId="3">([56]FICHA.XLS!$A$1:$E$65300,[56]FICHA.XLS!$1:$9)</definedName>
    <definedName name="_5Excel_BuiltIn_Print_Titles_3_1_1_1" localSheetId="4">([56]FICHA.XLS!$A$1:$E$65300,[56]FICHA.XLS!$1:$9)</definedName>
    <definedName name="_5Excel_BuiltIn_Print_Titles_3_1_1_1">([57]FICHA.XLS!$A$1:$E$65300,[57]FICHA.XLS!$1:$9)</definedName>
    <definedName name="_5X__Print_Area">[58]RESUMO!#REF!</definedName>
    <definedName name="_5X__Print_Area_10">[58]RESUMO!#REF!</definedName>
    <definedName name="_5X__Print_Area_19">[58]RESUMO!#REF!</definedName>
    <definedName name="_5X__Print_Area_20">[58]RESUMO!#REF!</definedName>
    <definedName name="_5X__Print_Area_23">[58]RESUMO!#REF!</definedName>
    <definedName name="_5X__Print_Area_25">[58]RESUMO!#REF!</definedName>
    <definedName name="_6_2_1">#N/A</definedName>
    <definedName name="_6_I_1">#REF!</definedName>
    <definedName name="_6_I_1_1_1_1_1_1_1">#REF!</definedName>
    <definedName name="_60Excel_BuiltIn_Criteria_2_1">#REF!</definedName>
    <definedName name="_60PREF_1">#REF!</definedName>
    <definedName name="_61Excel_BuiltIn_Criteria_28_1">#REF!</definedName>
    <definedName name="_61PREF_2">#REF!</definedName>
    <definedName name="_62Excel_BuiltIn_Criteria_3_1">#REF!</definedName>
    <definedName name="_62PREF_3">#REF!</definedName>
    <definedName name="_63Excel_BuiltIn_Criteria_4_1">#REF!</definedName>
    <definedName name="_63PREF_4">#REF!</definedName>
    <definedName name="_64Excel_BuiltIn_Criteria_7_1">#REF!</definedName>
    <definedName name="_64rrrrrrrrrrrr_1">#REF!</definedName>
    <definedName name="_65Excel_BuiltIn_Criteria_9_1">#REF!</definedName>
    <definedName name="_65Excel_BuiltIn_Print_Titles_3_1">(#REF!,#REF!)</definedName>
    <definedName name="_65rrrrrrrrrrrr_2">#REF!</definedName>
    <definedName name="_66rrrrrrrrrrrr_3">#REF!</definedName>
    <definedName name="_67Excel_BuiltIn_Database_1">#N/A</definedName>
    <definedName name="_67rrrrrrrrrrrr_4">#REF!</definedName>
    <definedName name="_68Excel_BuiltIn_Database_1_1">#N/A</definedName>
    <definedName name="_68ruas_1">#REF!</definedName>
    <definedName name="_69ruas_2">#REF!</definedName>
    <definedName name="_6aaa_3">#REF!</definedName>
    <definedName name="_6Excel_BuiltIn_Print_Area_12_1_1">#REF!</definedName>
    <definedName name="_7_I_1">#REF!</definedName>
    <definedName name="_70Excel_BuiltIn_Print_Area_1_1">#REF!</definedName>
    <definedName name="_70ruas_3">#REF!</definedName>
    <definedName name="_71ruas_4">#REF!</definedName>
    <definedName name="_72Excel_BuiltIn_Print_Area_1_1_1">#N/A</definedName>
    <definedName name="_72se_1">#REF!</definedName>
    <definedName name="_73se_2">#REF!</definedName>
    <definedName name="_74Excel_BuiltIn_Print_Area_1_1_1_1">#REF!</definedName>
    <definedName name="_74se_3">#REF!</definedName>
    <definedName name="_75se_4">#REF!</definedName>
    <definedName name="_76Excel_BuiltIn_Print_Area_1_1_1_1_1">#N/A</definedName>
    <definedName name="_76sx_1">#REF!</definedName>
    <definedName name="_77Excel_BuiltIn_Print_Area_1_1_1_1_1_1">#N/A</definedName>
    <definedName name="_77sx_2">#REF!</definedName>
    <definedName name="_78Excel_BuiltIn_Print_Area_1_1_1_1_1_1_1">#N/A</definedName>
    <definedName name="_78sx_3">#REF!</definedName>
    <definedName name="_79Excel_BuiltIn_Print_Area_1_1_1_1_1_1_1_1">#N/A</definedName>
    <definedName name="_79sx_4">#REF!</definedName>
    <definedName name="_7af_1">#REF!</definedName>
    <definedName name="_7Excel_BuiltIn_Print_Titles_29_1">(#REF!,#REF!)</definedName>
    <definedName name="_8_a_1">#N/A</definedName>
    <definedName name="_8_S_1">[23]COMPOS1!#REF!</definedName>
    <definedName name="_80Excel_BuiltIn_Print_Area_1_1_1_1_1_1_1_1_1">#N/A</definedName>
    <definedName name="_80tb100cm_1">#REF!</definedName>
    <definedName name="_81Excel_BuiltIn_Print_Area_1_1_1_1_1_1_1_1_1_1">#N/A</definedName>
    <definedName name="_81Excel_BuiltIn_Print_Titles_30_1">(#REF!,#REF!)</definedName>
    <definedName name="_81tb100cm_2">#REF!</definedName>
    <definedName name="_82Excel_BuiltIn_Print_Area_2_1">#REF!</definedName>
    <definedName name="_82tb100cm_3">#REF!</definedName>
    <definedName name="_83tb100cm_4">#REF!</definedName>
    <definedName name="_84total_1">#REF!</definedName>
    <definedName name="_85Excel_BuiltIn_Print_Area_2_1_1_1_1_1_1">#N/A</definedName>
    <definedName name="_85total_2">#REF!</definedName>
    <definedName name="_86Excel_BuiltIn_Print_Area_2_1_1_1_1_1_1_1">#N/A</definedName>
    <definedName name="_86total_3">#REF!</definedName>
    <definedName name="_87Excel_BuiltIn_Print_Area_2_1_1_1_1_1_1_1_1">#N/A</definedName>
    <definedName name="_87total_4">#REF!</definedName>
    <definedName name="_88Excel_BuiltIn_Print_Area_20_1">#REF!</definedName>
    <definedName name="_89Excel_BuiltIn_Print_Area_3_1">#REF!</definedName>
    <definedName name="_8af_2">#REF!</definedName>
    <definedName name="_9_a_1_1">#N/A</definedName>
    <definedName name="_9_I_1_1_1_1_1_1">#REF!</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4Excel_BuiltIn_Print_Area_6_1">#REF!</definedName>
    <definedName name="_97Excel_BuiltIn_Print_Area_7_1">#REF!</definedName>
    <definedName name="_97Excel_BuiltIn_Print_Titles_32_1">(#REF!,#REF!)</definedName>
    <definedName name="_99Excel_BuiltIn_Print_Area_7_1_1">#N/A</definedName>
    <definedName name="_9af_3">#REF!</definedName>
    <definedName name="_9Excel_BuiltIn_Print_Area_2_1_1">#REF!</definedName>
    <definedName name="_9Excel_BuiltIn_Print_Titles_3_1">(#REF!,#REF!)</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#N/A</definedName>
    <definedName name="_A10">#N/A</definedName>
    <definedName name="_A11">#N/A</definedName>
    <definedName name="_A12">#N/A</definedName>
    <definedName name="_A13">#N/A</definedName>
    <definedName name="_A14" localSheetId="3">[59]!_A14</definedName>
    <definedName name="_A14" localSheetId="4">[59]!_A14</definedName>
    <definedName name="_A14">[60]!_A14</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999" localSheetId="3" hidden="1">{#N/A,#N/A,FALSE,"ANEXO3 99 ERA";#N/A,#N/A,FALSE,"ANEXO3 99 UBÁ2";#N/A,#N/A,FALSE,"ANEXO3 99 DTU";#N/A,#N/A,FALSE,"ANEXO3 99 RDR";#N/A,#N/A,FALSE,"ANEXO3 99 UBÁ4";#N/A,#N/A,FALSE,"ANEXO3 99 UBÁ6"}</definedName>
    <definedName name="_a999" localSheetId="4"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A2">#N/A</definedName>
    <definedName name="_Abr1">#REF!</definedName>
    <definedName name="_ACA25">[27]DADOS!$C$17</definedName>
    <definedName name="_ACA50">[27]DADOS!$C$16</definedName>
    <definedName name="_ACM30">#REF!</definedName>
    <definedName name="_ACR10">[2]SERVIÇO!#REF!</definedName>
    <definedName name="_ACR15">[2]SERVIÇO!#REF!</definedName>
    <definedName name="_acr20">[2]SERVIÇO!#REF!</definedName>
    <definedName name="_acr5">[2]SERVIÇO!#REF!</definedName>
    <definedName name="_adm1" localSheetId="3" hidden="1">{"'Índice'!$A$1:$K$49"}</definedName>
    <definedName name="_adm1" localSheetId="4" hidden="1">{"'Índice'!$A$1:$K$49"}</definedName>
    <definedName name="_adm1" hidden="1">{"'Índice'!$A$1:$K$49"}</definedName>
    <definedName name="_adm2" localSheetId="3" hidden="1">{"VENTAS1",#N/A,FALSE,"VENTAS";"VENTAS2",#N/A,FALSE,"VENTAS";"VENTAS3",#N/A,FALSE,"VENTAS";"VENTAS4",#N/A,FALSE,"VENTAS";"VENTAS5",#N/A,FALSE,"VENTAS";"VENTAS6",#N/A,FALSE,"VENTAS";"VENTAS7",#N/A,FALSE,"VENTAS";"VENTAS8",#N/A,FALSE,"VENTAS"}</definedName>
    <definedName name="_adm2" localSheetId="4"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ga14">#REF!</definedName>
    <definedName name="_aga16">#REF!</definedName>
    <definedName name="_Ago1">#REF!</definedName>
    <definedName name="_arg13">#REF!</definedName>
    <definedName name="_arg16">#REF!</definedName>
    <definedName name="_ARQ1">[2]SERVIÇO!#REF!</definedName>
    <definedName name="_asc321">#REF!</definedName>
    <definedName name="_ATD1">#REF!</definedName>
    <definedName name="_ATERRO">"'file:///B:/PATO - BR - 425 aditivo.xls'#$COMPOS1.$#REF!$#REF!:$#REF!$#REF!"</definedName>
    <definedName name="_ATERRO_16">"'file:///B:/PATO - BR - 425 aditivo.xls'#$COMPOS1.$#REF!$#REF!:$#REF!$#REF!"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 localSheetId="3">[61]PROJETO!#REF!</definedName>
    <definedName name="_Aut2" localSheetId="4">[61]PROJETO!#REF!</definedName>
    <definedName name="_Aut2">[62]PROJETO!#REF!</definedName>
    <definedName name="_BDI1">#REF!</definedName>
    <definedName name="_BDI10">#REF!</definedName>
    <definedName name="_BDI11">#REF!</definedName>
    <definedName name="_BDI12">#REF!</definedName>
    <definedName name="_BDI13">#REF!</definedName>
    <definedName name="_BDI14">#REF!</definedName>
    <definedName name="_BDI2">#REF!</definedName>
    <definedName name="_BDI3">#REF!</definedName>
    <definedName name="_BDI4">#REF!</definedName>
    <definedName name="_BDI5">#REF!</definedName>
    <definedName name="_BDI6">#REF!</definedName>
    <definedName name="_BDI7">#REF!</definedName>
    <definedName name="_BDI8">#REF!</definedName>
    <definedName name="_BDI9">#REF!</definedName>
    <definedName name="_Brz1">[40]Feriados!$B$4:$B$14</definedName>
    <definedName name="_Brz2">[40]Feriados!$B$17:$B$24</definedName>
    <definedName name="_bur3220">#REF!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930I">#REF!</definedName>
    <definedName name="_C930P">#REF!</definedName>
    <definedName name="_C966I">#REF!</definedName>
    <definedName name="_C966P">#REF!</definedName>
    <definedName name="_C996P">#REF!</definedName>
    <definedName name="_cab1">#REF!</definedName>
    <definedName name="_cap20">#REF!</definedName>
    <definedName name="_cc1" localSheetId="3"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#REF!</definedName>
    <definedName name="_ccr12">#REF!</definedName>
    <definedName name="_CMM30">[27]DADOS!$B$39</definedName>
    <definedName name="_cva32">#REF!</definedName>
    <definedName name="_cva50">#REF!</definedName>
    <definedName name="_cva60">#REF!</definedName>
    <definedName name="_cve45100">#REF!</definedName>
    <definedName name="_cve90100">#REF!</definedName>
    <definedName name="_cve9040">#REF!</definedName>
    <definedName name="_Dez1">#REF!</definedName>
    <definedName name="_DFG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jm10">#REF!</definedName>
    <definedName name="_djm15">#REF!</definedName>
    <definedName name="_ELE1">#REF!</definedName>
    <definedName name="_ELE2">#REF!</definedName>
    <definedName name="_ELE3">#REF!</definedName>
    <definedName name="_epl2">#REF!</definedName>
    <definedName name="_epl5">#REF!</definedName>
    <definedName name="_esc15">#REF!</definedName>
    <definedName name="_esc4">#REF!</definedName>
    <definedName name="_esc6">#REF!</definedName>
    <definedName name="_est15">#REF!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Ext2" localSheetId="3">'[8]P A T O 99 B'!#REF!</definedName>
    <definedName name="_Ext2" localSheetId="4">'[8]P A T O 99 B'!#REF!</definedName>
    <definedName name="_Ext2">'[9]P A T O 99 B'!#REF!</definedName>
    <definedName name="_Ext2_3" localSheetId="3">'[63]P A T O 99 B'!#REF!</definedName>
    <definedName name="_Ext2_3" localSheetId="4">'[63]P A T O 99 B'!#REF!</definedName>
    <definedName name="_Ext2_3">'[64]P A T O 99 B'!#REF!</definedName>
    <definedName name="_Ext2_4" localSheetId="3">'[63]P A T O 99 B'!#REF!</definedName>
    <definedName name="_Ext2_4" localSheetId="4">'[63]P A T O 99 B'!#REF!</definedName>
    <definedName name="_Ext2_4">'[64]P A T O 99 B'!#REF!</definedName>
    <definedName name="_Ext2_5" localSheetId="3">'[63]P A T O 99 B'!#REF!</definedName>
    <definedName name="_Ext2_5" localSheetId="4">'[63]P A T O 99 B'!#REF!</definedName>
    <definedName name="_Ext2_5">'[64]P A T O 99 B'!#REF!</definedName>
    <definedName name="_Ext22">'[6]P A T O 99 B'!#REF!</definedName>
    <definedName name="_EXT285">#REF!</definedName>
    <definedName name="_EXT285_13" localSheetId="3">[65]procedimentos!$C$110</definedName>
    <definedName name="_EXT285_13" localSheetId="4">[65]procedimentos!$C$110</definedName>
    <definedName name="_EXT285_13">[66]procedimentos!$C$110</definedName>
    <definedName name="_EXT285_26" localSheetId="3">[65]procedimentos!$C$110</definedName>
    <definedName name="_EXT285_26" localSheetId="4">[65]procedimentos!$C$110</definedName>
    <definedName name="_EXT285_26">[66]procedimentos!$C$110</definedName>
    <definedName name="_EXT285_33" localSheetId="3">[65]procedimentos!$C$110</definedName>
    <definedName name="_EXT285_33" localSheetId="4">[65]procedimentos!$C$110</definedName>
    <definedName name="_EXT285_33">[66]procedimentos!$C$110</definedName>
    <definedName name="_EXT285_5" localSheetId="3">[65]procedimentos!$C$110</definedName>
    <definedName name="_EXT285_5" localSheetId="4">[65]procedimentos!$C$110</definedName>
    <definedName name="_EXT285_5">[66]procedimentos!$C$110</definedName>
    <definedName name="_EXT285_6" localSheetId="3">[65]procedimentos!$C$110</definedName>
    <definedName name="_EXT285_6" localSheetId="4">[65]procedimentos!$C$110</definedName>
    <definedName name="_EXT285_6">[66]procedimentos!$C$110</definedName>
    <definedName name="_EXT285_7" localSheetId="3">[65]procedimentos!$C$110</definedName>
    <definedName name="_EXT285_7" localSheetId="4">[65]procedimentos!$C$110</definedName>
    <definedName name="_EXT285_7">[66]procedimentos!$C$110</definedName>
    <definedName name="_EXT285_8" localSheetId="3">[65]procedimentos!$C$110</definedName>
    <definedName name="_EXT285_8" localSheetId="4">[65]procedimentos!$C$110</definedName>
    <definedName name="_EXT285_8">[66]procedimentos!$C$110</definedName>
    <definedName name="_EXT285_9" localSheetId="3">[65]procedimentos!$C$110</definedName>
    <definedName name="_EXT285_9" localSheetId="4">[65]procedimentos!$C$110</definedName>
    <definedName name="_EXT285_9">[66]procedimentos!$C$110</definedName>
    <definedName name="_ext293">#REF!</definedName>
    <definedName name="_ext293_13" localSheetId="3">[65]procedimentos!$C$104</definedName>
    <definedName name="_ext293_13" localSheetId="4">[65]procedimentos!$C$104</definedName>
    <definedName name="_ext293_13">[66]procedimentos!$C$104</definedName>
    <definedName name="_ext293_26" localSheetId="3">[65]procedimentos!$C$104</definedName>
    <definedName name="_ext293_26" localSheetId="4">[65]procedimentos!$C$104</definedName>
    <definedName name="_ext293_26">[66]procedimentos!$C$104</definedName>
    <definedName name="_ext293_33" localSheetId="3">[65]procedimentos!$C$104</definedName>
    <definedName name="_ext293_33" localSheetId="4">[65]procedimentos!$C$104</definedName>
    <definedName name="_ext293_33">[66]procedimentos!$C$104</definedName>
    <definedName name="_ext293_5" localSheetId="3">[65]procedimentos!$C$104</definedName>
    <definedName name="_ext293_5" localSheetId="4">[65]procedimentos!$C$104</definedName>
    <definedName name="_ext293_5">[66]procedimentos!$C$104</definedName>
    <definedName name="_ext293_6" localSheetId="3">[65]procedimentos!$C$104</definedName>
    <definedName name="_ext293_6" localSheetId="4">[65]procedimentos!$C$104</definedName>
    <definedName name="_ext293_6">[66]procedimentos!$C$104</definedName>
    <definedName name="_ext293_7" localSheetId="3">[65]procedimentos!$C$104</definedName>
    <definedName name="_ext293_7" localSheetId="4">[65]procedimentos!$C$104</definedName>
    <definedName name="_ext293_7">[66]procedimentos!$C$104</definedName>
    <definedName name="_ext293_8" localSheetId="3">[65]procedimentos!$C$104</definedName>
    <definedName name="_ext293_8" localSheetId="4">[65]procedimentos!$C$104</definedName>
    <definedName name="_ext293_8">[66]procedimentos!$C$104</definedName>
    <definedName name="_ext293_9" localSheetId="3">[65]procedimentos!$C$104</definedName>
    <definedName name="_ext293_9" localSheetId="4">[65]procedimentos!$C$104</definedName>
    <definedName name="_ext293_9">[66]procedimentos!$C$104</definedName>
    <definedName name="_EXT3" localSheetId="3">'[8]P A T O 99 B'!#REF!</definedName>
    <definedName name="_EXT3" localSheetId="4">'[8]P A T O 99 B'!#REF!</definedName>
    <definedName name="_EXT3">'[9]P A T O 99 B'!#REF!</definedName>
    <definedName name="_EXT377">#REF!</definedName>
    <definedName name="_EXT377_13" localSheetId="3">[65]procedimentos!$C$107</definedName>
    <definedName name="_EXT377_13" localSheetId="4">[65]procedimentos!$C$107</definedName>
    <definedName name="_EXT377_13">[66]procedimentos!$C$107</definedName>
    <definedName name="_EXT377_26" localSheetId="3">[65]procedimentos!$C$107</definedName>
    <definedName name="_EXT377_26" localSheetId="4">[65]procedimentos!$C$107</definedName>
    <definedName name="_EXT377_26">[66]procedimentos!$C$107</definedName>
    <definedName name="_EXT377_33" localSheetId="3">[65]procedimentos!$C$107</definedName>
    <definedName name="_EXT377_33" localSheetId="4">[65]procedimentos!$C$107</definedName>
    <definedName name="_EXT377_33">[66]procedimentos!$C$107</definedName>
    <definedName name="_EXT377_5" localSheetId="3">[65]procedimentos!$C$107</definedName>
    <definedName name="_EXT377_5" localSheetId="4">[65]procedimentos!$C$107</definedName>
    <definedName name="_EXT377_5">[66]procedimentos!$C$107</definedName>
    <definedName name="_EXT377_6" localSheetId="3">[65]procedimentos!$C$107</definedName>
    <definedName name="_EXT377_6" localSheetId="4">[65]procedimentos!$C$107</definedName>
    <definedName name="_EXT377_6">[66]procedimentos!$C$107</definedName>
    <definedName name="_EXT377_7" localSheetId="3">[65]procedimentos!$C$107</definedName>
    <definedName name="_EXT377_7" localSheetId="4">[65]procedimentos!$C$107</definedName>
    <definedName name="_EXT377_7">[66]procedimentos!$C$107</definedName>
    <definedName name="_EXT377_8" localSheetId="3">[65]procedimentos!$C$107</definedName>
    <definedName name="_EXT377_8" localSheetId="4">[65]procedimentos!$C$107</definedName>
    <definedName name="_EXT377_8">[66]procedimentos!$C$107</definedName>
    <definedName name="_EXT377_9" localSheetId="3">[65]procedimentos!$C$107</definedName>
    <definedName name="_EXT377_9" localSheetId="4">[65]procedimentos!$C$107</definedName>
    <definedName name="_EXT377_9">[66]procedimentos!$C$107</definedName>
    <definedName name="_ext471">#REF!</definedName>
    <definedName name="_ext471_13" localSheetId="3">[65]procedimentos!$C$110</definedName>
    <definedName name="_ext471_13" localSheetId="4">[65]procedimentos!$C$110</definedName>
    <definedName name="_ext471_13">[66]procedimentos!$C$110</definedName>
    <definedName name="_ext471_26" localSheetId="3">[65]procedimentos!$C$110</definedName>
    <definedName name="_ext471_26" localSheetId="4">[65]procedimentos!$C$110</definedName>
    <definedName name="_ext471_26">[66]procedimentos!$C$110</definedName>
    <definedName name="_ext471_33" localSheetId="3">[65]procedimentos!$C$110</definedName>
    <definedName name="_ext471_33" localSheetId="4">[65]procedimentos!$C$110</definedName>
    <definedName name="_ext471_33">[66]procedimentos!$C$110</definedName>
    <definedName name="_ext471_5" localSheetId="3">[65]procedimentos!$C$110</definedName>
    <definedName name="_ext471_5" localSheetId="4">[65]procedimentos!$C$110</definedName>
    <definedName name="_ext471_5">[66]procedimentos!$C$110</definedName>
    <definedName name="_ext471_6" localSheetId="3">[65]procedimentos!$C$110</definedName>
    <definedName name="_ext471_6" localSheetId="4">[65]procedimentos!$C$110</definedName>
    <definedName name="_ext471_6">[66]procedimentos!$C$110</definedName>
    <definedName name="_ext471_7" localSheetId="3">[65]procedimentos!$C$110</definedName>
    <definedName name="_ext471_7" localSheetId="4">[65]procedimentos!$C$110</definedName>
    <definedName name="_ext471_7">[66]procedimentos!$C$110</definedName>
    <definedName name="_ext471_8" localSheetId="3">[65]procedimentos!$C$110</definedName>
    <definedName name="_ext471_8" localSheetId="4">[65]procedimentos!$C$110</definedName>
    <definedName name="_ext471_8">[66]procedimentos!$C$110</definedName>
    <definedName name="_ext471_9" localSheetId="3">[65]procedimentos!$C$110</definedName>
    <definedName name="_ext471_9" localSheetId="4">[65]procedimentos!$C$110</definedName>
    <definedName name="_ext471_9">[66]procedimentos!$C$110</definedName>
    <definedName name="_Fev1">#REF!</definedName>
    <definedName name="_fil1">#REF!</definedName>
    <definedName name="_fil2">#REF!</definedName>
    <definedName name="_Fill" hidden="1">#REF!</definedName>
    <definedName name="_fill1" hidden="1">#REF!</definedName>
    <definedName name="_Filll" hidden="1">[67]Elétrica!#REF!</definedName>
    <definedName name="_xlnm._FilterDatabase" localSheetId="3" hidden="1">Mob!$A$3:$A$24</definedName>
    <definedName name="_xlnm._FilterDatabase" localSheetId="4" hidden="1">'Mob Conteiner'!$A$3:$A$22</definedName>
    <definedName name="_xlnm._FilterDatabase" hidden="1">#REF!</definedName>
    <definedName name="_fio12">#REF!</definedName>
    <definedName name="_fis5">#REF!</definedName>
    <definedName name="_flf50">#REF!</definedName>
    <definedName name="_flf60">#REF!</definedName>
    <definedName name="_fpd12">#REF!</definedName>
    <definedName name="_fvr10">#REF!</definedName>
    <definedName name="_H111118">#REF!</definedName>
    <definedName name="_H121118">#REF!</definedName>
    <definedName name="_HCB5">#REF!</definedName>
    <definedName name="_I">#REF!</definedName>
    <definedName name="_I_1">#REF!</definedName>
    <definedName name="_I_1_1">#REF!</definedName>
    <definedName name="_I_1_1_1">#REF!</definedName>
    <definedName name="_I_1_1_1_1">"$#REF!.$M$34:$IF$768"</definedName>
    <definedName name="_I_1_1_1_1_1">"$#REF!.$M$34:$IF$775"</definedName>
    <definedName name="_I_1_1_1_1_1_1">#REF!</definedName>
    <definedName name="_I_1_1_1_1_1_1_1">"$#REF!.$J$39:$IK$824"</definedName>
    <definedName name="_I_1_1_1_1_1_1_1_1">"$#REF!.$J$57:$IK$831"</definedName>
    <definedName name="_I_1_1_1_24">#REF!</definedName>
    <definedName name="_I_1_1_1_25">#REF!</definedName>
    <definedName name="_I_1_1_1_29">"$#REF!.$J$39:$IK$824"</definedName>
    <definedName name="_I_1_1_1_8">#REF!</definedName>
    <definedName name="_I_1_1_10">"$#REF!.$N$76:$IO$881"</definedName>
    <definedName name="_I_1_1_11">"$#REF!.$N$76:$IO$881"</definedName>
    <definedName name="_I_1_1_12">"$#REF!.$N$76:$IO$881"</definedName>
    <definedName name="_I_1_1_19">#REF!</definedName>
    <definedName name="_I_1_1_19_24">#REF!</definedName>
    <definedName name="_I_1_1_19_25">#REF!</definedName>
    <definedName name="_I_1_1_19_29">"$#REF!.$K$58:$IL$832"</definedName>
    <definedName name="_I_1_1_19_8">#REF!</definedName>
    <definedName name="_I_1_1_22">"$#REF!.$N$76:$IO$881"</definedName>
    <definedName name="_I_1_1_24">#REF!</definedName>
    <definedName name="_I_1_1_25">#REF!</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8">#REF!</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#REF!</definedName>
    <definedName name="_I_1_19_24">#REF!</definedName>
    <definedName name="_I_1_19_25">#REF!</definedName>
    <definedName name="_I_1_19_29">"$#REF!.$K$39:$IL$825"</definedName>
    <definedName name="_I_1_19_8">#REF!</definedName>
    <definedName name="_I_1_22">"$#REF!.$N$69:$IO$874"</definedName>
    <definedName name="_I_1_24">#REF!</definedName>
    <definedName name="_I_1_25">#REF!</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8">#REF!</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#REF!</definedName>
    <definedName name="_I_19_24">#REF!</definedName>
    <definedName name="_I_19_25">#REF!</definedName>
    <definedName name="_I_19_29">"$#REF!.$K$39:$IL$825"</definedName>
    <definedName name="_I_19_8">#REF!</definedName>
    <definedName name="_I_21">#REF!</definedName>
    <definedName name="_I_22">#REF!</definedName>
    <definedName name="_I_22_1">#REF!</definedName>
    <definedName name="_I_24">#REF!</definedName>
    <definedName name="_I_24_1">#REF!</definedName>
    <definedName name="_I_24_1_1">#REF!</definedName>
    <definedName name="_I_25">#REF!</definedName>
    <definedName name="_I_25_1">#REF!</definedName>
    <definedName name="_I_25_1_1">#REF!</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#REF!</definedName>
    <definedName name="_I_7_1">#REF!</definedName>
    <definedName name="_I_7_1_1">"$#REF!.$J$66:$IK$857"</definedName>
    <definedName name="_I_7_1_1_1">"$#REF!.$J$66:$IK$857"</definedName>
    <definedName name="_I_7_2">"$#REF!.$J$88:$IK$886"</definedName>
    <definedName name="_I_7_2_1">"$#REF!.$J$88:$IK$886"</definedName>
    <definedName name="_I_8">#REF!</definedName>
    <definedName name="_I_9">"$#REF!.$J$88:$IK$886"</definedName>
    <definedName name="_itu1">#REF!</definedName>
    <definedName name="_JAN02" localSheetId="3" hidden="1">{"VENTAS1",#N/A,FALSE,"VENTAS";"VENTAS2",#N/A,FALSE,"VENTAS";"VENTAS3",#N/A,FALSE,"VENTAS";"VENTAS4",#N/A,FALSE,"VENTAS";"VENTAS5",#N/A,FALSE,"VENTAS";"VENTAS6",#N/A,FALSE,"VENTAS";"VENTAS7",#N/A,FALSE,"VENTAS";"VENTAS8",#N/A,FALSE,"VENTAS"}</definedName>
    <definedName name="_JAN02" localSheetId="4"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1">#REF!</definedName>
    <definedName name="_JAN2003">#REF!</definedName>
    <definedName name="_JAZ1">#REF!</definedName>
    <definedName name="_JAZ11">#REF!</definedName>
    <definedName name="_JAZ2">#REF!</definedName>
    <definedName name="_JAZ22">#REF!</definedName>
    <definedName name="_JAZ3">#REF!</definedName>
    <definedName name="_JAZ33">#REF!</definedName>
    <definedName name="_jla20">#REF!</definedName>
    <definedName name="_jla32">#REF!</definedName>
    <definedName name="_JU7"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#REF!</definedName>
    <definedName name="_Jun1">#REF!</definedName>
    <definedName name="_Kay1" hidden="1">#REF!</definedName>
    <definedName name="_Key1" localSheetId="3" hidden="1">'[68]1.6'!$A$11</definedName>
    <definedName name="_Key1" localSheetId="4" hidden="1">'[68]1.6'!$A$11</definedName>
    <definedName name="_Key1" hidden="1">'[69]1.6'!$A$11</definedName>
    <definedName name="_Key2" hidden="1">#REF!</definedName>
    <definedName name="_ki5">#REF!</definedName>
    <definedName name="_ki5_3">#REF!</definedName>
    <definedName name="_ki5_4">#REF!</definedName>
    <definedName name="_ki5_5">#REF!</definedName>
    <definedName name="_kit55">#REF!</definedName>
    <definedName name="_kj1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M406407">#REF!</definedName>
    <definedName name="_km736">#REF!</definedName>
    <definedName name="_kmf1" localSheetId="3">[70]CAPA!$F$20</definedName>
    <definedName name="_kmf1" localSheetId="4">[70]CAPA!$F$20</definedName>
    <definedName name="_kmf1">[71]CAPA!$F$20</definedName>
    <definedName name="_kmf2" localSheetId="3">[70]CAPA!$F$21</definedName>
    <definedName name="_kmf2" localSheetId="4">[70]CAPA!$F$21</definedName>
    <definedName name="_kmf2">[71]CAPA!$F$21</definedName>
    <definedName name="_Kmf285">#REF!</definedName>
    <definedName name="_Kmf293">#REF!</definedName>
    <definedName name="_Kmf293_13" localSheetId="3">[65]procedimentos!$B$104</definedName>
    <definedName name="_Kmf293_13" localSheetId="4">[65]procedimentos!$B$104</definedName>
    <definedName name="_Kmf293_13">[66]procedimentos!$B$104</definedName>
    <definedName name="_Kmf293_26" localSheetId="3">[65]procedimentos!$B$104</definedName>
    <definedName name="_Kmf293_26" localSheetId="4">[65]procedimentos!$B$104</definedName>
    <definedName name="_Kmf293_26">[66]procedimentos!$B$104</definedName>
    <definedName name="_Kmf293_33" localSheetId="3">[65]procedimentos!$B$104</definedName>
    <definedName name="_Kmf293_33" localSheetId="4">[65]procedimentos!$B$104</definedName>
    <definedName name="_Kmf293_33">[66]procedimentos!$B$104</definedName>
    <definedName name="_Kmf293_5" localSheetId="3">[65]procedimentos!$B$104</definedName>
    <definedName name="_Kmf293_5" localSheetId="4">[65]procedimentos!$B$104</definedName>
    <definedName name="_Kmf293_5">[66]procedimentos!$B$104</definedName>
    <definedName name="_Kmf293_6" localSheetId="3">[65]procedimentos!$B$104</definedName>
    <definedName name="_Kmf293_6" localSheetId="4">[65]procedimentos!$B$104</definedName>
    <definedName name="_Kmf293_6">[66]procedimentos!$B$104</definedName>
    <definedName name="_Kmf293_7" localSheetId="3">[65]procedimentos!$B$104</definedName>
    <definedName name="_Kmf293_7" localSheetId="4">[65]procedimentos!$B$104</definedName>
    <definedName name="_Kmf293_7">[66]procedimentos!$B$104</definedName>
    <definedName name="_Kmf293_8" localSheetId="3">[65]procedimentos!$B$104</definedName>
    <definedName name="_Kmf293_8" localSheetId="4">[65]procedimentos!$B$104</definedName>
    <definedName name="_Kmf293_8">[66]procedimentos!$B$104</definedName>
    <definedName name="_Kmf293_9" localSheetId="3">[65]procedimentos!$B$104</definedName>
    <definedName name="_Kmf293_9" localSheetId="4">[65]procedimentos!$B$104</definedName>
    <definedName name="_Kmf293_9">[66]procedimentos!$B$104</definedName>
    <definedName name="_kmf377">#REF!</definedName>
    <definedName name="_kmf377_13" localSheetId="3">[65]procedimentos!$B$107</definedName>
    <definedName name="_kmf377_13" localSheetId="4">[65]procedimentos!$B$107</definedName>
    <definedName name="_kmf377_13">[66]procedimentos!$B$107</definedName>
    <definedName name="_kmf377_26" localSheetId="3">[65]procedimentos!$B$107</definedName>
    <definedName name="_kmf377_26" localSheetId="4">[65]procedimentos!$B$107</definedName>
    <definedName name="_kmf377_26">[66]procedimentos!$B$107</definedName>
    <definedName name="_kmf377_33" localSheetId="3">[65]procedimentos!$B$107</definedName>
    <definedName name="_kmf377_33" localSheetId="4">[65]procedimentos!$B$107</definedName>
    <definedName name="_kmf377_33">[66]procedimentos!$B$107</definedName>
    <definedName name="_kmf377_5" localSheetId="3">[65]procedimentos!$B$107</definedName>
    <definedName name="_kmf377_5" localSheetId="4">[65]procedimentos!$B$107</definedName>
    <definedName name="_kmf377_5">[66]procedimentos!$B$107</definedName>
    <definedName name="_kmf377_6" localSheetId="3">[65]procedimentos!$B$107</definedName>
    <definedName name="_kmf377_6" localSheetId="4">[65]procedimentos!$B$107</definedName>
    <definedName name="_kmf377_6">[66]procedimentos!$B$107</definedName>
    <definedName name="_kmf377_7" localSheetId="3">[65]procedimentos!$B$107</definedName>
    <definedName name="_kmf377_7" localSheetId="4">[65]procedimentos!$B$107</definedName>
    <definedName name="_kmf377_7">[66]procedimentos!$B$107</definedName>
    <definedName name="_kmf377_8" localSheetId="3">[65]procedimentos!$B$107</definedName>
    <definedName name="_kmf377_8" localSheetId="4">[65]procedimentos!$B$107</definedName>
    <definedName name="_kmf377_8">[66]procedimentos!$B$107</definedName>
    <definedName name="_kmf377_9" localSheetId="3">[65]procedimentos!$B$107</definedName>
    <definedName name="_kmf377_9" localSheetId="4">[65]procedimentos!$B$107</definedName>
    <definedName name="_kmf377_9">[66]procedimentos!$B$107</definedName>
    <definedName name="_Kmf471">#REF!</definedName>
    <definedName name="_Kmf471_13" localSheetId="3">[65]procedimentos!$B$110</definedName>
    <definedName name="_Kmf471_13" localSheetId="4">[65]procedimentos!$B$110</definedName>
    <definedName name="_Kmf471_13">[66]procedimentos!$B$110</definedName>
    <definedName name="_Kmf471_26" localSheetId="3">[65]procedimentos!$B$110</definedName>
    <definedName name="_Kmf471_26" localSheetId="4">[65]procedimentos!$B$110</definedName>
    <definedName name="_Kmf471_26">[66]procedimentos!$B$110</definedName>
    <definedName name="_Kmf471_33" localSheetId="3">[65]procedimentos!$B$110</definedName>
    <definedName name="_Kmf471_33" localSheetId="4">[65]procedimentos!$B$110</definedName>
    <definedName name="_Kmf471_33">[66]procedimentos!$B$110</definedName>
    <definedName name="_Kmf471_5" localSheetId="3">[65]procedimentos!$B$110</definedName>
    <definedName name="_Kmf471_5" localSheetId="4">[65]procedimentos!$B$110</definedName>
    <definedName name="_Kmf471_5">[66]procedimentos!$B$110</definedName>
    <definedName name="_Kmf471_6" localSheetId="3">[65]procedimentos!$B$110</definedName>
    <definedName name="_Kmf471_6" localSheetId="4">[65]procedimentos!$B$110</definedName>
    <definedName name="_Kmf471_6">[66]procedimentos!$B$110</definedName>
    <definedName name="_Kmf471_7" localSheetId="3">[65]procedimentos!$B$110</definedName>
    <definedName name="_Kmf471_7" localSheetId="4">[65]procedimentos!$B$110</definedName>
    <definedName name="_Kmf471_7">[66]procedimentos!$B$110</definedName>
    <definedName name="_Kmf471_8" localSheetId="3">[65]procedimentos!$B$110</definedName>
    <definedName name="_Kmf471_8" localSheetId="4">[65]procedimentos!$B$110</definedName>
    <definedName name="_Kmf471_8">[66]procedimentos!$B$110</definedName>
    <definedName name="_Kmf471_9" localSheetId="3">[65]procedimentos!$B$110</definedName>
    <definedName name="_Kmf471_9" localSheetId="4">[65]procedimentos!$B$110</definedName>
    <definedName name="_Kmf471_9">[66]procedimentos!$B$110</definedName>
    <definedName name="_kmi1" localSheetId="3">[70]CAPA!$C$20</definedName>
    <definedName name="_kmi1" localSheetId="4">[70]CAPA!$C$20</definedName>
    <definedName name="_kmi1">[71]CAPA!$C$20</definedName>
    <definedName name="_kmi2" localSheetId="3">[70]CAPA!$C$21</definedName>
    <definedName name="_kmi2" localSheetId="4">[70]CAPA!$C$21</definedName>
    <definedName name="_kmi2">[71]CAPA!$C$21</definedName>
    <definedName name="_Kmi285">#REF!</definedName>
    <definedName name="_Kmi293">#REF!</definedName>
    <definedName name="_Kmi293_13" localSheetId="3">[65]procedimentos!$B$103</definedName>
    <definedName name="_Kmi293_13" localSheetId="4">[65]procedimentos!$B$103</definedName>
    <definedName name="_Kmi293_13">[66]procedimentos!$B$103</definedName>
    <definedName name="_Kmi293_26" localSheetId="3">[65]procedimentos!$B$103</definedName>
    <definedName name="_Kmi293_26" localSheetId="4">[65]procedimentos!$B$103</definedName>
    <definedName name="_Kmi293_26">[66]procedimentos!$B$103</definedName>
    <definedName name="_Kmi293_33" localSheetId="3">[65]procedimentos!$B$103</definedName>
    <definedName name="_Kmi293_33" localSheetId="4">[65]procedimentos!$B$103</definedName>
    <definedName name="_Kmi293_33">[66]procedimentos!$B$103</definedName>
    <definedName name="_Kmi293_5" localSheetId="3">[65]procedimentos!$B$103</definedName>
    <definedName name="_Kmi293_5" localSheetId="4">[65]procedimentos!$B$103</definedName>
    <definedName name="_Kmi293_5">[66]procedimentos!$B$103</definedName>
    <definedName name="_Kmi293_6" localSheetId="3">[65]procedimentos!$B$103</definedName>
    <definedName name="_Kmi293_6" localSheetId="4">[65]procedimentos!$B$103</definedName>
    <definedName name="_Kmi293_6">[66]procedimentos!$B$103</definedName>
    <definedName name="_Kmi293_7" localSheetId="3">[65]procedimentos!$B$103</definedName>
    <definedName name="_Kmi293_7" localSheetId="4">[65]procedimentos!$B$103</definedName>
    <definedName name="_Kmi293_7">[66]procedimentos!$B$103</definedName>
    <definedName name="_Kmi293_8" localSheetId="3">[65]procedimentos!$B$103</definedName>
    <definedName name="_Kmi293_8" localSheetId="4">[65]procedimentos!$B$103</definedName>
    <definedName name="_Kmi293_8">[66]procedimentos!$B$103</definedName>
    <definedName name="_Kmi293_9" localSheetId="3">[65]procedimentos!$B$103</definedName>
    <definedName name="_Kmi293_9" localSheetId="4">[65]procedimentos!$B$103</definedName>
    <definedName name="_Kmi293_9">[66]procedimentos!$B$103</definedName>
    <definedName name="_kmi377">#REF!</definedName>
    <definedName name="_kmi377_13" localSheetId="3">[65]procedimentos!$B$106</definedName>
    <definedName name="_kmi377_13" localSheetId="4">[65]procedimentos!$B$106</definedName>
    <definedName name="_kmi377_13">[66]procedimentos!$B$106</definedName>
    <definedName name="_kmi377_26" localSheetId="3">[65]procedimentos!$B$106</definedName>
    <definedName name="_kmi377_26" localSheetId="4">[65]procedimentos!$B$106</definedName>
    <definedName name="_kmi377_26">[66]procedimentos!$B$106</definedName>
    <definedName name="_kmi377_33" localSheetId="3">[65]procedimentos!$B$106</definedName>
    <definedName name="_kmi377_33" localSheetId="4">[65]procedimentos!$B$106</definedName>
    <definedName name="_kmi377_33">[66]procedimentos!$B$106</definedName>
    <definedName name="_kmi377_5" localSheetId="3">[65]procedimentos!$B$106</definedName>
    <definedName name="_kmi377_5" localSheetId="4">[65]procedimentos!$B$106</definedName>
    <definedName name="_kmi377_5">[66]procedimentos!$B$106</definedName>
    <definedName name="_kmi377_6" localSheetId="3">[65]procedimentos!$B$106</definedName>
    <definedName name="_kmi377_6" localSheetId="4">[65]procedimentos!$B$106</definedName>
    <definedName name="_kmi377_6">[66]procedimentos!$B$106</definedName>
    <definedName name="_kmi377_7" localSheetId="3">[65]procedimentos!$B$106</definedName>
    <definedName name="_kmi377_7" localSheetId="4">[65]procedimentos!$B$106</definedName>
    <definedName name="_kmi377_7">[66]procedimentos!$B$106</definedName>
    <definedName name="_kmi377_8" localSheetId="3">[65]procedimentos!$B$106</definedName>
    <definedName name="_kmi377_8" localSheetId="4">[65]procedimentos!$B$106</definedName>
    <definedName name="_kmi377_8">[66]procedimentos!$B$106</definedName>
    <definedName name="_kmi377_9" localSheetId="3">[65]procedimentos!$B$106</definedName>
    <definedName name="_kmi377_9" localSheetId="4">[65]procedimentos!$B$106</definedName>
    <definedName name="_kmi377_9">[66]procedimentos!$B$106</definedName>
    <definedName name="_Kmi471">#REF!</definedName>
    <definedName name="_Kmi471_13" localSheetId="3">[65]procedimentos!$B$109</definedName>
    <definedName name="_Kmi471_13" localSheetId="4">[65]procedimentos!$B$109</definedName>
    <definedName name="_Kmi471_13">[66]procedimentos!$B$109</definedName>
    <definedName name="_Kmi471_26" localSheetId="3">[65]procedimentos!$B$109</definedName>
    <definedName name="_Kmi471_26" localSheetId="4">[65]procedimentos!$B$109</definedName>
    <definedName name="_Kmi471_26">[66]procedimentos!$B$109</definedName>
    <definedName name="_Kmi471_33" localSheetId="3">[65]procedimentos!$B$109</definedName>
    <definedName name="_Kmi471_33" localSheetId="4">[65]procedimentos!$B$109</definedName>
    <definedName name="_Kmi471_33">[66]procedimentos!$B$109</definedName>
    <definedName name="_Kmi471_5" localSheetId="3">[65]procedimentos!$B$109</definedName>
    <definedName name="_Kmi471_5" localSheetId="4">[65]procedimentos!$B$109</definedName>
    <definedName name="_Kmi471_5">[66]procedimentos!$B$109</definedName>
    <definedName name="_Kmi471_6" localSheetId="3">[65]procedimentos!$B$109</definedName>
    <definedName name="_Kmi471_6" localSheetId="4">[65]procedimentos!$B$109</definedName>
    <definedName name="_Kmi471_6">[66]procedimentos!$B$109</definedName>
    <definedName name="_Kmi471_7" localSheetId="3">[65]procedimentos!$B$109</definedName>
    <definedName name="_Kmi471_7" localSheetId="4">[65]procedimentos!$B$109</definedName>
    <definedName name="_Kmi471_7">[66]procedimentos!$B$109</definedName>
    <definedName name="_Kmi471_8" localSheetId="3">[65]procedimentos!$B$109</definedName>
    <definedName name="_Kmi471_8" localSheetId="4">[65]procedimentos!$B$109</definedName>
    <definedName name="_Kmi471_8">[66]procedimentos!$B$109</definedName>
    <definedName name="_Kmi471_9" localSheetId="3">[65]procedimentos!$B$109</definedName>
    <definedName name="_Kmi471_9" localSheetId="4">[65]procedimentos!$B$109</definedName>
    <definedName name="_Kmi471_9">[66]procedimentos!$B$109</definedName>
    <definedName name="_la2">#REF!</definedName>
    <definedName name="_LAG2" localSheetId="3">[42]SERVIÇOS!$G$26</definedName>
    <definedName name="_LAG2" localSheetId="4">[42]SERVIÇOS!$G$26</definedName>
    <definedName name="_LAG2">[43]SERVIÇOS!$G$26</definedName>
    <definedName name="_lpi100">#REF!</definedName>
    <definedName name="_lvg10060">#REF!</definedName>
    <definedName name="_lvp32">#REF!</definedName>
    <definedName name="_lxa1">#REF!</definedName>
    <definedName name="_Mai1">#REF!</definedName>
    <definedName name="_man50">#REF!</definedName>
    <definedName name="_Mar1">#REF!</definedName>
    <definedName name="_MatMult_A" hidden="1">'[72]Painel de Controle'!#REF!</definedName>
    <definedName name="_MED1">#REF!</definedName>
    <definedName name="_MOD01">#N/A</definedName>
    <definedName name="_Nov1">#REF!</definedName>
    <definedName name="_Obs1">#REF!</definedName>
    <definedName name="_Obs2">#REF!</definedName>
    <definedName name="_ope1">#REF!</definedName>
    <definedName name="_ope2">#REF!</definedName>
    <definedName name="_ope3">#REF!</definedName>
    <definedName name="_OR1" localSheetId="3">'[44]orcID nº1'!$A$14:$G$1025</definedName>
    <definedName name="_OR1" localSheetId="4">'[44]orcID nº1'!$A$14:$G$1025</definedName>
    <definedName name="_OR1">'[45]orcID nº1'!$A$14:$G$1025</definedName>
    <definedName name="_OR12" localSheetId="3">'[44]orc ID nº12'!$A$16:$G$181</definedName>
    <definedName name="_OR12" localSheetId="4">'[44]orc ID nº12'!$A$16:$G$181</definedName>
    <definedName name="_OR12">'[45]orc ID nº12'!$A$16:$G$181</definedName>
    <definedName name="_OR13" localSheetId="3">'[44]orc ID nº13'!$A$13:$G$34</definedName>
    <definedName name="_OR13" localSheetId="4">'[44]orc ID nº13'!$A$13:$G$34</definedName>
    <definedName name="_OR13">'[45]orc ID nº13'!$A$13:$G$34</definedName>
    <definedName name="_OR14" localSheetId="3">'[44]orc ID nº 14'!$A$14:$G$16</definedName>
    <definedName name="_OR14" localSheetId="4">'[44]orc ID nº 14'!$A$14:$G$16</definedName>
    <definedName name="_OR14">'[45]orc ID nº 14'!$A$14:$G$16</definedName>
    <definedName name="_OR15" localSheetId="3">'[44]orc ID nº 15'!$A$14:$G$104</definedName>
    <definedName name="_OR15" localSheetId="4">'[44]orc ID nº 15'!$A$14:$G$104</definedName>
    <definedName name="_OR15">'[45]orc ID nº 15'!$A$14:$G$104</definedName>
    <definedName name="_OR16" localSheetId="3">'[44]orc ID nº16'!$A$14:$G$33</definedName>
    <definedName name="_OR16" localSheetId="4">'[44]orc ID nº16'!$A$14:$G$33</definedName>
    <definedName name="_OR16">'[45]orc ID nº16'!$A$14:$G$33</definedName>
    <definedName name="_OR17" localSheetId="3">'[44]orc ID nº17'!$A$16:$G$80</definedName>
    <definedName name="_OR17" localSheetId="4">'[44]orc ID nº17'!$A$16:$G$80</definedName>
    <definedName name="_OR17">'[45]orc ID nº17'!$A$16:$G$80</definedName>
    <definedName name="_OR18" localSheetId="3">'[44]orc ID nº 18'!$A$14:$G$123</definedName>
    <definedName name="_OR18" localSheetId="4">'[44]orc ID nº 18'!$A$14:$G$123</definedName>
    <definedName name="_OR18">'[45]orc ID nº 18'!$A$14:$G$123</definedName>
    <definedName name="_OR19" localSheetId="3">'[44]orc ID nº19'!$A$14:$G$96</definedName>
    <definedName name="_OR19" localSheetId="4">'[44]orc ID nº19'!$A$14:$G$96</definedName>
    <definedName name="_OR19">'[45]orc ID nº19'!$A$14:$G$96</definedName>
    <definedName name="_OR2" localSheetId="3">'[44]orc ID nº2 '!$A$14:$G$70</definedName>
    <definedName name="_OR2" localSheetId="4">'[44]orc ID nº2 '!$A$14:$G$70</definedName>
    <definedName name="_OR2">'[45]orc ID nº2 '!$A$14:$G$70</definedName>
    <definedName name="_OR3" localSheetId="3">'[44]orc ID nº3'!$A$14:$G$134</definedName>
    <definedName name="_OR3" localSheetId="4">'[44]orc ID nº3'!$A$14:$G$134</definedName>
    <definedName name="_OR3">'[45]orc ID nº3'!$A$14:$G$134</definedName>
    <definedName name="_OR4" localSheetId="3">'[44]orcID nº4'!$A$14:$G$165</definedName>
    <definedName name="_OR4" localSheetId="4">'[44]orcID nº4'!$A$14:$G$165</definedName>
    <definedName name="_OR4">'[45]orcID nº4'!$A$14:$G$165</definedName>
    <definedName name="_OR5" localSheetId="3">'[44]orcID nº5'!$A$14:$G$149</definedName>
    <definedName name="_OR5" localSheetId="4">'[44]orcID nº5'!$A$14:$G$149</definedName>
    <definedName name="_OR5">'[45]orcID nº5'!$A$14:$G$149</definedName>
    <definedName name="_OR6" localSheetId="3">'[44]orcID nº6'!$A$14:$G$138</definedName>
    <definedName name="_OR6" localSheetId="4">'[44]orcID nº6'!$A$14:$G$138</definedName>
    <definedName name="_OR6">'[45]orcID nº6'!$A$14:$G$138</definedName>
    <definedName name="_OR7" localSheetId="3">'[44]orcID nº7'!$A$14:$G$137</definedName>
    <definedName name="_OR7" localSheetId="4">'[44]orcID nº7'!$A$14:$G$137</definedName>
    <definedName name="_OR7">'[45]orcID nº7'!$A$14:$G$137</definedName>
    <definedName name="_OR8" localSheetId="3">'[44]orc ID nº8'!$A$14:$G$133</definedName>
    <definedName name="_OR8" localSheetId="4">'[44]orc ID nº8'!$A$14:$G$133</definedName>
    <definedName name="_OR8">'[45]orc ID nº8'!$A$14:$G$133</definedName>
    <definedName name="_OR9" localSheetId="3">'[44]orc ID nº9'!$A$14:$G$157</definedName>
    <definedName name="_OR9" localSheetId="4">'[44]orc ID nº9'!$A$14:$G$157</definedName>
    <definedName name="_OR9">'[45]orc ID nº9'!$A$14:$G$157</definedName>
    <definedName name="_Order1" hidden="1">255</definedName>
    <definedName name="_Order2" hidden="1">0</definedName>
    <definedName name="_Out1">#REF!</definedName>
    <definedName name="_OUT98" localSheetId="3" hidden="1">{#N/A,#N/A,TRUE,"Serviços"}</definedName>
    <definedName name="_OUT98" localSheetId="4" hidden="1">{#N/A,#N/A,TRUE,"Serviços"}</definedName>
    <definedName name="_OUT98" hidden="1">{#N/A,#N/A,TRUE,"Serviços"}</definedName>
    <definedName name="_OUT98_" localSheetId="3" hidden="1">{#N/A,#N/A,TRUE,"Serviços"}</definedName>
    <definedName name="_OUT98_" localSheetId="4" hidden="1">{#N/A,#N/A,TRUE,"Serviços"}</definedName>
    <definedName name="_OUT98_" hidden="1">{#N/A,#N/A,TRUE,"Serviços"}</definedName>
    <definedName name="_OUTTTT9888" localSheetId="3" hidden="1">{#N/A,#N/A,TRUE,"Serviços"}</definedName>
    <definedName name="_OUTTTT9888" localSheetId="4" hidden="1">{#N/A,#N/A,TRUE,"Serviços"}</definedName>
    <definedName name="_OUTTTT9888" hidden="1">{#N/A,#N/A,TRUE,"Serviços"}</definedName>
    <definedName name="_PA01" localSheetId="3" hidden="1">{"'teste'!$B$2:$R$49"}</definedName>
    <definedName name="_PA01" localSheetId="4" hidden="1">{"'teste'!$B$2:$R$49"}</definedName>
    <definedName name="_PA01" hidden="1">{"'teste'!$B$2:$R$49"}</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se_On" hidden="1">#REF!</definedName>
    <definedName name="_Parse_Out" hidden="1">#REF!</definedName>
    <definedName name="_PCM30">#REF!</definedName>
    <definedName name="_PE412">#N/A</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5">#N/A</definedName>
    <definedName name="_PM406">#REF!</definedName>
    <definedName name="_PM412">#REF!</definedName>
    <definedName name="_PM609">#REF!</definedName>
    <definedName name="_PM970">#REF!</definedName>
    <definedName name="_pne1">#REF!</definedName>
    <definedName name="_pne2">#REF!</definedName>
    <definedName name="_PNV174BMT0134">#REF!</definedName>
    <definedName name="_PNV2002">#REF!</definedName>
    <definedName name="_PNV2003">#REF!</definedName>
    <definedName name="_PNV2004">#REF!</definedName>
    <definedName name="_PNV2009">#REF!</definedName>
    <definedName name="_prg1515">#REF!</definedName>
    <definedName name="_prg1827">#REF!</definedName>
    <definedName name="_PTB10">#REF!</definedName>
    <definedName name="_ptc7">#REF!</definedName>
    <definedName name="_ptm6">#REF!</definedName>
    <definedName name="_pu334">#N/A</definedName>
    <definedName name="_pu335">#N/A</definedName>
    <definedName name="_PUE412">#N/A</definedName>
    <definedName name="_pum405">#N/A</definedName>
    <definedName name="_pum969">#N/A</definedName>
    <definedName name="_q">#REF!</definedName>
    <definedName name="_qdm3">#REF!</definedName>
    <definedName name="_QQ2">#N/A</definedName>
    <definedName name="_QT100">[2]SERVIÇO!#REF!</definedName>
    <definedName name="_QT2">[2]SERVIÇO!#REF!</definedName>
    <definedName name="_QT3">[2]SERVIÇO!#REF!</definedName>
    <definedName name="_QT4">[2]SERVIÇO!#REF!</definedName>
    <definedName name="_QT50">[2]SERVIÇO!#REF!</definedName>
    <definedName name="_QT75">[2]SERVIÇO!#REF!</definedName>
    <definedName name="_r">#REF!</definedName>
    <definedName name="_r_15">#REF!</definedName>
    <definedName name="_r_4">#REF!</definedName>
    <definedName name="_r2d2">'[41]memória quantitativa'!#REF!</definedName>
    <definedName name="_Rbv1">'[12]Página 16'!$C$3:$C$7</definedName>
    <definedName name="_rc2br1">'[41]memória quantitativa'!#REF!</definedName>
    <definedName name="_rc2br2">'[41]memória quantitativa'!#REF!</definedName>
    <definedName name="_rc2br3">'[41]memória quantitativa'!#REF!</definedName>
    <definedName name="_rc2br4">'[41]memória quantitativa'!#REF!</definedName>
    <definedName name="_rc2br5">'[41]memória quantitativa'!#REF!</definedName>
    <definedName name="_rc2br6">'[41]memória quantitativa'!#REF!</definedName>
    <definedName name="_rc2br7">'[41]memória quantitativa'!#REF!</definedName>
    <definedName name="_rc2br8">'[41]memória quantitativa'!#REF!</definedName>
    <definedName name="_rc2br9">'[41]memória quantitativa'!#REF!</definedName>
    <definedName name="_rc2d1">'[41]memória quantitativa'!#REF!</definedName>
    <definedName name="_rc2d2">'[41]memória quantitativa'!#REF!</definedName>
    <definedName name="_rc2d3">'[41]memória quantitativa'!#REF!</definedName>
    <definedName name="_rc2d4">'[41]memória quantitativa'!#REF!</definedName>
    <definedName name="_rc2d5">'[41]memória quantitativa'!#REF!</definedName>
    <definedName name="_rc2d6">'[41]memória quantitativa'!#REF!</definedName>
    <definedName name="_rc2d7">'[41]memória quantitativa'!#REF!</definedName>
    <definedName name="_rc2d8">'[41]memória quantitativa'!#REF!</definedName>
    <definedName name="_rc2d9">'[41]memória quantitativa'!#REF!</definedName>
    <definedName name="_rc2l1">'[41]memória quantitativa'!#REF!</definedName>
    <definedName name="_rc2l2">'[41]memória quantitativa'!#REF!</definedName>
    <definedName name="_rc2l3">'[41]memória quantitativa'!#REF!</definedName>
    <definedName name="_rc2l4">'[41]memória quantitativa'!#REF!</definedName>
    <definedName name="_rc2l5">'[41]memória quantitativa'!#REF!</definedName>
    <definedName name="_rc2l6">'[41]memória quantitativa'!#REF!</definedName>
    <definedName name="_rc2l7">'[41]memória quantitativa'!#REF!</definedName>
    <definedName name="_rc2l8">'[41]memória quantitativa'!#REF!</definedName>
    <definedName name="_rc2l9">'[41]memória quantitativa'!#REF!</definedName>
    <definedName name="_rc2larg1">'[41]memória quantitativa'!#REF!</definedName>
    <definedName name="_rc2larg2">'[41]memória quantitativa'!#REF!</definedName>
    <definedName name="_rc2larg3">'[41]memória quantitativa'!#REF!</definedName>
    <definedName name="_rc2larg4">'[41]memória quantitativa'!#REF!</definedName>
    <definedName name="_rc2larg5">'[41]memória quantitativa'!#REF!</definedName>
    <definedName name="_rc2larg6">'[41]memória quantitativa'!#REF!</definedName>
    <definedName name="_rc2larg7">'[41]memória quantitativa'!#REF!</definedName>
    <definedName name="_rc2larg8">'[41]memória quantitativa'!#REF!</definedName>
    <definedName name="_rc2larg9">'[41]memória quantitativa'!#REF!</definedName>
    <definedName name="_rcm10">#REF!</definedName>
    <definedName name="_rcm15">#REF!</definedName>
    <definedName name="_rcm20">#REF!</definedName>
    <definedName name="_rcm5">#REF!</definedName>
    <definedName name="_RECONF.">#REF!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gression_Out" localSheetId="3" hidden="1">[73]PAG01!#REF!</definedName>
    <definedName name="_Regression_Out" localSheetId="4" hidden="1">[73]PAG01!#REF!</definedName>
    <definedName name="_Regression_Out" hidden="1">[74]PAG01!#REF!</definedName>
    <definedName name="_Regression_X" localSheetId="3" hidden="1">[73]PAG01!#REF!</definedName>
    <definedName name="_Regression_X" localSheetId="4" hidden="1">[73]PAG01!#REF!</definedName>
    <definedName name="_Regression_X" hidden="1">[74]PAG01!#REF!</definedName>
    <definedName name="_Regression_Y" localSheetId="3" hidden="1">[73]PAG01!#REF!</definedName>
    <definedName name="_Regression_Y" localSheetId="4" hidden="1">[73]PAG01!#REF!</definedName>
    <definedName name="_Regression_Y" hidden="1">[74]PAG01!#REF!</definedName>
    <definedName name="_res10">#REF!</definedName>
    <definedName name="_res15">#REF!</definedName>
    <definedName name="_res5">#REF!</definedName>
    <definedName name="_RET1">#REF!</definedName>
    <definedName name="_rge32">#REF!</definedName>
    <definedName name="_rgf60">#REF!</definedName>
    <definedName name="_rgp1">#REF!</definedName>
    <definedName name="_RODOVIA" localSheetId="3">[70]CAPA!$B$11</definedName>
    <definedName name="_RODOVIA" localSheetId="4">[70]CAPA!$B$11</definedName>
    <definedName name="_RODOVIA">[71]CAPA!$B$11</definedName>
    <definedName name="_RP1">#N/A</definedName>
    <definedName name="_S" localSheetId="3">[3]COMPOS1!#REF!</definedName>
    <definedName name="_S" localSheetId="4">[3]COMPOS1!#REF!</definedName>
    <definedName name="_S">[5]COMPOS1!#REF!</definedName>
    <definedName name="_S_1">[23]COMPOS1!#REF!</definedName>
    <definedName name="_S_1_1">[23]COMPOS1!#REF!</definedName>
    <definedName name="_S_1_1_1">[23]COMPOS1!#REF!</definedName>
    <definedName name="_S_1_1_1_1">"'file:///B:/PATO - BR - 425 aditivo.xls'#$COMPOS1.$#REF!$#REF!:$#REF!$#REF!"</definedName>
    <definedName name="_S_1_1_1_1_1">"'file:///B:/PATO - BR - 425 aditivo.xls'#$COMPOS1.$#REF!$#REF!:$#REF!$#REF!"</definedName>
    <definedName name="_S_1_1_1_1_1_1">[23]COMPOS1!#REF!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[23]COMPOS1!#REF!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1">[23]COMPOS1!#REF!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3">[23]COMPOS1!#REF!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[23]COMPOS1!#REF!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[23]COMPOS1!#REF!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1">[23]COMPOS1!#REF!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[23]COMPOS1!#REF!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[23]COMPOS1!#REF!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[23]COMPOS1!#REF!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1">[23]COMPOS1!#REF!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[23]COMPOS1!#REF!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[23]COMPOS1!#REF!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0" localSheetId="3">[3]COMPOS1!#REF!</definedName>
    <definedName name="_S_10" localSheetId="4">[3]COMPOS1!#REF!</definedName>
    <definedName name="_S_10">[5]COMPOS1!#REF!</definedName>
    <definedName name="_S_11">#REF!</definedName>
    <definedName name="_S_11_1">"'file:///B:/PATO - BR - 425 aditivo.xls'#$COMPOS1.$#REF!$#REF!:$#REF!$#REF!"</definedName>
    <definedName name="_S_12">#REF!</definedName>
    <definedName name="_S_12_1">"'file:///B:/PATO - BR - 425 aditivo.xls'#$COMPOS1.$#REF!$#REF!:$#REF!$#REF!"</definedName>
    <definedName name="_S_13">#REF!</definedName>
    <definedName name="_S_14">#N/A</definedName>
    <definedName name="_S_14_1">#N/A</definedName>
    <definedName name="_S_15">#REF!</definedName>
    <definedName name="_S_15_1">"'file:///B:/PATO - BR - 425 aditivo.xls'#$COMPOS1.$#REF!$#REF!:$#REF!$#REF!"</definedName>
    <definedName name="_S_16">#REF!</definedName>
    <definedName name="_S_16_1">"'file:///B:/PATO - BR - 425 aditivo.xls'#$COMPOS1.$#REF!$#REF!:$#REF!$#REF!"</definedName>
    <definedName name="_S_17">#REF!</definedName>
    <definedName name="_S_19">#REF!</definedName>
    <definedName name="_S_2">#REF!</definedName>
    <definedName name="_S_2_1">[23]COMPOS1!#REF!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1">[23]COMPOS1!#REF!</definedName>
    <definedName name="_S_24" localSheetId="3">[3]COMPOS1!#REF!</definedName>
    <definedName name="_S_24" localSheetId="4">[3]COMPOS1!#REF!</definedName>
    <definedName name="_S_24">[5]COMPOS1!#REF!</definedName>
    <definedName name="_S_24_1">[23]COMPOS1!#REF!</definedName>
    <definedName name="_S_24_1_1">[23]COMPOS1!#REF!</definedName>
    <definedName name="_S_25" localSheetId="3">[3]COMPOS1!#REF!</definedName>
    <definedName name="_S_25" localSheetId="4">[3]COMPOS1!#REF!</definedName>
    <definedName name="_S_25">[5]COMPOS1!#REF!</definedName>
    <definedName name="_S_25_1">[23]COMPOS1!#REF!</definedName>
    <definedName name="_S_25_1_1">[23]COMPOS1!#REF!</definedName>
    <definedName name="_S_26" localSheetId="3">[75]COMPOS1!#REF!</definedName>
    <definedName name="_S_26" localSheetId="4">[75]COMPOS1!#REF!</definedName>
    <definedName name="_S_26">[76]COMPOS1!#REF!</definedName>
    <definedName name="_S_26_1">"'file:///B:/PATO - BR - 425 aditivo.xls'#$COMPOS1.$#REF!$#REF!:$#REF!$#REF!"</definedName>
    <definedName name="_S_27" localSheetId="3">[3]COMPOS1!#REF!</definedName>
    <definedName name="_S_27" localSheetId="4">[3]COMPOS1!#REF!</definedName>
    <definedName name="_S_27">[5]COMPOS1!#REF!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28">#REF!</definedName>
    <definedName name="_S_29" localSheetId="3">[75]COMPOS1!#REF!</definedName>
    <definedName name="_S_29" localSheetId="4">[75]COMPOS1!#REF!</definedName>
    <definedName name="_S_29">[76]COMPOS1!#REF!</definedName>
    <definedName name="_S_3">#REF!</definedName>
    <definedName name="_S_3_1">[23]COMPOS1!#REF!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31" localSheetId="3">[75]COMPOS1!#REF!</definedName>
    <definedName name="_S_31" localSheetId="4">[75]COMPOS1!#REF!</definedName>
    <definedName name="_S_31">[76]COMPOS1!#REF!</definedName>
    <definedName name="_S_4">#REF!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[23]COMPOS1!#REF!</definedName>
    <definedName name="_S_6_1">[23]COMPOS1!#REF!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 localSheetId="3">[3]COMPOS1!#REF!</definedName>
    <definedName name="_S_9" localSheetId="4">[3]COMPOS1!#REF!</definedName>
    <definedName name="_S_9">[5]COMPOS1!#REF!</definedName>
    <definedName name="_S_9_1">"'file:///B:/PATO - BR - 425 aditivo.xls'#$COMPOS1.$#REF!$#REF!:$#REF!$#REF!"</definedName>
    <definedName name="_S_9_1_1">[23]COMPOS1!#REF!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#REF!</definedName>
    <definedName name="_SEG1">#REF!</definedName>
    <definedName name="_seg2" localSheetId="3">[34]DADOS!$E$10</definedName>
    <definedName name="_seg2" localSheetId="4">[34]DADOS!$E$10</definedName>
    <definedName name="_seg2">[35]DADOS!$E$10</definedName>
    <definedName name="_Set1">#REF!</definedName>
    <definedName name="_Sort" hidden="1">#REF!</definedName>
    <definedName name="_STC04">#REF!</definedName>
    <definedName name="_SUBTRECHO" localSheetId="3">[70]CAPA!$B$17</definedName>
    <definedName name="_SUBTRECHO" localSheetId="4">[70]CAPA!$B$17</definedName>
    <definedName name="_SUBTRECHO">[71]CAPA!$B$17</definedName>
    <definedName name="_T">[2]SERVIÇO!#REF!</definedName>
    <definedName name="_tab0198" localSheetId="3">'[46]DER janeiro98'!$A$1:$D$810</definedName>
    <definedName name="_tab0198" localSheetId="4">'[46]DER janeiro98'!$A$1:$D$810</definedName>
    <definedName name="_tab0198">'[47]DER janeiro98'!$A$1:$D$810</definedName>
    <definedName name="_tab1">#REF!</definedName>
    <definedName name="_Table1_In1" hidden="1">#REF!</definedName>
    <definedName name="_Table1_Out" hidden="1">#REF!</definedName>
    <definedName name="_Table2_Out" hidden="1">#REF!</definedName>
    <definedName name="_tap100">#REF!</definedName>
    <definedName name="_TB10">#REF!</definedName>
    <definedName name="_tb112">#REF!</definedName>
    <definedName name="_tb16">#REF!</definedName>
    <definedName name="_tb19">#REF!</definedName>
    <definedName name="_tb97">#REF!</definedName>
    <definedName name="_tba20">#REF!</definedName>
    <definedName name="_tba32">#REF!</definedName>
    <definedName name="_tba50">#REF!</definedName>
    <definedName name="_tba60">#REF!</definedName>
    <definedName name="_tbe100">#REF!</definedName>
    <definedName name="_tbe40">#REF!</definedName>
    <definedName name="_tbe50">#REF!</definedName>
    <definedName name="_tbw97">#REF!</definedName>
    <definedName name="_tca80">#REF!</definedName>
    <definedName name="_TCB4">#REF!</definedName>
    <definedName name="_TCB5">#REF!</definedName>
    <definedName name="_tcc4">#REF!</definedName>
    <definedName name="_TCM30">#REF!</definedName>
    <definedName name="_tea32">#REF!</definedName>
    <definedName name="_tea4560">#REF!</definedName>
    <definedName name="_TEB4">#REF!</definedName>
    <definedName name="_tee100">#REF!</definedName>
    <definedName name="_ter10050">#REF!</definedName>
    <definedName name="_tfg50">#REF!</definedName>
    <definedName name="_tlf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P10">#REF!</definedName>
    <definedName name="_TP5">#REF!</definedName>
    <definedName name="_TRECHO" localSheetId="3">[70]CAPA!$B$14</definedName>
    <definedName name="_TRECHO" localSheetId="4">[70]CAPA!$B$14</definedName>
    <definedName name="_TRECHO">[71]CAPA!$B$14</definedName>
    <definedName name="_TSD2">#REF!</definedName>
    <definedName name="_tt1" localSheetId="3">#N/A</definedName>
    <definedName name="_tt1" localSheetId="4">#N/A</definedName>
    <definedName name="_tt1">_tt1</definedName>
    <definedName name="_tub10012">#REF!</definedName>
    <definedName name="_tub10015">#REF!</definedName>
    <definedName name="_tub10020">#REF!</definedName>
    <definedName name="_tub15012">#REF!</definedName>
    <definedName name="_tub4012">#REF!</definedName>
    <definedName name="_tub4015">#REF!</definedName>
    <definedName name="_tub4020">#REF!</definedName>
    <definedName name="_tub5012">#REF!</definedName>
    <definedName name="_tub5015">#REF!</definedName>
    <definedName name="_tub5020">#REF!</definedName>
    <definedName name="_tub7512">#REF!</definedName>
    <definedName name="_tub7515">#REF!</definedName>
    <definedName name="_tub7520">#REF!</definedName>
    <definedName name="_VV9">#REF!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XX">#REF!</definedName>
    <definedName name="_z_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a">#REF!</definedName>
    <definedName name="a_1">#REF!</definedName>
    <definedName name="a_1_4">#REF!</definedName>
    <definedName name="a_25">#REF!</definedName>
    <definedName name="a_4">#REF!</definedName>
    <definedName name="a_6">#REF!</definedName>
    <definedName name="a_6_4">#REF!</definedName>
    <definedName name="a_adiantamento">'[77]ficha medição'!#REF!</definedName>
    <definedName name="a_aquis_CAP20">'[77]ficha medição'!#REF!</definedName>
    <definedName name="a_aquis_CM30">'[77]ficha medição'!#REF!</definedName>
    <definedName name="a_aquis_RR1C">'[77]ficha medição'!#REF!</definedName>
    <definedName name="a_aquis_RR1C_polímero">'[77]ficha medição'!#REF!</definedName>
    <definedName name="a_aquis_RR2C">'[77]ficha medição'!#REF!</definedName>
    <definedName name="a_área_pint_faixa">'[77]ficha medição'!#REF!</definedName>
    <definedName name="a_área_pint_lig_acost">'[77]ficha medição'!#REF!</definedName>
    <definedName name="a_área_TSD">'[77]ficha medição'!#REF!</definedName>
    <definedName name="a_área_TSS">'[77]ficha medição'!#REF!</definedName>
    <definedName name="a_automóvel">'[78]ficha medição'!#REF!</definedName>
    <definedName name="a_automóvel_10">'[79]ficha medição'!#REF!</definedName>
    <definedName name="a_automóvel_27">'[77]ficha medição'!#REF!</definedName>
    <definedName name="a_automóvel_6">'[79]ficha medição'!#REF!</definedName>
    <definedName name="a_automóvel_9">'[79]ficha medição'!#REF!</definedName>
    <definedName name="a_balizador">'[78]ficha medição'!#REF!</definedName>
    <definedName name="a_balizador_10">'[79]ficha medição'!#REF!</definedName>
    <definedName name="a_balizador_27">'[77]ficha medição'!#REF!</definedName>
    <definedName name="a_balizador_6">'[79]ficha medição'!#REF!</definedName>
    <definedName name="a_balizador_9">'[79]ficha medição'!#REF!</definedName>
    <definedName name="a_betoneira">'[78]ficha medição'!#REF!</definedName>
    <definedName name="a_betoneira_10">'[79]ficha medição'!#REF!</definedName>
    <definedName name="a_betoneira_6">'[79]ficha medição'!#REF!</definedName>
    <definedName name="a_betoneira_9">'[79]ficha medição'!#REF!</definedName>
    <definedName name="A_BritaGrad">1.2246</definedName>
    <definedName name="a_britarp">'[78]ficha medição'!#REF!</definedName>
    <definedName name="a_britarp_10">'[79]ficha medição'!#REF!</definedName>
    <definedName name="a_britarp_27">'[77]ficha medição'!#REF!</definedName>
    <definedName name="a_britarp_6">'[79]ficha medição'!#REF!</definedName>
    <definedName name="a_britarp_9">'[79]ficha medição'!#REF!</definedName>
    <definedName name="a_bueiros">'[78]ficha medição'!#REF!</definedName>
    <definedName name="a_bueiros_10">'[79]ficha medição'!#REF!</definedName>
    <definedName name="a_bueiros_27">'[77]ficha medição'!#REF!</definedName>
    <definedName name="a_bueiros_6">'[79]ficha medição'!#REF!</definedName>
    <definedName name="a_bueiros_9">'[79]ficha medição'!#REF!</definedName>
    <definedName name="a_caiação">'[78]ficha medição'!#REF!</definedName>
    <definedName name="a_caiação_10">'[79]ficha medição'!#REF!</definedName>
    <definedName name="a_caiação_27">'[77]ficha medição'!#REF!</definedName>
    <definedName name="a_caiação_6">'[79]ficha medição'!#REF!</definedName>
    <definedName name="a_caiação_9">'[79]ficha medição'!#REF!</definedName>
    <definedName name="a_caibro">'[78]ficha medição'!#REF!</definedName>
    <definedName name="a_caibro_10">'[79]ficha medição'!#REF!</definedName>
    <definedName name="a_caibro_27">'[77]ficha medição'!#REF!</definedName>
    <definedName name="a_caibro_6">'[79]ficha medição'!#REF!</definedName>
    <definedName name="a_caibro_9">'[79]ficha medição'!#REF!</definedName>
    <definedName name="a_canteiro">'[77]ficha medição'!#REF!</definedName>
    <definedName name="a_cap20mbuq">'[78]ficha medição'!#REF!</definedName>
    <definedName name="a_cap20mbuq_10">'[79]ficha medição'!#REF!</definedName>
    <definedName name="a_cap20mbuq_27">'[77]ficha medição'!#REF!</definedName>
    <definedName name="a_cap20mbuq_6">'[79]ficha medição'!#REF!</definedName>
    <definedName name="a_cap20mbuq_9">'[79]ficha medição'!#REF!</definedName>
    <definedName name="a_capaf">'[41]memória quantitativa'!#REF!</definedName>
    <definedName name="a_capaselante">'[78]ficha medição'!#REF!</definedName>
    <definedName name="a_capaselante_10">'[79]ficha medição'!#REF!</definedName>
    <definedName name="a_capaselante_27">'[77]ficha medição'!#REF!</definedName>
    <definedName name="a_capaselante_6">'[79]ficha medição'!#REF!</definedName>
    <definedName name="a_capaselante_9">'[79]ficha medição'!#REF!</definedName>
    <definedName name="a_capinamanual">'[78]ficha medição'!#REF!</definedName>
    <definedName name="a_capinamanual_10">'[79]ficha medição'!#REF!</definedName>
    <definedName name="a_capinamanual_27">'[77]ficha medição'!#REF!</definedName>
    <definedName name="a_capinamanual_6">'[79]ficha medição'!#REF!</definedName>
    <definedName name="a_capinamanual_9">'[79]ficha medição'!#REF!</definedName>
    <definedName name="a_cascalho">'[77]ficha medição'!#REF!</definedName>
    <definedName name="a_CBUQ_acost">'[77]ficha medição'!#REF!</definedName>
    <definedName name="a_cbuq_fresagem">'[77]ficha medição'!#REF!</definedName>
    <definedName name="a_cbuq_h5">'[77]ficha medição'!#REF!</definedName>
    <definedName name="a_CBUQ_pista">'[77]ficha medição'!#REF!</definedName>
    <definedName name="a_cbuq_recic_base">'[77]ficha medição'!#REF!</definedName>
    <definedName name="a_cerca">'[78]ficha medição'!#REF!</definedName>
    <definedName name="a_cerca_10">'[79]ficha medição'!#REF!</definedName>
    <definedName name="a_cerca_27">'[77]ficha medição'!#REF!</definedName>
    <definedName name="a_cerca_6">'[79]ficha medição'!#REF!</definedName>
    <definedName name="a_cerca_9">'[79]ficha medição'!#REF!</definedName>
    <definedName name="a_chapa">'[78]ficha medição'!#REF!</definedName>
    <definedName name="a_chapa_10">'[79]ficha medição'!#REF!</definedName>
    <definedName name="a_chapa_27">'[77]ficha medição'!#REF!</definedName>
    <definedName name="a_chapa_6">'[79]ficha medição'!#REF!</definedName>
    <definedName name="a_chapa_9">'[79]ficha medição'!#REF!</definedName>
    <definedName name="a_cm30rp">'[78]ficha medição'!#REF!</definedName>
    <definedName name="a_cm30rp_10">'[79]ficha medição'!#REF!</definedName>
    <definedName name="a_cm30rp_27">'[77]ficha medição'!#REF!</definedName>
    <definedName name="a_cm30rp_6">'[79]ficha medição'!#REF!</definedName>
    <definedName name="a_cm30rp_9">'[79]ficha medição'!#REF!</definedName>
    <definedName name="a_concreto_cimento">'[78]ficha medição'!#REF!</definedName>
    <definedName name="a_concreto_cimento_10">'[79]ficha medição'!#REF!</definedName>
    <definedName name="a_concreto_cimento_27">'[77]ficha medição'!#REF!</definedName>
    <definedName name="a_concreto_cimento_6">'[79]ficha medição'!#REF!</definedName>
    <definedName name="a_concreto_cimento_9">'[79]ficha medição'!#REF!</definedName>
    <definedName name="a_concretociclópico">'[78]ficha medição'!#REF!</definedName>
    <definedName name="a_concretociclópico_10">'[79]ficha medição'!#REF!</definedName>
    <definedName name="a_concretociclópico_27">'[77]ficha medição'!#REF!</definedName>
    <definedName name="a_concretociclópico_6">'[79]ficha medição'!#REF!</definedName>
    <definedName name="a_concretociclópico_9">'[79]ficha medição'!#REF!</definedName>
    <definedName name="a_conserv">'[77]ficha medição'!#REF!</definedName>
    <definedName name="a_correção">'[41]memória quantitativa'!#REF!</definedName>
    <definedName name="a_defensa">'[78]ficha medição'!#REF!</definedName>
    <definedName name="a_defensa_10">'[79]ficha medição'!#REF!</definedName>
    <definedName name="a_defensa_27">'[77]ficha medição'!#REF!</definedName>
    <definedName name="a_defensa_6">'[79]ficha medição'!#REF!</definedName>
    <definedName name="a_defensa_9">'[79]ficha medição'!#REF!</definedName>
    <definedName name="a_desobstrução">'[78]ficha medição'!#REF!</definedName>
    <definedName name="a_desobstrução_10">'[79]ficha medição'!#REF!</definedName>
    <definedName name="a_desobstrução_27">'[77]ficha medição'!#REF!</definedName>
    <definedName name="a_desobstrução_6">'[79]ficha medição'!#REF!</definedName>
    <definedName name="a_desobstrução_9">'[79]ficha medição'!#REF!</definedName>
    <definedName name="a_estorno">'[77]ficha medição'!#REF!</definedName>
    <definedName name="a_formas">'[78]ficha medição'!#REF!</definedName>
    <definedName name="a_formas_10">'[79]ficha medição'!#REF!</definedName>
    <definedName name="a_formas_27">'[77]ficha medição'!#REF!</definedName>
    <definedName name="a_formas_6">'[79]ficha medição'!#REF!</definedName>
    <definedName name="a_formas_9">'[79]ficha medição'!#REF!</definedName>
    <definedName name="a_fresagem">'[78]ficha medição'!#REF!</definedName>
    <definedName name="a_imp_cascalho">'[77]ficha medição'!#REF!</definedName>
    <definedName name="a_imp_recic_base">'[77]ficha medição'!#REF!</definedName>
    <definedName name="a_imp_reestab_base">'[77]ficha medição'!#REF!</definedName>
    <definedName name="A_km" localSheetId="3">'[80]Fresagem de Pista Ago-98'!#REF!</definedName>
    <definedName name="A_km" localSheetId="4">'[80]Fresagem de Pista Ago-98'!#REF!</definedName>
    <definedName name="A_km">'[81]Fresagem de Pista Ago-98'!#REF!</definedName>
    <definedName name="a_lama_asf_fina">'[78]ficha medição'!#REF!</definedName>
    <definedName name="a_lama_asf_fina_10">'[79]ficha medição'!#REF!</definedName>
    <definedName name="a_lama_asf_fina_27">'[77]ficha medição'!#REF!</definedName>
    <definedName name="a_lama_asf_fina_6">'[79]ficha medição'!#REF!</definedName>
    <definedName name="a_lama_asf_fina_9">'[79]ficha medição'!#REF!</definedName>
    <definedName name="a_limpezaplaca">'[78]ficha medição'!#REF!</definedName>
    <definedName name="a_limpezaplaca_10">'[79]ficha medição'!#REF!</definedName>
    <definedName name="a_limpezaplaca_27">'[77]ficha medição'!#REF!</definedName>
    <definedName name="a_limpezaplaca_6">'[79]ficha medição'!#REF!</definedName>
    <definedName name="a_limpezaplaca_9">'[79]ficha medição'!#REF!</definedName>
    <definedName name="a_limpezaponte">'[78]ficha medição'!#REF!</definedName>
    <definedName name="a_limpezaponte_10">'[79]ficha medição'!#REF!</definedName>
    <definedName name="a_limpezaponte_27">'[77]ficha medição'!#REF!</definedName>
    <definedName name="a_limpezaponte_6">'[79]ficha medição'!#REF!</definedName>
    <definedName name="a_limpezaponte_9">'[79]ficha medição'!#REF!</definedName>
    <definedName name="a_micro">'[77]ficha medição'!#REF!</definedName>
    <definedName name="a_misturaf">'[78]ficha medição'!#REF!</definedName>
    <definedName name="a_misturaf_10">'[79]ficha medição'!#REF!</definedName>
    <definedName name="a_misturaf_6">'[79]ficha medição'!#REF!</definedName>
    <definedName name="a_misturaf_9">'[79]ficha medição'!#REF!</definedName>
    <definedName name="a_misturaq">'[78]ficha medição'!#REF!</definedName>
    <definedName name="a_misturaq_10">'[79]ficha medição'!#REF!</definedName>
    <definedName name="a_misturaq_27">'[77]ficha medição'!#REF!</definedName>
    <definedName name="a_misturaq_6">'[79]ficha medição'!#REF!</definedName>
    <definedName name="a_misturaq_9">'[79]ficha medição'!#REF!</definedName>
    <definedName name="a_mnt">'[77]ficha medição'!#REF!</definedName>
    <definedName name="a_mob">'[77]ficha medição'!#REF!</definedName>
    <definedName name="a_parafuso_1">'[78]ficha medição'!#REF!</definedName>
    <definedName name="a_parafuso_1_10">'[79]ficha medição'!#REF!</definedName>
    <definedName name="a_parafuso_1_27">'[77]ficha medição'!#REF!</definedName>
    <definedName name="a_parafuso_1_6">'[79]ficha medição'!#REF!</definedName>
    <definedName name="a_parafuso_1_9">'[79]ficha medição'!#REF!</definedName>
    <definedName name="a_parafuso_4">'[78]ficha medição'!#REF!</definedName>
    <definedName name="a_parafuso_4_10">'[79]ficha medição'!#REF!</definedName>
    <definedName name="a_parafuso_4_27">'[77]ficha medição'!#REF!</definedName>
    <definedName name="a_parafuso_4_6">'[79]ficha medição'!#REF!</definedName>
    <definedName name="a_parafuso_4_9">'[79]ficha medição'!#REF!</definedName>
    <definedName name="a_ped_arr">'[78]ficha medição'!#REF!</definedName>
    <definedName name="a_pedraarrumada">'[78]ficha medição'!#REF!</definedName>
    <definedName name="a_pedraarrumada_10">'[79]ficha medição'!#REF!</definedName>
    <definedName name="a_pedraarrumada_27">'[77]ficha medição'!#REF!</definedName>
    <definedName name="a_pedraarrumada_6">'[79]ficha medição'!#REF!</definedName>
    <definedName name="a_pedraarrumada_9">'[79]ficha medição'!#REF!</definedName>
    <definedName name="a_pedrajogada">'[78]ficha medição'!#REF!</definedName>
    <definedName name="a_pedrajogada_10">'[79]ficha medição'!#REF!</definedName>
    <definedName name="a_pedrajogada_27">'[77]ficha medição'!#REF!</definedName>
    <definedName name="a_pedrajogada_6">'[79]ficha medição'!#REF!</definedName>
    <definedName name="a_pedrajogada_9">'[79]ficha medição'!#REF!</definedName>
    <definedName name="a_película">'[78]ficha medição'!#REF!</definedName>
    <definedName name="a_película_10">'[79]ficha medição'!#REF!</definedName>
    <definedName name="a_película_27">'[77]ficha medição'!#REF!</definedName>
    <definedName name="a_película_6">'[79]ficha medição'!#REF!</definedName>
    <definedName name="a_película_9">'[79]ficha medição'!#REF!</definedName>
    <definedName name="A_Pilar">0.75^2*PI()</definedName>
    <definedName name="a_pint_faixa">'[77]ficha medição'!#REF!</definedName>
    <definedName name="a_pint_lig_fresa">'[77]ficha medição'!#REF!</definedName>
    <definedName name="a_pint_lig_fresagem">'[77]ficha medição'!#REF!</definedName>
    <definedName name="a_pint_lig_h5">'[77]ficha medição'!#REF!</definedName>
    <definedName name="a_pintura">'[78]ficha medição'!#REF!</definedName>
    <definedName name="a_pintura_10">'[79]ficha medição'!#REF!</definedName>
    <definedName name="a_pintura_27">'[77]ficha medição'!#REF!</definedName>
    <definedName name="a_pintura_6">'[79]ficha medição'!#REF!</definedName>
    <definedName name="a_pintura_9">'[79]ficha medição'!#REF!</definedName>
    <definedName name="a_placa">'[78]ficha medição'!#REF!</definedName>
    <definedName name="a_placa_10">'[79]ficha medição'!#REF!</definedName>
    <definedName name="a_placa_27">'[77]ficha medição'!#REF!</definedName>
    <definedName name="a_placa_6">'[79]ficha medição'!#REF!</definedName>
    <definedName name="a_placa_9">'[79]ficha medição'!#REF!</definedName>
    <definedName name="a_rec_mec_aterro">'[78]ficha medição'!#REF!</definedName>
    <definedName name="a_recic_base">'[77]ficha medição'!#REF!</definedName>
    <definedName name="a_recomposiçãoguardacorpo">'[78]ficha medição'!#REF!</definedName>
    <definedName name="a_recomposiçãoguardacorpo_10">'[79]ficha medição'!#REF!</definedName>
    <definedName name="a_recomposiçãoguardacorpo_27">'[77]ficha medição'!#REF!</definedName>
    <definedName name="a_recomposiçãoguardacorpo_6">'[79]ficha medição'!#REF!</definedName>
    <definedName name="a_recomposiçãoguardacorpo_9">'[79]ficha medição'!#REF!</definedName>
    <definedName name="a_recomposiçãomanual">'[78]ficha medição'!#REF!</definedName>
    <definedName name="a_recomposiçãomanual_10">'[79]ficha medição'!#REF!</definedName>
    <definedName name="a_recomposiçãomanual_27">'[77]ficha medição'!#REF!</definedName>
    <definedName name="a_recomposiçãomanual_6">'[79]ficha medição'!#REF!</definedName>
    <definedName name="a_recomposiçãomanual_9">'[79]ficha medição'!#REF!</definedName>
    <definedName name="a_recomposiçãomecanizada">'[78]ficha medição'!#REF!</definedName>
    <definedName name="a_recomposiçãomecanizada_10">'[79]ficha medição'!#REF!</definedName>
    <definedName name="a_recomposiçãomecanizada_27">'[77]ficha medição'!#REF!</definedName>
    <definedName name="a_recomposiçãomecanizada_6">'[79]ficha medição'!#REF!</definedName>
    <definedName name="a_recomposiçãomecanizada_9">'[79]ficha medição'!#REF!</definedName>
    <definedName name="a_reestab_base">'[77]ficha medição'!#REF!</definedName>
    <definedName name="a_remprof">'[41]memória quantitativa'!#REF!</definedName>
    <definedName name="a_rep_loc_acost">'[77]ficha medição'!#REF!</definedName>
    <definedName name="a_rep_localizados">'[77]ficha medição'!#REF!</definedName>
    <definedName name="a_revest_veg">'[78]ficha medição'!#REF!</definedName>
    <definedName name="a_revest_veg_10">'[79]ficha medição'!#REF!</definedName>
    <definedName name="a_revest_veg_27">'[77]ficha medição'!#REF!</definedName>
    <definedName name="a_revest_veg_6">'[79]ficha medição'!#REF!</definedName>
    <definedName name="a_revest_veg_9">'[79]ficha medição'!#REF!</definedName>
    <definedName name="a_rl1clama">'[78]ficha medição'!#REF!</definedName>
    <definedName name="a_rl1clama_10">'[79]ficha medição'!#REF!</definedName>
    <definedName name="a_rl1clama_6">'[79]ficha medição'!#REF!</definedName>
    <definedName name="a_rl1clama_9">'[79]ficha medição'!#REF!</definedName>
    <definedName name="a_rm1cmbb">'[78]ficha medição'!#REF!</definedName>
    <definedName name="a_rm1cmbb_10">'[79]ficha medição'!#REF!</definedName>
    <definedName name="a_rm1cmbb_27">'[77]ficha medição'!#REF!</definedName>
    <definedName name="a_rm1cmbb_6">'[79]ficha medição'!#REF!</definedName>
    <definedName name="a_rm1cmbb_9">'[79]ficha medição'!#REF!</definedName>
    <definedName name="a_rm1cmbuf">'[78]ficha medição'!#REF!</definedName>
    <definedName name="a_rm1cmbuf_10">'[79]ficha medição'!#REF!</definedName>
    <definedName name="a_rm1cmbuf_27">'[77]ficha medição'!#REF!</definedName>
    <definedName name="a_rm1cmbuf_6">'[79]ficha medição'!#REF!</definedName>
    <definedName name="a_rm1cmbuf_9">'[79]ficha medição'!#REF!</definedName>
    <definedName name="a_rr1cpint">'[78]ficha medição'!#REF!</definedName>
    <definedName name="a_rr1cpint_10">'[79]ficha medição'!#REF!</definedName>
    <definedName name="a_rr1cpint_6">'[79]ficha medição'!#REF!</definedName>
    <definedName name="a_rr1cpint_9">'[79]ficha medição'!#REF!</definedName>
    <definedName name="a_rr1ctb">'[78]ficha medição'!#REF!</definedName>
    <definedName name="a_rr1ctb_10">'[79]ficha medição'!#REF!</definedName>
    <definedName name="a_rr1ctb_27">'[77]ficha medição'!#REF!</definedName>
    <definedName name="a_rr1ctb_6">'[79]ficha medição'!#REF!</definedName>
    <definedName name="a_rr1ctb_9">'[79]ficha medição'!#REF!</definedName>
    <definedName name="a_rr2ccapa">'[78]ficha medição'!#REF!</definedName>
    <definedName name="a_rr2ccapa_10">'[79]ficha medição'!#REF!</definedName>
    <definedName name="a_rr2ccapa_27">'[77]ficha medição'!#REF!</definedName>
    <definedName name="a_rr2ccapa_6">'[79]ficha medição'!#REF!</definedName>
    <definedName name="a_rr2ccapa_9">'[79]ficha medição'!#REF!</definedName>
    <definedName name="a_rr2ctrat">'[78]ficha medição'!#REF!</definedName>
    <definedName name="a_rr2ctrat_10">'[79]ficha medição'!#REF!</definedName>
    <definedName name="a_rr2ctrat_27">'[77]ficha medição'!#REF!</definedName>
    <definedName name="a_rr2ctrat_6">'[79]ficha medição'!#REF!</definedName>
    <definedName name="a_rr2ctrat_9">'[79]ficha medição'!#REF!</definedName>
    <definedName name="a_sarjetameiofio">'[78]ficha medição'!#REF!</definedName>
    <definedName name="a_sarjetameiofio_10">'[79]ficha medição'!#REF!</definedName>
    <definedName name="a_sarjetameiofio_27">'[77]ficha medição'!#REF!</definedName>
    <definedName name="a_sarjetameiofio_6">'[79]ficha medição'!#REF!</definedName>
    <definedName name="a_sarjetameiofio_9">'[79]ficha medição'!#REF!</definedName>
    <definedName name="a_scotchlite">'[78]ficha medição'!#REF!</definedName>
    <definedName name="a_scotchlite_10">'[79]ficha medição'!#REF!</definedName>
    <definedName name="a_scotchlite_27">'[77]ficha medição'!#REF!</definedName>
    <definedName name="a_scotchlite_6">'[79]ficha medição'!#REF!</definedName>
    <definedName name="a_scotchlite_9">'[79]ficha medição'!#REF!</definedName>
    <definedName name="A_Sec_Laj_Tras">1.1728</definedName>
    <definedName name="A_Sec_Tabu">2.45</definedName>
    <definedName name="a_serv_mnt_fx_dominio">'[77]ficha medição'!#REF!</definedName>
    <definedName name="a_serv_mnt_pista_acost">'[77]ficha medição'!#REF!</definedName>
    <definedName name="a_sinalização">'[78]ficha medição'!#REF!</definedName>
    <definedName name="a_sinalização_10">'[79]ficha medição'!#REF!</definedName>
    <definedName name="a_sinalização_27">'[77]ficha medição'!#REF!</definedName>
    <definedName name="a_sinalização_6">'[79]ficha medição'!#REF!</definedName>
    <definedName name="a_sinalização_9">'[79]ficha medição'!#REF!</definedName>
    <definedName name="a_tacha_bi">'[77]ficha medição'!#REF!</definedName>
    <definedName name="a_tachabid">'[78]ficha medição'!#REF!</definedName>
    <definedName name="a_tachabid_10">'[79]ficha medição'!#REF!</definedName>
    <definedName name="a_tachabid_27">'[77]ficha medição'!#REF!</definedName>
    <definedName name="a_tachabid_6">'[79]ficha medição'!#REF!</definedName>
    <definedName name="a_tachabid_9">'[79]ficha medição'!#REF!</definedName>
    <definedName name="a_tachamono">'[78]ficha medição'!#REF!</definedName>
    <definedName name="a_tachamono_10">'[79]ficha medição'!#REF!</definedName>
    <definedName name="a_tachamono_27">'[77]ficha medição'!#REF!</definedName>
    <definedName name="a_tachamono_6">'[79]ficha medição'!#REF!</definedName>
    <definedName name="a_tachamono_9">'[79]ficha medição'!#REF!</definedName>
    <definedName name="a_tachãobid">'[78]ficha medição'!#REF!</definedName>
    <definedName name="a_tachãobid_10">'[79]ficha medição'!#REF!</definedName>
    <definedName name="a_tachãobid_27">'[77]ficha medição'!#REF!</definedName>
    <definedName name="a_tachãobid_6">'[79]ficha medição'!#REF!</definedName>
    <definedName name="a_tachãobid_9">'[79]ficha medição'!#REF!</definedName>
    <definedName name="a_tachãomono">'[78]ficha medição'!#REF!</definedName>
    <definedName name="a_tachãomono_10">'[79]ficha medição'!#REF!</definedName>
    <definedName name="a_tachãomono_27">'[77]ficha medição'!#REF!</definedName>
    <definedName name="a_tachãomono_6">'[79]ficha medição'!#REF!</definedName>
    <definedName name="a_tachãomono_9">'[79]ficha medição'!#REF!</definedName>
    <definedName name="a_tapab">'[41]memória quantitativa'!#REF!</definedName>
    <definedName name="a_tapabq">'[41]memória quantitativa'!#REF!</definedName>
    <definedName name="a_tcarroceria">'[78]ficha medição'!#REF!</definedName>
    <definedName name="a_tcarroceria_10">'[79]ficha medição'!#REF!</definedName>
    <definedName name="a_tcarroceria_27">'[77]ficha medição'!#REF!</definedName>
    <definedName name="a_tcarroceria_6">'[79]ficha medição'!#REF!</definedName>
    <definedName name="a_tcarroceria_9">'[79]ficha medição'!#REF!</definedName>
    <definedName name="a_tcomercial">'[78]ficha medição'!#REF!</definedName>
    <definedName name="a_tcomercial_10">'[79]ficha medição'!#REF!</definedName>
    <definedName name="a_tcomercial_27">'[77]ficha medição'!#REF!</definedName>
    <definedName name="a_tcomercial_6">'[79]ficha medição'!#REF!</definedName>
    <definedName name="a_tcomercial_9">'[79]ficha medição'!#REF!</definedName>
    <definedName name="a_tespecial">'[78]ficha medição'!#REF!</definedName>
    <definedName name="a_tespecial_10">'[79]ficha medição'!#REF!</definedName>
    <definedName name="a_tespecial_27">'[77]ficha medição'!#REF!</definedName>
    <definedName name="a_tespecial_6">'[79]ficha medição'!#REF!</definedName>
    <definedName name="a_tespecial_9">'[79]ficha medição'!#REF!</definedName>
    <definedName name="a_tinta">'[78]ficha medição'!#REF!</definedName>
    <definedName name="a_tinta_10">'[79]ficha medição'!#REF!</definedName>
    <definedName name="a_tinta_27">'[77]ficha medição'!#REF!</definedName>
    <definedName name="a_tinta_6">'[79]ficha medição'!#REF!</definedName>
    <definedName name="a_tinta_9">'[79]ficha medição'!#REF!</definedName>
    <definedName name="a_total_taxa_bidi">'[77]ficha medição'!#REF!</definedName>
    <definedName name="a_tr_rr2ccapa">'[78]ficha medição'!#REF!</definedName>
    <definedName name="a_tr_rr2ccapa_10">'[79]ficha medição'!#REF!</definedName>
    <definedName name="a_tr_rr2ccapa_6">'[79]ficha medição'!#REF!</definedName>
    <definedName name="a_tr_rr2ccapa_9">'[79]ficha medição'!#REF!</definedName>
    <definedName name="a_transp_CAP20">'[77]ficha medição'!#REF!</definedName>
    <definedName name="a_transp_EAD">'[77]ficha medição'!#REF!</definedName>
    <definedName name="a_tratamento">'[78]ficha medição'!#REF!</definedName>
    <definedName name="a_tratamento_10">'[79]ficha medição'!#REF!</definedName>
    <definedName name="a_tratamento_27">'[77]ficha medição'!#REF!</definedName>
    <definedName name="a_tratamento_6">'[79]ficha medição'!#REF!</definedName>
    <definedName name="a_tratamento_9">'[79]ficha medição'!#REF!</definedName>
    <definedName name="a_travessas">'[78]ficha medição'!#REF!</definedName>
    <definedName name="a_travessas_10">'[79]ficha medição'!#REF!</definedName>
    <definedName name="a_travessas_27">'[77]ficha medição'!#REF!</definedName>
    <definedName name="a_travessas_6">'[79]ficha medição'!#REF!</definedName>
    <definedName name="a_travessas_9">'[79]ficha medição'!#REF!</definedName>
    <definedName name="a_trcm30rp">'[78]ficha medição'!#REF!</definedName>
    <definedName name="a_trrl1clama">'[78]ficha medição'!#REF!</definedName>
    <definedName name="a_trrl1clama_10">'[79]ficha medição'!#REF!</definedName>
    <definedName name="a_trrl1clama_27">'[77]ficha medição'!#REF!</definedName>
    <definedName name="a_trrl1clama_6">'[79]ficha medição'!#REF!</definedName>
    <definedName name="a_trrl1clama_9">'[79]ficha medição'!#REF!</definedName>
    <definedName name="a_trrm1cmbb">'[78]ficha medição'!#REF!</definedName>
    <definedName name="a_trrm1cmbb_10">'[79]ficha medição'!#REF!</definedName>
    <definedName name="a_trrm1cmbb_6">'[79]ficha medição'!#REF!</definedName>
    <definedName name="a_trrm1cmbb_9">'[79]ficha medição'!#REF!</definedName>
    <definedName name="a_trrm1cmbuf">'[78]ficha medição'!#REF!</definedName>
    <definedName name="a_trrm1cmbuf_10">'[79]ficha medição'!#REF!</definedName>
    <definedName name="a_trrm1cmbuf_27">'[77]ficha medição'!#REF!</definedName>
    <definedName name="a_trrm1cmbuf_6">'[79]ficha medição'!#REF!</definedName>
    <definedName name="a_trrm1cmbuf_9">'[79]ficha medição'!#REF!</definedName>
    <definedName name="a_trrr1cpint">'[78]ficha medição'!#REF!</definedName>
    <definedName name="a_trrr1cpint_10">'[79]ficha medição'!#REF!</definedName>
    <definedName name="a_trrr1cpint_27">'[77]ficha medição'!#REF!</definedName>
    <definedName name="a_trrr1cpint_6">'[79]ficha medição'!#REF!</definedName>
    <definedName name="a_trrr1cpint_9">'[79]ficha medição'!#REF!</definedName>
    <definedName name="a_trrr1ctb">'[78]ficha medição'!#REF!</definedName>
    <definedName name="a_trrr1ctb_10">'[79]ficha medição'!#REF!</definedName>
    <definedName name="a_trrr1ctb_27">'[77]ficha medição'!#REF!</definedName>
    <definedName name="a_trrr1ctb_6">'[79]ficha medição'!#REF!</definedName>
    <definedName name="a_trrr1ctb_9">'[79]ficha medição'!#REF!</definedName>
    <definedName name="a_trrr2ctrat">'[78]ficha medição'!#REF!</definedName>
    <definedName name="a_trrr2ctrat_10">'[79]ficha medição'!#REF!</definedName>
    <definedName name="a_trrr2ctrat_27">'[77]ficha medição'!#REF!</definedName>
    <definedName name="a_trrr2ctrat_6">'[79]ficha medição'!#REF!</definedName>
    <definedName name="a_trrr2ctrat_9">'[79]ficha medição'!#REF!</definedName>
    <definedName name="a_tss">'[77]ficha medição'!#REF!</definedName>
    <definedName name="a_valasdrenagem">'[78]ficha medição'!#REF!</definedName>
    <definedName name="a_valasdrenagem_10">'[79]ficha medição'!#REF!</definedName>
    <definedName name="a_valasdrenagem_27">'[77]ficha medição'!#REF!</definedName>
    <definedName name="a_valasdrenagem_6">'[79]ficha medição'!#REF!</definedName>
    <definedName name="a_valasdrenagem_9">'[79]ficha medição'!#REF!</definedName>
    <definedName name="a_vol_fresagem">'[77]ficha medição'!#REF!</definedName>
    <definedName name="a000" localSheetId="3" hidden="1">{#N/A,#N/A,FALSE,"ANEXO3 99 ERA";#N/A,#N/A,FALSE,"ANEXO3 99 UBÁ2";#N/A,#N/A,FALSE,"ANEXO3 99 DTU";#N/A,#N/A,FALSE,"ANEXO3 99 RDR";#N/A,#N/A,FALSE,"ANEXO3 99 UBÁ4";#N/A,#N/A,FALSE,"ANEXO3 99 UBÁ6"}</definedName>
    <definedName name="a000" localSheetId="4"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14.1.18">#REF!</definedName>
    <definedName name="AA" localSheetId="7">BDI!AA</definedName>
    <definedName name="AA" localSheetId="8">'Det. Encargos Sociais'!AA</definedName>
    <definedName name="aa" localSheetId="3" hidden="1">{"'Quadro'!$A$4:$BG$78"}</definedName>
    <definedName name="aa" localSheetId="4" hidden="1">{"'Quadro'!$A$4:$BG$78"}</definedName>
    <definedName name="AA">AA</definedName>
    <definedName name="AA_1" localSheetId="3">#N/A</definedName>
    <definedName name="AA_1" localSheetId="4">#N/A</definedName>
    <definedName name="AA_1">AA_1</definedName>
    <definedName name="AA_10" localSheetId="3">#N/A</definedName>
    <definedName name="AA_10" localSheetId="4">#N/A</definedName>
    <definedName name="AA_10">AA_10</definedName>
    <definedName name="AA_12" localSheetId="3">#N/A</definedName>
    <definedName name="AA_12" localSheetId="4">#N/A</definedName>
    <definedName name="AA_12">AA_12</definedName>
    <definedName name="AA_13" localSheetId="3">#N/A</definedName>
    <definedName name="AA_13" localSheetId="4">#N/A</definedName>
    <definedName name="AA_13">AA_13</definedName>
    <definedName name="AA_14" localSheetId="3">#N/A</definedName>
    <definedName name="AA_14" localSheetId="4">#N/A</definedName>
    <definedName name="AA_14">AA_14</definedName>
    <definedName name="AA_19" localSheetId="3">#N/A</definedName>
    <definedName name="AA_19" localSheetId="4">#N/A</definedName>
    <definedName name="AA_19">AA_19</definedName>
    <definedName name="AA_2" localSheetId="3">#N/A</definedName>
    <definedName name="AA_2" localSheetId="4">#N/A</definedName>
    <definedName name="AA_2">AA_2</definedName>
    <definedName name="AA_20">#N/A</definedName>
    <definedName name="AA_21" localSheetId="3">#N/A</definedName>
    <definedName name="AA_21" localSheetId="4">#N/A</definedName>
    <definedName name="AA_21">AA_21</definedName>
    <definedName name="AA_22" localSheetId="3">#N/A</definedName>
    <definedName name="AA_22" localSheetId="4">#N/A</definedName>
    <definedName name="AA_22">AA_22</definedName>
    <definedName name="AA_23" localSheetId="3">#N/A</definedName>
    <definedName name="AA_23" localSheetId="4">#N/A</definedName>
    <definedName name="AA_23">AA_23</definedName>
    <definedName name="AA_24" localSheetId="3">#N/A</definedName>
    <definedName name="AA_24" localSheetId="4">#N/A</definedName>
    <definedName name="AA_24">AA_24</definedName>
    <definedName name="AA_25" localSheetId="3">#N/A</definedName>
    <definedName name="AA_25" localSheetId="4">#N/A</definedName>
    <definedName name="AA_25">AA_25</definedName>
    <definedName name="AA_26" localSheetId="3">#N/A</definedName>
    <definedName name="AA_26" localSheetId="4">#N/A</definedName>
    <definedName name="AA_26">AA_26</definedName>
    <definedName name="AA_27" localSheetId="3">#N/A</definedName>
    <definedName name="AA_27" localSheetId="4">#N/A</definedName>
    <definedName name="AA_27">AA_27</definedName>
    <definedName name="AA_28" localSheetId="3">#N/A</definedName>
    <definedName name="AA_28" localSheetId="4">#N/A</definedName>
    <definedName name="AA_28">AA_28</definedName>
    <definedName name="AA_29" localSheetId="3">#N/A</definedName>
    <definedName name="AA_29" localSheetId="4">#N/A</definedName>
    <definedName name="AA_29">AA_29</definedName>
    <definedName name="AA_3" localSheetId="3">#N/A</definedName>
    <definedName name="AA_3" localSheetId="4">#N/A</definedName>
    <definedName name="AA_3">AA_3</definedName>
    <definedName name="AA_30" localSheetId="3">#N/A</definedName>
    <definedName name="AA_30" localSheetId="4">#N/A</definedName>
    <definedName name="AA_30">AA_30</definedName>
    <definedName name="AA_31" localSheetId="3">#N/A</definedName>
    <definedName name="AA_31" localSheetId="4">#N/A</definedName>
    <definedName name="AA_31">AA_31</definedName>
    <definedName name="AA_32" localSheetId="3">#N/A</definedName>
    <definedName name="AA_32" localSheetId="4">#N/A</definedName>
    <definedName name="AA_32">AA_32</definedName>
    <definedName name="AA_33" localSheetId="3">#N/A</definedName>
    <definedName name="AA_33" localSheetId="4">#N/A</definedName>
    <definedName name="AA_33">AA_33</definedName>
    <definedName name="AA_34" localSheetId="3">#N/A</definedName>
    <definedName name="AA_34" localSheetId="4">#N/A</definedName>
    <definedName name="AA_34">AA_34</definedName>
    <definedName name="AA_35" localSheetId="3">#N/A</definedName>
    <definedName name="AA_35" localSheetId="4">#N/A</definedName>
    <definedName name="AA_35">AA_35</definedName>
    <definedName name="AA_36" localSheetId="3">#N/A</definedName>
    <definedName name="AA_36" localSheetId="4">#N/A</definedName>
    <definedName name="AA_36">AA_36</definedName>
    <definedName name="AA_37" localSheetId="3">#N/A</definedName>
    <definedName name="AA_37" localSheetId="4">#N/A</definedName>
    <definedName name="AA_37">AA_37</definedName>
    <definedName name="AA_38" localSheetId="3">#N/A</definedName>
    <definedName name="AA_38" localSheetId="4">#N/A</definedName>
    <definedName name="AA_38">AA_38</definedName>
    <definedName name="AA_39" localSheetId="3">#N/A</definedName>
    <definedName name="AA_39" localSheetId="4">#N/A</definedName>
    <definedName name="AA_39">AA_39</definedName>
    <definedName name="AA_4" localSheetId="3">#N/A</definedName>
    <definedName name="AA_4" localSheetId="4">#N/A</definedName>
    <definedName name="AA_4">AA_4</definedName>
    <definedName name="AA_40" localSheetId="3">#N/A</definedName>
    <definedName name="AA_40" localSheetId="4">#N/A</definedName>
    <definedName name="AA_40">AA_40</definedName>
    <definedName name="AA_41" localSheetId="3">#N/A</definedName>
    <definedName name="AA_41" localSheetId="4">#N/A</definedName>
    <definedName name="AA_41">AA_41</definedName>
    <definedName name="AA_42" localSheetId="3">#N/A</definedName>
    <definedName name="AA_42" localSheetId="4">#N/A</definedName>
    <definedName name="AA_42">AA_42</definedName>
    <definedName name="AA_43" localSheetId="3">#N/A</definedName>
    <definedName name="AA_43" localSheetId="4">#N/A</definedName>
    <definedName name="AA_43">AA_43</definedName>
    <definedName name="AA_44" localSheetId="3">#N/A</definedName>
    <definedName name="AA_44" localSheetId="4">#N/A</definedName>
    <definedName name="AA_44">AA_44</definedName>
    <definedName name="AA_45" localSheetId="3">#N/A</definedName>
    <definedName name="AA_45" localSheetId="4">#N/A</definedName>
    <definedName name="AA_45">AA_45</definedName>
    <definedName name="AA_46" localSheetId="3">#N/A</definedName>
    <definedName name="AA_46" localSheetId="4">#N/A</definedName>
    <definedName name="AA_46">AA_46</definedName>
    <definedName name="AA_47" localSheetId="3">#N/A</definedName>
    <definedName name="AA_47" localSheetId="4">#N/A</definedName>
    <definedName name="AA_47">AA_47</definedName>
    <definedName name="AA_48" localSheetId="3">#N/A</definedName>
    <definedName name="AA_48" localSheetId="4">#N/A</definedName>
    <definedName name="AA_48">AA_48</definedName>
    <definedName name="AA_5" localSheetId="3">#N/A</definedName>
    <definedName name="AA_5" localSheetId="4">#N/A</definedName>
    <definedName name="AA_5">AA_5</definedName>
    <definedName name="AA_51" localSheetId="3">#N/A</definedName>
    <definedName name="AA_51" localSheetId="4">#N/A</definedName>
    <definedName name="AA_51">AA_51</definedName>
    <definedName name="AA_52" localSheetId="3">#N/A</definedName>
    <definedName name="AA_52" localSheetId="4">#N/A</definedName>
    <definedName name="AA_52">AA_52</definedName>
    <definedName name="AA_53" localSheetId="3">#N/A</definedName>
    <definedName name="AA_53" localSheetId="4">#N/A</definedName>
    <definedName name="AA_53">AA_53</definedName>
    <definedName name="AA_54" localSheetId="3">#N/A</definedName>
    <definedName name="AA_54" localSheetId="4">#N/A</definedName>
    <definedName name="AA_54">AA_54</definedName>
    <definedName name="AA_55" localSheetId="3">#N/A</definedName>
    <definedName name="AA_55" localSheetId="4">#N/A</definedName>
    <definedName name="AA_55">AA_55</definedName>
    <definedName name="AA_56" localSheetId="3">#N/A</definedName>
    <definedName name="AA_56" localSheetId="4">#N/A</definedName>
    <definedName name="AA_56">AA_56</definedName>
    <definedName name="AA_57" localSheetId="3">#N/A</definedName>
    <definedName name="AA_57" localSheetId="4">#N/A</definedName>
    <definedName name="AA_57">AA_57</definedName>
    <definedName name="AA_58" localSheetId="3">#N/A</definedName>
    <definedName name="AA_58" localSheetId="4">#N/A</definedName>
    <definedName name="AA_58">AA_58</definedName>
    <definedName name="AA_59" localSheetId="3">#N/A</definedName>
    <definedName name="AA_59" localSheetId="4">#N/A</definedName>
    <definedName name="AA_59">AA_59</definedName>
    <definedName name="AA_6" localSheetId="3">#N/A</definedName>
    <definedName name="AA_6" localSheetId="4">#N/A</definedName>
    <definedName name="AA_6">AA_6</definedName>
    <definedName name="AA_60" localSheetId="3">#N/A</definedName>
    <definedName name="AA_60" localSheetId="4">#N/A</definedName>
    <definedName name="AA_60">AA_60</definedName>
    <definedName name="AA_61" localSheetId="3">#N/A</definedName>
    <definedName name="AA_61" localSheetId="4">#N/A</definedName>
    <definedName name="AA_61">AA_61</definedName>
    <definedName name="AA_62" localSheetId="3">#N/A</definedName>
    <definedName name="AA_62" localSheetId="4">#N/A</definedName>
    <definedName name="AA_62">AA_62</definedName>
    <definedName name="AA_63" localSheetId="3">#N/A</definedName>
    <definedName name="AA_63" localSheetId="4">#N/A</definedName>
    <definedName name="AA_63">AA_63</definedName>
    <definedName name="AA_64" localSheetId="3">#N/A</definedName>
    <definedName name="AA_64" localSheetId="4">#N/A</definedName>
    <definedName name="AA_64">AA_64</definedName>
    <definedName name="AA_65" localSheetId="3">#N/A</definedName>
    <definedName name="AA_65" localSheetId="4">#N/A</definedName>
    <definedName name="AA_65">AA_65</definedName>
    <definedName name="AA_66" localSheetId="3">#N/A</definedName>
    <definedName name="AA_66" localSheetId="4">#N/A</definedName>
    <definedName name="AA_66">AA_66</definedName>
    <definedName name="AA_67" localSheetId="3">#N/A</definedName>
    <definedName name="AA_67" localSheetId="4">#N/A</definedName>
    <definedName name="AA_67">AA_67</definedName>
    <definedName name="AA_68" localSheetId="3">#N/A</definedName>
    <definedName name="AA_68" localSheetId="4">#N/A</definedName>
    <definedName name="AA_68">AA_68</definedName>
    <definedName name="AA_69" localSheetId="3">#N/A</definedName>
    <definedName name="AA_69" localSheetId="4">#N/A</definedName>
    <definedName name="AA_69">AA_69</definedName>
    <definedName name="AA_7" localSheetId="3">#N/A</definedName>
    <definedName name="AA_7" localSheetId="4">#N/A</definedName>
    <definedName name="AA_7">AA_7</definedName>
    <definedName name="AA_70" localSheetId="3">#N/A</definedName>
    <definedName name="AA_70" localSheetId="4">#N/A</definedName>
    <definedName name="AA_70">AA_70</definedName>
    <definedName name="AA_71" localSheetId="3">#N/A</definedName>
    <definedName name="AA_71" localSheetId="4">#N/A</definedName>
    <definedName name="AA_71">AA_71</definedName>
    <definedName name="AA_72" localSheetId="3">#N/A</definedName>
    <definedName name="AA_72" localSheetId="4">#N/A</definedName>
    <definedName name="AA_72">AA_72</definedName>
    <definedName name="AA_8" localSheetId="3">#N/A</definedName>
    <definedName name="AA_8" localSheetId="4">#N/A</definedName>
    <definedName name="AA_8">AA_8</definedName>
    <definedName name="AA_9" localSheetId="3">#N/A</definedName>
    <definedName name="AA_9" localSheetId="4">#N/A</definedName>
    <definedName name="AA_9">AA_9</definedName>
    <definedName name="AAA"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#REF!</definedName>
    <definedName name="AAA_DOCTOPS" hidden="1">"AAA_SET"</definedName>
    <definedName name="AAA_duser" hidden="1">"OFF"</definedName>
    <definedName name="aaaa" hidden="1">#REF!</definedName>
    <definedName name="aaaaa" localSheetId="3" hidden="1">{#N/A,#N/A,FALSE,"MO (2)"}</definedName>
    <definedName name="aaaaa" localSheetId="4" hidden="1">{#N/A,#N/A,FALSE,"MO (2)"}</definedName>
    <definedName name="AAAAA">#REF!</definedName>
    <definedName name="AAAAA_16">NA()</definedName>
    <definedName name="aaaaaa" hidden="1">#REF!</definedName>
    <definedName name="AAAAAAA">#N/A</definedName>
    <definedName name="aaaaaaaa">#N/A</definedName>
    <definedName name="AAAAAAAAA" localSheetId="3">#N/A</definedName>
    <definedName name="AAAAAAAAA" localSheetId="4">#N/A</definedName>
    <definedName name="AAAAAAAAA">AAAAAAAAA</definedName>
    <definedName name="AAAAAAAAA_2">#N/A</definedName>
    <definedName name="AAAAAAAAA_25" localSheetId="3">#N/A</definedName>
    <definedName name="AAAAAAAAA_25" localSheetId="4">#N/A</definedName>
    <definedName name="AAAAAAAAA_25">AAAAAAAAA_25</definedName>
    <definedName name="AAAAAAAAA_4">#N/A</definedName>
    <definedName name="AAAAAAAAAA">#REF!</definedName>
    <definedName name="aaaaaaaaaaaa">#N/A</definedName>
    <definedName name="AAAAAAAAAAAAA">#N/A</definedName>
    <definedName name="aaaaaaaaaaaaaaa">#N/A</definedName>
    <definedName name="AAAAAAAAAAAAAAAAAA">#REF!</definedName>
    <definedName name="AAAAAAAAAAAAAAAAAAAAAA" localSheetId="3" hidden="1">{#N/A,#N/A,TRUE,"Serviços"}</definedName>
    <definedName name="AAAAAAAAAAAAAAAAAAAAAA" localSheetId="4" hidden="1">{#N/A,#N/A,TRUE,"Serviços"}</definedName>
    <definedName name="AAAAAAAAAAAAAAAAAAAAAA" hidden="1">{#N/A,#N/A,TRUE,"Serviços"}</definedName>
    <definedName name="aaaaaaaaaaaaaaaaaaaaaaaaaa" hidden="1">#REF!</definedName>
    <definedName name="AAB_Addin5" hidden="1">"AAB_Description for addin 5,Description for addin 5,Description for addin 5,Description for addin 5,Description for addin 5,Description for addin 5"</definedName>
    <definedName name="aasas">#REF!</definedName>
    <definedName name="aauf" localSheetId="3">'[82]Resumo Financeiro'!#REF!</definedName>
    <definedName name="aauf" localSheetId="4">'[82]Resumo Financeiro'!#REF!</definedName>
    <definedName name="aauf">'[83]Resumo Financeiro'!#REF!</definedName>
    <definedName name="aauq" localSheetId="3">'[82]Resumo Financeiro'!#REF!</definedName>
    <definedName name="aauq" localSheetId="4">'[82]Resumo Financeiro'!#REF!</definedName>
    <definedName name="aauq">'[83]Resumo Financeiro'!#REF!</definedName>
    <definedName name="aauqs" localSheetId="3">[84]!PassaExtenso</definedName>
    <definedName name="aauqs" localSheetId="4">[84]!PassaExtenso</definedName>
    <definedName name="aauqs">[85]!PassaExtenso</definedName>
    <definedName name="AB" localSheetId="3">#N/A</definedName>
    <definedName name="AB" localSheetId="4">#N/A</definedName>
    <definedName name="ab" hidden="1">{"'Quadro'!$A$4:$BG$78"}</definedName>
    <definedName name="abc" localSheetId="3">#N/A</definedName>
    <definedName name="abc" localSheetId="4">#N/A</definedName>
    <definedName name="abc" hidden="1">{#N/A,#N/A,FALSE,"MO (2)"}</definedName>
    <definedName name="ABD">#REF!</definedName>
    <definedName name="abebqt">[2]SERVIÇO!#REF!</definedName>
    <definedName name="ABR00">#REF!</definedName>
    <definedName name="ac">#REF!</definedName>
    <definedName name="ac_capaf">'[78]ficha medição'!#REF!</definedName>
    <definedName name="ac_capaf_10">'[79]ficha medição'!#REF!</definedName>
    <definedName name="ac_capaf_27">'[77]ficha medição'!#REF!</definedName>
    <definedName name="ac_capaf_6">'[79]ficha medição'!#REF!</definedName>
    <definedName name="ac_capaf_9">'[79]ficha medição'!#REF!</definedName>
    <definedName name="ac_capaq">'[78]ficha medição'!#REF!</definedName>
    <definedName name="ac_capaq_10">'[79]ficha medição'!#REF!</definedName>
    <definedName name="ac_capaq_6">'[79]ficha medição'!#REF!</definedName>
    <definedName name="ac_capaq_9">'[79]ficha medição'!#REF!</definedName>
    <definedName name="ac_correção">'[78]ficha medição'!#REF!</definedName>
    <definedName name="ac_remendoprofundo">'[78]ficha medição'!#REF!</definedName>
    <definedName name="ac_remendoprofundo_10">'[79]ficha medição'!#REF!</definedName>
    <definedName name="ac_remendoprofundo_6">'[79]ficha medição'!#REF!</definedName>
    <definedName name="ac_remendoprofundo_9">'[79]ficha medição'!#REF!</definedName>
    <definedName name="ac_tapaburaco">'[78]ficha medição'!#REF!</definedName>
    <definedName name="ac_tapaburaco_10">'[79]ficha medição'!#REF!</definedName>
    <definedName name="ac_tapaburaco_27">'[77]ficha medição'!#REF!</definedName>
    <definedName name="ac_tapaburaco_6">'[79]ficha medição'!#REF!</definedName>
    <definedName name="ac_tapaburaco_9">'[79]ficha medição'!#REF!</definedName>
    <definedName name="acabamentos">#REF!</definedName>
    <definedName name="acabamentos_1">#REF!</definedName>
    <definedName name="acabamentos_2">#REF!</definedName>
    <definedName name="acabamentos_3">#REF!</definedName>
    <definedName name="acabamentos_4">#REF!</definedName>
    <definedName name="ACADUC">[2]SERVIÇO!#REF!</definedName>
    <definedName name="ACAP20">#REF!</definedName>
    <definedName name="acapaselante" localSheetId="3">[65]ORÇAMENTO!#REF!</definedName>
    <definedName name="acapaselante" localSheetId="4">[65]ORÇAMENTO!#REF!</definedName>
    <definedName name="acapaselante">[66]ORÇAMENTO!#REF!</definedName>
    <definedName name="acapaselante_13" localSheetId="3">[65]ORÇAMENTO!#REF!</definedName>
    <definedName name="acapaselante_13" localSheetId="4">[65]ORÇAMENTO!#REF!</definedName>
    <definedName name="acapaselante_13">[66]ORÇAMENTO!#REF!</definedName>
    <definedName name="acapaselante_13_19" localSheetId="3">[65]ORÇAMENTO!#REF!</definedName>
    <definedName name="acapaselante_13_19" localSheetId="4">[65]ORÇAMENTO!#REF!</definedName>
    <definedName name="acapaselante_13_19">[66]ORÇAMENTO!#REF!</definedName>
    <definedName name="acapaselante_13_23" localSheetId="3">[65]ORÇAMENTO!#REF!</definedName>
    <definedName name="acapaselante_13_23" localSheetId="4">[65]ORÇAMENTO!#REF!</definedName>
    <definedName name="acapaselante_13_23">[66]ORÇAMENTO!#REF!</definedName>
    <definedName name="acapaselante_13_25" localSheetId="3">[86]ORÇAMENTO!#REF!</definedName>
    <definedName name="acapaselante_13_25" localSheetId="4">[86]ORÇAMENTO!#REF!</definedName>
    <definedName name="acapaselante_13_25">[87]ORÇAMENTO!#REF!</definedName>
    <definedName name="acapaselante_13_26" localSheetId="3">[65]ORÇAMENTO!#REF!</definedName>
    <definedName name="acapaselante_13_26" localSheetId="4">[65]ORÇAMENTO!#REF!</definedName>
    <definedName name="acapaselante_13_26">[66]ORÇAMENTO!#REF!</definedName>
    <definedName name="acapaselante_13_33" localSheetId="3">[65]ORÇAMENTO!#REF!</definedName>
    <definedName name="acapaselante_13_33" localSheetId="4">[65]ORÇAMENTO!#REF!</definedName>
    <definedName name="acapaselante_13_33">[66]ORÇAMENTO!#REF!</definedName>
    <definedName name="acapaselante_13_9" localSheetId="3">[65]ORÇAMENTO!#REF!</definedName>
    <definedName name="acapaselante_13_9" localSheetId="4">[65]ORÇAMENTO!#REF!</definedName>
    <definedName name="acapaselante_13_9">[66]ORÇAMENTO!#REF!</definedName>
    <definedName name="acapaselante_15">[88]ORÇAMENTO!#REF!</definedName>
    <definedName name="acapaselante_15_13">[88]ORÇAMENTO!#REF!</definedName>
    <definedName name="acapaselante_15_13_19">[88]ORÇAMENTO!#REF!</definedName>
    <definedName name="acapaselante_15_13_23">[88]ORÇAMENTO!#REF!</definedName>
    <definedName name="acapaselante_15_13_25">[88]ORÇAMENTO!#REF!</definedName>
    <definedName name="acapaselante_15_13_26">[88]ORÇAMENTO!#REF!</definedName>
    <definedName name="acapaselante_15_13_33">[88]ORÇAMENTO!#REF!</definedName>
    <definedName name="acapaselante_15_13_9">[88]ORÇAMENTO!#REF!</definedName>
    <definedName name="acapaselante_15_19">[88]ORÇAMENTO!#REF!</definedName>
    <definedName name="acapaselante_15_23">[88]ORÇAMENTO!#REF!</definedName>
    <definedName name="acapaselante_15_25">[88]ORÇAMENTO!#REF!</definedName>
    <definedName name="acapaselante_15_26">[88]ORÇAMENTO!#REF!</definedName>
    <definedName name="acapaselante_15_33">[88]ORÇAMENTO!#REF!</definedName>
    <definedName name="acapaselante_15_9">[88]ORÇAMENTO!#REF!</definedName>
    <definedName name="acapaselante_19" localSheetId="3">[65]ORÇAMENTO!#REF!</definedName>
    <definedName name="acapaselante_19" localSheetId="4">[65]ORÇAMENTO!#REF!</definedName>
    <definedName name="acapaselante_19">[66]ORÇAMENTO!#REF!</definedName>
    <definedName name="acapaselante_23" localSheetId="3">[65]ORÇAMENTO!#REF!</definedName>
    <definedName name="acapaselante_23" localSheetId="4">[65]ORÇAMENTO!#REF!</definedName>
    <definedName name="acapaselante_23">[66]ORÇAMENTO!#REF!</definedName>
    <definedName name="acapaselante_24" localSheetId="3">[65]ORÇAMENTO!#REF!</definedName>
    <definedName name="acapaselante_24" localSheetId="4">[65]ORÇAMENTO!#REF!</definedName>
    <definedName name="acapaselante_24">[66]ORÇAMENTO!#REF!</definedName>
    <definedName name="acapaselante_24_13" localSheetId="3">[65]ORÇAMENTO!#REF!</definedName>
    <definedName name="acapaselante_24_13" localSheetId="4">[65]ORÇAMENTO!#REF!</definedName>
    <definedName name="acapaselante_24_13">[66]ORÇAMENTO!#REF!</definedName>
    <definedName name="acapaselante_24_13_19" localSheetId="3">[65]ORÇAMENTO!#REF!</definedName>
    <definedName name="acapaselante_24_13_19" localSheetId="4">[65]ORÇAMENTO!#REF!</definedName>
    <definedName name="acapaselante_24_13_19">[66]ORÇAMENTO!#REF!</definedName>
    <definedName name="acapaselante_24_13_23" localSheetId="3">[65]ORÇAMENTO!#REF!</definedName>
    <definedName name="acapaselante_24_13_23" localSheetId="4">[65]ORÇAMENTO!#REF!</definedName>
    <definedName name="acapaselante_24_13_23">[66]ORÇAMENTO!#REF!</definedName>
    <definedName name="acapaselante_24_13_25" localSheetId="3">[86]ORÇAMENTO!#REF!</definedName>
    <definedName name="acapaselante_24_13_25" localSheetId="4">[86]ORÇAMENTO!#REF!</definedName>
    <definedName name="acapaselante_24_13_25">[87]ORÇAMENTO!#REF!</definedName>
    <definedName name="acapaselante_24_13_26" localSheetId="3">[65]ORÇAMENTO!#REF!</definedName>
    <definedName name="acapaselante_24_13_26" localSheetId="4">[65]ORÇAMENTO!#REF!</definedName>
    <definedName name="acapaselante_24_13_26">[66]ORÇAMENTO!#REF!</definedName>
    <definedName name="acapaselante_24_13_33" localSheetId="3">[65]ORÇAMENTO!#REF!</definedName>
    <definedName name="acapaselante_24_13_33" localSheetId="4">[65]ORÇAMENTO!#REF!</definedName>
    <definedName name="acapaselante_24_13_33">[66]ORÇAMENTO!#REF!</definedName>
    <definedName name="acapaselante_24_13_9" localSheetId="3">[65]ORÇAMENTO!#REF!</definedName>
    <definedName name="acapaselante_24_13_9" localSheetId="4">[65]ORÇAMENTO!#REF!</definedName>
    <definedName name="acapaselante_24_13_9">[66]ORÇAMENTO!#REF!</definedName>
    <definedName name="acapaselante_24_19" localSheetId="3">[65]ORÇAMENTO!#REF!</definedName>
    <definedName name="acapaselante_24_19" localSheetId="4">[65]ORÇAMENTO!#REF!</definedName>
    <definedName name="acapaselante_24_19">[66]ORÇAMENTO!#REF!</definedName>
    <definedName name="acapaselante_24_23" localSheetId="3">[65]ORÇAMENTO!#REF!</definedName>
    <definedName name="acapaselante_24_23" localSheetId="4">[65]ORÇAMENTO!#REF!</definedName>
    <definedName name="acapaselante_24_23">[66]ORÇAMENTO!#REF!</definedName>
    <definedName name="acapaselante_24_25" localSheetId="3">[86]ORÇAMENTO!#REF!</definedName>
    <definedName name="acapaselante_24_25" localSheetId="4">[86]ORÇAMENTO!#REF!</definedName>
    <definedName name="acapaselante_24_25">[87]ORÇAMENTO!#REF!</definedName>
    <definedName name="acapaselante_24_26" localSheetId="3">[65]ORÇAMENTO!#REF!</definedName>
    <definedName name="acapaselante_24_26" localSheetId="4">[65]ORÇAMENTO!#REF!</definedName>
    <definedName name="acapaselante_24_26">[66]ORÇAMENTO!#REF!</definedName>
    <definedName name="acapaselante_24_33" localSheetId="3">[65]ORÇAMENTO!#REF!</definedName>
    <definedName name="acapaselante_24_33" localSheetId="4">[65]ORÇAMENTO!#REF!</definedName>
    <definedName name="acapaselante_24_33">[66]ORÇAMENTO!#REF!</definedName>
    <definedName name="acapaselante_24_9" localSheetId="3">[65]ORÇAMENTO!#REF!</definedName>
    <definedName name="acapaselante_24_9" localSheetId="4">[65]ORÇAMENTO!#REF!</definedName>
    <definedName name="acapaselante_24_9">[66]ORÇAMENTO!#REF!</definedName>
    <definedName name="acapaselante_25" localSheetId="3">[86]ORÇAMENTO!#REF!</definedName>
    <definedName name="acapaselante_25" localSheetId="4">[86]ORÇAMENTO!#REF!</definedName>
    <definedName name="acapaselante_25">[87]ORÇAMENTO!#REF!</definedName>
    <definedName name="acapaselante_26" localSheetId="3">[65]ORÇAMENTO!#REF!</definedName>
    <definedName name="acapaselante_26" localSheetId="4">[65]ORÇAMENTO!#REF!</definedName>
    <definedName name="acapaselante_26">[66]ORÇAMENTO!#REF!</definedName>
    <definedName name="acapaselante_33" localSheetId="3">[65]ORÇAMENTO!#REF!</definedName>
    <definedName name="acapaselante_33" localSheetId="4">[65]ORÇAMENTO!#REF!</definedName>
    <definedName name="acapaselante_33">[66]ORÇAMENTO!#REF!</definedName>
    <definedName name="acapaselante_9" localSheetId="3">[65]ORÇAMENTO!#REF!</definedName>
    <definedName name="acapaselante_9" localSheetId="4">[65]ORÇAMENTO!#REF!</definedName>
    <definedName name="acapaselante_9">[66]ORÇAMENTO!#REF!</definedName>
    <definedName name="ACBEB">[2]SERVIÇO!#REF!</definedName>
    <definedName name="ACBOMB">[2]SERVIÇO!#REF!</definedName>
    <definedName name="AccessDatabase" localSheetId="3" hidden="1">"C:\Documents and Settings\JPMELLO\Meus documentos\ARQUIVOS 2004\MONITORAMENTO OAC\Monitoramento de OAC.mdb"</definedName>
    <definedName name="AccessDatabase" localSheetId="4" hidden="1">"C:\Documents and Settings\JPMELLO\Meus documentos\ARQUIVOS 2004\MONITORAMENTO OAC\Monitoramento de OAC.mdb"</definedName>
    <definedName name="AccessDatabase" hidden="1">"D:\Arquivos do excel\Planilha modelo1.mdb"</definedName>
    <definedName name="ACCHAF">[2]SERVIÇO!#REF!</definedName>
    <definedName name="ACDER">[2]SERVIÇO!#REF!</definedName>
    <definedName name="ACDIV">[2]SERVIÇO!#REF!</definedName>
    <definedName name="acdtb" hidden="1">"C:\Documents and Settings\JPMELLO\Meus documentos\ARQUIVOS 2004\MONITORAMENTO OAC\Monitoramento de OAC.mdb"</definedName>
    <definedName name="ACEQP">[2]SERVIÇO!#REF!</definedName>
    <definedName name="ACHAFQT">[2]SERVIÇO!#REF!</definedName>
    <definedName name="ACIDO">#REF!</definedName>
    <definedName name="acl">#REF!</definedName>
    <definedName name="ACMUR">[2]SERVIÇO!#REF!</definedName>
    <definedName name="aço">#REF!</definedName>
    <definedName name="AÇO_CA_50_3_16">#REF!</definedName>
    <definedName name="ACONT2">[2]SERVIÇO!#REF!</definedName>
    <definedName name="ACOSTD">#REF!</definedName>
    <definedName name="ACOSTLE">#REF!</definedName>
    <definedName name="ACPIPA">[2]SERVIÇO!#REF!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RANSP">[2]SERVIÇO!#REF!</definedName>
    <definedName name="acumulado">#REF!</definedName>
    <definedName name="acumulado_1">#REF!</definedName>
    <definedName name="acumulado_4">#REF!</definedName>
    <definedName name="acumulado_roçada_colonião">'[78]ficha medição'!#REF!</definedName>
    <definedName name="acumulado_roçada_colonião_10">'[79]ficha medição'!#REF!</definedName>
    <definedName name="acumulado_roçada_colonião_27">'[77]ficha medição'!#REF!</definedName>
    <definedName name="acumulado_roçada_colonião_6">'[79]ficha medição'!#REF!</definedName>
    <definedName name="acumulado_roçada_colonião_9">'[79]ficha medição'!#REF!</definedName>
    <definedName name="acumulado_roçada_manual">'[78]ficha medição'!#REF!</definedName>
    <definedName name="acumulado_roçada_manual_10">'[79]ficha medição'!#REF!</definedName>
    <definedName name="acumulado_roçada_manual_27">'[77]ficha medição'!#REF!</definedName>
    <definedName name="acumulado_roçada_manual_6">'[79]ficha medição'!#REF!</definedName>
    <definedName name="acumulado_roçada_manual_9">'[79]ficha medição'!#REF!</definedName>
    <definedName name="acumulado_roçada_mecanizada">'[78]ficha medição'!#REF!</definedName>
    <definedName name="acumulado_roçada_mecanizada_10">'[79]ficha medição'!#REF!</definedName>
    <definedName name="acumulado_roçada_mecanizada_27">'[77]ficha medição'!#REF!</definedName>
    <definedName name="acumulado_roçada_mecanizada_6">'[79]ficha medição'!#REF!</definedName>
    <definedName name="acumulado_roçada_mecanizada_9">'[79]ficha medição'!#REF!</definedName>
    <definedName name="ad" localSheetId="3" hidden="1">{#N/A,#N/A,FALSE,"MO (2)"}</definedName>
    <definedName name="ad" localSheetId="4" hidden="1">{#N/A,#N/A,FALSE,"MO (2)"}</definedName>
    <definedName name="AD">#REF!</definedName>
    <definedName name="ade">#REF!</definedName>
    <definedName name="ADESIVO_PVC">#REF!</definedName>
    <definedName name="adfedfds">#N/A</definedName>
    <definedName name="adicional_eixo">#REF!</definedName>
    <definedName name="ADMO">#REF!</definedName>
    <definedName name="ADR">#REF!</definedName>
    <definedName name="ads">#REF!,#REF!</definedName>
    <definedName name="adtimp">#REF!</definedName>
    <definedName name="ADUCQT">[2]SERVIÇO!#REF!</definedName>
    <definedName name="AE_AREA">#REF!</definedName>
    <definedName name="AE_ITEM">#REF!</definedName>
    <definedName name="AE_PNV">#REF!</definedName>
    <definedName name="aeaw" localSheetId="3" hidden="1">{#VALUE!,#N/A,FALSE,0;#N/A,#N/A,FALSE,0;#N/A,#N/A,FALSE,0;#N/A,#N/A,FALSE,0;#N/A,#N/A,FALSE,0;#N/A,#N/A,FALSE,0;#N/A,#N/A,FALSE,0;#N/A,#N/A,FALSE,0;#N/A,#N/A,FALSE,0;#N/A,#N/A,FALSE,0;#N/A,#N/A,FALSE,0;#N/A,#N/A,FALSE,0;#N/A,#N/A,FALSE,0;#N/A,#N/A,FALSE,0;#N/A,#N/A,FALSE,0;#N/A,#N/A,FALSE,0;#N/A,#N/A,FALSE,0}</definedName>
    <definedName name="aeaw" localSheetId="4"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MUL">#REF!</definedName>
    <definedName name="AEMULFLEX">#REF!</definedName>
    <definedName name="af">#REF!</definedName>
    <definedName name="af_1">#REF!</definedName>
    <definedName name="AFDD">#N/A</definedName>
    <definedName name="aff">#REF!</definedName>
    <definedName name="afi">#REF!</definedName>
    <definedName name="aforma" localSheetId="3">[65]ORÇAMENTO!#REF!</definedName>
    <definedName name="aforma" localSheetId="4">[65]ORÇAMENTO!#REF!</definedName>
    <definedName name="aforma">[66]ORÇAMENTO!#REF!</definedName>
    <definedName name="aforma_13" localSheetId="3">[65]ORÇAMENTO!#REF!</definedName>
    <definedName name="aforma_13" localSheetId="4">[65]ORÇAMENTO!#REF!</definedName>
    <definedName name="aforma_13">[66]ORÇAMENTO!#REF!</definedName>
    <definedName name="aforma_13_19" localSheetId="3">[65]ORÇAMENTO!#REF!</definedName>
    <definedName name="aforma_13_19" localSheetId="4">[65]ORÇAMENTO!#REF!</definedName>
    <definedName name="aforma_13_19">[66]ORÇAMENTO!#REF!</definedName>
    <definedName name="aforma_13_23" localSheetId="3">[65]ORÇAMENTO!#REF!</definedName>
    <definedName name="aforma_13_23" localSheetId="4">[65]ORÇAMENTO!#REF!</definedName>
    <definedName name="aforma_13_23">[66]ORÇAMENTO!#REF!</definedName>
    <definedName name="aforma_13_25" localSheetId="3">[86]ORÇAMENTO!#REF!</definedName>
    <definedName name="aforma_13_25" localSheetId="4">[86]ORÇAMENTO!#REF!</definedName>
    <definedName name="aforma_13_25">[87]ORÇAMENTO!#REF!</definedName>
    <definedName name="aforma_13_26" localSheetId="3">[65]ORÇAMENTO!#REF!</definedName>
    <definedName name="aforma_13_26" localSheetId="4">[65]ORÇAMENTO!#REF!</definedName>
    <definedName name="aforma_13_26">[66]ORÇAMENTO!#REF!</definedName>
    <definedName name="aforma_13_33" localSheetId="3">[65]ORÇAMENTO!#REF!</definedName>
    <definedName name="aforma_13_33" localSheetId="4">[65]ORÇAMENTO!#REF!</definedName>
    <definedName name="aforma_13_33">[66]ORÇAMENTO!#REF!</definedName>
    <definedName name="aforma_13_9" localSheetId="3">[65]ORÇAMENTO!#REF!</definedName>
    <definedName name="aforma_13_9" localSheetId="4">[65]ORÇAMENTO!#REF!</definedName>
    <definedName name="aforma_13_9">[66]ORÇAMENTO!#REF!</definedName>
    <definedName name="aforma_15">[88]ORÇAMENTO!#REF!</definedName>
    <definedName name="aforma_15_13">[88]ORÇAMENTO!#REF!</definedName>
    <definedName name="aforma_15_13_19">[88]ORÇAMENTO!#REF!</definedName>
    <definedName name="aforma_15_13_23">[88]ORÇAMENTO!#REF!</definedName>
    <definedName name="aforma_15_13_25">[88]ORÇAMENTO!#REF!</definedName>
    <definedName name="aforma_15_13_26">[88]ORÇAMENTO!#REF!</definedName>
    <definedName name="aforma_15_13_33">[88]ORÇAMENTO!#REF!</definedName>
    <definedName name="aforma_15_13_9">[88]ORÇAMENTO!#REF!</definedName>
    <definedName name="aforma_15_19">[88]ORÇAMENTO!#REF!</definedName>
    <definedName name="aforma_15_23">[88]ORÇAMENTO!#REF!</definedName>
    <definedName name="aforma_15_25">[88]ORÇAMENTO!#REF!</definedName>
    <definedName name="aforma_15_26">[88]ORÇAMENTO!#REF!</definedName>
    <definedName name="aforma_15_33">[88]ORÇAMENTO!#REF!</definedName>
    <definedName name="aforma_15_9">[88]ORÇAMENTO!#REF!</definedName>
    <definedName name="aforma_19" localSheetId="3">[65]ORÇAMENTO!#REF!</definedName>
    <definedName name="aforma_19" localSheetId="4">[65]ORÇAMENTO!#REF!</definedName>
    <definedName name="aforma_19">[66]ORÇAMENTO!#REF!</definedName>
    <definedName name="aforma_23" localSheetId="3">[65]ORÇAMENTO!#REF!</definedName>
    <definedName name="aforma_23" localSheetId="4">[65]ORÇAMENTO!#REF!</definedName>
    <definedName name="aforma_23">[66]ORÇAMENTO!#REF!</definedName>
    <definedName name="aforma_24" localSheetId="3">[65]ORÇAMENTO!#REF!</definedName>
    <definedName name="aforma_24" localSheetId="4">[65]ORÇAMENTO!#REF!</definedName>
    <definedName name="aforma_24">[66]ORÇAMENTO!#REF!</definedName>
    <definedName name="aforma_24_13" localSheetId="3">[65]ORÇAMENTO!#REF!</definedName>
    <definedName name="aforma_24_13" localSheetId="4">[65]ORÇAMENTO!#REF!</definedName>
    <definedName name="aforma_24_13">[66]ORÇAMENTO!#REF!</definedName>
    <definedName name="aforma_24_13_19" localSheetId="3">[65]ORÇAMENTO!#REF!</definedName>
    <definedName name="aforma_24_13_19" localSheetId="4">[65]ORÇAMENTO!#REF!</definedName>
    <definedName name="aforma_24_13_19">[66]ORÇAMENTO!#REF!</definedName>
    <definedName name="aforma_24_13_23" localSheetId="3">[65]ORÇAMENTO!#REF!</definedName>
    <definedName name="aforma_24_13_23" localSheetId="4">[65]ORÇAMENTO!#REF!</definedName>
    <definedName name="aforma_24_13_23">[66]ORÇAMENTO!#REF!</definedName>
    <definedName name="aforma_24_13_25" localSheetId="3">[86]ORÇAMENTO!#REF!</definedName>
    <definedName name="aforma_24_13_25" localSheetId="4">[86]ORÇAMENTO!#REF!</definedName>
    <definedName name="aforma_24_13_25">[87]ORÇAMENTO!#REF!</definedName>
    <definedName name="aforma_24_13_26" localSheetId="3">[65]ORÇAMENTO!#REF!</definedName>
    <definedName name="aforma_24_13_26" localSheetId="4">[65]ORÇAMENTO!#REF!</definedName>
    <definedName name="aforma_24_13_26">[66]ORÇAMENTO!#REF!</definedName>
    <definedName name="aforma_24_13_33" localSheetId="3">[65]ORÇAMENTO!#REF!</definedName>
    <definedName name="aforma_24_13_33" localSheetId="4">[65]ORÇAMENTO!#REF!</definedName>
    <definedName name="aforma_24_13_33">[66]ORÇAMENTO!#REF!</definedName>
    <definedName name="aforma_24_13_9" localSheetId="3">[65]ORÇAMENTO!#REF!</definedName>
    <definedName name="aforma_24_13_9" localSheetId="4">[65]ORÇAMENTO!#REF!</definedName>
    <definedName name="aforma_24_13_9">[66]ORÇAMENTO!#REF!</definedName>
    <definedName name="aforma_24_19" localSheetId="3">[65]ORÇAMENTO!#REF!</definedName>
    <definedName name="aforma_24_19" localSheetId="4">[65]ORÇAMENTO!#REF!</definedName>
    <definedName name="aforma_24_19">[66]ORÇAMENTO!#REF!</definedName>
    <definedName name="aforma_24_23" localSheetId="3">[65]ORÇAMENTO!#REF!</definedName>
    <definedName name="aforma_24_23" localSheetId="4">[65]ORÇAMENTO!#REF!</definedName>
    <definedName name="aforma_24_23">[66]ORÇAMENTO!#REF!</definedName>
    <definedName name="aforma_24_25" localSheetId="3">[86]ORÇAMENTO!#REF!</definedName>
    <definedName name="aforma_24_25" localSheetId="4">[86]ORÇAMENTO!#REF!</definedName>
    <definedName name="aforma_24_25">[87]ORÇAMENTO!#REF!</definedName>
    <definedName name="aforma_24_26" localSheetId="3">[65]ORÇAMENTO!#REF!</definedName>
    <definedName name="aforma_24_26" localSheetId="4">[65]ORÇAMENTO!#REF!</definedName>
    <definedName name="aforma_24_26">[66]ORÇAMENTO!#REF!</definedName>
    <definedName name="aforma_24_33" localSheetId="3">[65]ORÇAMENTO!#REF!</definedName>
    <definedName name="aforma_24_33" localSheetId="4">[65]ORÇAMENTO!#REF!</definedName>
    <definedName name="aforma_24_33">[66]ORÇAMENTO!#REF!</definedName>
    <definedName name="aforma_24_9" localSheetId="3">[65]ORÇAMENTO!#REF!</definedName>
    <definedName name="aforma_24_9" localSheetId="4">[65]ORÇAMENTO!#REF!</definedName>
    <definedName name="aforma_24_9">[66]ORÇAMENTO!#REF!</definedName>
    <definedName name="aforma_25" localSheetId="3">[86]ORÇAMENTO!#REF!</definedName>
    <definedName name="aforma_25" localSheetId="4">[86]ORÇAMENTO!#REF!</definedName>
    <definedName name="aforma_25">[87]ORÇAMENTO!#REF!</definedName>
    <definedName name="aforma_26" localSheetId="3">[65]ORÇAMENTO!#REF!</definedName>
    <definedName name="aforma_26" localSheetId="4">[65]ORÇAMENTO!#REF!</definedName>
    <definedName name="aforma_26">[66]ORÇAMENTO!#REF!</definedName>
    <definedName name="aforma_33" localSheetId="3">[65]ORÇAMENTO!#REF!</definedName>
    <definedName name="aforma_33" localSheetId="4">[65]ORÇAMENTO!#REF!</definedName>
    <definedName name="aforma_33">[66]ORÇAMENTO!#REF!</definedName>
    <definedName name="aforma_9" localSheetId="3">[65]ORÇAMENTO!#REF!</definedName>
    <definedName name="aforma_9" localSheetId="4">[65]ORÇAMENTO!#REF!</definedName>
    <definedName name="aforma_9">[66]ORÇAMENTO!#REF!</definedName>
    <definedName name="afp">#REF!</definedName>
    <definedName name="ag">#REF!</definedName>
    <definedName name="ag_1">#REF!</definedName>
    <definedName name="agff">#REF!</definedName>
    <definedName name="ago"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o">#N/A</definedName>
    <definedName name="agr">#REF!</definedName>
    <definedName name="AGREGADO">#REF!</definedName>
    <definedName name="AGREGADO_10">#REF!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#REF!</definedName>
    <definedName name="AGREGADO_10_19_24">#REF!</definedName>
    <definedName name="AGREGADO_10_19_25">#REF!</definedName>
    <definedName name="AGREGADO_10_19_29">"$#REF!.$B$21:$B$401"</definedName>
    <definedName name="AGREGADO_10_19_8">#REF!</definedName>
    <definedName name="AGREGADO_10_22">#REF!</definedName>
    <definedName name="AGREGADO_10_24">#REF!</definedName>
    <definedName name="AGREGADO_10_25">#REF!</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#REF!</definedName>
    <definedName name="AGREGADO_10_7_1">"$#REF!.$B$21:$B$431"</definedName>
    <definedName name="AGREGADO_10_7_1_1">"$#REF!.$B$21:$B$402"</definedName>
    <definedName name="AGREGADO_10_7_1_1_1">"$#REF!.$B$21:$B$402"</definedName>
    <definedName name="AGREGADO_10_8">#REF!</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#REF!</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#REF!</definedName>
    <definedName name="AGREGADO_17_19_24">#REF!</definedName>
    <definedName name="AGREGADO_17_19_25">#REF!</definedName>
    <definedName name="AGREGADO_17_19_29">"$#REF!.$B$21:$B$401"</definedName>
    <definedName name="AGREGADO_17_19_8">#REF!</definedName>
    <definedName name="AGREGADO_17_22">#REF!</definedName>
    <definedName name="AGREGADO_17_24">#REF!</definedName>
    <definedName name="AGREGADO_17_25">#REF!</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#REF!</definedName>
    <definedName name="AGREGADO_17_7_1">"$#REF!.$B$21:$B$431"</definedName>
    <definedName name="AGREGADO_17_7_1_1">"$#REF!.$B$21:$B$402"</definedName>
    <definedName name="AGREGADO_17_7_1_1_1">"$#REF!.$B$21:$B$402"</definedName>
    <definedName name="AGREGADO_17_8">#REF!</definedName>
    <definedName name="AGREGADO_17_9">"$#REF!.$B$21:$B$431"</definedName>
    <definedName name="AGREGADO_19">#REF!</definedName>
    <definedName name="AGREGADO_19_24">#REF!</definedName>
    <definedName name="AGREGADO_19_25">#REF!</definedName>
    <definedName name="AGREGADO_19_29">"$#REF!.$B$21:$B$401"</definedName>
    <definedName name="AGREGADO_19_8">#REF!</definedName>
    <definedName name="AGREGADO_22">#REF!</definedName>
    <definedName name="AGREGADO_24">#REF!</definedName>
    <definedName name="AGREGADO_25">#REF!</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#REF!</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#REF!</definedName>
    <definedName name="AGREGADO_6_19_24">#REF!</definedName>
    <definedName name="AGREGADO_6_19_25">#REF!</definedName>
    <definedName name="AGREGADO_6_19_29">"$#REF!.$B$21:$B$401"</definedName>
    <definedName name="AGREGADO_6_19_8">#REF!</definedName>
    <definedName name="AGREGADO_6_22">#REF!</definedName>
    <definedName name="AGREGADO_6_24">#REF!</definedName>
    <definedName name="AGREGADO_6_25">#REF!</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#REF!</definedName>
    <definedName name="AGREGADO_6_7_1">"$#REF!.$B$21:$B$431"</definedName>
    <definedName name="AGREGADO_6_7_1_1">"$#REF!.$B$21:$B$402"</definedName>
    <definedName name="AGREGADO_6_7_1_1_1">"$#REF!.$B$21:$B$402"</definedName>
    <definedName name="AGREGADO_6_8">#REF!</definedName>
    <definedName name="AGREGADO_6_9">"$#REF!.$B$21:$B$431"</definedName>
    <definedName name="AGREGADO_7">#REF!</definedName>
    <definedName name="AGREGADO_7_1">#REF!</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#REF!</definedName>
    <definedName name="AGREGADO_7_19_24">#REF!</definedName>
    <definedName name="AGREGADO_7_19_25">#REF!</definedName>
    <definedName name="AGREGADO_7_19_29">"$#REF!.$B$21:$B$401"</definedName>
    <definedName name="AGREGADO_7_19_8">#REF!</definedName>
    <definedName name="AGREGADO_7_22">#REF!</definedName>
    <definedName name="AGREGADO_7_24">#REF!</definedName>
    <definedName name="AGREGADO_7_25">#REF!</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#REF!</definedName>
    <definedName name="AGREGADO_7_7_1">"$#REF!.$B$21:$B$431"</definedName>
    <definedName name="AGREGADO_7_7_1_1">"$#REF!.$B$21:$B$402"</definedName>
    <definedName name="AGREGADO_7_7_1_1_1">"$#REF!.$B$21:$B$402"</definedName>
    <definedName name="AGREGADO_7_8">#REF!</definedName>
    <definedName name="AGREGADO_7_9">"$#REF!.$B$21:$B$431"</definedName>
    <definedName name="AGREGADO_8">#REF!</definedName>
    <definedName name="AGREGADO_8_1">#REF!</definedName>
    <definedName name="AGREGADO_8_1_1">#REF!</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#REF!</definedName>
    <definedName name="AGREGADO_8_19_24">#REF!</definedName>
    <definedName name="AGREGADO_8_19_25">#REF!</definedName>
    <definedName name="AGREGADO_8_19_29">"$#REF!.$B$21:$B$401"</definedName>
    <definedName name="AGREGADO_8_19_8">#REF!</definedName>
    <definedName name="AGREGADO_8_22">#REF!</definedName>
    <definedName name="AGREGADO_8_24">#REF!</definedName>
    <definedName name="AGREGADO_8_25">#REF!</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#REF!</definedName>
    <definedName name="AGREGADO_8_7_1">"$#REF!.$B$21:$B$431"</definedName>
    <definedName name="AGREGADO_8_7_1_1">"$#REF!.$B$21:$B$402"</definedName>
    <definedName name="AGREGADO_8_7_1_1_1">"$#REF!.$B$21:$B$402"</definedName>
    <definedName name="AGREGADO_8_8">#REF!</definedName>
    <definedName name="AGREGADO_8_9">"$#REF!.$B$21:$B$431"</definedName>
    <definedName name="AGREGADO_9">#REF!</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#REF!</definedName>
    <definedName name="AGREGADO_9_19_24">#REF!</definedName>
    <definedName name="AGREGADO_9_19_25">#REF!</definedName>
    <definedName name="AGREGADO_9_19_29">"$#REF!.$B$21:$B$401"</definedName>
    <definedName name="AGREGADO_9_19_8">#REF!</definedName>
    <definedName name="AGREGADO_9_22">#REF!</definedName>
    <definedName name="AGREGADO_9_24">#REF!</definedName>
    <definedName name="AGREGADO_9_25">#REF!</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#REF!</definedName>
    <definedName name="AGREGADO_9_7_1">"$#REF!.$B$21:$B$431"</definedName>
    <definedName name="AGREGADO_9_7_1_1">"$#REF!.$B$21:$B$402"</definedName>
    <definedName name="AGREGADO_9_7_1_1_1">"$#REF!.$B$21:$B$402"</definedName>
    <definedName name="AGREGADO_9_8">#REF!</definedName>
    <definedName name="AGREGADO_9_9">"$#REF!.$B$21:$B$431"</definedName>
    <definedName name="AGUA_10LT">#REF!</definedName>
    <definedName name="AGUARRAZ">#REF!</definedName>
    <definedName name="AILTON">#N/A</definedName>
    <definedName name="AITEM">[2]SERVIÇO!#REF!</definedName>
    <definedName name="AJUDANTE">#REF!</definedName>
    <definedName name="AL">#REF!</definedName>
    <definedName name="alamafina" localSheetId="3">[65]ORÇAMENTO!#REF!</definedName>
    <definedName name="alamafina" localSheetId="4">[65]ORÇAMENTO!#REF!</definedName>
    <definedName name="alamafina">[66]ORÇAMENTO!#REF!</definedName>
    <definedName name="alamafina_13" localSheetId="3">[65]ORÇAMENTO!#REF!</definedName>
    <definedName name="alamafina_13" localSheetId="4">[65]ORÇAMENTO!#REF!</definedName>
    <definedName name="alamafina_13">[66]ORÇAMENTO!#REF!</definedName>
    <definedName name="alamafina_13_19" localSheetId="3">[65]ORÇAMENTO!#REF!</definedName>
    <definedName name="alamafina_13_19" localSheetId="4">[65]ORÇAMENTO!#REF!</definedName>
    <definedName name="alamafina_13_19">[66]ORÇAMENTO!#REF!</definedName>
    <definedName name="alamafina_13_23" localSheetId="3">[65]ORÇAMENTO!#REF!</definedName>
    <definedName name="alamafina_13_23" localSheetId="4">[65]ORÇAMENTO!#REF!</definedName>
    <definedName name="alamafina_13_23">[66]ORÇAMENTO!#REF!</definedName>
    <definedName name="alamafina_13_25" localSheetId="3">[86]ORÇAMENTO!#REF!</definedName>
    <definedName name="alamafina_13_25" localSheetId="4">[86]ORÇAMENTO!#REF!</definedName>
    <definedName name="alamafina_13_25">[87]ORÇAMENTO!#REF!</definedName>
    <definedName name="alamafina_13_26" localSheetId="3">[65]ORÇAMENTO!#REF!</definedName>
    <definedName name="alamafina_13_26" localSheetId="4">[65]ORÇAMENTO!#REF!</definedName>
    <definedName name="alamafina_13_26">[66]ORÇAMENTO!#REF!</definedName>
    <definedName name="alamafina_13_33" localSheetId="3">[65]ORÇAMENTO!#REF!</definedName>
    <definedName name="alamafina_13_33" localSheetId="4">[65]ORÇAMENTO!#REF!</definedName>
    <definedName name="alamafina_13_33">[66]ORÇAMENTO!#REF!</definedName>
    <definedName name="alamafina_13_9" localSheetId="3">[65]ORÇAMENTO!#REF!</definedName>
    <definedName name="alamafina_13_9" localSheetId="4">[65]ORÇAMENTO!#REF!</definedName>
    <definedName name="alamafina_13_9">[66]ORÇAMENTO!#REF!</definedName>
    <definedName name="alamafina_15">[88]ORÇAMENTO!#REF!</definedName>
    <definedName name="alamafina_15_13">[88]ORÇAMENTO!#REF!</definedName>
    <definedName name="alamafina_15_13_19">[88]ORÇAMENTO!#REF!</definedName>
    <definedName name="alamafina_15_13_23">[88]ORÇAMENTO!#REF!</definedName>
    <definedName name="alamafina_15_13_25">[88]ORÇAMENTO!#REF!</definedName>
    <definedName name="alamafina_15_13_26">[88]ORÇAMENTO!#REF!</definedName>
    <definedName name="alamafina_15_13_33">[88]ORÇAMENTO!#REF!</definedName>
    <definedName name="alamafina_15_13_9">[88]ORÇAMENTO!#REF!</definedName>
    <definedName name="alamafina_15_19">[88]ORÇAMENTO!#REF!</definedName>
    <definedName name="alamafina_15_23">[88]ORÇAMENTO!#REF!</definedName>
    <definedName name="alamafina_15_25">[88]ORÇAMENTO!#REF!</definedName>
    <definedName name="alamafina_15_26">[88]ORÇAMENTO!#REF!</definedName>
    <definedName name="alamafina_15_33">[88]ORÇAMENTO!#REF!</definedName>
    <definedName name="alamafina_15_9">[88]ORÇAMENTO!#REF!</definedName>
    <definedName name="alamafina_19" localSheetId="3">[65]ORÇAMENTO!#REF!</definedName>
    <definedName name="alamafina_19" localSheetId="4">[65]ORÇAMENTO!#REF!</definedName>
    <definedName name="alamafina_19">[66]ORÇAMENTO!#REF!</definedName>
    <definedName name="alamafina_23" localSheetId="3">[65]ORÇAMENTO!#REF!</definedName>
    <definedName name="alamafina_23" localSheetId="4">[65]ORÇAMENTO!#REF!</definedName>
    <definedName name="alamafina_23">[66]ORÇAMENTO!#REF!</definedName>
    <definedName name="alamafina_24" localSheetId="3">[65]ORÇAMENTO!#REF!</definedName>
    <definedName name="alamafina_24" localSheetId="4">[65]ORÇAMENTO!#REF!</definedName>
    <definedName name="alamafina_24">[66]ORÇAMENTO!#REF!</definedName>
    <definedName name="alamafina_24_13" localSheetId="3">[65]ORÇAMENTO!#REF!</definedName>
    <definedName name="alamafina_24_13" localSheetId="4">[65]ORÇAMENTO!#REF!</definedName>
    <definedName name="alamafina_24_13">[66]ORÇAMENTO!#REF!</definedName>
    <definedName name="alamafina_24_13_19" localSheetId="3">[65]ORÇAMENTO!#REF!</definedName>
    <definedName name="alamafina_24_13_19" localSheetId="4">[65]ORÇAMENTO!#REF!</definedName>
    <definedName name="alamafina_24_13_19">[66]ORÇAMENTO!#REF!</definedName>
    <definedName name="alamafina_24_13_23" localSheetId="3">[65]ORÇAMENTO!#REF!</definedName>
    <definedName name="alamafina_24_13_23" localSheetId="4">[65]ORÇAMENTO!#REF!</definedName>
    <definedName name="alamafina_24_13_23">[66]ORÇAMENTO!#REF!</definedName>
    <definedName name="alamafina_24_13_25" localSheetId="3">[86]ORÇAMENTO!#REF!</definedName>
    <definedName name="alamafina_24_13_25" localSheetId="4">[86]ORÇAMENTO!#REF!</definedName>
    <definedName name="alamafina_24_13_25">[87]ORÇAMENTO!#REF!</definedName>
    <definedName name="alamafina_24_13_26" localSheetId="3">[65]ORÇAMENTO!#REF!</definedName>
    <definedName name="alamafina_24_13_26" localSheetId="4">[65]ORÇAMENTO!#REF!</definedName>
    <definedName name="alamafina_24_13_26">[66]ORÇAMENTO!#REF!</definedName>
    <definedName name="alamafina_24_13_33" localSheetId="3">[65]ORÇAMENTO!#REF!</definedName>
    <definedName name="alamafina_24_13_33" localSheetId="4">[65]ORÇAMENTO!#REF!</definedName>
    <definedName name="alamafina_24_13_33">[66]ORÇAMENTO!#REF!</definedName>
    <definedName name="alamafina_24_13_9" localSheetId="3">[65]ORÇAMENTO!#REF!</definedName>
    <definedName name="alamafina_24_13_9" localSheetId="4">[65]ORÇAMENTO!#REF!</definedName>
    <definedName name="alamafina_24_13_9">[66]ORÇAMENTO!#REF!</definedName>
    <definedName name="alamafina_24_19" localSheetId="3">[65]ORÇAMENTO!#REF!</definedName>
    <definedName name="alamafina_24_19" localSheetId="4">[65]ORÇAMENTO!#REF!</definedName>
    <definedName name="alamafina_24_19">[66]ORÇAMENTO!#REF!</definedName>
    <definedName name="alamafina_24_23" localSheetId="3">[65]ORÇAMENTO!#REF!</definedName>
    <definedName name="alamafina_24_23" localSheetId="4">[65]ORÇAMENTO!#REF!</definedName>
    <definedName name="alamafina_24_23">[66]ORÇAMENTO!#REF!</definedName>
    <definedName name="alamafina_24_25" localSheetId="3">[86]ORÇAMENTO!#REF!</definedName>
    <definedName name="alamafina_24_25" localSheetId="4">[86]ORÇAMENTO!#REF!</definedName>
    <definedName name="alamafina_24_25">[87]ORÇAMENTO!#REF!</definedName>
    <definedName name="alamafina_24_26" localSheetId="3">[65]ORÇAMENTO!#REF!</definedName>
    <definedName name="alamafina_24_26" localSheetId="4">[65]ORÇAMENTO!#REF!</definedName>
    <definedName name="alamafina_24_26">[66]ORÇAMENTO!#REF!</definedName>
    <definedName name="alamafina_24_33" localSheetId="3">[65]ORÇAMENTO!#REF!</definedName>
    <definedName name="alamafina_24_33" localSheetId="4">[65]ORÇAMENTO!#REF!</definedName>
    <definedName name="alamafina_24_33">[66]ORÇAMENTO!#REF!</definedName>
    <definedName name="alamafina_24_9" localSheetId="3">[65]ORÇAMENTO!#REF!</definedName>
    <definedName name="alamafina_24_9" localSheetId="4">[65]ORÇAMENTO!#REF!</definedName>
    <definedName name="alamafina_24_9">[66]ORÇAMENTO!#REF!</definedName>
    <definedName name="alamafina_25" localSheetId="3">[86]ORÇAMENTO!#REF!</definedName>
    <definedName name="alamafina_25" localSheetId="4">[86]ORÇAMENTO!#REF!</definedName>
    <definedName name="alamafina_25">[87]ORÇAMENTO!#REF!</definedName>
    <definedName name="alamafina_26" localSheetId="3">[65]ORÇAMENTO!#REF!</definedName>
    <definedName name="alamafina_26" localSheetId="4">[65]ORÇAMENTO!#REF!</definedName>
    <definedName name="alamafina_26">[66]ORÇAMENTO!#REF!</definedName>
    <definedName name="alamafina_33" localSheetId="3">[65]ORÇAMENTO!#REF!</definedName>
    <definedName name="alamafina_33" localSheetId="4">[65]ORÇAMENTO!#REF!</definedName>
    <definedName name="alamafina_33">[66]ORÇAMENTO!#REF!</definedName>
    <definedName name="alamafina_9" localSheetId="3">[65]ORÇAMENTO!#REF!</definedName>
    <definedName name="alamafina_9" localSheetId="4">[65]ORÇAMENTO!#REF!</definedName>
    <definedName name="alamafina_9">[66]ORÇAMENTO!#REF!</definedName>
    <definedName name="ALB"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#REF!</definedName>
    <definedName name="alcool_1">#REF!</definedName>
    <definedName name="aleivas" localSheetId="3">[65]ORÇAMENTO!#REF!</definedName>
    <definedName name="aleivas" localSheetId="4">[65]ORÇAMENTO!#REF!</definedName>
    <definedName name="aleivas">[66]ORÇAMENTO!#REF!</definedName>
    <definedName name="aleivas_13" localSheetId="3">[65]ORÇAMENTO!#REF!</definedName>
    <definedName name="aleivas_13" localSheetId="4">[65]ORÇAMENTO!#REF!</definedName>
    <definedName name="aleivas_13">[66]ORÇAMENTO!#REF!</definedName>
    <definedName name="aleivas_13_19" localSheetId="3">[65]ORÇAMENTO!#REF!</definedName>
    <definedName name="aleivas_13_19" localSheetId="4">[65]ORÇAMENTO!#REF!</definedName>
    <definedName name="aleivas_13_19">[66]ORÇAMENTO!#REF!</definedName>
    <definedName name="aleivas_13_23" localSheetId="3">[65]ORÇAMENTO!#REF!</definedName>
    <definedName name="aleivas_13_23" localSheetId="4">[65]ORÇAMENTO!#REF!</definedName>
    <definedName name="aleivas_13_23">[66]ORÇAMENTO!#REF!</definedName>
    <definedName name="aleivas_13_25" localSheetId="3">[86]ORÇAMENTO!#REF!</definedName>
    <definedName name="aleivas_13_25" localSheetId="4">[86]ORÇAMENTO!#REF!</definedName>
    <definedName name="aleivas_13_25">[87]ORÇAMENTO!#REF!</definedName>
    <definedName name="aleivas_13_26" localSheetId="3">[65]ORÇAMENTO!#REF!</definedName>
    <definedName name="aleivas_13_26" localSheetId="4">[65]ORÇAMENTO!#REF!</definedName>
    <definedName name="aleivas_13_26">[66]ORÇAMENTO!#REF!</definedName>
    <definedName name="aleivas_13_33" localSheetId="3">[65]ORÇAMENTO!#REF!</definedName>
    <definedName name="aleivas_13_33" localSheetId="4">[65]ORÇAMENTO!#REF!</definedName>
    <definedName name="aleivas_13_33">[66]ORÇAMENTO!#REF!</definedName>
    <definedName name="aleivas_13_9" localSheetId="3">[65]ORÇAMENTO!#REF!</definedName>
    <definedName name="aleivas_13_9" localSheetId="4">[65]ORÇAMENTO!#REF!</definedName>
    <definedName name="aleivas_13_9">[66]ORÇAMENTO!#REF!</definedName>
    <definedName name="aleivas_15">[88]ORÇAMENTO!#REF!</definedName>
    <definedName name="aleivas_15_13">[88]ORÇAMENTO!#REF!</definedName>
    <definedName name="aleivas_15_13_19">[88]ORÇAMENTO!#REF!</definedName>
    <definedName name="aleivas_15_13_23">[88]ORÇAMENTO!#REF!</definedName>
    <definedName name="aleivas_15_13_25">[88]ORÇAMENTO!#REF!</definedName>
    <definedName name="aleivas_15_13_26">[88]ORÇAMENTO!#REF!</definedName>
    <definedName name="aleivas_15_13_33">[88]ORÇAMENTO!#REF!</definedName>
    <definedName name="aleivas_15_13_9">[88]ORÇAMENTO!#REF!</definedName>
    <definedName name="aleivas_15_19">[88]ORÇAMENTO!#REF!</definedName>
    <definedName name="aleivas_15_23">[88]ORÇAMENTO!#REF!</definedName>
    <definedName name="aleivas_15_25">[88]ORÇAMENTO!#REF!</definedName>
    <definedName name="aleivas_15_26">[88]ORÇAMENTO!#REF!</definedName>
    <definedName name="aleivas_15_33">[88]ORÇAMENTO!#REF!</definedName>
    <definedName name="aleivas_15_9">[88]ORÇAMENTO!#REF!</definedName>
    <definedName name="aleivas_19" localSheetId="3">[65]ORÇAMENTO!#REF!</definedName>
    <definedName name="aleivas_19" localSheetId="4">[65]ORÇAMENTO!#REF!</definedName>
    <definedName name="aleivas_19">[66]ORÇAMENTO!#REF!</definedName>
    <definedName name="aleivas_23" localSheetId="3">[65]ORÇAMENTO!#REF!</definedName>
    <definedName name="aleivas_23" localSheetId="4">[65]ORÇAMENTO!#REF!</definedName>
    <definedName name="aleivas_23">[66]ORÇAMENTO!#REF!</definedName>
    <definedName name="aleivas_24" localSheetId="3">[65]ORÇAMENTO!#REF!</definedName>
    <definedName name="aleivas_24" localSheetId="4">[65]ORÇAMENTO!#REF!</definedName>
    <definedName name="aleivas_24">[66]ORÇAMENTO!#REF!</definedName>
    <definedName name="aleivas_24_13" localSheetId="3">[65]ORÇAMENTO!#REF!</definedName>
    <definedName name="aleivas_24_13" localSheetId="4">[65]ORÇAMENTO!#REF!</definedName>
    <definedName name="aleivas_24_13">[66]ORÇAMENTO!#REF!</definedName>
    <definedName name="aleivas_24_13_19" localSheetId="3">[65]ORÇAMENTO!#REF!</definedName>
    <definedName name="aleivas_24_13_19" localSheetId="4">[65]ORÇAMENTO!#REF!</definedName>
    <definedName name="aleivas_24_13_19">[66]ORÇAMENTO!#REF!</definedName>
    <definedName name="aleivas_24_13_23" localSheetId="3">[65]ORÇAMENTO!#REF!</definedName>
    <definedName name="aleivas_24_13_23" localSheetId="4">[65]ORÇAMENTO!#REF!</definedName>
    <definedName name="aleivas_24_13_23">[66]ORÇAMENTO!#REF!</definedName>
    <definedName name="aleivas_24_13_25" localSheetId="3">[86]ORÇAMENTO!#REF!</definedName>
    <definedName name="aleivas_24_13_25" localSheetId="4">[86]ORÇAMENTO!#REF!</definedName>
    <definedName name="aleivas_24_13_25">[87]ORÇAMENTO!#REF!</definedName>
    <definedName name="aleivas_24_13_26" localSheetId="3">[65]ORÇAMENTO!#REF!</definedName>
    <definedName name="aleivas_24_13_26" localSheetId="4">[65]ORÇAMENTO!#REF!</definedName>
    <definedName name="aleivas_24_13_26">[66]ORÇAMENTO!#REF!</definedName>
    <definedName name="aleivas_24_13_33" localSheetId="3">[65]ORÇAMENTO!#REF!</definedName>
    <definedName name="aleivas_24_13_33" localSheetId="4">[65]ORÇAMENTO!#REF!</definedName>
    <definedName name="aleivas_24_13_33">[66]ORÇAMENTO!#REF!</definedName>
    <definedName name="aleivas_24_13_9" localSheetId="3">[65]ORÇAMENTO!#REF!</definedName>
    <definedName name="aleivas_24_13_9" localSheetId="4">[65]ORÇAMENTO!#REF!</definedName>
    <definedName name="aleivas_24_13_9">[66]ORÇAMENTO!#REF!</definedName>
    <definedName name="aleivas_24_19" localSheetId="3">[65]ORÇAMENTO!#REF!</definedName>
    <definedName name="aleivas_24_19" localSheetId="4">[65]ORÇAMENTO!#REF!</definedName>
    <definedName name="aleivas_24_19">[66]ORÇAMENTO!#REF!</definedName>
    <definedName name="aleivas_24_23" localSheetId="3">[65]ORÇAMENTO!#REF!</definedName>
    <definedName name="aleivas_24_23" localSheetId="4">[65]ORÇAMENTO!#REF!</definedName>
    <definedName name="aleivas_24_23">[66]ORÇAMENTO!#REF!</definedName>
    <definedName name="aleivas_24_25" localSheetId="3">[86]ORÇAMENTO!#REF!</definedName>
    <definedName name="aleivas_24_25" localSheetId="4">[86]ORÇAMENTO!#REF!</definedName>
    <definedName name="aleivas_24_25">[87]ORÇAMENTO!#REF!</definedName>
    <definedName name="aleivas_24_26" localSheetId="3">[65]ORÇAMENTO!#REF!</definedName>
    <definedName name="aleivas_24_26" localSheetId="4">[65]ORÇAMENTO!#REF!</definedName>
    <definedName name="aleivas_24_26">[66]ORÇAMENTO!#REF!</definedName>
    <definedName name="aleivas_24_33" localSheetId="3">[65]ORÇAMENTO!#REF!</definedName>
    <definedName name="aleivas_24_33" localSheetId="4">[65]ORÇAMENTO!#REF!</definedName>
    <definedName name="aleivas_24_33">[66]ORÇAMENTO!#REF!</definedName>
    <definedName name="aleivas_24_9" localSheetId="3">[65]ORÇAMENTO!#REF!</definedName>
    <definedName name="aleivas_24_9" localSheetId="4">[65]ORÇAMENTO!#REF!</definedName>
    <definedName name="aleivas_24_9">[66]ORÇAMENTO!#REF!</definedName>
    <definedName name="aleivas_25" localSheetId="3">[86]ORÇAMENTO!#REF!</definedName>
    <definedName name="aleivas_25" localSheetId="4">[86]ORÇAMENTO!#REF!</definedName>
    <definedName name="aleivas_25">[87]ORÇAMENTO!#REF!</definedName>
    <definedName name="aleivas_26" localSheetId="3">[65]ORÇAMENTO!#REF!</definedName>
    <definedName name="aleivas_26" localSheetId="4">[65]ORÇAMENTO!#REF!</definedName>
    <definedName name="aleivas_26">[66]ORÇAMENTO!#REF!</definedName>
    <definedName name="aleivas_33" localSheetId="3">[65]ORÇAMENTO!#REF!</definedName>
    <definedName name="aleivas_33" localSheetId="4">[65]ORÇAMENTO!#REF!</definedName>
    <definedName name="aleivas_33">[66]ORÇAMENTO!#REF!</definedName>
    <definedName name="aleivas_9" localSheetId="3">[65]ORÇAMENTO!#REF!</definedName>
    <definedName name="aleivas_9" localSheetId="4">[65]ORÇAMENTO!#REF!</definedName>
    <definedName name="aleivas_9">[66]ORÇAMENTO!#REF!</definedName>
    <definedName name="alex" localSheetId="3" hidden="1">{#N/A,#N/A,FALSE,"MO (2)"}</definedName>
    <definedName name="alex" localSheetId="4" hidden="1">{#N/A,#N/A,FALSE,"MO (2)"}</definedName>
    <definedName name="alex" hidden="1">{#N/A,#N/A,FALSE,"MO (2)"}</definedName>
    <definedName name="alfa" localSheetId="3">'[84]PRO-08'!#REF!</definedName>
    <definedName name="alfa" localSheetId="4">'[84]PRO-08'!#REF!</definedName>
    <definedName name="alfa">'[85]PRO-08'!#REF!</definedName>
    <definedName name="ALIZAR_MAD_LEI">#REF!</definedName>
    <definedName name="ALTA" localSheetId="3">'[84]PRO-08'!#REF!</definedName>
    <definedName name="ALTA" localSheetId="4">'[84]PRO-08'!#REF!</definedName>
    <definedName name="ALTA">'[89]PRO-08'!#REF!</definedName>
    <definedName name="alta_" localSheetId="3">'[90]PRO-08'!#REF!</definedName>
    <definedName name="alta_" localSheetId="4">'[90]PRO-08'!#REF!</definedName>
    <definedName name="alta_">'[91]PRO-08'!#REF!</definedName>
    <definedName name="ALTA_10" localSheetId="3">'[90]PRO-08'!#REF!</definedName>
    <definedName name="ALTA_10" localSheetId="4">'[90]PRO-08'!#REF!</definedName>
    <definedName name="ALTA_10">'[91]PRO-08'!#REF!</definedName>
    <definedName name="ALTA_24" localSheetId="3">'[90]PRO-08'!#REF!</definedName>
    <definedName name="ALTA_24" localSheetId="4">'[90]PRO-08'!#REF!</definedName>
    <definedName name="ALTA_24">'[91]PRO-08'!#REF!</definedName>
    <definedName name="ALTA_25" localSheetId="3">'[90]PRO-08'!#REF!</definedName>
    <definedName name="ALTA_25" localSheetId="4">'[90]PRO-08'!#REF!</definedName>
    <definedName name="ALTA_25">'[91]PRO-08'!#REF!</definedName>
    <definedName name="ALTA_26" localSheetId="3">'[92]PRO-08'!#REF!</definedName>
    <definedName name="ALTA_26" localSheetId="4">'[92]PRO-08'!#REF!</definedName>
    <definedName name="ALTA_26">'[93]PRO-08'!#REF!</definedName>
    <definedName name="ALTA_27" localSheetId="3">'[90]PRO-08'!#REF!</definedName>
    <definedName name="ALTA_27" localSheetId="4">'[90]PRO-08'!#REF!</definedName>
    <definedName name="ALTA_27">'[91]PRO-08'!#REF!</definedName>
    <definedName name="ALTA_29" localSheetId="3">'[90]PRO-08'!#REF!</definedName>
    <definedName name="ALTA_29" localSheetId="4">'[90]PRO-08'!#REF!</definedName>
    <definedName name="ALTA_29">'[91]PRO-08'!#REF!</definedName>
    <definedName name="ALTA_57" localSheetId="3">'[92]PRO-08'!#REF!</definedName>
    <definedName name="ALTA_57" localSheetId="4">'[92]PRO-08'!#REF!</definedName>
    <definedName name="ALTA_57">'[93]PRO-08'!#REF!</definedName>
    <definedName name="ALTA_9" localSheetId="3">'[90]PRO-08'!#REF!</definedName>
    <definedName name="ALTA_9" localSheetId="4">'[90]PRO-08'!#REF!</definedName>
    <definedName name="ALTA_9">'[91]PRO-08'!#REF!</definedName>
    <definedName name="ALTADUC">[2]SERVIÇO!#REF!</definedName>
    <definedName name="ALTBOMB">[2]SERVIÇO!#REF!</definedName>
    <definedName name="ALTCAP">[2]SERVIÇO!#REF!</definedName>
    <definedName name="ALTDER">[2]SERVIÇO!#REF!</definedName>
    <definedName name="ALTEQUIP">[2]SERVIÇO!#REF!</definedName>
    <definedName name="alteração">#REF!</definedName>
    <definedName name="alteração_1">#REF!</definedName>
    <definedName name="ALTIEQP">[2]SERVIÇO!#REF!</definedName>
    <definedName name="ALTMUR">[2]SERVIÇO!#REF!</definedName>
    <definedName name="ALTRES10">[2]SERVIÇO!#REF!</definedName>
    <definedName name="ALTRES15">[2]SERVIÇO!#REF!</definedName>
    <definedName name="ALTRES20">[2]SERVIÇO!#REF!</definedName>
    <definedName name="ALTTRANS">[2]SERVIÇO!#REF!</definedName>
    <definedName name="AlturaC">#REF!</definedName>
    <definedName name="AlturaS">#REF!</definedName>
    <definedName name="am" localSheetId="3" hidden="1">{#N/A,#N/A,FALSE,"MO (2)"}</definedName>
    <definedName name="am" localSheetId="4" hidden="1">{#N/A,#N/A,FALSE,"MO (2)"}</definedName>
    <definedName name="am" hidden="1">{#N/A,#N/A,FALSE,"MO (2)"}</definedName>
    <definedName name="AM_01">#N/A</definedName>
    <definedName name="AM_01_1">#REF!</definedName>
    <definedName name="AM_04">#N/A</definedName>
    <definedName name="AM_04_1">#REF!</definedName>
    <definedName name="AM_35">#N/A</definedName>
    <definedName name="AM_35_1">#REF!</definedName>
    <definedName name="AM_40">#N/A</definedName>
    <definedName name="AM_40_1">#REF!</definedName>
    <definedName name="AM_41">#N/A</definedName>
    <definedName name="AM_41_1">#REF!</definedName>
    <definedName name="AM_42">#N/A</definedName>
    <definedName name="AM_42_1">#REF!</definedName>
    <definedName name="AM_43">#N/A</definedName>
    <definedName name="AM_43_1">#REF!</definedName>
    <definedName name="amarela">#REF!</definedName>
    <definedName name="amarela_25">#REF!</definedName>
    <definedName name="amarela_4">#REF!</definedName>
    <definedName name="amarelaa">#REF!</definedName>
    <definedName name="amc">#REF!</definedName>
    <definedName name="amd">#REF!</definedName>
    <definedName name="ame">#REF!</definedName>
    <definedName name="amm">#REF!</definedName>
    <definedName name="AMO">#REF!</definedName>
    <definedName name="AMONIA">#REF!</definedName>
    <definedName name="amortizacion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b">#REF!</definedName>
    <definedName name="AND">#REF!</definedName>
    <definedName name="Ano">#REF!</definedName>
    <definedName name="anos">#REF!</definedName>
    <definedName name="anscount" hidden="1">3</definedName>
    <definedName name="ant" localSheetId="3" hidden="1">{#N/A,#N/A,FALSE,"MO (2)"}</definedName>
    <definedName name="ant" localSheetId="4" hidden="1">{#N/A,#N/A,FALSE,"MO (2)"}</definedName>
    <definedName name="ant" hidden="1">{#N/A,#N/A,FALSE,"MO (2)"}</definedName>
    <definedName name="aoppp">#REF!</definedName>
    <definedName name="AP">#REF!</definedName>
    <definedName name="apc">#REF!</definedName>
    <definedName name="apinturalig" localSheetId="3">[65]ORÇAMENTO!#REF!</definedName>
    <definedName name="apinturalig" localSheetId="4">[65]ORÇAMENTO!#REF!</definedName>
    <definedName name="apinturalig">[66]ORÇAMENTO!#REF!</definedName>
    <definedName name="apinturalig_13" localSheetId="3">[65]ORÇAMENTO!#REF!</definedName>
    <definedName name="apinturalig_13" localSheetId="4">[65]ORÇAMENTO!#REF!</definedName>
    <definedName name="apinturalig_13">[66]ORÇAMENTO!#REF!</definedName>
    <definedName name="apinturalig_13_19" localSheetId="3">[65]ORÇAMENTO!#REF!</definedName>
    <definedName name="apinturalig_13_19" localSheetId="4">[65]ORÇAMENTO!#REF!</definedName>
    <definedName name="apinturalig_13_19">[66]ORÇAMENTO!#REF!</definedName>
    <definedName name="apinturalig_13_23" localSheetId="3">[65]ORÇAMENTO!#REF!</definedName>
    <definedName name="apinturalig_13_23" localSheetId="4">[65]ORÇAMENTO!#REF!</definedName>
    <definedName name="apinturalig_13_23">[66]ORÇAMENTO!#REF!</definedName>
    <definedName name="apinturalig_13_25" localSheetId="3">[86]ORÇAMENTO!#REF!</definedName>
    <definedName name="apinturalig_13_25" localSheetId="4">[86]ORÇAMENTO!#REF!</definedName>
    <definedName name="apinturalig_13_25">[87]ORÇAMENTO!#REF!</definedName>
    <definedName name="apinturalig_13_26" localSheetId="3">[65]ORÇAMENTO!#REF!</definedName>
    <definedName name="apinturalig_13_26" localSheetId="4">[65]ORÇAMENTO!#REF!</definedName>
    <definedName name="apinturalig_13_26">[66]ORÇAMENTO!#REF!</definedName>
    <definedName name="apinturalig_13_33" localSheetId="3">[65]ORÇAMENTO!#REF!</definedName>
    <definedName name="apinturalig_13_33" localSheetId="4">[65]ORÇAMENTO!#REF!</definedName>
    <definedName name="apinturalig_13_33">[66]ORÇAMENTO!#REF!</definedName>
    <definedName name="apinturalig_13_9" localSheetId="3">[65]ORÇAMENTO!#REF!</definedName>
    <definedName name="apinturalig_13_9" localSheetId="4">[65]ORÇAMENTO!#REF!</definedName>
    <definedName name="apinturalig_13_9">[66]ORÇAMENTO!#REF!</definedName>
    <definedName name="apinturalig_15">[88]ORÇAMENTO!#REF!</definedName>
    <definedName name="apinturalig_15_13">[88]ORÇAMENTO!#REF!</definedName>
    <definedName name="apinturalig_15_13_19">[88]ORÇAMENTO!#REF!</definedName>
    <definedName name="apinturalig_15_13_23">[88]ORÇAMENTO!#REF!</definedName>
    <definedName name="apinturalig_15_13_25">[88]ORÇAMENTO!#REF!</definedName>
    <definedName name="apinturalig_15_13_26">[88]ORÇAMENTO!#REF!</definedName>
    <definedName name="apinturalig_15_13_33">[88]ORÇAMENTO!#REF!</definedName>
    <definedName name="apinturalig_15_13_9">[88]ORÇAMENTO!#REF!</definedName>
    <definedName name="apinturalig_15_19">[88]ORÇAMENTO!#REF!</definedName>
    <definedName name="apinturalig_15_23">[88]ORÇAMENTO!#REF!</definedName>
    <definedName name="apinturalig_15_25">[88]ORÇAMENTO!#REF!</definedName>
    <definedName name="apinturalig_15_26">[88]ORÇAMENTO!#REF!</definedName>
    <definedName name="apinturalig_15_33">[88]ORÇAMENTO!#REF!</definedName>
    <definedName name="apinturalig_15_9">[88]ORÇAMENTO!#REF!</definedName>
    <definedName name="apinturalig_19" localSheetId="3">[65]ORÇAMENTO!#REF!</definedName>
    <definedName name="apinturalig_19" localSheetId="4">[65]ORÇAMENTO!#REF!</definedName>
    <definedName name="apinturalig_19">[66]ORÇAMENTO!#REF!</definedName>
    <definedName name="apinturalig_23" localSheetId="3">[65]ORÇAMENTO!#REF!</definedName>
    <definedName name="apinturalig_23" localSheetId="4">[65]ORÇAMENTO!#REF!</definedName>
    <definedName name="apinturalig_23">[66]ORÇAMENTO!#REF!</definedName>
    <definedName name="apinturalig_24" localSheetId="3">[65]ORÇAMENTO!#REF!</definedName>
    <definedName name="apinturalig_24" localSheetId="4">[65]ORÇAMENTO!#REF!</definedName>
    <definedName name="apinturalig_24">[66]ORÇAMENTO!#REF!</definedName>
    <definedName name="apinturalig_24_13" localSheetId="3">[65]ORÇAMENTO!#REF!</definedName>
    <definedName name="apinturalig_24_13" localSheetId="4">[65]ORÇAMENTO!#REF!</definedName>
    <definedName name="apinturalig_24_13">[66]ORÇAMENTO!#REF!</definedName>
    <definedName name="apinturalig_24_13_19" localSheetId="3">[65]ORÇAMENTO!#REF!</definedName>
    <definedName name="apinturalig_24_13_19" localSheetId="4">[65]ORÇAMENTO!#REF!</definedName>
    <definedName name="apinturalig_24_13_19">[66]ORÇAMENTO!#REF!</definedName>
    <definedName name="apinturalig_24_13_23" localSheetId="3">[65]ORÇAMENTO!#REF!</definedName>
    <definedName name="apinturalig_24_13_23" localSheetId="4">[65]ORÇAMENTO!#REF!</definedName>
    <definedName name="apinturalig_24_13_23">[66]ORÇAMENTO!#REF!</definedName>
    <definedName name="apinturalig_24_13_25" localSheetId="3">[86]ORÇAMENTO!#REF!</definedName>
    <definedName name="apinturalig_24_13_25" localSheetId="4">[86]ORÇAMENTO!#REF!</definedName>
    <definedName name="apinturalig_24_13_25">[87]ORÇAMENTO!#REF!</definedName>
    <definedName name="apinturalig_24_13_26" localSheetId="3">[65]ORÇAMENTO!#REF!</definedName>
    <definedName name="apinturalig_24_13_26" localSheetId="4">[65]ORÇAMENTO!#REF!</definedName>
    <definedName name="apinturalig_24_13_26">[66]ORÇAMENTO!#REF!</definedName>
    <definedName name="apinturalig_24_13_33" localSheetId="3">[65]ORÇAMENTO!#REF!</definedName>
    <definedName name="apinturalig_24_13_33" localSheetId="4">[65]ORÇAMENTO!#REF!</definedName>
    <definedName name="apinturalig_24_13_33">[66]ORÇAMENTO!#REF!</definedName>
    <definedName name="apinturalig_24_13_9" localSheetId="3">[65]ORÇAMENTO!#REF!</definedName>
    <definedName name="apinturalig_24_13_9" localSheetId="4">[65]ORÇAMENTO!#REF!</definedName>
    <definedName name="apinturalig_24_13_9">[66]ORÇAMENTO!#REF!</definedName>
    <definedName name="apinturalig_24_19" localSheetId="3">[65]ORÇAMENTO!#REF!</definedName>
    <definedName name="apinturalig_24_19" localSheetId="4">[65]ORÇAMENTO!#REF!</definedName>
    <definedName name="apinturalig_24_19">[66]ORÇAMENTO!#REF!</definedName>
    <definedName name="apinturalig_24_23" localSheetId="3">[65]ORÇAMENTO!#REF!</definedName>
    <definedName name="apinturalig_24_23" localSheetId="4">[65]ORÇAMENTO!#REF!</definedName>
    <definedName name="apinturalig_24_23">[66]ORÇAMENTO!#REF!</definedName>
    <definedName name="apinturalig_24_25" localSheetId="3">[86]ORÇAMENTO!#REF!</definedName>
    <definedName name="apinturalig_24_25" localSheetId="4">[86]ORÇAMENTO!#REF!</definedName>
    <definedName name="apinturalig_24_25">[87]ORÇAMENTO!#REF!</definedName>
    <definedName name="apinturalig_24_26" localSheetId="3">[65]ORÇAMENTO!#REF!</definedName>
    <definedName name="apinturalig_24_26" localSheetId="4">[65]ORÇAMENTO!#REF!</definedName>
    <definedName name="apinturalig_24_26">[66]ORÇAMENTO!#REF!</definedName>
    <definedName name="apinturalig_24_33" localSheetId="3">[65]ORÇAMENTO!#REF!</definedName>
    <definedName name="apinturalig_24_33" localSheetId="4">[65]ORÇAMENTO!#REF!</definedName>
    <definedName name="apinturalig_24_33">[66]ORÇAMENTO!#REF!</definedName>
    <definedName name="apinturalig_24_9" localSheetId="3">[65]ORÇAMENTO!#REF!</definedName>
    <definedName name="apinturalig_24_9" localSheetId="4">[65]ORÇAMENTO!#REF!</definedName>
    <definedName name="apinturalig_24_9">[66]ORÇAMENTO!#REF!</definedName>
    <definedName name="apinturalig_25" localSheetId="3">[86]ORÇAMENTO!#REF!</definedName>
    <definedName name="apinturalig_25" localSheetId="4">[86]ORÇAMENTO!#REF!</definedName>
    <definedName name="apinturalig_25">[87]ORÇAMENTO!#REF!</definedName>
    <definedName name="apinturalig_26" localSheetId="3">[65]ORÇAMENTO!#REF!</definedName>
    <definedName name="apinturalig_26" localSheetId="4">[65]ORÇAMENTO!#REF!</definedName>
    <definedName name="apinturalig_26">[66]ORÇAMENTO!#REF!</definedName>
    <definedName name="apinturalig_33" localSheetId="3">[65]ORÇAMENTO!#REF!</definedName>
    <definedName name="apinturalig_33" localSheetId="4">[65]ORÇAMENTO!#REF!</definedName>
    <definedName name="apinturalig_33">[66]ORÇAMENTO!#REF!</definedName>
    <definedName name="apinturalig_9" localSheetId="3">[65]ORÇAMENTO!#REF!</definedName>
    <definedName name="apinturalig_9" localSheetId="4">[65]ORÇAMENTO!#REF!</definedName>
    <definedName name="apinturalig_9">[66]ORÇAMENTO!#REF!</definedName>
    <definedName name="APLIC_PINT" localSheetId="3">[94]CLASSE!$A$73:$C$87</definedName>
    <definedName name="APLIC_PINT" localSheetId="4">[94]CLASSE!$A$73:$C$87</definedName>
    <definedName name="APLIC_PINT">[95]CLASSE!$A$73:$C$87</definedName>
    <definedName name="APLIC_TACHA">#REF!</definedName>
    <definedName name="APLIC_TACHAO" localSheetId="3">[96]CLASSE!$B$49</definedName>
    <definedName name="APLIC_TACHAO" localSheetId="4">[96]CLASSE!$B$49</definedName>
    <definedName name="APLIC_TACHAO">[97]CLASSE!$B$49</definedName>
    <definedName name="apmfs">#REF!</definedName>
    <definedName name="APRENDIZ" localSheetId="7">{"total","SUM(total)","YNNNN",FALSE}</definedName>
    <definedName name="APRENDIZ" localSheetId="8">{"total","SUM(total)","YNNNN",FALSE}</definedName>
    <definedName name="APRENDIZ" localSheetId="3">{"total","SUM(total)","YNNNN",FALSE}</definedName>
    <definedName name="APRENDIZ" localSheetId="4">{"total","SUM(total)","YNNNN",FALSE}</definedName>
    <definedName name="APRENDIZ">{"total","SUM(total)","YNNNN",FALSE}</definedName>
    <definedName name="aq"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definedName>
    <definedName name="AQCM30">#REF!</definedName>
    <definedName name="AQRM1C">#REF!</definedName>
    <definedName name="AQRR1C">#REF!</definedName>
    <definedName name="AQTEMP1">[2]SERVIÇO!#REF!</definedName>
    <definedName name="AQTEMP2">[2]SERVIÇO!#REF!</definedName>
    <definedName name="aquis_CAP20">[77]medição!#REF!</definedName>
    <definedName name="aquis_CM30">[77]medição!#REF!</definedName>
    <definedName name="Aquis_polímero">[77]medição!#REF!</definedName>
    <definedName name="aquis_RR1C">[77]medição!#REF!</definedName>
    <definedName name="aquis_RR2C">[77]medição!#REF!</definedName>
    <definedName name="ARAME_RECOZIDO">[98]Insumos!$I$22</definedName>
    <definedName name="are">#REF!</definedName>
    <definedName name="AREA">#REF!</definedName>
    <definedName name="ÁREA">#REF!</definedName>
    <definedName name="ÀREA" localSheetId="3">'[80]Fresagem de Pista Ago-98'!#REF!</definedName>
    <definedName name="ÀREA" localSheetId="4">'[80]Fresagem de Pista Ago-98'!#REF!</definedName>
    <definedName name="ÀREA">'[81]Fresagem de Pista Ago-98'!#REF!</definedName>
    <definedName name="area_acamp">#REF!</definedName>
    <definedName name="area_acamp_19">#REF!</definedName>
    <definedName name="area_acamp_23">#REF!</definedName>
    <definedName name="area_acamp_25">#REF!</definedName>
    <definedName name="area_acamp_26">#REF!</definedName>
    <definedName name="area_acamp_33">#REF!</definedName>
    <definedName name="area_acamp_9">#REF!</definedName>
    <definedName name="ÀREA_ACUM" localSheetId="3">'[80]Fresagem de Pista Ago-98'!#REF!</definedName>
    <definedName name="ÀREA_ACUM" localSheetId="4">'[80]Fresagem de Pista Ago-98'!#REF!</definedName>
    <definedName name="ÀREA_ACUM">'[81]Fresagem de Pista Ago-98'!#REF!</definedName>
    <definedName name="área_capaselante">'[41]memória quantitativa'!#REF!</definedName>
    <definedName name="área_capina">'[41]memória quantitativa'!#REF!</definedName>
    <definedName name="_xlnm.Extract">#REF!</definedName>
    <definedName name="Area_de_immpressao" localSheetId="3">[99]Plan1!#REF!</definedName>
    <definedName name="Area_de_immpressao" localSheetId="4">[99]Plan1!#REF!</definedName>
    <definedName name="Area_de_immpressao">[100]Plan1!#REF!</definedName>
    <definedName name="Area_de_Impreessao" localSheetId="3">[99]Plan1!#REF!</definedName>
    <definedName name="Area_de_Impreessao" localSheetId="4">[99]Plan1!#REF!</definedName>
    <definedName name="Area_de_Impreessao">[100]Plan1!#REF!</definedName>
    <definedName name="_xlnm.Print_Area" localSheetId="7">BDI!$B$2:$I$54</definedName>
    <definedName name="_xlnm.Print_Area" localSheetId="5">CPUs!$B$2:$K$575</definedName>
    <definedName name="_xlnm.Print_Area" localSheetId="6">Cronograma!$B$2:$G$31</definedName>
    <definedName name="_xlnm.Print_Area" localSheetId="8">'Det. Encargos Sociais'!$B$2:$E$46</definedName>
    <definedName name="_xlnm.Print_Area" localSheetId="2">'Memória de Cálculo'!$B$2:$K$69</definedName>
    <definedName name="_xlnm.Print_Area" localSheetId="3">Mob!$A$1:$H$25</definedName>
    <definedName name="_xlnm.Print_Area" localSheetId="4">'Mob Conteiner'!$A$1:$H$23</definedName>
    <definedName name="_xlnm.Print_Area" localSheetId="1">'Orçamento Sintético'!$B$2:$J$70</definedName>
    <definedName name="_xlnm.Print_Area" localSheetId="0">Resumo!$B$2:$K$16</definedName>
    <definedName name="_xlnm.Print_Area">[100]Plan1!#REF!</definedName>
    <definedName name="Area_de_impressaoo" localSheetId="3">[99]Plan1!#REF!</definedName>
    <definedName name="Area_de_impressaoo" localSheetId="4">[99]Plan1!#REF!</definedName>
    <definedName name="Area_de_impressaoo">[100]Plan1!#REF!</definedName>
    <definedName name="Area_de_impressaooo" localSheetId="3">[99]Plan1!#REF!</definedName>
    <definedName name="Area_de_impressaooo" localSheetId="4">[99]Plan1!#REF!</definedName>
    <definedName name="Area_de_impressaooo">[100]Plan1!#REF!</definedName>
    <definedName name="Area_de_impressaoooo" localSheetId="3">[99]Plan1!#REF!</definedName>
    <definedName name="Area_de_impressaoooo" localSheetId="4">[99]Plan1!#REF!</definedName>
    <definedName name="Area_de_impressaoooo">[100]Plan1!#REF!</definedName>
    <definedName name="Area_de_impressaooooo" localSheetId="3">[99]Plan1!#REF!</definedName>
    <definedName name="Area_de_impressaooooo" localSheetId="4">[99]Plan1!#REF!</definedName>
    <definedName name="Area_de_impressaooooo">[100]Plan1!#REF!</definedName>
    <definedName name="Area_de_impresssao" localSheetId="3">[99]Plan1!#REF!</definedName>
    <definedName name="Area_de_impresssao" localSheetId="4">[99]Plan1!#REF!</definedName>
    <definedName name="Area_de_impresssao">[100]Plan1!#REF!</definedName>
    <definedName name="Area_de_IMPRESSSAOO" localSheetId="3">[99]Plan1!#REF!</definedName>
    <definedName name="Area_de_IMPRESSSAOO" localSheetId="4">[99]Plan1!#REF!</definedName>
    <definedName name="Area_de_IMPRESSSAOO">[100]Plan1!#REF!</definedName>
    <definedName name="Area_de_Impressssao" localSheetId="3">[99]Plan1!#REF!</definedName>
    <definedName name="Area_de_Impressssao" localSheetId="4">[99]Plan1!#REF!</definedName>
    <definedName name="Area_de_Impressssao">[100]Plan1!#REF!</definedName>
    <definedName name="Area_de_impresssssao" localSheetId="3">[99]Plan1!#REF!</definedName>
    <definedName name="Area_de_impresssssao" localSheetId="4">[99]Plan1!#REF!</definedName>
    <definedName name="Area_de_impresssssao">[100]Plan1!#REF!</definedName>
    <definedName name="AREA_HOR_MAN_ALIANCA1_APLIC" localSheetId="3">'[101]HOR_MAN_aliança 1º ACESSO'!$P$13:$P$39</definedName>
    <definedName name="AREA_HOR_MAN_ALIANCA1_APLIC" localSheetId="4">'[101]HOR_MAN_aliança 1º ACESSO'!$P$13:$P$39</definedName>
    <definedName name="AREA_HOR_MAN_ALIANCA1_APLIC">'[102]HOR_MAN_aliança 1º ACESSO'!$P$13:$P$39</definedName>
    <definedName name="AREA_HOR_MAN_ALIANCA2_APLIC" localSheetId="3">'[101]HOR_MAN_ALIANÇA 2º ACESSO'!$P$14:$P$37</definedName>
    <definedName name="AREA_HOR_MAN_ALIANCA2_APLIC" localSheetId="4">'[101]HOR_MAN_ALIANÇA 2º ACESSO'!$P$14:$P$37</definedName>
    <definedName name="AREA_HOR_MAN_ALIANCA2_APLIC">'[102]HOR_MAN_ALIANÇA 2º ACESSO'!$P$14:$P$37</definedName>
    <definedName name="AREA_HOR_MAN_BUENOS_APLIC" localSheetId="3">'[101]HOR_MAN_BUENOS AIRES'!$P$14:$P$28</definedName>
    <definedName name="AREA_HOR_MAN_BUENOS_APLIC" localSheetId="4">'[101]HOR_MAN_BUENOS AIRES'!$P$14:$P$28</definedName>
    <definedName name="AREA_HOR_MAN_BUENOS_APLIC">'[102]HOR_MAN_BUENOS AIRES'!$P$14:$P$28</definedName>
    <definedName name="AREA_HOR_MAN_ITAQUITINGA_APLIC" localSheetId="3">[101]HOR_MAN_Itaquitinga!$P$14:$P$35</definedName>
    <definedName name="AREA_HOR_MAN_ITAQUITINGA_APLIC" localSheetId="4">[101]HOR_MAN_Itaquitinga!$P$14:$P$35</definedName>
    <definedName name="AREA_HOR_MAN_ITAQUITINGA_APLIC">[102]HOR_MAN_Itaquitinga!$P$14:$P$35</definedName>
    <definedName name="AREA_HOR_MAN_LOMBADA_APLIC" localSheetId="3">'[101]HOR_MAN_PASS. PEDESTRE_LOMBADA'!$P$14:$P$20</definedName>
    <definedName name="AREA_HOR_MAN_LOMBADA_APLIC" localSheetId="4">'[101]HOR_MAN_PASS. PEDESTRE_LOMBADA'!$P$14:$P$20</definedName>
    <definedName name="AREA_HOR_MAN_LOMBADA_APLIC">'[102]HOR_MAN_PASS. PEDESTRE_LOMBADA'!$P$14:$P$20</definedName>
    <definedName name="AREA_HOR_MAN_ONIBUS_APLIC" localSheetId="3">'[101]PARADA DE ONIBUS'!$P$14:$P$43</definedName>
    <definedName name="AREA_HOR_MAN_ONIBUS_APLIC" localSheetId="4">'[101]PARADA DE ONIBUS'!$P$14:$P$43</definedName>
    <definedName name="AREA_HOR_MAN_ONIBUS_APLIC">'[102]PARADA DE ONIBUS'!$P$14:$P$43</definedName>
    <definedName name="AREA_HOR_MAN_PONTES_APLIC" localSheetId="3">[101]HOR_MAN_PONTES!$P$15:$P$42</definedName>
    <definedName name="AREA_HOR_MAN_PONTES_APLIC" localSheetId="4">[101]HOR_MAN_PONTES!$P$15:$P$42</definedName>
    <definedName name="AREA_HOR_MAN_PONTES_APLIC">[102]HOR_MAN_PONTES!$P$15:$P$42</definedName>
    <definedName name="AREA_HOR_MAN_TIMBAUBA_APLIC" localSheetId="3">[101]HOR_MAN_TIMBAUBA!$P$13:$P$39</definedName>
    <definedName name="AREA_HOR_MAN_TIMBAUBA_APLIC" localSheetId="4">[101]HOR_MAN_TIMBAUBA!$P$13:$P$39</definedName>
    <definedName name="AREA_HOR_MAN_TIMBAUBA_APLIC">[102]HOR_MAN_TIMBAUBA!$P$13:$P$39</definedName>
    <definedName name="AREA_HOR_MAN_TRACUNHAEM_APLIC" localSheetId="3">[101]HOR_MAN_TRACUNHAEM!$P$14:$P$35</definedName>
    <definedName name="AREA_HOR_MAN_TRACUNHAEM_APLIC" localSheetId="4">[101]HOR_MAN_TRACUNHAEM!$P$14:$P$35</definedName>
    <definedName name="AREA_HOR_MAN_TRACUNHAEM_APLIC">[102]HOR_MAN_TRACUNHAEM!$P$14:$P$35</definedName>
    <definedName name="AREA_HOR_MAN_VICENCIA_APLIC" localSheetId="3">[101]SIN_HOR_MAN_VICÊNCIA!$P$14:$P$36</definedName>
    <definedName name="AREA_HOR_MAN_VICENCIA_APLIC" localSheetId="4">[101]SIN_HOR_MAN_VICÊNCIA!$P$14:$P$36</definedName>
    <definedName name="AREA_HOR_MAN_VICENCIA_APLIC">[102]SIN_HOR_MAN_VICÊNCIA!$P$14:$P$36</definedName>
    <definedName name="AREA_HOR_MEC_ALIANCA1_APLIC" localSheetId="3">'[101]HOR_MEC_Interseção Aliança - 1º'!$AA$15:$AA$20</definedName>
    <definedName name="AREA_HOR_MEC_ALIANCA1_APLIC" localSheetId="4">'[101]HOR_MEC_Interseção Aliança - 1º'!$AA$15:$AA$20</definedName>
    <definedName name="AREA_HOR_MEC_ALIANCA1_APLIC">'[102]HOR_MEC_Interseção Aliança - 1º'!$AA$15:$AA$20</definedName>
    <definedName name="AREA_HOR_MEC_ALIANCA2_APLIC" localSheetId="3">'[101]HOR_MEC_Interseção Aliança - 2º'!$AA$14:$AA$18</definedName>
    <definedName name="AREA_HOR_MEC_ALIANCA2_APLIC" localSheetId="4">'[101]HOR_MEC_Interseção Aliança - 2º'!$AA$14:$AA$18</definedName>
    <definedName name="AREA_HOR_MEC_ALIANCA2_APLIC">'[102]HOR_MEC_Interseção Aliança - 2º'!$AA$14:$AA$18</definedName>
    <definedName name="AREA_HOR_MEC_BR408_APLIC" localSheetId="3">'[101]HOR_MEC_BR-408'!$AA$14:$AA$240</definedName>
    <definedName name="AREA_HOR_MEC_BR408_APLIC" localSheetId="4">'[101]HOR_MEC_BR-408'!$AA$14:$AA$240</definedName>
    <definedName name="AREA_HOR_MEC_BR408_APLIC">'[102]HOR_MEC_BR-408'!$AA$14:$AA$240</definedName>
    <definedName name="AREA_HOR_MEC_BUENOS_APLIC" localSheetId="3">'[101]HOR_MEC_Interseção_BUENOS AIRES'!$AA$15:$AA$19</definedName>
    <definedName name="AREA_HOR_MEC_BUENOS_APLIC" localSheetId="4">'[101]HOR_MEC_Interseção_BUENOS AIRES'!$AA$15:$AA$19</definedName>
    <definedName name="AREA_HOR_MEC_BUENOS_APLIC">'[102]HOR_MEC_Interseção_BUENOS AIRES'!$AA$15:$AA$19</definedName>
    <definedName name="AREA_HOR_MEC_ITAQUITINGA_APLIC" localSheetId="3">[101]HOR_MEC_Inters_Itaquitinga!$AA$15:$AA$19</definedName>
    <definedName name="AREA_HOR_MEC_ITAQUITINGA_APLIC" localSheetId="4">[101]HOR_MEC_Inters_Itaquitinga!$AA$15:$AA$19</definedName>
    <definedName name="AREA_HOR_MEC_ITAQUITINGA_APLIC">[102]HOR_MEC_Inters_Itaquitinga!$AA$15:$AA$19</definedName>
    <definedName name="AREA_HOR_MEC_Timbauba_APLIC" localSheetId="3">[101]HOR_MEC_Inters_Timbaúba!$AA$15:$AA$19</definedName>
    <definedName name="AREA_HOR_MEC_Timbauba_APLIC" localSheetId="4">[101]HOR_MEC_Inters_Timbaúba!$AA$15:$AA$19</definedName>
    <definedName name="AREA_HOR_MEC_Timbauba_APLIC">[102]HOR_MEC_Inters_Timbaúba!$AA$15:$AA$19</definedName>
    <definedName name="AREA_HOR_MEC_TRACUNHAEM_APLIC" localSheetId="3">[101]HOR_MEC_Interseção_Tracunhaem!$AA$15:$AA$19</definedName>
    <definedName name="AREA_HOR_MEC_TRACUNHAEM_APLIC" localSheetId="4">[101]HOR_MEC_Interseção_Tracunhaem!$AA$15:$AA$19</definedName>
    <definedName name="AREA_HOR_MEC_TRACUNHAEM_APLIC">[102]HOR_MEC_Interseção_Tracunhaem!$AA$15:$AA$19</definedName>
    <definedName name="AREA_HOR_MEC_VICENCIA_APLIC" localSheetId="3">[101]HOR_MEC_Interseção_VICÊNCIA!$AA$15:$AA$20</definedName>
    <definedName name="AREA_HOR_MEC_VICENCIA_APLIC" localSheetId="4">[101]HOR_MEC_Interseção_VICÊNCIA!$AA$15:$AA$20</definedName>
    <definedName name="AREA_HOR_MEC_VICENCIA_APLIC">[102]HOR_MEC_Interseção_VICÊNCIA!$AA$15:$AA$20</definedName>
    <definedName name="área_imp_adição_cascalho">#REF!</definedName>
    <definedName name="área_imp_adição_cascalho_31">#REF!</definedName>
    <definedName name="área_imp_reest_base">#REF!</definedName>
    <definedName name="Área_impressão_IM">#REF!</definedName>
    <definedName name="Área_impressão_IM_4">#REF!</definedName>
    <definedName name="área_imprim_reest_base">#REF!</definedName>
    <definedName name="área_lama_areia">'[41]memória quantitativa'!#REF!</definedName>
    <definedName name="área_lama_asf_fina">'[41]memória quantitativa'!#REF!</definedName>
    <definedName name="área_pint_lig_21">#REF!</definedName>
    <definedName name="área_pint_lig_32">#REF!</definedName>
    <definedName name="área_pint_lig_acost">#REF!</definedName>
    <definedName name="área_pint_lig_H5">#REF!</definedName>
    <definedName name="AREA_PLACA" localSheetId="3">[103]sin_vertical_necessidades!#REF!</definedName>
    <definedName name="AREA_PLACA" localSheetId="4">[103]sin_vertical_necessidades!#REF!</definedName>
    <definedName name="AREA_PLACA">[104]sin_vertical_necessidades!#REF!</definedName>
    <definedName name="área_recic_base">'[77]O A E '!#REF!</definedName>
    <definedName name="área_recic_base_23">#REF!</definedName>
    <definedName name="área_recic_base_29">#REF!</definedName>
    <definedName name="área_recic_base_31">#REF!</definedName>
    <definedName name="área_reest_base">#REF!</definedName>
    <definedName name="área_RL">#REF!</definedName>
    <definedName name="área_RL_25">#REF!</definedName>
    <definedName name="área_RL_acostam">#REF!</definedName>
    <definedName name="AREA_SV_BR408" localSheetId="3">[101]sin_vertical_aplicacao!$N$13:$N$531</definedName>
    <definedName name="AREA_SV_BR408" localSheetId="4">[101]sin_vertical_aplicacao!$N$13:$N$531</definedName>
    <definedName name="AREA_SV_BR408">[102]sin_vertical_aplicacao!$N$13:$N$531</definedName>
    <definedName name="área_tsd">'[41]memória quantitativa'!#REF!</definedName>
    <definedName name="área_TSD_II">#REF!</definedName>
    <definedName name="área_TSS">#REF!</definedName>
    <definedName name="AREAL">#REF!</definedName>
    <definedName name="areal.pista">#REF!</definedName>
    <definedName name="AREAMICRO0.8">#REF!</definedName>
    <definedName name="AreaTeste">#REF!</definedName>
    <definedName name="AreaTeste2">#REF!</definedName>
    <definedName name="ÁreaTotal" localSheetId="3">'[105]Quadro Geral'!$A$1:$H$65536</definedName>
    <definedName name="ÁreaTotal" localSheetId="4">'[105]Quadro Geral'!$A$1:$H$65536</definedName>
    <definedName name="ÁreaTotal">'[106]Quadro Geral'!$A$1:$H$65536</definedName>
    <definedName name="AREC">[27]DADOS!$C$15</definedName>
    <definedName name="AREIA" localSheetId="3">[27]DADOS!$C$10</definedName>
    <definedName name="AREIA" localSheetId="4">[27]DADOS!$C$10</definedName>
    <definedName name="AREIA">#REF!</definedName>
    <definedName name="AREIACS">[27]DADOS!$C$11</definedName>
    <definedName name="AREIANP">#REF!</definedName>
    <definedName name="AREIAPAV">#REF!</definedName>
    <definedName name="AREIAPAVUSINA">#REF!</definedName>
    <definedName name="ARG">#REF!</definedName>
    <definedName name="ARL1C">#REF!</definedName>
    <definedName name="Arlindo" localSheetId="3"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'[28]Mão de Obra'!$E$21</definedName>
    <definedName name="ARM1C">#REF!</definedName>
    <definedName name="ARMAÇÃO_CONCRETO">#REF!</definedName>
    <definedName name="ARMADOR">#REF!</definedName>
    <definedName name="ARMARIO_90X60X17_CM">#REF!</definedName>
    <definedName name="ARQ">[2]SERVIÇO!#REF!</definedName>
    <definedName name="ARQERR">[2]SERVIÇO!#REF!</definedName>
    <definedName name="ARQMARC">[2]SERVIÇO!#REF!</definedName>
    <definedName name="ARQPLAN">[2]SERVIÇO!#REF!</definedName>
    <definedName name="ARQT">[2]SERVIÇO!#REF!</definedName>
    <definedName name="ARQTEMP">[2]SERVIÇO!#REF!</definedName>
    <definedName name="ARQTXT">[2]SERVIÇO!#REF!</definedName>
    <definedName name="arquivo">#REF!</definedName>
    <definedName name="arquivo_1">#REF!</definedName>
    <definedName name="arquivo_2">#REF!</definedName>
    <definedName name="arquivo_3">#REF!</definedName>
    <definedName name="ARR1C">#REF!</definedName>
    <definedName name="ARR2C">#REF!</definedName>
    <definedName name="ARS" hidden="1">#REF!</definedName>
    <definedName name="ARTEMP">[2]SERVIÇO!#REF!</definedName>
    <definedName name="AS" hidden="1">#REF!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adadada" localSheetId="3" hidden="1">{#N/A,#N/A,TRUE,"Resumo de Preços"}</definedName>
    <definedName name="asadadada" localSheetId="4" hidden="1">{#N/A,#N/A,TRUE,"Resumo de Preços"}</definedName>
    <definedName name="asadadada" hidden="1">{#N/A,#N/A,TRUE,"Resumo de Preços"}</definedName>
    <definedName name="asasa" localSheetId="3" hidden="1">{#N/A,#N/A,FALSE,"MO (2)"}</definedName>
    <definedName name="asasa" localSheetId="4" hidden="1">{#N/A,#N/A,FALSE,"MO (2)"}</definedName>
    <definedName name="asasa" hidden="1">{#N/A,#N/A,FALSE,"MO (2)"}</definedName>
    <definedName name="asasdadad">'[107]P A T O'!#REF!</definedName>
    <definedName name="ASCAP20">#REF!</definedName>
    <definedName name="ASCM30">#REF!</definedName>
    <definedName name="asd">#REF!</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F" localSheetId="3" hidden="1">{#N/A,#N/A,TRUE,"Serviços"}</definedName>
    <definedName name="ASDF" localSheetId="4" hidden="1">{#N/A,#N/A,TRUE,"Serviços"}</definedName>
    <definedName name="ASDF" hidden="1">{#N/A,#N/A,TRUE,"Serviços"}</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a" hidden="1">#REF!</definedName>
    <definedName name="ASDFAS">#REF!</definedName>
    <definedName name="asdfasdf">#REF!</definedName>
    <definedName name="ASDFASFA" localSheetId="3" hidden="1">{#N/A,#N/A,TRUE,"Resumo de Preços"}</definedName>
    <definedName name="ASDFASFA" localSheetId="4" hidden="1">{#N/A,#N/A,TRUE,"Resumo de Preços"}</definedName>
    <definedName name="ASDFASFA" hidden="1">{#N/A,#N/A,TRUE,"Resumo de Preços"}</definedName>
    <definedName name="ASDFASFA2" localSheetId="3" hidden="1">{#N/A,#N/A,TRUE,"Resumo de Preços"}</definedName>
    <definedName name="ASDFASFA2" localSheetId="4" hidden="1">{#N/A,#N/A,TRUE,"Resumo de Preços"}</definedName>
    <definedName name="ASDFASFA2" hidden="1">{#N/A,#N/A,TRUE,"Resumo de Preços"}</definedName>
    <definedName name="ASDFG" localSheetId="3" hidden="1">{#N/A,#N/A,TRUE,"Serviços"}</definedName>
    <definedName name="ASDFG" localSheetId="4" hidden="1">{#N/A,#N/A,TRUE,"Serviços"}</definedName>
    <definedName name="ASDFG" hidden="1">{#N/A,#N/A,TRUE,"Serviços"}</definedName>
    <definedName name="asdfghqefha" localSheetId="3" hidden="1">{#N/A,#N/A,FALSE,"MO (2)"}</definedName>
    <definedName name="asdfghqefha" localSheetId="4" hidden="1">{#N/A,#N/A,FALSE,"MO (2)"}</definedName>
    <definedName name="asdfghqefha" hidden="1">{#N/A,#N/A,FALSE,"MO (2)"}</definedName>
    <definedName name="asdsd" localSheetId="3" hidden="1">{#N/A,#N/A,FALSE,"GERAL";#N/A,#N/A,FALSE,"012-96";#N/A,#N/A,FALSE,"018-96";#N/A,#N/A,FALSE,"027-96";#N/A,#N/A,FALSE,"059-96";#N/A,#N/A,FALSE,"076-96";#N/A,#N/A,FALSE,"019-97";#N/A,#N/A,FALSE,"021-97";#N/A,#N/A,FALSE,"022-97";#N/A,#N/A,FALSE,"028-97"}</definedName>
    <definedName name="asdsd" localSheetId="4" hidden="1">{#N/A,#N/A,FALSE,"GERAL";#N/A,#N/A,FALSE,"012-96";#N/A,#N/A,FALSE,"018-96";#N/A,#N/A,FALSE,"027-96";#N/A,#N/A,FALSE,"059-96";#N/A,#N/A,FALSE,"076-96";#N/A,#N/A,FALSE,"019-97";#N/A,#N/A,FALSE,"021-97";#N/A,#N/A,FALSE,"022-97";#N/A,#N/A,FALSE,"028-97"}</definedName>
    <definedName name="asdsd" hidden="1">{#N/A,#N/A,FALSE,"GERAL";#N/A,#N/A,FALSE,"012-96";#N/A,#N/A,FALSE,"018-96";#N/A,#N/A,FALSE,"027-96";#N/A,#N/A,FALSE,"059-96";#N/A,#N/A,FALSE,"076-96";#N/A,#N/A,FALSE,"019-97";#N/A,#N/A,FALSE,"021-97";#N/A,#N/A,FALSE,"022-97";#N/A,#N/A,FALSE,"028-97"}</definedName>
    <definedName name="ASEMUL">#REF!</definedName>
    <definedName name="Asf">#REF!</definedName>
    <definedName name="ASFALTO">#REF!</definedName>
    <definedName name="ASFD"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GG" localSheetId="3" hidden="1">{#N/A,#N/A,TRUE,"Serviços"}</definedName>
    <definedName name="ASFGG" localSheetId="4" hidden="1">{#N/A,#N/A,TRUE,"Serviços"}</definedName>
    <definedName name="ASFGG" hidden="1">{#N/A,#N/A,TRUE,"Serviços"}</definedName>
    <definedName name="ASMC">#REF!</definedName>
    <definedName name="ASPEP">#REF!</definedName>
    <definedName name="ASRL1C">#REF!</definedName>
    <definedName name="ASRM1C">#REF!</definedName>
    <definedName name="ASRR1C">#REF!</definedName>
    <definedName name="ASRR1CF">#REF!</definedName>
    <definedName name="ASRR2C">#REF!</definedName>
    <definedName name="ASRR2CF">#REF!</definedName>
    <definedName name="ass">[2]SERVIÇO!#REF!</definedName>
    <definedName name="asscontrato">#REF!</definedName>
    <definedName name="ASSEN_TUBO_EMISS">#REF!</definedName>
    <definedName name="ASSEN_TUBO_EMISS2">#REF!</definedName>
    <definedName name="ASSENT_EMISS3_S">#REF!</definedName>
    <definedName name="ASSENT_TUBO">#REF!</definedName>
    <definedName name="ASSENTAMENTO">#REF!</definedName>
    <definedName name="ASSENTO_PLASTICO">#REF!</definedName>
    <definedName name="Assina">#REF!</definedName>
    <definedName name="assinatura" localSheetId="3">[24]DADOS!$B$13</definedName>
    <definedName name="assinatura" localSheetId="4">[24]DADOS!$B$13</definedName>
    <definedName name="assinatura">[25]DADOS!$B$13</definedName>
    <definedName name="asss" localSheetId="3" hidden="1">{#N/A,#N/A,TRUE,"Serviços"}</definedName>
    <definedName name="asss" localSheetId="4" hidden="1">{#N/A,#N/A,TRUE,"Serviços"}</definedName>
    <definedName name="asss" hidden="1">{#N/A,#N/A,TRUE,"Serviços"}</definedName>
    <definedName name="Assumptios2"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VRM">#REF!</definedName>
    <definedName name="AT">#REF!</definedName>
    <definedName name="aterro">#REF!</definedName>
    <definedName name="ATERRO_16">"'file:///B:/PATO - BR - 425 aditivo.xls'#$COMPOS1.$#REF!$#REF!:$#REF!$#REF!"</definedName>
    <definedName name="Aterro_24">#N/A</definedName>
    <definedName name="Aterro_25">#N/A</definedName>
    <definedName name="ATERRO_ARENOSO">#REF!</definedName>
    <definedName name="Aterros">#REF!</definedName>
    <definedName name="ATRA">#REF!</definedName>
    <definedName name="atratamento" localSheetId="3">[65]ORÇAMENTO!#REF!</definedName>
    <definedName name="atratamento" localSheetId="4">[65]ORÇAMENTO!#REF!</definedName>
    <definedName name="atratamento">[66]ORÇAMENTO!#REF!</definedName>
    <definedName name="atratamento_13" localSheetId="3">[65]ORÇAMENTO!#REF!</definedName>
    <definedName name="atratamento_13" localSheetId="4">[65]ORÇAMENTO!#REF!</definedName>
    <definedName name="atratamento_13">[66]ORÇAMENTO!#REF!</definedName>
    <definedName name="atratamento_13_19" localSheetId="3">[65]ORÇAMENTO!#REF!</definedName>
    <definedName name="atratamento_13_19" localSheetId="4">[65]ORÇAMENTO!#REF!</definedName>
    <definedName name="atratamento_13_19">[66]ORÇAMENTO!#REF!</definedName>
    <definedName name="atratamento_13_23" localSheetId="3">[65]ORÇAMENTO!#REF!</definedName>
    <definedName name="atratamento_13_23" localSheetId="4">[65]ORÇAMENTO!#REF!</definedName>
    <definedName name="atratamento_13_23">[66]ORÇAMENTO!#REF!</definedName>
    <definedName name="atratamento_13_25" localSheetId="3">[86]ORÇAMENTO!#REF!</definedName>
    <definedName name="atratamento_13_25" localSheetId="4">[86]ORÇAMENTO!#REF!</definedName>
    <definedName name="atratamento_13_25">[87]ORÇAMENTO!#REF!</definedName>
    <definedName name="atratamento_13_26" localSheetId="3">[65]ORÇAMENTO!#REF!</definedName>
    <definedName name="atratamento_13_26" localSheetId="4">[65]ORÇAMENTO!#REF!</definedName>
    <definedName name="atratamento_13_26">[66]ORÇAMENTO!#REF!</definedName>
    <definedName name="atratamento_13_33" localSheetId="3">[65]ORÇAMENTO!#REF!</definedName>
    <definedName name="atratamento_13_33" localSheetId="4">[65]ORÇAMENTO!#REF!</definedName>
    <definedName name="atratamento_13_33">[66]ORÇAMENTO!#REF!</definedName>
    <definedName name="atratamento_13_9" localSheetId="3">[65]ORÇAMENTO!#REF!</definedName>
    <definedName name="atratamento_13_9" localSheetId="4">[65]ORÇAMENTO!#REF!</definedName>
    <definedName name="atratamento_13_9">[66]ORÇAMENTO!#REF!</definedName>
    <definedName name="atratamento_15">[88]ORÇAMENTO!#REF!</definedName>
    <definedName name="atratamento_15_13">[88]ORÇAMENTO!#REF!</definedName>
    <definedName name="atratamento_15_13_19">[88]ORÇAMENTO!#REF!</definedName>
    <definedName name="atratamento_15_13_23">[88]ORÇAMENTO!#REF!</definedName>
    <definedName name="atratamento_15_13_25">[88]ORÇAMENTO!#REF!</definedName>
    <definedName name="atratamento_15_13_26">[88]ORÇAMENTO!#REF!</definedName>
    <definedName name="atratamento_15_13_33">[88]ORÇAMENTO!#REF!</definedName>
    <definedName name="atratamento_15_13_9">[88]ORÇAMENTO!#REF!</definedName>
    <definedName name="atratamento_15_19">[88]ORÇAMENTO!#REF!</definedName>
    <definedName name="atratamento_15_23">[88]ORÇAMENTO!#REF!</definedName>
    <definedName name="atratamento_15_25">[88]ORÇAMENTO!#REF!</definedName>
    <definedName name="atratamento_15_26">[88]ORÇAMENTO!#REF!</definedName>
    <definedName name="atratamento_15_33">[88]ORÇAMENTO!#REF!</definedName>
    <definedName name="atratamento_15_9">[88]ORÇAMENTO!#REF!</definedName>
    <definedName name="atratamento_19" localSheetId="3">[65]ORÇAMENTO!#REF!</definedName>
    <definedName name="atratamento_19" localSheetId="4">[65]ORÇAMENTO!#REF!</definedName>
    <definedName name="atratamento_19">[66]ORÇAMENTO!#REF!</definedName>
    <definedName name="atratamento_23" localSheetId="3">[65]ORÇAMENTO!#REF!</definedName>
    <definedName name="atratamento_23" localSheetId="4">[65]ORÇAMENTO!#REF!</definedName>
    <definedName name="atratamento_23">[66]ORÇAMENTO!#REF!</definedName>
    <definedName name="atratamento_24" localSheetId="3">[65]ORÇAMENTO!#REF!</definedName>
    <definedName name="atratamento_24" localSheetId="4">[65]ORÇAMENTO!#REF!</definedName>
    <definedName name="atratamento_24">[66]ORÇAMENTO!#REF!</definedName>
    <definedName name="atratamento_24_13" localSheetId="3">[65]ORÇAMENTO!#REF!</definedName>
    <definedName name="atratamento_24_13" localSheetId="4">[65]ORÇAMENTO!#REF!</definedName>
    <definedName name="atratamento_24_13">[66]ORÇAMENTO!#REF!</definedName>
    <definedName name="atratamento_24_13_19" localSheetId="3">[65]ORÇAMENTO!#REF!</definedName>
    <definedName name="atratamento_24_13_19" localSheetId="4">[65]ORÇAMENTO!#REF!</definedName>
    <definedName name="atratamento_24_13_19">[66]ORÇAMENTO!#REF!</definedName>
    <definedName name="atratamento_24_13_23" localSheetId="3">[65]ORÇAMENTO!#REF!</definedName>
    <definedName name="atratamento_24_13_23" localSheetId="4">[65]ORÇAMENTO!#REF!</definedName>
    <definedName name="atratamento_24_13_23">[66]ORÇAMENTO!#REF!</definedName>
    <definedName name="atratamento_24_13_25" localSheetId="3">[86]ORÇAMENTO!#REF!</definedName>
    <definedName name="atratamento_24_13_25" localSheetId="4">[86]ORÇAMENTO!#REF!</definedName>
    <definedName name="atratamento_24_13_25">[87]ORÇAMENTO!#REF!</definedName>
    <definedName name="atratamento_24_19" localSheetId="3">[65]ORÇAMENTO!#REF!</definedName>
    <definedName name="atratamento_24_19" localSheetId="4">[65]ORÇAMENTO!#REF!</definedName>
    <definedName name="atratamento_24_19">[66]ORÇAMENTO!#REF!</definedName>
    <definedName name="atratamento_24_23" localSheetId="3">[65]ORÇAMENTO!#REF!</definedName>
    <definedName name="atratamento_24_23" localSheetId="4">[65]ORÇAMENTO!#REF!</definedName>
    <definedName name="atratamento_24_23">[66]ORÇAMENTO!#REF!</definedName>
    <definedName name="atratamento_24_25" localSheetId="3">[86]ORÇAMENTO!#REF!</definedName>
    <definedName name="atratamento_24_25" localSheetId="4">[86]ORÇAMENTO!#REF!</definedName>
    <definedName name="atratamento_24_25">[87]ORÇAMENTO!#REF!</definedName>
    <definedName name="atratamento_25" localSheetId="3">[86]ORÇAMENTO!#REF!</definedName>
    <definedName name="atratamento_25" localSheetId="4">[86]ORÇAMENTO!#REF!</definedName>
    <definedName name="atratamento_25">[87]ORÇAMENTO!#REF!</definedName>
    <definedName name="atratamento_26" localSheetId="3">[65]ORÇAMENTO!#REF!</definedName>
    <definedName name="atratamento_26" localSheetId="4">[65]ORÇAMENTO!#REF!</definedName>
    <definedName name="atratamento_26">[66]ORÇAMENTO!#REF!</definedName>
    <definedName name="atratamento_33" localSheetId="3">[65]ORÇAMENTO!#REF!</definedName>
    <definedName name="atratamento_33" localSheetId="4">[65]ORÇAMENTO!#REF!</definedName>
    <definedName name="atratamento_33">[66]ORÇAMENTO!#REF!</definedName>
    <definedName name="atratamento_9" localSheetId="3">[65]ORÇAMENTO!#REF!</definedName>
    <definedName name="atratamento_9" localSheetId="4">[65]ORÇAMENTO!#REF!</definedName>
    <definedName name="atratamento_9">[66]ORÇAMENTO!#REF!</definedName>
    <definedName name="ATSS">#REF!</definedName>
    <definedName name="ATUAL">#REF!</definedName>
    <definedName name="AUGUSTO" localSheetId="7">{"total","SUM(total)","YNNNN",FALSE}</definedName>
    <definedName name="AUGUSTO" localSheetId="8">{"total","SUM(total)","YNNNN",FALSE}</definedName>
    <definedName name="AUGUSTO" localSheetId="3">{"total","SUM(total)","YNNNN",FALSE}</definedName>
    <definedName name="AUGUSTO" localSheetId="4">{"total","SUM(total)","YNNNN",FALSE}</definedName>
    <definedName name="AUGUSTO">{"total","SUM(total)","YNNNN",FALSE}</definedName>
    <definedName name="Aut_original">[108]PROJETO!#REF!</definedName>
    <definedName name="Aut_original_25">[108]PROJETO!#REF!</definedName>
    <definedName name="Aut_original2" localSheetId="3">[109]PROJETO!#REF!</definedName>
    <definedName name="Aut_original2" localSheetId="4">[109]PROJETO!#REF!</definedName>
    <definedName name="Aut_original2">[110]PROJETO!#REF!</definedName>
    <definedName name="Aut_r2" localSheetId="3">[111]RESUMO_AUT1!#REF!</definedName>
    <definedName name="Aut_r2" localSheetId="4">[111]RESUMO_AUT1!#REF!</definedName>
    <definedName name="Aut_r2">[112]RESUMO_AUT1!#REF!</definedName>
    <definedName name="Aut_resumo">[15]RESUMO_AUT1!#REF!</definedName>
    <definedName name="Aut_resumo_25">[15]RESUMO_AUT1!#REF!</definedName>
    <definedName name="AUTO">#REF!</definedName>
    <definedName name="AUTOMOVEL">#REF!</definedName>
    <definedName name="automóvel">'[41]medição '!#REF!</definedName>
    <definedName name="automovel_13" localSheetId="3">[65]ORÇAMENTO!#REF!</definedName>
    <definedName name="automovel_13" localSheetId="4">[65]ORÇAMENTO!#REF!</definedName>
    <definedName name="automovel_13">[66]ORÇAMENTO!#REF!</definedName>
    <definedName name="automovel_13_19" localSheetId="3">[65]ORÇAMENTO!#REF!</definedName>
    <definedName name="automovel_13_19" localSheetId="4">[65]ORÇAMENTO!#REF!</definedName>
    <definedName name="automovel_13_19">[66]ORÇAMENTO!#REF!</definedName>
    <definedName name="automovel_13_23" localSheetId="3">[65]ORÇAMENTO!#REF!</definedName>
    <definedName name="automovel_13_23" localSheetId="4">[65]ORÇAMENTO!#REF!</definedName>
    <definedName name="automovel_13_23">[66]ORÇAMENTO!#REF!</definedName>
    <definedName name="automovel_13_25" localSheetId="3">[86]ORÇAMENTO!#REF!</definedName>
    <definedName name="automovel_13_25" localSheetId="4">[86]ORÇAMENTO!#REF!</definedName>
    <definedName name="automovel_13_25">[87]ORÇAMENTO!#REF!</definedName>
    <definedName name="automovel_15">[88]ORÇAMENTO!#REF!</definedName>
    <definedName name="automovel_15_13">[88]ORÇAMENTO!#REF!</definedName>
    <definedName name="automovel_15_13_19">[88]ORÇAMENTO!#REF!</definedName>
    <definedName name="automovel_15_13_23">[88]ORÇAMENTO!#REF!</definedName>
    <definedName name="automovel_15_13_25">[88]ORÇAMENTO!#REF!</definedName>
    <definedName name="automovel_15_19">[88]ORÇAMENTO!#REF!</definedName>
    <definedName name="automovel_15_23">[88]ORÇAMENTO!#REF!</definedName>
    <definedName name="automovel_15_25">[88]ORÇAMENTO!#REF!</definedName>
    <definedName name="automovel_19" localSheetId="3">[65]ORÇAMENTO!#REF!</definedName>
    <definedName name="automovel_19" localSheetId="4">[65]ORÇAMENTO!#REF!</definedName>
    <definedName name="automovel_19">[66]ORÇAMENTO!#REF!</definedName>
    <definedName name="automovel_23" localSheetId="3">[65]ORÇAMENTO!#REF!</definedName>
    <definedName name="automovel_23" localSheetId="4">[65]ORÇAMENTO!#REF!</definedName>
    <definedName name="automovel_23">[66]ORÇAMENTO!#REF!</definedName>
    <definedName name="automovel_24" localSheetId="3">[65]ORÇAMENTO!#REF!</definedName>
    <definedName name="automovel_24" localSheetId="4">[65]ORÇAMENTO!#REF!</definedName>
    <definedName name="automovel_24">[66]ORÇAMENTO!#REF!</definedName>
    <definedName name="automovel_24_13" localSheetId="3">[65]ORÇAMENTO!#REF!</definedName>
    <definedName name="automovel_24_13" localSheetId="4">[65]ORÇAMENTO!#REF!</definedName>
    <definedName name="automovel_24_13">[66]ORÇAMENTO!#REF!</definedName>
    <definedName name="automovel_24_13_19" localSheetId="3">[65]ORÇAMENTO!#REF!</definedName>
    <definedName name="automovel_24_13_19" localSheetId="4">[65]ORÇAMENTO!#REF!</definedName>
    <definedName name="automovel_24_13_19">[66]ORÇAMENTO!#REF!</definedName>
    <definedName name="automovel_24_13_23" localSheetId="3">[65]ORÇAMENTO!#REF!</definedName>
    <definedName name="automovel_24_13_23" localSheetId="4">[65]ORÇAMENTO!#REF!</definedName>
    <definedName name="automovel_24_13_23">[66]ORÇAMENTO!#REF!</definedName>
    <definedName name="automovel_24_13_25" localSheetId="3">[86]ORÇAMENTO!#REF!</definedName>
    <definedName name="automovel_24_13_25" localSheetId="4">[86]ORÇAMENTO!#REF!</definedName>
    <definedName name="automovel_24_13_25">[87]ORÇAMENTO!#REF!</definedName>
    <definedName name="automovel_24_19" localSheetId="3">[65]ORÇAMENTO!#REF!</definedName>
    <definedName name="automovel_24_19" localSheetId="4">[65]ORÇAMENTO!#REF!</definedName>
    <definedName name="automovel_24_19">[66]ORÇAMENTO!#REF!</definedName>
    <definedName name="automovel_24_23" localSheetId="3">[65]ORÇAMENTO!#REF!</definedName>
    <definedName name="automovel_24_23" localSheetId="4">[65]ORÇAMENTO!#REF!</definedName>
    <definedName name="automovel_24_23">[66]ORÇAMENTO!#REF!</definedName>
    <definedName name="automovel_24_25" localSheetId="3">[86]ORÇAMENTO!#REF!</definedName>
    <definedName name="automovel_24_25" localSheetId="4">[86]ORÇAMENTO!#REF!</definedName>
    <definedName name="automovel_24_25">[87]ORÇAMENTO!#REF!</definedName>
    <definedName name="automovel_25" localSheetId="3">[86]ORÇAMENTO!#REF!</definedName>
    <definedName name="automovel_25" localSheetId="4">[86]ORÇAMENTO!#REF!</definedName>
    <definedName name="automovel_25">[87]ORÇAMENTO!#REF!</definedName>
    <definedName name="aux">#REF!</definedName>
    <definedName name="AUX.">#REF!</definedName>
    <definedName name="auxiliar">#REF!</definedName>
    <definedName name="AUXILIARES">#REF!</definedName>
    <definedName name="AUXILIO" localSheetId="3">'[113]61M-CBMI'!$S$1:$U$52</definedName>
    <definedName name="AUXILIO" localSheetId="4">'[113]61M-CBMI'!$S$1:$U$52</definedName>
    <definedName name="AUXILIO">'[114]61M-CBMI'!$S$1:$U$52</definedName>
    <definedName name="Av.Fis.">#N/A</definedName>
    <definedName name="Avanco" localSheetId="3">[61]PROJETO!#REF!</definedName>
    <definedName name="Avanco" localSheetId="4">[61]PROJETO!#REF!</definedName>
    <definedName name="Avanco">[62]PROJETO!#REF!</definedName>
    <definedName name="avanço">#N/A</definedName>
    <definedName name="AVANCOFINANCEIRO" localSheetId="3">[61]PROJETO!#REF!</definedName>
    <definedName name="AVANCOFINANCEIRO" localSheetId="4">[61]PROJETO!#REF!</definedName>
    <definedName name="AVANCOFINANCEIRO">[62]PROJETO!#REF!</definedName>
    <definedName name="AVC">#N/A</definedName>
    <definedName name="AvFisZero">#N/A</definedName>
    <definedName name="AVV">#REF!</definedName>
    <definedName name="AZ">#REF!</definedName>
    <definedName name="azerty4"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#REF!</definedName>
    <definedName name="azul_25">#REF!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b" localSheetId="3" hidden="1">{"'Índice'!$A$1:$K$49"}</definedName>
    <definedName name="b" localSheetId="4" hidden="1">{"'Índice'!$A$1:$K$49"}</definedName>
    <definedName name="B">#REF!</definedName>
    <definedName name="B320I">#REF!</definedName>
    <definedName name="B320P">#REF!</definedName>
    <definedName name="B500I">#REF!</definedName>
    <definedName name="B500P">#REF!</definedName>
    <definedName name="bacural">#REF!</definedName>
    <definedName name="balance"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te" localSheetId="3" hidden="1">{"VENTAS1",#N/A,FALSE,"VENTAS";"VENTAS2",#N/A,FALSE,"VENTAS";"VENTAS3",#N/A,FALSE,"VENTAS";"VENTAS4",#N/A,FALSE,"VENTAS";"VENTAS5",#N/A,FALSE,"VENTAS";"VENTAS6",#N/A,FALSE,"VENTAS";"VENTAS7",#N/A,FALSE,"VENTAS";"VENTAS8",#N/A,FALSE,"VENTAS"}</definedName>
    <definedName name="balancete" localSheetId="4"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iz">#REF!</definedName>
    <definedName name="balizador" localSheetId="3">[65]ORÇAMENTO!#REF!</definedName>
    <definedName name="balizador" localSheetId="4">[65]ORÇAMENTO!#REF!</definedName>
    <definedName name="balizador">[66]ORÇAMENTO!#REF!</definedName>
    <definedName name="balizador_13" localSheetId="3">[65]ORÇAMENTO!#REF!</definedName>
    <definedName name="balizador_13" localSheetId="4">[65]ORÇAMENTO!#REF!</definedName>
    <definedName name="balizador_13">[66]ORÇAMENTO!#REF!</definedName>
    <definedName name="balizador_13_19" localSheetId="3">[65]ORÇAMENTO!#REF!</definedName>
    <definedName name="balizador_13_19" localSheetId="4">[65]ORÇAMENTO!#REF!</definedName>
    <definedName name="balizador_13_19">[66]ORÇAMENTO!#REF!</definedName>
    <definedName name="balizador_13_23" localSheetId="3">[65]ORÇAMENTO!#REF!</definedName>
    <definedName name="balizador_13_23" localSheetId="4">[65]ORÇAMENTO!#REF!</definedName>
    <definedName name="balizador_13_23">[66]ORÇAMENTO!#REF!</definedName>
    <definedName name="balizador_13_25" localSheetId="3">[86]ORÇAMENTO!#REF!</definedName>
    <definedName name="balizador_13_25" localSheetId="4">[86]ORÇAMENTO!#REF!</definedName>
    <definedName name="balizador_13_25">[87]ORÇAMENTO!#REF!</definedName>
    <definedName name="balizador_15">[88]ORÇAMENTO!#REF!</definedName>
    <definedName name="balizador_15_13">[88]ORÇAMENTO!#REF!</definedName>
    <definedName name="balizador_15_13_19">[88]ORÇAMENTO!#REF!</definedName>
    <definedName name="balizador_15_13_23">[88]ORÇAMENTO!#REF!</definedName>
    <definedName name="balizador_15_13_25">[88]ORÇAMENTO!#REF!</definedName>
    <definedName name="balizador_15_19">[88]ORÇAMENTO!#REF!</definedName>
    <definedName name="balizador_15_23">[88]ORÇAMENTO!#REF!</definedName>
    <definedName name="balizador_15_25">[88]ORÇAMENTO!#REF!</definedName>
    <definedName name="balizador_19" localSheetId="3">[65]ORÇAMENTO!#REF!</definedName>
    <definedName name="balizador_19" localSheetId="4">[65]ORÇAMENTO!#REF!</definedName>
    <definedName name="balizador_19">[66]ORÇAMENTO!#REF!</definedName>
    <definedName name="balizador_23" localSheetId="3">[65]ORÇAMENTO!#REF!</definedName>
    <definedName name="balizador_23" localSheetId="4">[65]ORÇAMENTO!#REF!</definedName>
    <definedName name="balizador_23">[66]ORÇAMENTO!#REF!</definedName>
    <definedName name="balizador_24" localSheetId="3">[65]ORÇAMENTO!#REF!</definedName>
    <definedName name="balizador_24" localSheetId="4">[65]ORÇAMENTO!#REF!</definedName>
    <definedName name="balizador_24">[66]ORÇAMENTO!#REF!</definedName>
    <definedName name="balizador_24_13" localSheetId="3">[65]ORÇAMENTO!#REF!</definedName>
    <definedName name="balizador_24_13" localSheetId="4">[65]ORÇAMENTO!#REF!</definedName>
    <definedName name="balizador_24_13">[66]ORÇAMENTO!#REF!</definedName>
    <definedName name="balizador_24_13_19" localSheetId="3">[65]ORÇAMENTO!#REF!</definedName>
    <definedName name="balizador_24_13_19" localSheetId="4">[65]ORÇAMENTO!#REF!</definedName>
    <definedName name="balizador_24_13_19">[66]ORÇAMENTO!#REF!</definedName>
    <definedName name="balizador_24_13_23" localSheetId="3">[65]ORÇAMENTO!#REF!</definedName>
    <definedName name="balizador_24_13_23" localSheetId="4">[65]ORÇAMENTO!#REF!</definedName>
    <definedName name="balizador_24_13_23">[66]ORÇAMENTO!#REF!</definedName>
    <definedName name="balizador_24_13_25" localSheetId="3">[86]ORÇAMENTO!#REF!</definedName>
    <definedName name="balizador_24_13_25" localSheetId="4">[86]ORÇAMENTO!#REF!</definedName>
    <definedName name="balizador_24_13_25">[87]ORÇAMENTO!#REF!</definedName>
    <definedName name="balizador_24_19" localSheetId="3">[65]ORÇAMENTO!#REF!</definedName>
    <definedName name="balizador_24_19" localSheetId="4">[65]ORÇAMENTO!#REF!</definedName>
    <definedName name="balizador_24_19">[66]ORÇAMENTO!#REF!</definedName>
    <definedName name="balizador_24_23" localSheetId="3">[65]ORÇAMENTO!#REF!</definedName>
    <definedName name="balizador_24_23" localSheetId="4">[65]ORÇAMENTO!#REF!</definedName>
    <definedName name="balizador_24_23">[66]ORÇAMENTO!#REF!</definedName>
    <definedName name="balizador_24_25" localSheetId="3">[86]ORÇAMENTO!#REF!</definedName>
    <definedName name="balizador_24_25" localSheetId="4">[86]ORÇAMENTO!#REF!</definedName>
    <definedName name="balizador_24_25">[87]ORÇAMENTO!#REF!</definedName>
    <definedName name="balizador_25" localSheetId="3">[86]ORÇAMENTO!#REF!</definedName>
    <definedName name="balizador_25" localSheetId="4">[86]ORÇAMENTO!#REF!</definedName>
    <definedName name="balizador_25">[87]ORÇAMENTO!#REF!</definedName>
    <definedName name="BALTO">#REF!</definedName>
    <definedName name="BANCO" localSheetId="3">[115]BANCO!$A$1:$D$188</definedName>
    <definedName name="BANCO" localSheetId="4">[115]BANCO!$A$1:$D$188</definedName>
    <definedName name="BANCO">[116]BANCO!$A$1:$D$188</definedName>
    <definedName name="banco_1">#REF!</definedName>
    <definedName name="BANCO_15">[117]BANCO!$A$1:$D$166</definedName>
    <definedName name="_xlnm.Database">#REF!</definedName>
    <definedName name="Banco_de_dadoss">#REF!</definedName>
    <definedName name="banco0" localSheetId="3">[118]BANCO!$A$1:$D$188</definedName>
    <definedName name="banco0" localSheetId="4">[118]BANCO!$A$1:$D$188</definedName>
    <definedName name="banco0">[119]BANCO!$A$1:$D$188</definedName>
    <definedName name="banco0_15">[120]BANCO!$A$1:$D$166</definedName>
    <definedName name="banco2">#REF!</definedName>
    <definedName name="banco2_10">"$#REF!.$A$5:$D$141"</definedName>
    <definedName name="banco2_11">"$#REF!.$A$5:$D$170"</definedName>
    <definedName name="banco2_12">"$#REF!.$A$5:$D$141"</definedName>
    <definedName name="banco2_15">"$#REF!.$A$1:$D$104"</definedName>
    <definedName name="banco2_16">"$#REF!.$A$1:$D$104"</definedName>
    <definedName name="banco2_19">#REF!</definedName>
    <definedName name="banco2_19_24">#REF!</definedName>
    <definedName name="banco2_19_25">#REF!</definedName>
    <definedName name="banco2_19_29">"$#REF!.$A$5:$D$140"</definedName>
    <definedName name="banco2_19_8">#REF!</definedName>
    <definedName name="banco2_22">#REF!</definedName>
    <definedName name="banco2_24">#REF!</definedName>
    <definedName name="banco2_25">#REF!</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#REF!</definedName>
    <definedName name="banco2_7_1">"$#REF!.$A$5:$D$170"</definedName>
    <definedName name="banco2_7_1_1">"$#REF!.$A$5:$D$141"</definedName>
    <definedName name="banco2_7_1_1_1">"$#REF!.$A$5:$D$141"</definedName>
    <definedName name="banco2_8">#REF!</definedName>
    <definedName name="banco2_9">"$#REF!.$A$5:$D$170"</definedName>
    <definedName name="BANCODADOS1">'[121]CUSTO EQUIP'!$A$3:$T$57</definedName>
    <definedName name="BARRO">[98]Insumos!$I$9</definedName>
    <definedName name="BASC10I">#REF!</definedName>
    <definedName name="BASC10P">#REF!</definedName>
    <definedName name="BASC4I">#REF!</definedName>
    <definedName name="BASC4P">#REF!</definedName>
    <definedName name="BASC6I">#REF!</definedName>
    <definedName name="BASC6P">#REF!</definedName>
    <definedName name="base">#REF!</definedName>
    <definedName name="bb" localSheetId="3" hidden="1">{#N/A,#N/A,FALSE,"ANEXO3 99 ERA";#N/A,#N/A,FALSE,"ANEXO3 99 UBÁ2";#N/A,#N/A,FALSE,"ANEXO3 99 DTU";#N/A,#N/A,FALSE,"ANEXO3 99 RDR";#N/A,#N/A,FALSE,"ANEXO3 99 UBÁ4";#N/A,#N/A,FALSE,"ANEXO3 99 UBÁ6"}</definedName>
    <definedName name="bb" localSheetId="4"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38" localSheetId="3">#N/A</definedName>
    <definedName name="bb_38" localSheetId="4">#N/A</definedName>
    <definedName name="bb_38">bb_38</definedName>
    <definedName name="bbb">#N/A</definedName>
    <definedName name="bbbb" localSheetId="3" hidden="1">{#N/A,#N/A,FALSE,"MO (2)"}</definedName>
    <definedName name="bbbb" localSheetId="4" hidden="1">{#N/A,#N/A,FALSE,"MO (2)"}</definedName>
    <definedName name="bbbb" hidden="1">{#N/A,#N/A,FALSE,"MO (2)"}</definedName>
    <definedName name="BBBBBB" localSheetId="3">[70]procedimentos!#REF!</definedName>
    <definedName name="BBBBBB" localSheetId="4">[70]procedimentos!#REF!</definedName>
    <definedName name="BBBBBB">[71]procedimentos!#REF!</definedName>
    <definedName name="bbbbbbb" localSheetId="3" hidden="1">{#N/A,#N/A,FALSE,"MO (2)"}</definedName>
    <definedName name="bbbbbbb" localSheetId="4" hidden="1">{#N/A,#N/A,FALSE,"MO (2)"}</definedName>
    <definedName name="bbbbbbb" hidden="1">{#N/A,#N/A,FALSE,"MO (2)"}</definedName>
    <definedName name="bbuu">#N/A</definedName>
    <definedName name="bc">#REF!</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10.10">#REF!</definedName>
    <definedName name="bcc10.20">#REF!</definedName>
    <definedName name="bcc4.5">#REF!</definedName>
    <definedName name="bcc5.10">#REF!</definedName>
    <definedName name="bcc5.15">#REF!</definedName>
    <definedName name="bcc5.20">#REF!</definedName>
    <definedName name="bcc5.5">#REF!</definedName>
    <definedName name="bcc6.10">#REF!</definedName>
    <definedName name="bcc6.15">#REF!</definedName>
    <definedName name="bcc6.20">#REF!</definedName>
    <definedName name="bcc6.5">#REF!</definedName>
    <definedName name="bcc8.10">#REF!</definedName>
    <definedName name="bcc8.15">#REF!</definedName>
    <definedName name="bcc8.20">#REF!</definedName>
    <definedName name="bcc8.5">#REF!</definedName>
    <definedName name="bcf">#REF!</definedName>
    <definedName name="bcp">#REF!</definedName>
    <definedName name="BDI">#REF!</definedName>
    <definedName name="BDI_1">#REF!</definedName>
    <definedName name="BDI_10">#REF!</definedName>
    <definedName name="bdi_2">#REF!</definedName>
    <definedName name="BDI_24">#REF!</definedName>
    <definedName name="BDI_25">#REF!</definedName>
    <definedName name="BDI_26">#REF!</definedName>
    <definedName name="BDI_27">#REF!</definedName>
    <definedName name="BDI_29">#REF!</definedName>
    <definedName name="BDI_3">#REF!</definedName>
    <definedName name="BDI_4">#REF!</definedName>
    <definedName name="BDI_5">#REF!</definedName>
    <definedName name="BDI_9">#REF!</definedName>
    <definedName name="BDIBET">'[121]Comp P Unit '!$N$48</definedName>
    <definedName name="BDIDESO">#REF!</definedName>
    <definedName name="BDIE">#REF!</definedName>
    <definedName name="BDIFIM">#REF!</definedName>
    <definedName name="BDU">#REF!</definedName>
    <definedName name="bebqt">[2]SERVIÇO!#REF!</definedName>
    <definedName name="bento">#REF!</definedName>
    <definedName name="bet">#REF!</definedName>
    <definedName name="BET5I">#REF!</definedName>
    <definedName name="BET5P">#REF!</definedName>
    <definedName name="BETUMINBETIM">#REF!</definedName>
    <definedName name="BETUMINCBA">#REF!</definedName>
    <definedName name="BETUMINOSO">#REF!</definedName>
    <definedName name="BG">#REF!</definedName>
    <definedName name="BG_25">#REF!</definedName>
    <definedName name="BG_4">#REF!</definedName>
    <definedName name="BG_Del" hidden="1">15</definedName>
    <definedName name="BG_Ins" hidden="1">4</definedName>
    <definedName name="BG_Mod" hidden="1">6</definedName>
    <definedName name="bgg">#REF!</definedName>
    <definedName name="bgh">#REF!</definedName>
    <definedName name="bghsbhf">#REF!</definedName>
    <definedName name="Bgraduada" localSheetId="3">'[122]P A T O 99 B'!#REF!</definedName>
    <definedName name="Bgraduada" localSheetId="4">'[122]P A T O 99 B'!#REF!</definedName>
    <definedName name="Bgraduada">'[123]P A T O 99 B'!#REF!</definedName>
    <definedName name="BGU">#REF!</definedName>
    <definedName name="BGU_25">#REF!</definedName>
    <definedName name="BGU_4">#REF!</definedName>
    <definedName name="BGUU">#REF!</definedName>
    <definedName name="BI">[124]Teor!$A$3:$G$7</definedName>
    <definedName name="BII">'[125]Página 16'!$A$3:$G$7</definedName>
    <definedName name="BJJJJJJJJJ">#REF!</definedName>
    <definedName name="BL_ANC_EMISS3_S">#REF!</definedName>
    <definedName name="BL_ANCO_EMISS2">#REF!</definedName>
    <definedName name="BLANK"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oco" hidden="1">#REF!</definedName>
    <definedName name="BLOCO.CONC.CELULAR.12">#REF!</definedName>
    <definedName name="BLOCO.CONCRETO.14X19X39">#REF!</definedName>
    <definedName name="BLOCO.CONCRETO.19X19X39">#REF!</definedName>
    <definedName name="BLOCO.CONCRETO.9X19X39">#REF!</definedName>
    <definedName name="BLOCO_ANCOR_EMISS">#REF!</definedName>
    <definedName name="BLOCO_VIDRO">#REF!</definedName>
    <definedName name="Bloco2" hidden="1">#REF!</definedName>
    <definedName name="BLPH1" localSheetId="3" hidden="1">[126]market!$E$7</definedName>
    <definedName name="BLPH1" localSheetId="4" hidden="1">[126]market!$E$7</definedName>
    <definedName name="BLPH1" hidden="1">[127]market!$E$7</definedName>
    <definedName name="BLPH10" localSheetId="3" hidden="1">[126]market!$O$12</definedName>
    <definedName name="BLPH10" localSheetId="4" hidden="1">[126]market!$O$12</definedName>
    <definedName name="BLPH10" hidden="1">[127]market!$O$12</definedName>
    <definedName name="BLPH11" localSheetId="3" hidden="1">[126]market!$Y$12</definedName>
    <definedName name="BLPH11" localSheetId="4" hidden="1">[126]market!$Y$12</definedName>
    <definedName name="BLPH11" hidden="1">[127]market!$Y$12</definedName>
    <definedName name="BLPH12" localSheetId="3" hidden="1">[126]market!$T$12</definedName>
    <definedName name="BLPH12" localSheetId="4" hidden="1">[126]market!$T$12</definedName>
    <definedName name="BLPH12" hidden="1">[127]market!$T$12</definedName>
    <definedName name="BLPH13" localSheetId="3" hidden="1">[126]market!$AD$12</definedName>
    <definedName name="BLPH13" localSheetId="4" hidden="1">[126]market!$AD$12</definedName>
    <definedName name="BLPH13" hidden="1">[127]market!$AD$12</definedName>
    <definedName name="BLPH14" localSheetId="3" hidden="1">[126]market!$AI$12</definedName>
    <definedName name="BLPH14" localSheetId="4" hidden="1">[126]market!$AI$12</definedName>
    <definedName name="BLPH14" hidden="1">[127]market!$AI$12</definedName>
    <definedName name="BLPH15" hidden="1">#REF!</definedName>
    <definedName name="BLPH2" localSheetId="3" hidden="1">[126]market!$I$7</definedName>
    <definedName name="BLPH2" localSheetId="4" hidden="1">[126]market!$I$7</definedName>
    <definedName name="BLPH2" hidden="1">[127]market!$I$7</definedName>
    <definedName name="BLPH3" localSheetId="3" hidden="1">[126]market!$M$7</definedName>
    <definedName name="BLPH3" localSheetId="4" hidden="1">[126]market!$M$7</definedName>
    <definedName name="BLPH3" hidden="1">[127]market!$M$7</definedName>
    <definedName name="BLPH4" localSheetId="3" hidden="1">[126]market!$Q$7</definedName>
    <definedName name="BLPH4" localSheetId="4" hidden="1">[126]market!$Q$7</definedName>
    <definedName name="BLPH4" hidden="1">[127]market!$Q$7</definedName>
    <definedName name="BLPH5" localSheetId="3" hidden="1">[126]market!$Z$7</definedName>
    <definedName name="BLPH5" localSheetId="4" hidden="1">[126]market!$Z$7</definedName>
    <definedName name="BLPH5" hidden="1">[127]market!$Z$7</definedName>
    <definedName name="BLPH6" localSheetId="3" hidden="1">[126]market!$T$7</definedName>
    <definedName name="BLPH6" localSheetId="4" hidden="1">[126]market!$T$7</definedName>
    <definedName name="BLPH6" hidden="1">[127]market!$T$7</definedName>
    <definedName name="BLPH7" localSheetId="3" hidden="1">[126]market!$AC$7</definedName>
    <definedName name="BLPH7" localSheetId="4" hidden="1">[126]market!$AC$7</definedName>
    <definedName name="BLPH7" hidden="1">[127]market!$AC$7</definedName>
    <definedName name="BLPH8" localSheetId="3" hidden="1">[126]market!$E$12</definedName>
    <definedName name="BLPH8" localSheetId="4" hidden="1">[126]market!$E$12</definedName>
    <definedName name="BLPH8" hidden="1">[127]market!$E$12</definedName>
    <definedName name="BLPH9" localSheetId="3" hidden="1">[126]market!$J$12</definedName>
    <definedName name="BLPH9" localSheetId="4" hidden="1">[126]market!$J$12</definedName>
    <definedName name="BLPH9" hidden="1">[127]market!$J$12</definedName>
    <definedName name="bomp2">#REF!</definedName>
    <definedName name="bonificação">#REF!</definedName>
    <definedName name="bonificaçãoo">#REF!</definedName>
    <definedName name="BPF">#REF!</definedName>
    <definedName name="BR">#REF!</definedName>
    <definedName name="BR_1">#REF!</definedName>
    <definedName name="BR_35">#REF!</definedName>
    <definedName name="bribasrempro" localSheetId="3">[65]ORÇAMENTO!#REF!</definedName>
    <definedName name="bribasrempro" localSheetId="4">[65]ORÇAMENTO!#REF!</definedName>
    <definedName name="bribasrempro">[66]ORÇAMENTO!#REF!</definedName>
    <definedName name="bribasrempro_13" localSheetId="3">[65]ORÇAMENTO!#REF!</definedName>
    <definedName name="bribasrempro_13" localSheetId="4">[65]ORÇAMENTO!#REF!</definedName>
    <definedName name="bribasrempro_13">[66]ORÇAMENTO!#REF!</definedName>
    <definedName name="bribasrempro_13_19" localSheetId="3">[65]ORÇAMENTO!#REF!</definedName>
    <definedName name="bribasrempro_13_19" localSheetId="4">[65]ORÇAMENTO!#REF!</definedName>
    <definedName name="bribasrempro_13_19">[66]ORÇAMENTO!#REF!</definedName>
    <definedName name="bribasrempro_13_23" localSheetId="3">[65]ORÇAMENTO!#REF!</definedName>
    <definedName name="bribasrempro_13_23" localSheetId="4">[65]ORÇAMENTO!#REF!</definedName>
    <definedName name="bribasrempro_13_23">[66]ORÇAMENTO!#REF!</definedName>
    <definedName name="bribasrempro_13_25" localSheetId="3">[86]ORÇAMENTO!#REF!</definedName>
    <definedName name="bribasrempro_13_25" localSheetId="4">[86]ORÇAMENTO!#REF!</definedName>
    <definedName name="bribasrempro_13_25">[87]ORÇAMENTO!#REF!</definedName>
    <definedName name="bribasrempro_15">[88]ORÇAMENTO!#REF!</definedName>
    <definedName name="bribasrempro_15_13">[88]ORÇAMENTO!#REF!</definedName>
    <definedName name="bribasrempro_15_13_19">[88]ORÇAMENTO!#REF!</definedName>
    <definedName name="bribasrempro_15_13_23">[88]ORÇAMENTO!#REF!</definedName>
    <definedName name="bribasrempro_15_13_25">[88]ORÇAMENTO!#REF!</definedName>
    <definedName name="bribasrempro_15_19">[88]ORÇAMENTO!#REF!</definedName>
    <definedName name="bribasrempro_15_23">[88]ORÇAMENTO!#REF!</definedName>
    <definedName name="bribasrempro_15_25">[88]ORÇAMENTO!#REF!</definedName>
    <definedName name="bribasrempro_19" localSheetId="3">[65]ORÇAMENTO!#REF!</definedName>
    <definedName name="bribasrempro_19" localSheetId="4">[65]ORÇAMENTO!#REF!</definedName>
    <definedName name="bribasrempro_19">[66]ORÇAMENTO!#REF!</definedName>
    <definedName name="bribasrempro_23" localSheetId="3">[65]ORÇAMENTO!#REF!</definedName>
    <definedName name="bribasrempro_23" localSheetId="4">[65]ORÇAMENTO!#REF!</definedName>
    <definedName name="bribasrempro_23">[66]ORÇAMENTO!#REF!</definedName>
    <definedName name="bribasrempro_24" localSheetId="3">[65]ORÇAMENTO!#REF!</definedName>
    <definedName name="bribasrempro_24" localSheetId="4">[65]ORÇAMENTO!#REF!</definedName>
    <definedName name="bribasrempro_24">[66]ORÇAMENTO!#REF!</definedName>
    <definedName name="bribasrempro_24_13" localSheetId="3">[65]ORÇAMENTO!#REF!</definedName>
    <definedName name="bribasrempro_24_13" localSheetId="4">[65]ORÇAMENTO!#REF!</definedName>
    <definedName name="bribasrempro_24_13">[66]ORÇAMENTO!#REF!</definedName>
    <definedName name="bribasrempro_24_13_19" localSheetId="3">[65]ORÇAMENTO!#REF!</definedName>
    <definedName name="bribasrempro_24_13_19" localSheetId="4">[65]ORÇAMENTO!#REF!</definedName>
    <definedName name="bribasrempro_24_13_19">[66]ORÇAMENTO!#REF!</definedName>
    <definedName name="bribasrempro_24_13_23" localSheetId="3">[65]ORÇAMENTO!#REF!</definedName>
    <definedName name="bribasrempro_24_13_23" localSheetId="4">[65]ORÇAMENTO!#REF!</definedName>
    <definedName name="bribasrempro_24_13_23">[66]ORÇAMENTO!#REF!</definedName>
    <definedName name="bribasrempro_24_13_25" localSheetId="3">[86]ORÇAMENTO!#REF!</definedName>
    <definedName name="bribasrempro_24_13_25" localSheetId="4">[86]ORÇAMENTO!#REF!</definedName>
    <definedName name="bribasrempro_24_13_25">[87]ORÇAMENTO!#REF!</definedName>
    <definedName name="bribasrempro_24_19" localSheetId="3">[65]ORÇAMENTO!#REF!</definedName>
    <definedName name="bribasrempro_24_19" localSheetId="4">[65]ORÇAMENTO!#REF!</definedName>
    <definedName name="bribasrempro_24_19">[66]ORÇAMENTO!#REF!</definedName>
    <definedName name="bribasrempro_24_23" localSheetId="3">[65]ORÇAMENTO!#REF!</definedName>
    <definedName name="bribasrempro_24_23" localSheetId="4">[65]ORÇAMENTO!#REF!</definedName>
    <definedName name="bribasrempro_24_23">[66]ORÇAMENTO!#REF!</definedName>
    <definedName name="bribasrempro_24_25" localSheetId="3">[86]ORÇAMENTO!#REF!</definedName>
    <definedName name="bribasrempro_24_25" localSheetId="4">[86]ORÇAMENTO!#REF!</definedName>
    <definedName name="bribasrempro_24_25">[87]ORÇAMENTO!#REF!</definedName>
    <definedName name="bribasrempro_25" localSheetId="3">[86]ORÇAMENTO!#REF!</definedName>
    <definedName name="bribasrempro_25" localSheetId="4">[86]ORÇAMENTO!#REF!</definedName>
    <definedName name="bribasrempro_25">[87]ORÇAMENTO!#REF!</definedName>
    <definedName name="BRITA">[27]DADOS!$C$12</definedName>
    <definedName name="brita_rp">'[41]medição '!#REF!</definedName>
    <definedName name="BRITA1">#REF!</definedName>
    <definedName name="BRITAGEM">#REF!</definedName>
    <definedName name="BRITAP1">#REF!</definedName>
    <definedName name="BRITAP2">#REF!</definedName>
    <definedName name="BROWN"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#REF!</definedName>
    <definedName name="BU">#REF!</definedName>
    <definedName name="bueirodetalhado">#REF!</definedName>
    <definedName name="bueiros">'[41]medição '!#REF!</definedName>
    <definedName name="BuiltIn_Print_Area">#REF!</definedName>
    <definedName name="BuiltIn_Print_Area_2">#REF!</definedName>
    <definedName name="BuiltIn_Print_Area_4">#REF!</definedName>
    <definedName name="BuiltIn_Print_Titles">#REF!</definedName>
    <definedName name="BVN">#REF!</definedName>
    <definedName name="BVO">#REF!</definedName>
    <definedName name="BVR">#REF!</definedName>
    <definedName name="Ç" localSheetId="3" hidden="1">{#N/A,#N/A,FALSE,"MO (2)"}</definedName>
    <definedName name="Ç" localSheetId="4" hidden="1">{#N/A,#N/A,FALSE,"MO (2)"}</definedName>
    <definedName name="Ç" hidden="1">{#N/A,#N/A,FALSE,"MO (2)"}</definedName>
    <definedName name="C.__Unit.">#REF!</definedName>
    <definedName name="C_">#REF!</definedName>
    <definedName name="C__1">#REF!</definedName>
    <definedName name="C__14">#N/A</definedName>
    <definedName name="C__7">#N/A</definedName>
    <definedName name="C__7_1">#REF!</definedName>
    <definedName name="C__7_14">#N/A</definedName>
    <definedName name="C_Univ">#N/A</definedName>
    <definedName name="CA_01">#N/A</definedName>
    <definedName name="CA_01_1">#REF!</definedName>
    <definedName name="CA_04">#N/A</definedName>
    <definedName name="CA_04_1">#REF!</definedName>
    <definedName name="CA_35">#N/A</definedName>
    <definedName name="CA_35_1">#REF!</definedName>
    <definedName name="CA_40">#N/A</definedName>
    <definedName name="CA_40_1">#REF!</definedName>
    <definedName name="CA_41">#N/A</definedName>
    <definedName name="CA_41_1">#REF!</definedName>
    <definedName name="CA_42">#N/A</definedName>
    <definedName name="CA_42_1">#REF!</definedName>
    <definedName name="CA_43">#N/A</definedName>
    <definedName name="CA_43_1">#REF!</definedName>
    <definedName name="CA15I">#REF!</definedName>
    <definedName name="CA15P">#REF!</definedName>
    <definedName name="CA25I">#REF!</definedName>
    <definedName name="CA25P">#REF!</definedName>
    <definedName name="cab_cortes">#REF!</definedName>
    <definedName name="cab_dmt">#REF!</definedName>
    <definedName name="cab_limpeza">#REF!</definedName>
    <definedName name="cab_pmf">#REF!</definedName>
    <definedName name="caba1_0">#REF!</definedName>
    <definedName name="caba4">#REF!</definedName>
    <definedName name="CABE">#N/A</definedName>
    <definedName name="CABE_1">#REF!</definedName>
    <definedName name="CABEC">#REF!</definedName>
    <definedName name="cabeca">#REF!</definedName>
    <definedName name="CABEÇA">#N/A</definedName>
    <definedName name="cabeca1">#REF!</definedName>
    <definedName name="cabeçalho">#REF!</definedName>
    <definedName name="cabeçalho1">#REF!</definedName>
    <definedName name="cabmeio">#REF!</definedName>
    <definedName name="cabr1">'[41]memória quantitativa'!#REF!</definedName>
    <definedName name="cabr2">'[41]memória quantitativa'!#REF!</definedName>
    <definedName name="cabr3">'[41]memória quantitativa'!#REF!</definedName>
    <definedName name="cabr4">'[41]memória quantitativa'!#REF!</definedName>
    <definedName name="cabr5">'[41]memória quantitativa'!#REF!</definedName>
    <definedName name="CAC">#REF!</definedName>
    <definedName name="CAC_1">#REF!</definedName>
    <definedName name="CAC_2">#REF!</definedName>
    <definedName name="CAC_3">#REF!</definedName>
    <definedName name="CAD_EMISS3_S">#REF!</definedName>
    <definedName name="CADASTRO">#REF!</definedName>
    <definedName name="CADASTRO_EMISS">#REF!</definedName>
    <definedName name="CADASTRO_EMISS2">#REF!</definedName>
    <definedName name="CADASTRO_REDE_COL">#REF!</definedName>
    <definedName name="cadeira" localSheetId="3" hidden="1">{#N/A,#N/A,TRUE,"Serviços"}</definedName>
    <definedName name="cadeira" localSheetId="4" hidden="1">{#N/A,#N/A,TRUE,"Serviços"}</definedName>
    <definedName name="cadeira" hidden="1">{#N/A,#N/A,TRUE,"Serviços"}</definedName>
    <definedName name="Cadência_Linha_Contínua">#REF!</definedName>
    <definedName name="Cadência_Sinal_Horizontal">#REF!</definedName>
    <definedName name="CadênciaTachaExistente">#REF!</definedName>
    <definedName name="CadênciaTachaImplantação">#REF!</definedName>
    <definedName name="CadIns" hidden="1">#REF!</definedName>
    <definedName name="CadSrv" hidden="1">#REF!</definedName>
    <definedName name="CAEW" localSheetId="3" hidden="1">[73]PAG01!#REF!</definedName>
    <definedName name="CAEW" localSheetId="4" hidden="1">[73]PAG01!#REF!</definedName>
    <definedName name="CAEW" hidden="1">[74]PAG01!#REF!</definedName>
    <definedName name="CAI">#REF!</definedName>
    <definedName name="CAIA">"'file:///D:/Meus documentos/ANASTÁCIO/SERCEL/BR262990800.xls'#$SERVIÇOS.$#REF!$#REF!"</definedName>
    <definedName name="caiacao" localSheetId="3">'[128]61M-CBMI'!$S$1:$U$52</definedName>
    <definedName name="caiacao" localSheetId="4">'[128]61M-CBMI'!$S$1:$U$52</definedName>
    <definedName name="caiacao">'[129]61M-CBMI'!$S$1:$U$52</definedName>
    <definedName name="caiação" localSheetId="3">[65]ORÇAMENTO!#REF!</definedName>
    <definedName name="caiação" localSheetId="4">[65]ORÇAMENTO!#REF!</definedName>
    <definedName name="caiação">[66]ORÇAMENTO!#REF!</definedName>
    <definedName name="caiação_13" localSheetId="3">[65]ORÇAMENTO!#REF!</definedName>
    <definedName name="caiação_13" localSheetId="4">[65]ORÇAMENTO!#REF!</definedName>
    <definedName name="caiação_13">[66]ORÇAMENTO!#REF!</definedName>
    <definedName name="caiação_13_19" localSheetId="3">[65]ORÇAMENTO!#REF!</definedName>
    <definedName name="caiação_13_19" localSheetId="4">[65]ORÇAMENTO!#REF!</definedName>
    <definedName name="caiação_13_19">[66]ORÇAMENTO!#REF!</definedName>
    <definedName name="caiação_13_23" localSheetId="3">[65]ORÇAMENTO!#REF!</definedName>
    <definedName name="caiação_13_23" localSheetId="4">[65]ORÇAMENTO!#REF!</definedName>
    <definedName name="caiação_13_23">[66]ORÇAMENTO!#REF!</definedName>
    <definedName name="caiação_13_25" localSheetId="3">[86]ORÇAMENTO!#REF!</definedName>
    <definedName name="caiação_13_25" localSheetId="4">[86]ORÇAMENTO!#REF!</definedName>
    <definedName name="caiação_13_25">[87]ORÇAMENTO!#REF!</definedName>
    <definedName name="caiação_15">[88]ORÇAMENTO!#REF!</definedName>
    <definedName name="caiação_15_13">[88]ORÇAMENTO!#REF!</definedName>
    <definedName name="caiação_15_13_19">[88]ORÇAMENTO!#REF!</definedName>
    <definedName name="caiação_15_13_23">[88]ORÇAMENTO!#REF!</definedName>
    <definedName name="caiação_15_13_25">[88]ORÇAMENTO!#REF!</definedName>
    <definedName name="caiação_15_19">[88]ORÇAMENTO!#REF!</definedName>
    <definedName name="caiação_15_23">[88]ORÇAMENTO!#REF!</definedName>
    <definedName name="caiação_15_25">[88]ORÇAMENTO!#REF!</definedName>
    <definedName name="caiação_19" localSheetId="3">[65]ORÇAMENTO!#REF!</definedName>
    <definedName name="caiação_19" localSheetId="4">[65]ORÇAMENTO!#REF!</definedName>
    <definedName name="caiação_19">[66]ORÇAMENTO!#REF!</definedName>
    <definedName name="caiação_23" localSheetId="3">[65]ORÇAMENTO!#REF!</definedName>
    <definedName name="caiação_23" localSheetId="4">[65]ORÇAMENTO!#REF!</definedName>
    <definedName name="caiação_23">[66]ORÇAMENTO!#REF!</definedName>
    <definedName name="caiação_24" localSheetId="3">[65]ORÇAMENTO!#REF!</definedName>
    <definedName name="caiação_24" localSheetId="4">[65]ORÇAMENTO!#REF!</definedName>
    <definedName name="caiação_24">[66]ORÇAMENTO!#REF!</definedName>
    <definedName name="caiação_24_13" localSheetId="3">[65]ORÇAMENTO!#REF!</definedName>
    <definedName name="caiação_24_13" localSheetId="4">[65]ORÇAMENTO!#REF!</definedName>
    <definedName name="caiação_24_13">[66]ORÇAMENTO!#REF!</definedName>
    <definedName name="caiação_24_13_19" localSheetId="3">[65]ORÇAMENTO!#REF!</definedName>
    <definedName name="caiação_24_13_19" localSheetId="4">[65]ORÇAMENTO!#REF!</definedName>
    <definedName name="caiação_24_13_19">[66]ORÇAMENTO!#REF!</definedName>
    <definedName name="caiação_24_13_23" localSheetId="3">[65]ORÇAMENTO!#REF!</definedName>
    <definedName name="caiação_24_13_23" localSheetId="4">[65]ORÇAMENTO!#REF!</definedName>
    <definedName name="caiação_24_13_23">[66]ORÇAMENTO!#REF!</definedName>
    <definedName name="caiação_24_13_25" localSheetId="3">[86]ORÇAMENTO!#REF!</definedName>
    <definedName name="caiação_24_13_25" localSheetId="4">[86]ORÇAMENTO!#REF!</definedName>
    <definedName name="caiação_24_13_25">[87]ORÇAMENTO!#REF!</definedName>
    <definedName name="caiação_24_19" localSheetId="3">[65]ORÇAMENTO!#REF!</definedName>
    <definedName name="caiação_24_19" localSheetId="4">[65]ORÇAMENTO!#REF!</definedName>
    <definedName name="caiação_24_19">[66]ORÇAMENTO!#REF!</definedName>
    <definedName name="caiação_24_23" localSheetId="3">[65]ORÇAMENTO!#REF!</definedName>
    <definedName name="caiação_24_23" localSheetId="4">[65]ORÇAMENTO!#REF!</definedName>
    <definedName name="caiação_24_23">[66]ORÇAMENTO!#REF!</definedName>
    <definedName name="caiação_24_25" localSheetId="3">[86]ORÇAMENTO!#REF!</definedName>
    <definedName name="caiação_24_25" localSheetId="4">[86]ORÇAMENTO!#REF!</definedName>
    <definedName name="caiação_24_25">[87]ORÇAMENTO!#REF!</definedName>
    <definedName name="caiação_25" localSheetId="3">[86]ORÇAMENTO!#REF!</definedName>
    <definedName name="caiação_25" localSheetId="4">[86]ORÇAMENTO!#REF!</definedName>
    <definedName name="caiação_25">[87]ORÇAMENTO!#REF!</definedName>
    <definedName name="CAIB">[27]DADOS!$C$19</definedName>
    <definedName name="caibro" localSheetId="3">[65]ORÇAMENTO!#REF!</definedName>
    <definedName name="caibro" localSheetId="4">[65]ORÇAMENTO!#REF!</definedName>
    <definedName name="caibro">[66]ORÇAMENTO!#REF!</definedName>
    <definedName name="caibro_13" localSheetId="3">[65]ORÇAMENTO!#REF!</definedName>
    <definedName name="caibro_13" localSheetId="4">[65]ORÇAMENTO!#REF!</definedName>
    <definedName name="caibro_13">[66]ORÇAMENTO!#REF!</definedName>
    <definedName name="caibro_13_19" localSheetId="3">[65]ORÇAMENTO!#REF!</definedName>
    <definedName name="caibro_13_19" localSheetId="4">[65]ORÇAMENTO!#REF!</definedName>
    <definedName name="caibro_13_19">[66]ORÇAMENTO!#REF!</definedName>
    <definedName name="caibro_13_23" localSheetId="3">[65]ORÇAMENTO!#REF!</definedName>
    <definedName name="caibro_13_23" localSheetId="4">[65]ORÇAMENTO!#REF!</definedName>
    <definedName name="caibro_13_23">[66]ORÇAMENTO!#REF!</definedName>
    <definedName name="caibro_13_25" localSheetId="3">[86]ORÇAMENTO!#REF!</definedName>
    <definedName name="caibro_13_25" localSheetId="4">[86]ORÇAMENTO!#REF!</definedName>
    <definedName name="caibro_13_25">[87]ORÇAMENTO!#REF!</definedName>
    <definedName name="caibro_15">[88]ORÇAMENTO!#REF!</definedName>
    <definedName name="caibro_15_13">[88]ORÇAMENTO!#REF!</definedName>
    <definedName name="caibro_15_13_19">[88]ORÇAMENTO!#REF!</definedName>
    <definedName name="caibro_15_13_23">[88]ORÇAMENTO!#REF!</definedName>
    <definedName name="caibro_15_13_25">[88]ORÇAMENTO!#REF!</definedName>
    <definedName name="caibro_15_19">[88]ORÇAMENTO!#REF!</definedName>
    <definedName name="caibro_15_23">[88]ORÇAMENTO!#REF!</definedName>
    <definedName name="caibro_15_25">[88]ORÇAMENTO!#REF!</definedName>
    <definedName name="caibro_19" localSheetId="3">[65]ORÇAMENTO!#REF!</definedName>
    <definedName name="caibro_19" localSheetId="4">[65]ORÇAMENTO!#REF!</definedName>
    <definedName name="caibro_19">[66]ORÇAMENTO!#REF!</definedName>
    <definedName name="caibro_23" localSheetId="3">[65]ORÇAMENTO!#REF!</definedName>
    <definedName name="caibro_23" localSheetId="4">[65]ORÇAMENTO!#REF!</definedName>
    <definedName name="caibro_23">[66]ORÇAMENTO!#REF!</definedName>
    <definedName name="caibro_24" localSheetId="3">[65]ORÇAMENTO!#REF!</definedName>
    <definedName name="caibro_24" localSheetId="4">[65]ORÇAMENTO!#REF!</definedName>
    <definedName name="caibro_24">[66]ORÇAMENTO!#REF!</definedName>
    <definedName name="caibro_24_13" localSheetId="3">[65]ORÇAMENTO!#REF!</definedName>
    <definedName name="caibro_24_13" localSheetId="4">[65]ORÇAMENTO!#REF!</definedName>
    <definedName name="caibro_24_13">[66]ORÇAMENTO!#REF!</definedName>
    <definedName name="caibro_24_13_19" localSheetId="3">[65]ORÇAMENTO!#REF!</definedName>
    <definedName name="caibro_24_13_19" localSheetId="4">[65]ORÇAMENTO!#REF!</definedName>
    <definedName name="caibro_24_13_19">[66]ORÇAMENTO!#REF!</definedName>
    <definedName name="caibro_24_13_23" localSheetId="3">[65]ORÇAMENTO!#REF!</definedName>
    <definedName name="caibro_24_13_23" localSheetId="4">[65]ORÇAMENTO!#REF!</definedName>
    <definedName name="caibro_24_13_23">[66]ORÇAMENTO!#REF!</definedName>
    <definedName name="caibro_24_13_25" localSheetId="3">[86]ORÇAMENTO!#REF!</definedName>
    <definedName name="caibro_24_13_25" localSheetId="4">[86]ORÇAMENTO!#REF!</definedName>
    <definedName name="caibro_24_13_25">[87]ORÇAMENTO!#REF!</definedName>
    <definedName name="caibro_24_19" localSheetId="3">[65]ORÇAMENTO!#REF!</definedName>
    <definedName name="caibro_24_19" localSheetId="4">[65]ORÇAMENTO!#REF!</definedName>
    <definedName name="caibro_24_19">[66]ORÇAMENTO!#REF!</definedName>
    <definedName name="caibro_24_23" localSheetId="3">[65]ORÇAMENTO!#REF!</definedName>
    <definedName name="caibro_24_23" localSheetId="4">[65]ORÇAMENTO!#REF!</definedName>
    <definedName name="caibro_24_23">[66]ORÇAMENTO!#REF!</definedName>
    <definedName name="caibro_24_25" localSheetId="3">[86]ORÇAMENTO!#REF!</definedName>
    <definedName name="caibro_24_25" localSheetId="4">[86]ORÇAMENTO!#REF!</definedName>
    <definedName name="caibro_24_25">[87]ORÇAMENTO!#REF!</definedName>
    <definedName name="caibro_25" localSheetId="3">[86]ORÇAMENTO!#REF!</definedName>
    <definedName name="caibro_25" localSheetId="4">[86]ORÇAMENTO!#REF!</definedName>
    <definedName name="caibro_25">[87]ORÇAMENTO!#REF!</definedName>
    <definedName name="caibro75">#REF!</definedName>
    <definedName name="CAIXAS">#REF!</definedName>
    <definedName name="CAIXAS_EMISS3_S">#REF!</definedName>
    <definedName name="CAIXILHO_MAD_LEI">#REF!</definedName>
    <definedName name="cakmf1">'[41]memória quantitativa'!#REF!</definedName>
    <definedName name="cakmf2">'[41]memória quantitativa'!#REF!</definedName>
    <definedName name="cakmf3">'[41]memória quantitativa'!#REF!</definedName>
    <definedName name="cakmf4">'[41]memória quantitativa'!#REF!</definedName>
    <definedName name="cakmf5">'[41]memória quantitativa'!#REF!</definedName>
    <definedName name="cakmi1">'[41]memória quantitativa'!#REF!</definedName>
    <definedName name="cakmi2">'[41]memória quantitativa'!#REF!</definedName>
    <definedName name="cakmi3">'[41]memória quantitativa'!#REF!</definedName>
    <definedName name="cakmi4">'[41]memória quantitativa'!#REF!</definedName>
    <definedName name="cakmi5">'[41]memória quantitativa'!#REF!</definedName>
    <definedName name="CAL" localSheetId="3">[27]DADOS!$C$24</definedName>
    <definedName name="CAL" localSheetId="4">[27]DADOS!$C$24</definedName>
    <definedName name="cal">#REF!</definedName>
    <definedName name="calar2">'[41]memória quantitativa'!#REF!</definedName>
    <definedName name="calar3">'[41]memória quantitativa'!#REF!</definedName>
    <definedName name="calar4">'[41]memória quantitativa'!#REF!</definedName>
    <definedName name="calarg1">'[41]memória quantitativa'!#REF!</definedName>
    <definedName name="calarg5">'[41]memória quantitativa'!#REF!</definedName>
    <definedName name="Calcular">#REF!</definedName>
    <definedName name="CalcularAgora">#REF!</definedName>
    <definedName name="CalcularAterro">#REF!</definedName>
    <definedName name="CalcularCorte">#REF!</definedName>
    <definedName name="calpi">#REF!</definedName>
    <definedName name="CAMI">#REF!</definedName>
    <definedName name="CAMP" localSheetId="3">[2]SERVIÇO!#REF!</definedName>
    <definedName name="CAMP" localSheetId="4">[2]SERVIÇO!#REF!</definedName>
    <definedName name="camp">#REF!</definedName>
    <definedName name="CANALETA">#REF!</definedName>
    <definedName name="cant.pista">#REF!</definedName>
    <definedName name="canteiro">[77]medição!#REF!</definedName>
    <definedName name="CANTEIRO_DE_OBRAS" localSheetId="3">[130]CANT_OBRAS!$H$8</definedName>
    <definedName name="CANTEIRO_DE_OBRAS" localSheetId="4">[130]CANT_OBRAS!$H$8</definedName>
    <definedName name="CANTEIRO_DE_OBRAS">[131]CANT_OBRAS!$H$8</definedName>
    <definedName name="CANTEIRO_OBRAS">#REF!</definedName>
    <definedName name="cap">#REF!</definedName>
    <definedName name="CAP_20">'[121]CUSTO MATERIAL'!$F$22</definedName>
    <definedName name="cap20_mbuq">'[41]medição '!#REF!</definedName>
    <definedName name="CAP20ROO">'[121]CALCULOS AUXILIARES'!$E$18</definedName>
    <definedName name="CAP20W">#REF!</definedName>
    <definedName name="CAP20WA">#REF!</definedName>
    <definedName name="CAPA" localSheetId="3" hidden="1">{#N/A,#N/A,TRUE,"Serviços"}</definedName>
    <definedName name="CAPA" localSheetId="4" hidden="1">{#N/A,#N/A,TRUE,"Serviços"}</definedName>
    <definedName name="CAPA" hidden="1">{#N/A,#N/A,TRUE,"Serviços"}</definedName>
    <definedName name="capa_selante">'[41]medição '!#REF!</definedName>
    <definedName name="capa1" localSheetId="3" hidden="1">{#N/A,#N/A,TRUE,"Serviços"}</definedName>
    <definedName name="capa1" localSheetId="4" hidden="1">{#N/A,#N/A,TRUE,"Serviços"}</definedName>
    <definedName name="capa1" hidden="1">{#N/A,#N/A,TRUE,"Serviços"}</definedName>
    <definedName name="capa11" localSheetId="3" hidden="1">{#N/A,#N/A,TRUE,"Serviços"}</definedName>
    <definedName name="capa11" localSheetId="4" hidden="1">{#N/A,#N/A,TRUE,"Serviços"}</definedName>
    <definedName name="capa11" hidden="1">{#N/A,#N/A,TRUE,"Serviços"}</definedName>
    <definedName name="capa2" localSheetId="3" hidden="1">{#N/A,#N/A,TRUE,"Serviços"}</definedName>
    <definedName name="capa2" localSheetId="4" hidden="1">{#N/A,#N/A,TRUE,"Serviços"}</definedName>
    <definedName name="capa2" hidden="1">{#N/A,#N/A,TRUE,"Serviços"}</definedName>
    <definedName name="capa22" localSheetId="3" hidden="1">{#N/A,#N/A,TRUE,"Serviços"}</definedName>
    <definedName name="capa22" localSheetId="4" hidden="1">{#N/A,#N/A,TRUE,"Serviços"}</definedName>
    <definedName name="capa22" hidden="1">{#N/A,#N/A,TRUE,"Serviços"}</definedName>
    <definedName name="capa471">#REF!</definedName>
    <definedName name="CAPAA" localSheetId="3" hidden="1">{#N/A,#N/A,TRUE,"Serviços"}</definedName>
    <definedName name="CAPAA" localSheetId="4" hidden="1">{#N/A,#N/A,TRUE,"Serviços"}</definedName>
    <definedName name="CAPAA" hidden="1">{#N/A,#N/A,TRUE,"Serviços"}</definedName>
    <definedName name="capaf">'[41]medição '!#REF!</definedName>
    <definedName name="capaq">'[41]medição '!#REF!</definedName>
    <definedName name="capimcolonião" localSheetId="3">[65]ORÇAMENTO!#REF!</definedName>
    <definedName name="capimcolonião" localSheetId="4">[65]ORÇAMENTO!#REF!</definedName>
    <definedName name="capimcolonião">[66]ORÇAMENTO!#REF!</definedName>
    <definedName name="capimcolonião_13" localSheetId="3">[65]ORÇAMENTO!#REF!</definedName>
    <definedName name="capimcolonião_13" localSheetId="4">[65]ORÇAMENTO!#REF!</definedName>
    <definedName name="capimcolonião_13">[66]ORÇAMENTO!#REF!</definedName>
    <definedName name="capimcolonião_13_19" localSheetId="3">[65]ORÇAMENTO!#REF!</definedName>
    <definedName name="capimcolonião_13_19" localSheetId="4">[65]ORÇAMENTO!#REF!</definedName>
    <definedName name="capimcolonião_13_19">[66]ORÇAMENTO!#REF!</definedName>
    <definedName name="capimcolonião_13_23" localSheetId="3">[65]ORÇAMENTO!#REF!</definedName>
    <definedName name="capimcolonião_13_23" localSheetId="4">[65]ORÇAMENTO!#REF!</definedName>
    <definedName name="capimcolonião_13_23">[66]ORÇAMENTO!#REF!</definedName>
    <definedName name="capimcolonião_13_25" localSheetId="3">[86]ORÇAMENTO!#REF!</definedName>
    <definedName name="capimcolonião_13_25" localSheetId="4">[86]ORÇAMENTO!#REF!</definedName>
    <definedName name="capimcolonião_13_25">[87]ORÇAMENTO!#REF!</definedName>
    <definedName name="capimcolonião_15">[88]ORÇAMENTO!#REF!</definedName>
    <definedName name="capimcolonião_15_13">[88]ORÇAMENTO!#REF!</definedName>
    <definedName name="capimcolonião_15_13_19">[88]ORÇAMENTO!#REF!</definedName>
    <definedName name="capimcolonião_15_13_23">[88]ORÇAMENTO!#REF!</definedName>
    <definedName name="capimcolonião_15_13_25">[88]ORÇAMENTO!#REF!</definedName>
    <definedName name="capimcolonião_15_19">[88]ORÇAMENTO!#REF!</definedName>
    <definedName name="capimcolonião_15_23">[88]ORÇAMENTO!#REF!</definedName>
    <definedName name="capimcolonião_15_25">[88]ORÇAMENTO!#REF!</definedName>
    <definedName name="capimcolonião_19" localSheetId="3">[65]ORÇAMENTO!#REF!</definedName>
    <definedName name="capimcolonião_19" localSheetId="4">[65]ORÇAMENTO!#REF!</definedName>
    <definedName name="capimcolonião_19">[66]ORÇAMENTO!#REF!</definedName>
    <definedName name="capimcolonião_23" localSheetId="3">[65]ORÇAMENTO!#REF!</definedName>
    <definedName name="capimcolonião_23" localSheetId="4">[65]ORÇAMENTO!#REF!</definedName>
    <definedName name="capimcolonião_23">[66]ORÇAMENTO!#REF!</definedName>
    <definedName name="capimcolonião_24" localSheetId="3">[65]ORÇAMENTO!#REF!</definedName>
    <definedName name="capimcolonião_24" localSheetId="4">[65]ORÇAMENTO!#REF!</definedName>
    <definedName name="capimcolonião_24">[66]ORÇAMENTO!#REF!</definedName>
    <definedName name="capimcolonião_24_13" localSheetId="3">[65]ORÇAMENTO!#REF!</definedName>
    <definedName name="capimcolonião_24_13" localSheetId="4">[65]ORÇAMENTO!#REF!</definedName>
    <definedName name="capimcolonião_24_13">[66]ORÇAMENTO!#REF!</definedName>
    <definedName name="capimcolonião_24_13_19" localSheetId="3">[65]ORÇAMENTO!#REF!</definedName>
    <definedName name="capimcolonião_24_13_19" localSheetId="4">[65]ORÇAMENTO!#REF!</definedName>
    <definedName name="capimcolonião_24_13_19">[66]ORÇAMENTO!#REF!</definedName>
    <definedName name="capimcolonião_24_13_23" localSheetId="3">[65]ORÇAMENTO!#REF!</definedName>
    <definedName name="capimcolonião_24_13_23" localSheetId="4">[65]ORÇAMENTO!#REF!</definedName>
    <definedName name="capimcolonião_24_13_23">[66]ORÇAMENTO!#REF!</definedName>
    <definedName name="capimcolonião_24_13_25" localSheetId="3">[86]ORÇAMENTO!#REF!</definedName>
    <definedName name="capimcolonião_24_13_25" localSheetId="4">[86]ORÇAMENTO!#REF!</definedName>
    <definedName name="capimcolonião_24_13_25">[87]ORÇAMENTO!#REF!</definedName>
    <definedName name="capimcolonião_24_19" localSheetId="3">[65]ORÇAMENTO!#REF!</definedName>
    <definedName name="capimcolonião_24_19" localSheetId="4">[65]ORÇAMENTO!#REF!</definedName>
    <definedName name="capimcolonião_24_19">[66]ORÇAMENTO!#REF!</definedName>
    <definedName name="capimcolonião_24_23" localSheetId="3">[65]ORÇAMENTO!#REF!</definedName>
    <definedName name="capimcolonião_24_23" localSheetId="4">[65]ORÇAMENTO!#REF!</definedName>
    <definedName name="capimcolonião_24_23">[66]ORÇAMENTO!#REF!</definedName>
    <definedName name="capimcolonião_24_25" localSheetId="3">[86]ORÇAMENTO!#REF!</definedName>
    <definedName name="capimcolonião_24_25" localSheetId="4">[86]ORÇAMENTO!#REF!</definedName>
    <definedName name="capimcolonião_24_25">[87]ORÇAMENTO!#REF!</definedName>
    <definedName name="capimcolonião_25" localSheetId="3">[86]ORÇAMENTO!#REF!</definedName>
    <definedName name="capimcolonião_25" localSheetId="4">[86]ORÇAMENTO!#REF!</definedName>
    <definedName name="capimcolonião_25">[87]ORÇAMENTO!#REF!</definedName>
    <definedName name="capina" localSheetId="3">[65]ORÇAMENTO!#REF!</definedName>
    <definedName name="capina" localSheetId="4">[65]ORÇAMENTO!#REF!</definedName>
    <definedName name="capina">[66]ORÇAMENTO!#REF!</definedName>
    <definedName name="capina_13" localSheetId="3">[65]ORÇAMENTO!#REF!</definedName>
    <definedName name="capina_13" localSheetId="4">[65]ORÇAMENTO!#REF!</definedName>
    <definedName name="capina_13">[66]ORÇAMENTO!#REF!</definedName>
    <definedName name="capina_13_19" localSheetId="3">[65]ORÇAMENTO!#REF!</definedName>
    <definedName name="capina_13_19" localSheetId="4">[65]ORÇAMENTO!#REF!</definedName>
    <definedName name="capina_13_19">[66]ORÇAMENTO!#REF!</definedName>
    <definedName name="capina_13_23" localSheetId="3">[65]ORÇAMENTO!#REF!</definedName>
    <definedName name="capina_13_23" localSheetId="4">[65]ORÇAMENTO!#REF!</definedName>
    <definedName name="capina_13_23">[66]ORÇAMENTO!#REF!</definedName>
    <definedName name="capina_13_25" localSheetId="3">[86]ORÇAMENTO!#REF!</definedName>
    <definedName name="capina_13_25" localSheetId="4">[86]ORÇAMENTO!#REF!</definedName>
    <definedName name="capina_13_25">[87]ORÇAMENTO!#REF!</definedName>
    <definedName name="capina_15">[88]ORÇAMENTO!#REF!</definedName>
    <definedName name="capina_15_13">[88]ORÇAMENTO!#REF!</definedName>
    <definedName name="capina_15_13_19">[88]ORÇAMENTO!#REF!</definedName>
    <definedName name="capina_15_13_23">[88]ORÇAMENTO!#REF!</definedName>
    <definedName name="capina_15_13_25">[88]ORÇAMENTO!#REF!</definedName>
    <definedName name="capina_15_19">[88]ORÇAMENTO!#REF!</definedName>
    <definedName name="capina_15_23">[88]ORÇAMENTO!#REF!</definedName>
    <definedName name="capina_15_25">[88]ORÇAMENTO!#REF!</definedName>
    <definedName name="capina_19" localSheetId="3">[65]ORÇAMENTO!#REF!</definedName>
    <definedName name="capina_19" localSheetId="4">[65]ORÇAMENTO!#REF!</definedName>
    <definedName name="capina_19">[66]ORÇAMENTO!#REF!</definedName>
    <definedName name="capina_23" localSheetId="3">[65]ORÇAMENTO!#REF!</definedName>
    <definedName name="capina_23" localSheetId="4">[65]ORÇAMENTO!#REF!</definedName>
    <definedName name="capina_23">[66]ORÇAMENTO!#REF!</definedName>
    <definedName name="capina_24" localSheetId="3">[65]ORÇAMENTO!#REF!</definedName>
    <definedName name="capina_24" localSheetId="4">[65]ORÇAMENTO!#REF!</definedName>
    <definedName name="capina_24">[66]ORÇAMENTO!#REF!</definedName>
    <definedName name="capina_24_13" localSheetId="3">[65]ORÇAMENTO!#REF!</definedName>
    <definedName name="capina_24_13" localSheetId="4">[65]ORÇAMENTO!#REF!</definedName>
    <definedName name="capina_24_13">[66]ORÇAMENTO!#REF!</definedName>
    <definedName name="capina_24_13_19" localSheetId="3">[65]ORÇAMENTO!#REF!</definedName>
    <definedName name="capina_24_13_19" localSheetId="4">[65]ORÇAMENTO!#REF!</definedName>
    <definedName name="capina_24_13_19">[66]ORÇAMENTO!#REF!</definedName>
    <definedName name="capina_24_13_23" localSheetId="3">[65]ORÇAMENTO!#REF!</definedName>
    <definedName name="capina_24_13_23" localSheetId="4">[65]ORÇAMENTO!#REF!</definedName>
    <definedName name="capina_24_13_23">[66]ORÇAMENTO!#REF!</definedName>
    <definedName name="capina_24_13_25" localSheetId="3">[86]ORÇAMENTO!#REF!</definedName>
    <definedName name="capina_24_13_25" localSheetId="4">[86]ORÇAMENTO!#REF!</definedName>
    <definedName name="capina_24_13_25">[87]ORÇAMENTO!#REF!</definedName>
    <definedName name="capina_24_19" localSheetId="3">[65]ORÇAMENTO!#REF!</definedName>
    <definedName name="capina_24_19" localSheetId="4">[65]ORÇAMENTO!#REF!</definedName>
    <definedName name="capina_24_19">[66]ORÇAMENTO!#REF!</definedName>
    <definedName name="capina_24_23" localSheetId="3">[65]ORÇAMENTO!#REF!</definedName>
    <definedName name="capina_24_23" localSheetId="4">[65]ORÇAMENTO!#REF!</definedName>
    <definedName name="capina_24_23">[66]ORÇAMENTO!#REF!</definedName>
    <definedName name="capina_24_25" localSheetId="3">[86]ORÇAMENTO!#REF!</definedName>
    <definedName name="capina_24_25" localSheetId="4">[86]ORÇAMENTO!#REF!</definedName>
    <definedName name="capina_24_25">[87]ORÇAMENTO!#REF!</definedName>
    <definedName name="capina_25" localSheetId="3">[86]ORÇAMENTO!#REF!</definedName>
    <definedName name="capina_25" localSheetId="4">[86]ORÇAMENTO!#REF!</definedName>
    <definedName name="capina_25">[87]ORÇAMENTO!#REF!</definedName>
    <definedName name="capina_manual">'[41]medição '!#REF!</definedName>
    <definedName name="CAPINA1">#REF!</definedName>
    <definedName name="CAPSEL" localSheetId="3">[42]SERVIÇOS!$G$25</definedName>
    <definedName name="CAPSEL" localSheetId="4">[42]SERVIÇOS!$G$25</definedName>
    <definedName name="CAPSEL">[43]SERVIÇOS!$G$25</definedName>
    <definedName name="capselare" localSheetId="3">[65]ORÇAMENTO!#REF!</definedName>
    <definedName name="capselare" localSheetId="4">[65]ORÇAMENTO!#REF!</definedName>
    <definedName name="capselare">[66]ORÇAMENTO!#REF!</definedName>
    <definedName name="capselare_13" localSheetId="3">[65]ORÇAMENTO!#REF!</definedName>
    <definedName name="capselare_13" localSheetId="4">[65]ORÇAMENTO!#REF!</definedName>
    <definedName name="capselare_13">[66]ORÇAMENTO!#REF!</definedName>
    <definedName name="capselare_13_19" localSheetId="3">[65]ORÇAMENTO!#REF!</definedName>
    <definedName name="capselare_13_19" localSheetId="4">[65]ORÇAMENTO!#REF!</definedName>
    <definedName name="capselare_13_19">[66]ORÇAMENTO!#REF!</definedName>
    <definedName name="capselare_13_23" localSheetId="3">[65]ORÇAMENTO!#REF!</definedName>
    <definedName name="capselare_13_23" localSheetId="4">[65]ORÇAMENTO!#REF!</definedName>
    <definedName name="capselare_13_23">[66]ORÇAMENTO!#REF!</definedName>
    <definedName name="capselare_13_25" localSheetId="3">[86]ORÇAMENTO!#REF!</definedName>
    <definedName name="capselare_13_25" localSheetId="4">[86]ORÇAMENTO!#REF!</definedName>
    <definedName name="capselare_13_25">[87]ORÇAMENTO!#REF!</definedName>
    <definedName name="capselare_15">[88]ORÇAMENTO!#REF!</definedName>
    <definedName name="capselare_15_13">[88]ORÇAMENTO!#REF!</definedName>
    <definedName name="capselare_15_13_19">[88]ORÇAMENTO!#REF!</definedName>
    <definedName name="capselare_15_13_23">[88]ORÇAMENTO!#REF!</definedName>
    <definedName name="capselare_15_13_25">[88]ORÇAMENTO!#REF!</definedName>
    <definedName name="capselare_15_19">[88]ORÇAMENTO!#REF!</definedName>
    <definedName name="capselare_15_23">[88]ORÇAMENTO!#REF!</definedName>
    <definedName name="capselare_15_25">[88]ORÇAMENTO!#REF!</definedName>
    <definedName name="capselare_19" localSheetId="3">[65]ORÇAMENTO!#REF!</definedName>
    <definedName name="capselare_19" localSheetId="4">[65]ORÇAMENTO!#REF!</definedName>
    <definedName name="capselare_19">[66]ORÇAMENTO!#REF!</definedName>
    <definedName name="capselare_23" localSheetId="3">[65]ORÇAMENTO!#REF!</definedName>
    <definedName name="capselare_23" localSheetId="4">[65]ORÇAMENTO!#REF!</definedName>
    <definedName name="capselare_23">[66]ORÇAMENTO!#REF!</definedName>
    <definedName name="capselare_24" localSheetId="3">[65]ORÇAMENTO!#REF!</definedName>
    <definedName name="capselare_24" localSheetId="4">[65]ORÇAMENTO!#REF!</definedName>
    <definedName name="capselare_24">[66]ORÇAMENTO!#REF!</definedName>
    <definedName name="capselare_24_13" localSheetId="3">[65]ORÇAMENTO!#REF!</definedName>
    <definedName name="capselare_24_13" localSheetId="4">[65]ORÇAMENTO!#REF!</definedName>
    <definedName name="capselare_24_13">[66]ORÇAMENTO!#REF!</definedName>
    <definedName name="capselare_24_13_19" localSheetId="3">[65]ORÇAMENTO!#REF!</definedName>
    <definedName name="capselare_24_13_19" localSheetId="4">[65]ORÇAMENTO!#REF!</definedName>
    <definedName name="capselare_24_13_19">[66]ORÇAMENTO!#REF!</definedName>
    <definedName name="capselare_24_13_23" localSheetId="3">[65]ORÇAMENTO!#REF!</definedName>
    <definedName name="capselare_24_13_23" localSheetId="4">[65]ORÇAMENTO!#REF!</definedName>
    <definedName name="capselare_24_13_23">[66]ORÇAMENTO!#REF!</definedName>
    <definedName name="capselare_24_13_25" localSheetId="3">[86]ORÇAMENTO!#REF!</definedName>
    <definedName name="capselare_24_13_25" localSheetId="4">[86]ORÇAMENTO!#REF!</definedName>
    <definedName name="capselare_24_13_25">[87]ORÇAMENTO!#REF!</definedName>
    <definedName name="capselare_24_19" localSheetId="3">[65]ORÇAMENTO!#REF!</definedName>
    <definedName name="capselare_24_19" localSheetId="4">[65]ORÇAMENTO!#REF!</definedName>
    <definedName name="capselare_24_19">[66]ORÇAMENTO!#REF!</definedName>
    <definedName name="capselare_24_23" localSheetId="3">[65]ORÇAMENTO!#REF!</definedName>
    <definedName name="capselare_24_23" localSheetId="4">[65]ORÇAMENTO!#REF!</definedName>
    <definedName name="capselare_24_23">[66]ORÇAMENTO!#REF!</definedName>
    <definedName name="capselare_24_25" localSheetId="3">[86]ORÇAMENTO!#REF!</definedName>
    <definedName name="capselare_24_25" localSheetId="4">[86]ORÇAMENTO!#REF!</definedName>
    <definedName name="capselare_24_25">[87]ORÇAMENTO!#REF!</definedName>
    <definedName name="capselare_25" localSheetId="3">[86]ORÇAMENTO!#REF!</definedName>
    <definedName name="capselare_25" localSheetId="4">[86]ORÇAMENTO!#REF!</definedName>
    <definedName name="capselare_25">[87]ORÇAMENTO!#REF!</definedName>
    <definedName name="CAPTOTAL">#REF!</definedName>
    <definedName name="car">'[28]Mão de Obra'!$E$19</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GOS_E_SALÁRIOS">#REF!</definedName>
    <definedName name="carlos">#N/A</definedName>
    <definedName name="CARROCI">#REF!</definedName>
    <definedName name="CARROCP">#REF!</definedName>
    <definedName name="CAS">[132]INVENTÁRIO!#REF!</definedName>
    <definedName name="cascalho">[77]medição!#REF!</definedName>
    <definedName name="Cash" localSheetId="3"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B10I">#REF!</definedName>
    <definedName name="CB10P">#REF!</definedName>
    <definedName name="CB4I">#REF!</definedName>
    <definedName name="CB4P">#REF!</definedName>
    <definedName name="CB6.5I">#REF!</definedName>
    <definedName name="CB6.5P">#REF!</definedName>
    <definedName name="CB6I">#REF!</definedName>
    <definedName name="CB6P">#REF!</definedName>
    <definedName name="cbas">#REF!</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acost">#REF!</definedName>
    <definedName name="CBUQ_acost_34">'[77]Sinalização Tachas'!#REF!</definedName>
    <definedName name="CBUQ_C">#REF!</definedName>
    <definedName name="CBUQ_capa_asfáltica">#REF!</definedName>
    <definedName name="CBUQ_fresagem">[77]medição!#REF!</definedName>
    <definedName name="CBUQ_fxB_1_Adir" localSheetId="3">OFFSET([133]Percentual!$A$6,0,COLUMN([133]Percentual!$CI$3)-1,COUNTA([133]Percentual!$A$6:$A$105),1)</definedName>
    <definedName name="CBUQ_fxB_1_Adir" localSheetId="4">OFFSET([133]Percentual!$A$6,0,COLUMN([133]Percentual!$CI$3)-1,COUNTA([133]Percentual!$A$6:$A$105),1)</definedName>
    <definedName name="CBUQ_fxB_1_Adir">OFFSET([134]Percentual!$A$6,0,COLUMN([134]Percentual!$CI$3)-1,COUNTA([134]Percentual!$A$6:$A$105),1)</definedName>
    <definedName name="CBUQ_fxB_1_Aesq" localSheetId="3">OFFSET([133]Percentual!$A$6,0,COLUMN([133]Percentual!$BI$3)-1,COUNTA([133]Percentual!$A$6:$A$105),1)</definedName>
    <definedName name="CBUQ_fxB_1_Aesq" localSheetId="4">OFFSET([133]Percentual!$A$6,0,COLUMN([133]Percentual!$BI$3)-1,COUNTA([133]Percentual!$A$6:$A$105),1)</definedName>
    <definedName name="CBUQ_fxB_1_Aesq">OFFSET([134]Percentual!$A$6,0,COLUMN([134]Percentual!$BI$3)-1,COUNTA([134]Percentual!$A$6:$A$105),1)</definedName>
    <definedName name="CBUQ_fxB_1_pista" localSheetId="3">OFFSET([133]Percentual!$A$6,0,MATCH([133]Percentual!$AI$3,[133]Percentual!$3:$3,0)-1,COUNTA([133]Percentual!$A$6:$A$105),1)</definedName>
    <definedName name="CBUQ_fxB_1_pista" localSheetId="4">OFFSET([133]Percentual!$A$6,0,MATCH([133]Percentual!$AI$3,[133]Percentual!$3:$3,0)-1,COUNTA([133]Percentual!$A$6:$A$105),1)</definedName>
    <definedName name="CBUQ_fxB_1_pista">OFFSET([134]Percentual!$A$6,0,MATCH([134]Percentual!$AI$3,[134]Percentual!$3:$3,0)-1,COUNTA([134]Percentual!$A$6:$A$105),1)</definedName>
    <definedName name="CBUQ_fxB_2_Adir" localSheetId="3">OFFSET([133]Percentual!$A$6,0,COLUMN([133]Percentual!$CJ$3)-1,COUNTA([133]Percentual!$A$6:$A$105),1)</definedName>
    <definedName name="CBUQ_fxB_2_Adir" localSheetId="4">OFFSET([133]Percentual!$A$6,0,COLUMN([133]Percentual!$CJ$3)-1,COUNTA([133]Percentual!$A$6:$A$105),1)</definedName>
    <definedName name="CBUQ_fxB_2_Adir">OFFSET([134]Percentual!$A$6,0,COLUMN([134]Percentual!$CJ$3)-1,COUNTA([134]Percentual!$A$6:$A$105),1)</definedName>
    <definedName name="CBUQ_fxB_2_Aesq" localSheetId="3">OFFSET([133]Percentual!$A$6,0,COLUMN([133]Percentual!$BJ$3)-1,COUNTA([133]Percentual!$A$6:$A$105),1)</definedName>
    <definedName name="CBUQ_fxB_2_Aesq" localSheetId="4">OFFSET([133]Percentual!$A$6,0,COLUMN([133]Percentual!$BJ$3)-1,COUNTA([133]Percentual!$A$6:$A$105),1)</definedName>
    <definedName name="CBUQ_fxB_2_Aesq">OFFSET([134]Percentual!$A$6,0,COLUMN([134]Percentual!$BJ$3)-1,COUNTA([134]Percentual!$A$6:$A$105),1)</definedName>
    <definedName name="CBUQ_fxB_2_pista" localSheetId="3">OFFSET([133]Percentual!$A$6,0,MATCH([133]Percentual!$AJ$3,[133]Percentual!$3:$3,0)-1,COUNTA([133]Percentual!$A$6:$A$105),1)</definedName>
    <definedName name="CBUQ_fxB_2_pista" localSheetId="4">OFFSET([133]Percentual!$A$6,0,MATCH([133]Percentual!$AJ$3,[133]Percentual!$3:$3,0)-1,COUNTA([133]Percentual!$A$6:$A$105),1)</definedName>
    <definedName name="CBUQ_fxB_2_pista">OFFSET([134]Percentual!$A$6,0,MATCH([134]Percentual!$AJ$3,[134]Percentual!$3:$3,0)-1,COUNTA([134]Percentual!$A$6:$A$105),1)</definedName>
    <definedName name="CBUQ_fxB_3_Adir" localSheetId="3">OFFSET([133]Percentual!$A$6,0,COLUMN([133]Percentual!$CK$3)-1,COUNTA([133]Percentual!$A$6:$A$105),1)</definedName>
    <definedName name="CBUQ_fxB_3_Adir" localSheetId="4">OFFSET([133]Percentual!$A$6,0,COLUMN([133]Percentual!$CK$3)-1,COUNTA([133]Percentual!$A$6:$A$105),1)</definedName>
    <definedName name="CBUQ_fxB_3_Adir">OFFSET([134]Percentual!$A$6,0,COLUMN([134]Percentual!$CK$3)-1,COUNTA([134]Percentual!$A$6:$A$105),1)</definedName>
    <definedName name="CBUQ_fxB_3_Aesq" localSheetId="3">OFFSET([133]Percentual!$A$6,0,COLUMN([133]Percentual!$BK$3)-1,COUNTA([133]Percentual!$A$6:$A$105),1)</definedName>
    <definedName name="CBUQ_fxB_3_Aesq" localSheetId="4">OFFSET([133]Percentual!$A$6,0,COLUMN([133]Percentual!$BK$3)-1,COUNTA([133]Percentual!$A$6:$A$105),1)</definedName>
    <definedName name="CBUQ_fxB_3_Aesq">OFFSET([134]Percentual!$A$6,0,COLUMN([134]Percentual!$BK$3)-1,COUNTA([134]Percentual!$A$6:$A$105),1)</definedName>
    <definedName name="CBUQ_fxB_3_pista" localSheetId="3">OFFSET([133]Percentual!$A$6,0,MATCH([133]Percentual!$AK$3,[133]Percentual!$3:$3,0)-1,COUNTA([133]Percentual!$A$6:$A$105),1)</definedName>
    <definedName name="CBUQ_fxB_3_pista" localSheetId="4">OFFSET([133]Percentual!$A$6,0,MATCH([133]Percentual!$AK$3,[133]Percentual!$3:$3,0)-1,COUNTA([133]Percentual!$A$6:$A$105),1)</definedName>
    <definedName name="CBUQ_fxB_3_pista">OFFSET([134]Percentual!$A$6,0,MATCH([134]Percentual!$AK$3,[134]Percentual!$3:$3,0)-1,COUNTA([134]Percentual!$A$6:$A$105),1)</definedName>
    <definedName name="CBUQ_fxB_4_Adir" localSheetId="3">OFFSET([133]Percentual!$A$6,0,COLUMN([133]Percentual!$CL$3)-1,COUNTA([133]Percentual!$A$6:$A$105),1)</definedName>
    <definedName name="CBUQ_fxB_4_Adir" localSheetId="4">OFFSET([133]Percentual!$A$6,0,COLUMN([133]Percentual!$CL$3)-1,COUNTA([133]Percentual!$A$6:$A$105),1)</definedName>
    <definedName name="CBUQ_fxB_4_Adir">OFFSET([134]Percentual!$A$6,0,COLUMN([134]Percentual!$CL$3)-1,COUNTA([134]Percentual!$A$6:$A$105),1)</definedName>
    <definedName name="CBUQ_fxB_4_Aesq" localSheetId="3">OFFSET([133]Percentual!$A$6,0,COLUMN([133]Percentual!$BL$3)-1,COUNTA([133]Percentual!$A$6:$A$105),1)</definedName>
    <definedName name="CBUQ_fxB_4_Aesq" localSheetId="4">OFFSET([133]Percentual!$A$6,0,COLUMN([133]Percentual!$BL$3)-1,COUNTA([133]Percentual!$A$6:$A$105),1)</definedName>
    <definedName name="CBUQ_fxB_4_Aesq">OFFSET([134]Percentual!$A$6,0,COLUMN([134]Percentual!$BL$3)-1,COUNTA([134]Percentual!$A$6:$A$105),1)</definedName>
    <definedName name="CBUQ_fxB_4_pista" localSheetId="3">OFFSET([133]Percentual!$A$6,0,MATCH([133]Percentual!$AL$3,[133]Percentual!$3:$3,0)-1,COUNTA([133]Percentual!$A$6:$A$105),1)</definedName>
    <definedName name="CBUQ_fxB_4_pista" localSheetId="4">OFFSET([133]Percentual!$A$6,0,MATCH([133]Percentual!$AL$3,[133]Percentual!$3:$3,0)-1,COUNTA([133]Percentual!$A$6:$A$105),1)</definedName>
    <definedName name="CBUQ_fxB_4_pista">OFFSET([134]Percentual!$A$6,0,MATCH([134]Percentual!$AL$3,[134]Percentual!$3:$3,0)-1,COUNTA([134]Percentual!$A$6:$A$105),1)</definedName>
    <definedName name="CBUQ_fxC_1_Adir" localSheetId="3">OFFSET([133]Percentual!$A$6,0,COLUMN([133]Percentual!$CM$3)-1,COUNTA([133]Percentual!$A$6:$A$105),1)</definedName>
    <definedName name="CBUQ_fxC_1_Adir" localSheetId="4">OFFSET([133]Percentual!$A$6,0,COLUMN([133]Percentual!$CM$3)-1,COUNTA([133]Percentual!$A$6:$A$105),1)</definedName>
    <definedName name="CBUQ_fxC_1_Adir">OFFSET([134]Percentual!$A$6,0,COLUMN([134]Percentual!$CM$3)-1,COUNTA([134]Percentual!$A$6:$A$105),1)</definedName>
    <definedName name="CBUQ_fxC_1_Aesq" localSheetId="3">OFFSET([133]Percentual!$A$6,0,COLUMN([133]Percentual!$BM$3)-1,COUNTA([133]Percentual!$A$6:$A$105),1)</definedName>
    <definedName name="CBUQ_fxC_1_Aesq" localSheetId="4">OFFSET([133]Percentual!$A$6,0,COLUMN([133]Percentual!$BM$3)-1,COUNTA([133]Percentual!$A$6:$A$105),1)</definedName>
    <definedName name="CBUQ_fxC_1_Aesq">OFFSET([134]Percentual!$A$6,0,COLUMN([134]Percentual!$BM$3)-1,COUNTA([134]Percentual!$A$6:$A$105),1)</definedName>
    <definedName name="CBUQ_fxC_1_pista" localSheetId="3">OFFSET([133]Percentual!$A$6,0,MATCH([133]Percentual!$AM$3,[133]Percentual!$3:$3,0)-1,COUNTA([133]Percentual!$A$6:$A$105),1)</definedName>
    <definedName name="CBUQ_fxC_1_pista" localSheetId="4">OFFSET([133]Percentual!$A$6,0,MATCH([133]Percentual!$AM$3,[133]Percentual!$3:$3,0)-1,COUNTA([133]Percentual!$A$6:$A$105),1)</definedName>
    <definedName name="CBUQ_fxC_1_pista">OFFSET([134]Percentual!$A$6,0,MATCH([134]Percentual!$AM$3,[134]Percentual!$3:$3,0)-1,COUNTA([134]Percentual!$A$6:$A$105),1)</definedName>
    <definedName name="CBUQ_fxC_2_Adir" localSheetId="3">OFFSET([133]Percentual!$A$6,0,COLUMN([133]Percentual!$CN$3)-1,COUNTA([133]Percentual!$A$6:$A$105),1)</definedName>
    <definedName name="CBUQ_fxC_2_Adir" localSheetId="4">OFFSET([133]Percentual!$A$6,0,COLUMN([133]Percentual!$CN$3)-1,COUNTA([133]Percentual!$A$6:$A$105),1)</definedName>
    <definedName name="CBUQ_fxC_2_Adir">OFFSET([134]Percentual!$A$6,0,COLUMN([134]Percentual!$CN$3)-1,COUNTA([134]Percentual!$A$6:$A$105),1)</definedName>
    <definedName name="CBUQ_fxC_2_Aesq" localSheetId="3">OFFSET([133]Percentual!$A$6,0,COLUMN([133]Percentual!$BN$3)-1,COUNTA([133]Percentual!$A$6:$A$105),1)</definedName>
    <definedName name="CBUQ_fxC_2_Aesq" localSheetId="4">OFFSET([133]Percentual!$A$6,0,COLUMN([133]Percentual!$BN$3)-1,COUNTA([133]Percentual!$A$6:$A$105),1)</definedName>
    <definedName name="CBUQ_fxC_2_Aesq">OFFSET([134]Percentual!$A$6,0,COLUMN([134]Percentual!$BN$3)-1,COUNTA([134]Percentual!$A$6:$A$105),1)</definedName>
    <definedName name="CBUQ_fxC_2_pista" localSheetId="3">OFFSET([133]Percentual!$A$6,0,MATCH([133]Percentual!$AN$3,[133]Percentual!$3:$3,0)-1,COUNTA([133]Percentual!$A$6:$A$105),1)</definedName>
    <definedName name="CBUQ_fxC_2_pista" localSheetId="4">OFFSET([133]Percentual!$A$6,0,MATCH([133]Percentual!$AN$3,[133]Percentual!$3:$3,0)-1,COUNTA([133]Percentual!$A$6:$A$105),1)</definedName>
    <definedName name="CBUQ_fxC_2_pista">OFFSET([134]Percentual!$A$6,0,MATCH([134]Percentual!$AN$3,[134]Percentual!$3:$3,0)-1,COUNTA([134]Percentual!$A$6:$A$105),1)</definedName>
    <definedName name="CBUQ_fxC_3_Adir" localSheetId="3">OFFSET([133]Percentual!$A$6,0,COLUMN([133]Percentual!$CO$3)-1,COUNTA([133]Percentual!$A$6:$A$105),1)</definedName>
    <definedName name="CBUQ_fxC_3_Adir" localSheetId="4">OFFSET([133]Percentual!$A$6,0,COLUMN([133]Percentual!$CO$3)-1,COUNTA([133]Percentual!$A$6:$A$105),1)</definedName>
    <definedName name="CBUQ_fxC_3_Adir">OFFSET([134]Percentual!$A$6,0,COLUMN([134]Percentual!$CO$3)-1,COUNTA([134]Percentual!$A$6:$A$105),1)</definedName>
    <definedName name="CBUQ_fxC_3_Aesq" localSheetId="3">OFFSET([133]Percentual!$A$6,0,COLUMN([133]Percentual!$BO$3)-1,COUNTA([133]Percentual!$A$6:$A$105),1)</definedName>
    <definedName name="CBUQ_fxC_3_Aesq" localSheetId="4">OFFSET([133]Percentual!$A$6,0,COLUMN([133]Percentual!$BO$3)-1,COUNTA([133]Percentual!$A$6:$A$105),1)</definedName>
    <definedName name="CBUQ_fxC_3_Aesq">OFFSET([134]Percentual!$A$6,0,COLUMN([134]Percentual!$BO$3)-1,COUNTA([134]Percentual!$A$6:$A$105),1)</definedName>
    <definedName name="CBUQ_fxC_3_pista" localSheetId="3">OFFSET([133]Percentual!$A$6,0,MATCH([133]Percentual!$AO$3,[133]Percentual!$3:$3,0)-1,COUNTA([133]Percentual!$A$6:$A$105),1)</definedName>
    <definedName name="CBUQ_fxC_3_pista" localSheetId="4">OFFSET([133]Percentual!$A$6,0,MATCH([133]Percentual!$AO$3,[133]Percentual!$3:$3,0)-1,COUNTA([133]Percentual!$A$6:$A$105),1)</definedName>
    <definedName name="CBUQ_fxC_3_pista">OFFSET([134]Percentual!$A$6,0,MATCH([134]Percentual!$AO$3,[134]Percentual!$3:$3,0)-1,COUNTA([134]Percentual!$A$6:$A$105),1)</definedName>
    <definedName name="CBUQ_fxC_4_Adir" localSheetId="3">OFFSET([133]Percentual!$A$6,0,COLUMN([133]Percentual!$CP$3)-1,COUNTA([133]Percentual!$A$6:$A$105),1)</definedName>
    <definedName name="CBUQ_fxC_4_Adir" localSheetId="4">OFFSET([133]Percentual!$A$6,0,COLUMN([133]Percentual!$CP$3)-1,COUNTA([133]Percentual!$A$6:$A$105),1)</definedName>
    <definedName name="CBUQ_fxC_4_Adir">OFFSET([134]Percentual!$A$6,0,COLUMN([134]Percentual!$CP$3)-1,COUNTA([134]Percentual!$A$6:$A$105),1)</definedName>
    <definedName name="CBUQ_fxC_4_Aesq" localSheetId="3">OFFSET([133]Percentual!$A$6,0,COLUMN([133]Percentual!$BP$3)-1,COUNTA([133]Percentual!$A$6:$A$105),1)</definedName>
    <definedName name="CBUQ_fxC_4_Aesq" localSheetId="4">OFFSET([133]Percentual!$A$6,0,COLUMN([133]Percentual!$BP$3)-1,COUNTA([133]Percentual!$A$6:$A$105),1)</definedName>
    <definedName name="CBUQ_fxC_4_Aesq">OFFSET([134]Percentual!$A$6,0,COLUMN([134]Percentual!$BP$3)-1,COUNTA([134]Percentual!$A$6:$A$105),1)</definedName>
    <definedName name="CBUQ_fxC_4_pista" localSheetId="3">OFFSET([133]Percentual!$A$6,0,MATCH([133]Percentual!$AP$3,[133]Percentual!$3:$3,0)-1,COUNTA([133]Percentual!$A$6:$A$105),1)</definedName>
    <definedName name="CBUQ_fxC_4_pista" localSheetId="4">OFFSET([133]Percentual!$A$6,0,MATCH([133]Percentual!$AP$3,[133]Percentual!$3:$3,0)-1,COUNTA([133]Percentual!$A$6:$A$105),1)</definedName>
    <definedName name="CBUQ_fxC_4_pista">OFFSET([134]Percentual!$A$6,0,MATCH([134]Percentual!$AP$3,[134]Percentual!$3:$3,0)-1,COUNTA([134]Percentual!$A$6:$A$105),1)</definedName>
    <definedName name="CBUQ_fxC_5_Adir" localSheetId="3">OFFSET([133]Percentual!$A$6,0,COLUMN([133]Percentual!$CQ$3)-1,COUNTA([133]Percentual!$A$6:$A$105),1)</definedName>
    <definedName name="CBUQ_fxC_5_Adir" localSheetId="4">OFFSET([133]Percentual!$A$6,0,COLUMN([133]Percentual!$CQ$3)-1,COUNTA([133]Percentual!$A$6:$A$105),1)</definedName>
    <definedName name="CBUQ_fxC_5_Adir">OFFSET([134]Percentual!$A$6,0,COLUMN([134]Percentual!$CQ$3)-1,COUNTA([134]Percentual!$A$6:$A$105),1)</definedName>
    <definedName name="CBUQ_fxC_5_Aesq" localSheetId="3">OFFSET([133]Percentual!$A$6,0,COLUMN([133]Percentual!$BQ$3)-1,COUNTA([133]Percentual!$A$6:$A$105),1)</definedName>
    <definedName name="CBUQ_fxC_5_Aesq" localSheetId="4">OFFSET([133]Percentual!$A$6,0,COLUMN([133]Percentual!$BQ$3)-1,COUNTA([133]Percentual!$A$6:$A$105),1)</definedName>
    <definedName name="CBUQ_fxC_5_Aesq">OFFSET([134]Percentual!$A$6,0,COLUMN([134]Percentual!$BQ$3)-1,COUNTA([134]Percentual!$A$6:$A$105),1)</definedName>
    <definedName name="CBUQ_fxC_5_pista" localSheetId="3">OFFSET([133]Percentual!$A$6,0,MATCH([133]Percentual!$AQ$3,[133]Percentual!$3:$3,0)-1,COUNTA([133]Percentual!$A$6:$A$105),1)</definedName>
    <definedName name="CBUQ_fxC_5_pista" localSheetId="4">OFFSET([133]Percentual!$A$6,0,MATCH([133]Percentual!$AQ$3,[133]Percentual!$3:$3,0)-1,COUNTA([133]Percentual!$A$6:$A$105),1)</definedName>
    <definedName name="CBUQ_fxC_5_pista">OFFSET([134]Percentual!$A$6,0,MATCH([134]Percentual!$AQ$3,[134]Percentual!$3:$3,0)-1,COUNTA([134]Percentual!$A$6:$A$105),1)</definedName>
    <definedName name="CBUQ_fxC_6_Adir" localSheetId="3">OFFSET([133]Percentual!$A$6,0,COLUMN([133]Percentual!$CR$3)-1,COUNTA([133]Percentual!$A$6:$A$105),1)</definedName>
    <definedName name="CBUQ_fxC_6_Adir" localSheetId="4">OFFSET([133]Percentual!$A$6,0,COLUMN([133]Percentual!$CR$3)-1,COUNTA([133]Percentual!$A$6:$A$105),1)</definedName>
    <definedName name="CBUQ_fxC_6_Adir">OFFSET([134]Percentual!$A$6,0,COLUMN([134]Percentual!$CR$3)-1,COUNTA([134]Percentual!$A$6:$A$105),1)</definedName>
    <definedName name="CBUQ_fxC_6_Aesq" localSheetId="3">OFFSET([133]Percentual!$A$6,0,COLUMN([133]Percentual!$BR$3)-1,COUNTA([133]Percentual!$A$6:$A$105),1)</definedName>
    <definedName name="CBUQ_fxC_6_Aesq" localSheetId="4">OFFSET([133]Percentual!$A$6,0,COLUMN([133]Percentual!$BR$3)-1,COUNTA([133]Percentual!$A$6:$A$105),1)</definedName>
    <definedName name="CBUQ_fxC_6_Aesq">OFFSET([134]Percentual!$A$6,0,COLUMN([134]Percentual!$BR$3)-1,COUNTA([134]Percentual!$A$6:$A$105),1)</definedName>
    <definedName name="CBUQ_fxC_6_pista" localSheetId="3">OFFSET([133]Percentual!$A$6,0,MATCH([133]Percentual!$AR$3,[133]Percentual!$3:$3,0)-1,COUNTA([133]Percentual!$A$6:$A$105),1)</definedName>
    <definedName name="CBUQ_fxC_6_pista" localSheetId="4">OFFSET([133]Percentual!$A$6,0,MATCH([133]Percentual!$AR$3,[133]Percentual!$3:$3,0)-1,COUNTA([133]Percentual!$A$6:$A$105),1)</definedName>
    <definedName name="CBUQ_fxC_6_pista">OFFSET([134]Percentual!$A$6,0,MATCH([134]Percentual!$AR$3,[134]Percentual!$3:$3,0)-1,COUNTA([134]Percentual!$A$6:$A$105),1)</definedName>
    <definedName name="CBUQ_fxC_7_Adir" localSheetId="3">OFFSET([133]Percentual!$A$6,0,COLUMN([133]Percentual!$CS$3)-1,COUNTA([133]Percentual!$A$6:$A$105),1)</definedName>
    <definedName name="CBUQ_fxC_7_Adir" localSheetId="4">OFFSET([133]Percentual!$A$6,0,COLUMN([133]Percentual!$CS$3)-1,COUNTA([133]Percentual!$A$6:$A$105),1)</definedName>
    <definedName name="CBUQ_fxC_7_Adir">OFFSET([134]Percentual!$A$6,0,COLUMN([134]Percentual!$CS$3)-1,COUNTA([134]Percentual!$A$6:$A$105),1)</definedName>
    <definedName name="CBUQ_fxC_7_Aesq" localSheetId="3">OFFSET([133]Percentual!$A$6,0,COLUMN([133]Percentual!$BS$3)-1,COUNTA([133]Percentual!$A$6:$A$105),1)</definedName>
    <definedName name="CBUQ_fxC_7_Aesq" localSheetId="4">OFFSET([133]Percentual!$A$6,0,COLUMN([133]Percentual!$BS$3)-1,COUNTA([133]Percentual!$A$6:$A$105),1)</definedName>
    <definedName name="CBUQ_fxC_7_Aesq">OFFSET([134]Percentual!$A$6,0,COLUMN([134]Percentual!$BS$3)-1,COUNTA([134]Percentual!$A$6:$A$105),1)</definedName>
    <definedName name="CBUQ_fxC_7_pista" localSheetId="3">OFFSET([133]Percentual!$A$6,0,MATCH([133]Percentual!$AS$3,[133]Percentual!$3:$3,0)-1,COUNTA([133]Percentual!$A$6:$A$105),1)</definedName>
    <definedName name="CBUQ_fxC_7_pista" localSheetId="4">OFFSET([133]Percentual!$A$6,0,MATCH([133]Percentual!$AS$3,[133]Percentual!$3:$3,0)-1,COUNTA([133]Percentual!$A$6:$A$105),1)</definedName>
    <definedName name="CBUQ_fxC_7_pista">OFFSET([134]Percentual!$A$6,0,MATCH([134]Percentual!$AS$3,[134]Percentual!$3:$3,0)-1,COUNTA([134]Percentual!$A$6:$A$105),1)</definedName>
    <definedName name="CBUQ_fxC_8_Adir" localSheetId="3">OFFSET([133]Percentual!$A$6,0,COLUMN([133]Percentual!$CT$3)-1,COUNTA([133]Percentual!$A$6:$A$105),1)</definedName>
    <definedName name="CBUQ_fxC_8_Adir" localSheetId="4">OFFSET([133]Percentual!$A$6,0,COLUMN([133]Percentual!$CT$3)-1,COUNTA([133]Percentual!$A$6:$A$105),1)</definedName>
    <definedName name="CBUQ_fxC_8_Adir">OFFSET([134]Percentual!$A$6,0,COLUMN([134]Percentual!$CT$3)-1,COUNTA([134]Percentual!$A$6:$A$105),1)</definedName>
    <definedName name="CBUQ_fxC_8_Aesq" localSheetId="3">OFFSET([133]Percentual!$A$6,0,COLUMN([133]Percentual!$BT$3)-1,COUNTA([133]Percentual!$A$6:$A$105),1)</definedName>
    <definedName name="CBUQ_fxC_8_Aesq" localSheetId="4">OFFSET([133]Percentual!$A$6,0,COLUMN([133]Percentual!$BT$3)-1,COUNTA([133]Percentual!$A$6:$A$105),1)</definedName>
    <definedName name="CBUQ_fxC_8_Aesq">OFFSET([134]Percentual!$A$6,0,COLUMN([134]Percentual!$BT$3)-1,COUNTA([134]Percentual!$A$6:$A$105),1)</definedName>
    <definedName name="CBUQ_fxC_8_pista" localSheetId="3">OFFSET([133]Percentual!$A$6,0,MATCH([133]Percentual!$AT$3,[133]Percentual!$3:$3,0)-1,COUNTA([133]Percentual!$A$6:$A$105),1)</definedName>
    <definedName name="CBUQ_fxC_8_pista" localSheetId="4">OFFSET([133]Percentual!$A$6,0,MATCH([133]Percentual!$AT$3,[133]Percentual!$3:$3,0)-1,COUNTA([133]Percentual!$A$6:$A$105),1)</definedName>
    <definedName name="CBUQ_fxC_8_pista">OFFSET([134]Percentual!$A$6,0,MATCH([134]Percentual!$AT$3,[134]Percentual!$3:$3,0)-1,COUNTA([134]Percentual!$A$6:$A$105),1)</definedName>
    <definedName name="CBUQ_H5">[77]medição!#REF!</definedName>
    <definedName name="CBUQ_pista_20">#REF!</definedName>
    <definedName name="CBUQ_pista_33">#REF!</definedName>
    <definedName name="CBUQ_pista_34">'[77]Sinalização Tachas'!#REF!</definedName>
    <definedName name="CBUQ_recic_base">[77]medição!#REF!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3" hidden="1">{#N/A,#N/A,FALSE,"ANEXO3 00 GDV";#N/A,#N/A,FALSE,"ANEXO3 00 GCM";#N/A,#N/A,FALSE,"ANEXO3 00  UBÁ6";#N/A,#N/A,FALSE,"ANEXO3 00 CJI";#N/A,#N/A,FALSE,"ANEXO3 00 UBÁ4";#N/A,#N/A,FALSE,"ANEXO3 00 UBÁ5";#N/A,#N/A,FALSE,"ANEXO3 00 UBÁ7";#N/A,#N/A,FALSE,"ANEXO3 00 VRB1"}</definedName>
    <definedName name="cc" localSheetId="4"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 localSheetId="3">#N/A</definedName>
    <definedName name="çç" localSheetId="4">#N/A</definedName>
    <definedName name="çç">çç</definedName>
    <definedName name="çç_30" localSheetId="3">#N/A</definedName>
    <definedName name="çç_30" localSheetId="4">#N/A</definedName>
    <definedName name="çç_30">çç_30</definedName>
    <definedName name="çç_38" localSheetId="3">#N/A</definedName>
    <definedName name="çç_38" localSheetId="4">#N/A</definedName>
    <definedName name="çç_38">çç_38</definedName>
    <definedName name="CCARR">#REF!</definedName>
    <definedName name="ccbr1">'[41]memória quantitativa'!#REF!</definedName>
    <definedName name="ccbr2">'[41]memória quantitativa'!#REF!</definedName>
    <definedName name="ccbr3">'[41]memória quantitativa'!#REF!</definedName>
    <definedName name="ccbr4">'[41]memória quantitativa'!#REF!</definedName>
    <definedName name="ccbr5">'[41]memória quantitativa'!#REF!</definedName>
    <definedName name="ccbr6">'[41]memória quantitativa'!#REF!</definedName>
    <definedName name="ccbr7">'[41]memória quantitativa'!#REF!</definedName>
    <definedName name="ccbr8">'[41]memória quantitativa'!#REF!</definedName>
    <definedName name="ccbr9">'[41]memória quantitativa'!#REF!</definedName>
    <definedName name="cccc">[135]ORC!#REF!</definedName>
    <definedName name="CCCCC"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c" localSheetId="3" hidden="1">{#N/A,#N/A,TRUE,"Resumo de Preços"}</definedName>
    <definedName name="ccccccc" localSheetId="4" hidden="1">{#N/A,#N/A,TRUE,"Resumo de Preços"}</definedName>
    <definedName name="ccccccc" hidden="1">{#N/A,#N/A,TRUE,"Resumo de Preços"}</definedName>
    <definedName name="CCCCCCCCCC" localSheetId="3" hidden="1">{#N/A,#N/A,TRUE,"Resumo de Preços"}</definedName>
    <definedName name="CCCCCCCCCC" localSheetId="4" hidden="1">{#N/A,#N/A,TRUE,"Resumo de Preços"}</definedName>
    <definedName name="CCCCCCCCCC" hidden="1">{#N/A,#N/A,TRUE,"Resumo de Preços"}</definedName>
    <definedName name="CCCCCCCCCCC" localSheetId="3">#N/A</definedName>
    <definedName name="CCCCCCCCCCC" localSheetId="4">#N/A</definedName>
    <definedName name="CCCCCCCCCCC">CCCCCCCCCCC</definedName>
    <definedName name="CCCCCCCCCCC_2">#N/A</definedName>
    <definedName name="CCCCCCCCCCC_25" localSheetId="3">#N/A</definedName>
    <definedName name="CCCCCCCCCCC_25" localSheetId="4">#N/A</definedName>
    <definedName name="CCCCCCCCCCC_25">CCCCCCCCCCC_25</definedName>
    <definedName name="CCCCCCCCCCC_4">#N/A</definedName>
    <definedName name="ccesp1">'[41]memória quantitativa'!#REF!</definedName>
    <definedName name="ccesp2">'[41]memória quantitativa'!#REF!</definedName>
    <definedName name="ccesp3">'[41]memória quantitativa'!#REF!</definedName>
    <definedName name="ccesp4">'[41]memória quantitativa'!#REF!</definedName>
    <definedName name="ccesp5">'[41]memória quantitativa'!#REF!</definedName>
    <definedName name="ccesp6">'[41]memória quantitativa'!#REF!</definedName>
    <definedName name="ccesp7">'[41]memória quantitativa'!#REF!</definedName>
    <definedName name="ccesp8">'[41]memória quantitativa'!#REF!</definedName>
    <definedName name="ccesp9">'[41]memória quantitativa'!#REF!</definedName>
    <definedName name="ccf2larg1">'[41]memória quantitativa'!#REF!</definedName>
    <definedName name="cch" hidden="1">#N/A</definedName>
    <definedName name="CCIC" localSheetId="3">[136]SERVIÇOS!$G$20</definedName>
    <definedName name="CCIC" localSheetId="4">[136]SERVIÇOS!$G$20</definedName>
    <definedName name="CCIC">[137]SERVIÇOS!$G$20</definedName>
    <definedName name="cckmf1">'[41]memória quantitativa'!#REF!</definedName>
    <definedName name="cckmf2">'[41]memória quantitativa'!#REF!</definedName>
    <definedName name="cckmf3">'[41]memória quantitativa'!#REF!</definedName>
    <definedName name="cckmf4">'[41]memória quantitativa'!#REF!</definedName>
    <definedName name="cckmf5">'[41]memória quantitativa'!#REF!</definedName>
    <definedName name="cckmf6">'[41]memória quantitativa'!#REF!</definedName>
    <definedName name="cckmf7">'[41]memória quantitativa'!#REF!</definedName>
    <definedName name="cckmf8">'[41]memória quantitativa'!#REF!</definedName>
    <definedName name="cckmf9">'[41]memória quantitativa'!#REF!</definedName>
    <definedName name="cckmi1">'[41]memória quantitativa'!#REF!</definedName>
    <definedName name="cckmi2">'[41]memória quantitativa'!#REF!</definedName>
    <definedName name="cckmi3">'[41]memória quantitativa'!#REF!</definedName>
    <definedName name="cckmi4">'[41]memória quantitativa'!#REF!</definedName>
    <definedName name="cckmi5">'[41]memória quantitativa'!#REF!</definedName>
    <definedName name="cckmi6">'[41]memória quantitativa'!#REF!</definedName>
    <definedName name="cckmi7">'[41]memória quantitativa'!#REF!</definedName>
    <definedName name="cckmi8">'[41]memória quantitativa'!#REF!</definedName>
    <definedName name="cckmi9">'[41]memória quantitativa'!#REF!</definedName>
    <definedName name="cclarg1">'[41]memória quantitativa'!#REF!</definedName>
    <definedName name="cclarg2">'[41]memória quantitativa'!#REF!</definedName>
    <definedName name="cclarg3">'[41]memória quantitativa'!#REF!</definedName>
    <definedName name="cclarg4">'[41]memória quantitativa'!#REF!</definedName>
    <definedName name="cclarg5">'[41]memória quantitativa'!#REF!</definedName>
    <definedName name="cclarg6">'[41]memória quantitativa'!#REF!</definedName>
    <definedName name="cclarg7">'[41]memória quantitativa'!#REF!</definedName>
    <definedName name="cclarg8">'[41]memória quantitativa'!#REF!</definedName>
    <definedName name="cclarg9">'[41]memória quantitativa'!#REF!</definedName>
    <definedName name="CCM">#REF!</definedName>
    <definedName name="CCM13I">#REF!</definedName>
    <definedName name="CCM13P">#REF!</definedName>
    <definedName name="CCM20I">#REF!</definedName>
    <definedName name="CCM20P">#REF!</definedName>
    <definedName name="ccp">#REF!</definedName>
    <definedName name="CCP_1">#REF!</definedName>
    <definedName name="CCPW">#REF!</definedName>
    <definedName name="CCPWA">#REF!</definedName>
    <definedName name="ccq2_1">'[41]memória quantitativa'!#REF!</definedName>
    <definedName name="ccq2_2">'[41]memória quantitativa'!#REF!</definedName>
    <definedName name="ccq2_3">'[41]memória quantitativa'!#REF!</definedName>
    <definedName name="ccq2_4">'[41]memória quantitativa'!#REF!</definedName>
    <definedName name="ccq2_5">'[41]memória quantitativa'!#REF!</definedName>
    <definedName name="ccq2_6">'[41]memória quantitativa'!#REF!</definedName>
    <definedName name="ccq2_7">'[41]memória quantitativa'!#REF!</definedName>
    <definedName name="ccq2_8">'[41]memória quantitativa'!#REF!</definedName>
    <definedName name="ccq2_9">'[41]memória quantitativa'!#REF!</definedName>
    <definedName name="ccva">#REF!</definedName>
    <definedName name="CD">#REF!</definedName>
    <definedName name="CD_1">#REF!</definedName>
    <definedName name="CD110PI">#REF!</definedName>
    <definedName name="CD110R">#REF!</definedName>
    <definedName name="CD316PI">#REF!</definedName>
    <definedName name="CD316R">#REF!</definedName>
    <definedName name="CD97A">#REF!</definedName>
    <definedName name="CD97AW">#REF!</definedName>
    <definedName name="cdbr1">'[41]memória quantitativa'!#REF!</definedName>
    <definedName name="cdbr2">'[41]memória quantitativa'!#REF!</definedName>
    <definedName name="cdbr3">'[41]memória quantitativa'!#REF!</definedName>
    <definedName name="cdbr4">'[41]memória quantitativa'!#REF!</definedName>
    <definedName name="cdbr5">'[41]memória quantitativa'!#REF!</definedName>
    <definedName name="cdbr6">'[41]memória quantitativa'!#REF!</definedName>
    <definedName name="cdbr7">'[41]memória quantitativa'!#REF!</definedName>
    <definedName name="cdbr8">'[41]memória quantitativa'!#REF!</definedName>
    <definedName name="cdbr9">'[41]memória quantitativa'!#REF!</definedName>
    <definedName name="cdcd">#REF!</definedName>
    <definedName name="cdcdc" localSheetId="3">'[8]P A T O 99 B'!#REF!</definedName>
    <definedName name="cdcdc" localSheetId="4">'[8]P A T O 99 B'!#REF!</definedName>
    <definedName name="cdcdc">'[9]P A T O 99 B'!#REF!</definedName>
    <definedName name="cdesp1">'[41]memória quantitativa'!#REF!</definedName>
    <definedName name="cdesp2">'[41]memória quantitativa'!#REF!</definedName>
    <definedName name="cdesp3">'[41]memória quantitativa'!#REF!</definedName>
    <definedName name="cdesp4">'[41]memória quantitativa'!#REF!</definedName>
    <definedName name="cdesp5">'[41]memória quantitativa'!#REF!</definedName>
    <definedName name="cdesp6">'[41]memória quantitativa'!#REF!</definedName>
    <definedName name="cdesp7">'[41]memória quantitativa'!#REF!</definedName>
    <definedName name="cdesp8">'[41]memória quantitativa'!#REF!</definedName>
    <definedName name="cdesp9">'[41]memória quantitativa'!#REF!</definedName>
    <definedName name="CDF">#REF!</definedName>
    <definedName name="cdkmf1">'[41]memória quantitativa'!#REF!</definedName>
    <definedName name="cdkmf2">'[41]memória quantitativa'!#REF!</definedName>
    <definedName name="cdkmf3">'[41]memória quantitativa'!#REF!</definedName>
    <definedName name="cdkmf4">'[41]memória quantitativa'!#REF!</definedName>
    <definedName name="cdkmf5">'[41]memória quantitativa'!#REF!</definedName>
    <definedName name="cdkmf6">'[41]memória quantitativa'!#REF!</definedName>
    <definedName name="cdkmf7">'[41]memória quantitativa'!#REF!</definedName>
    <definedName name="cdkmf8">'[41]memória quantitativa'!#REF!</definedName>
    <definedName name="cdkmf9">'[41]memória quantitativa'!#REF!</definedName>
    <definedName name="cdkmi1">'[41]memória quantitativa'!#REF!</definedName>
    <definedName name="cdkmi2">'[41]memória quantitativa'!#REF!</definedName>
    <definedName name="cdkmi3">'[41]memória quantitativa'!#REF!</definedName>
    <definedName name="cdkmi4">'[41]memória quantitativa'!#REF!</definedName>
    <definedName name="cdkmi5">'[41]memória quantitativa'!#REF!</definedName>
    <definedName name="cdkmi6">'[41]memória quantitativa'!#REF!</definedName>
    <definedName name="cdkmi7">'[41]memória quantitativa'!#REF!</definedName>
    <definedName name="cdkmi8">'[41]memória quantitativa'!#REF!</definedName>
    <definedName name="cdkmi9">'[41]memória quantitativa'!#REF!</definedName>
    <definedName name="cdlarg1">'[41]memória quantitativa'!#REF!</definedName>
    <definedName name="cdlarg2">'[41]memória quantitativa'!#REF!</definedName>
    <definedName name="cdlarg3">'[41]memória quantitativa'!#REF!</definedName>
    <definedName name="cdlarg4">'[41]memória quantitativa'!#REF!</definedName>
    <definedName name="cdlarg5">'[41]memória quantitativa'!#REF!</definedName>
    <definedName name="cdlarg6">'[41]memória quantitativa'!#REF!</definedName>
    <definedName name="cdlarg7">'[41]memória quantitativa'!#REF!</definedName>
    <definedName name="cdlarg8">'[41]memória quantitativa'!#REF!</definedName>
    <definedName name="cdlarg9">'[41]memória quantitativa'!#REF!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#REF!</definedName>
    <definedName name="CDW">#REF!</definedName>
    <definedName name="CDWA">#REF!</definedName>
    <definedName name="cec20x20">#REF!</definedName>
    <definedName name="CELSO" localSheetId="3">#N/A</definedName>
    <definedName name="CELSO" localSheetId="4">#N/A</definedName>
    <definedName name="CELSO">CELSO</definedName>
    <definedName name="CELSO_2">#N/A</definedName>
    <definedName name="CELSO_25" localSheetId="3">#N/A</definedName>
    <definedName name="CELSO_25" localSheetId="4">#N/A</definedName>
    <definedName name="CELSO_25">CELSO_25</definedName>
    <definedName name="CELSO_4">#N/A</definedName>
    <definedName name="CélulaInicioPlanilha">#REF!</definedName>
    <definedName name="CélulaResumo">#REF!</definedName>
    <definedName name="cer1\2">#REF!</definedName>
    <definedName name="cer1_2">#REF!</definedName>
    <definedName name="CERAMICA_30X30_PEI_IV">#REF!</definedName>
    <definedName name="CERAMICA_30x30_PEI_V">#REF!</definedName>
    <definedName name="cerca" localSheetId="3">[65]ORÇAMENTO!#REF!</definedName>
    <definedName name="cerca" localSheetId="4">[65]ORÇAMENTO!#REF!</definedName>
    <definedName name="cerca">[66]ORÇAMENTO!#REF!</definedName>
    <definedName name="cerca_13" localSheetId="3">[65]ORÇAMENTO!#REF!</definedName>
    <definedName name="cerca_13" localSheetId="4">[65]ORÇAMENTO!#REF!</definedName>
    <definedName name="cerca_13">[66]ORÇAMENTO!#REF!</definedName>
    <definedName name="cerca_13_19" localSheetId="3">[65]ORÇAMENTO!#REF!</definedName>
    <definedName name="cerca_13_19" localSheetId="4">[65]ORÇAMENTO!#REF!</definedName>
    <definedName name="cerca_13_19">[66]ORÇAMENTO!#REF!</definedName>
    <definedName name="cerca_13_23" localSheetId="3">[65]ORÇAMENTO!#REF!</definedName>
    <definedName name="cerca_13_23" localSheetId="4">[65]ORÇAMENTO!#REF!</definedName>
    <definedName name="cerca_13_23">[66]ORÇAMENTO!#REF!</definedName>
    <definedName name="cerca_13_25" localSheetId="3">[86]ORÇAMENTO!#REF!</definedName>
    <definedName name="cerca_13_25" localSheetId="4">[86]ORÇAMENTO!#REF!</definedName>
    <definedName name="cerca_13_25">[87]ORÇAMENTO!#REF!</definedName>
    <definedName name="cerca_15">[88]ORÇAMENTO!#REF!</definedName>
    <definedName name="cerca_15_13">[88]ORÇAMENTO!#REF!</definedName>
    <definedName name="cerca_15_13_19">[88]ORÇAMENTO!#REF!</definedName>
    <definedName name="cerca_15_13_23">[88]ORÇAMENTO!#REF!</definedName>
    <definedName name="cerca_15_13_25">[88]ORÇAMENTO!#REF!</definedName>
    <definedName name="cerca_15_19">[88]ORÇAMENTO!#REF!</definedName>
    <definedName name="cerca_15_23">[88]ORÇAMENTO!#REF!</definedName>
    <definedName name="cerca_15_25">[88]ORÇAMENTO!#REF!</definedName>
    <definedName name="cerca_19" localSheetId="3">[65]ORÇAMENTO!#REF!</definedName>
    <definedName name="cerca_19" localSheetId="4">[65]ORÇAMENTO!#REF!</definedName>
    <definedName name="cerca_19">[66]ORÇAMENTO!#REF!</definedName>
    <definedName name="cerca_23" localSheetId="3">[65]ORÇAMENTO!#REF!</definedName>
    <definedName name="cerca_23" localSheetId="4">[65]ORÇAMENTO!#REF!</definedName>
    <definedName name="cerca_23">[66]ORÇAMENTO!#REF!</definedName>
    <definedName name="cerca_24" localSheetId="3">[65]ORÇAMENTO!#REF!</definedName>
    <definedName name="cerca_24" localSheetId="4">[65]ORÇAMENTO!#REF!</definedName>
    <definedName name="cerca_24">[66]ORÇAMENTO!#REF!</definedName>
    <definedName name="cerca_24_13" localSheetId="3">[65]ORÇAMENTO!#REF!</definedName>
    <definedName name="cerca_24_13" localSheetId="4">[65]ORÇAMENTO!#REF!</definedName>
    <definedName name="cerca_24_13">[66]ORÇAMENTO!#REF!</definedName>
    <definedName name="cerca_24_13_19" localSheetId="3">[65]ORÇAMENTO!#REF!</definedName>
    <definedName name="cerca_24_13_19" localSheetId="4">[65]ORÇAMENTO!#REF!</definedName>
    <definedName name="cerca_24_13_19">[66]ORÇAMENTO!#REF!</definedName>
    <definedName name="cerca_24_13_23" localSheetId="3">[65]ORÇAMENTO!#REF!</definedName>
    <definedName name="cerca_24_13_23" localSheetId="4">[65]ORÇAMENTO!#REF!</definedName>
    <definedName name="cerca_24_13_23">[66]ORÇAMENTO!#REF!</definedName>
    <definedName name="cerca_24_13_25" localSheetId="3">[86]ORÇAMENTO!#REF!</definedName>
    <definedName name="cerca_24_13_25" localSheetId="4">[86]ORÇAMENTO!#REF!</definedName>
    <definedName name="cerca_24_13_25">[87]ORÇAMENTO!#REF!</definedName>
    <definedName name="cerca_24_19" localSheetId="3">[65]ORÇAMENTO!#REF!</definedName>
    <definedName name="cerca_24_19" localSheetId="4">[65]ORÇAMENTO!#REF!</definedName>
    <definedName name="cerca_24_19">[66]ORÇAMENTO!#REF!</definedName>
    <definedName name="cerca_24_23" localSheetId="3">[65]ORÇAMENTO!#REF!</definedName>
    <definedName name="cerca_24_23" localSheetId="4">[65]ORÇAMENTO!#REF!</definedName>
    <definedName name="cerca_24_23">[66]ORÇAMENTO!#REF!</definedName>
    <definedName name="cerca_24_25" localSheetId="3">[86]ORÇAMENTO!#REF!</definedName>
    <definedName name="cerca_24_25" localSheetId="4">[86]ORÇAMENTO!#REF!</definedName>
    <definedName name="cerca_24_25">[87]ORÇAMENTO!#REF!</definedName>
    <definedName name="cerca_25" localSheetId="3">[86]ORÇAMENTO!#REF!</definedName>
    <definedName name="cerca_25" localSheetId="4">[86]ORÇAMENTO!#REF!</definedName>
    <definedName name="cerca_25">[87]ORÇAMENTO!#REF!</definedName>
    <definedName name="cesar">#REF!</definedName>
    <definedName name="CF">#REF!</definedName>
    <definedName name="cf2br1">'[41]memória quantitativa'!#REF!</definedName>
    <definedName name="cf2br2">'[41]memória quantitativa'!#REF!</definedName>
    <definedName name="cf2br3">'[41]memória quantitativa'!#REF!</definedName>
    <definedName name="cf2br4">'[41]memória quantitativa'!#REF!</definedName>
    <definedName name="cf2br5">'[41]memória quantitativa'!#REF!</definedName>
    <definedName name="cf2br6">'[41]memória quantitativa'!#REF!</definedName>
    <definedName name="cf2br7">'[41]memória quantitativa'!#REF!</definedName>
    <definedName name="cf2br8">'[41]memória quantitativa'!#REF!</definedName>
    <definedName name="cf2br9">'[41]memória quantitativa'!#REF!</definedName>
    <definedName name="cf2c_1">'[41]memória quantitativa'!#REF!</definedName>
    <definedName name="cf2c_2">'[41]memória quantitativa'!#REF!</definedName>
    <definedName name="cf2c_3">'[41]memória quantitativa'!#REF!</definedName>
    <definedName name="cf2c_4">'[41]memória quantitativa'!#REF!</definedName>
    <definedName name="cf2c_5">'[41]memória quantitativa'!#REF!</definedName>
    <definedName name="cf2c_6">'[41]memória quantitativa'!#REF!</definedName>
    <definedName name="cf2c_7">'[41]memória quantitativa'!#REF!</definedName>
    <definedName name="cf2c_8">'[41]memória quantitativa'!#REF!</definedName>
    <definedName name="cf2c_9">'[41]memória quantitativa'!#REF!</definedName>
    <definedName name="cf2d1">'[41]memória quantitativa'!#REF!</definedName>
    <definedName name="cf2d2">'[41]memória quantitativa'!#REF!</definedName>
    <definedName name="cf2d3">'[41]memória quantitativa'!#REF!</definedName>
    <definedName name="cf2d4">'[41]memória quantitativa'!#REF!</definedName>
    <definedName name="cf2d5">'[41]memória quantitativa'!#REF!</definedName>
    <definedName name="cf2d6">'[41]memória quantitativa'!#REF!</definedName>
    <definedName name="cf2d7">'[41]memória quantitativa'!#REF!</definedName>
    <definedName name="cf2d8">'[41]memória quantitativa'!#REF!</definedName>
    <definedName name="cf2d9">'[41]memória quantitativa'!#REF!</definedName>
    <definedName name="cf2esp1">'[41]memória quantitativa'!#REF!</definedName>
    <definedName name="cf2esp2">'[41]memória quantitativa'!#REF!</definedName>
    <definedName name="cf2esp3">'[41]memória quantitativa'!#REF!</definedName>
    <definedName name="cf2esp4">'[41]memória quantitativa'!#REF!</definedName>
    <definedName name="cf2esp5">'[41]memória quantitativa'!#REF!</definedName>
    <definedName name="cf2esp6">'[41]memória quantitativa'!#REF!</definedName>
    <definedName name="cf2esp7">'[41]memória quantitativa'!#REF!</definedName>
    <definedName name="cf2esp8">'[41]memória quantitativa'!#REF!</definedName>
    <definedName name="cf2esp9">'[41]memória quantitativa'!#REF!</definedName>
    <definedName name="cf2kmf_1">'[41]memória quantitativa'!#REF!</definedName>
    <definedName name="cf2kmf_2">'[41]memória quantitativa'!#REF!</definedName>
    <definedName name="cf2kmf_3">'[41]memória quantitativa'!#REF!</definedName>
    <definedName name="cf2kmf_4">'[41]memória quantitativa'!#REF!</definedName>
    <definedName name="cf2kmf_5">'[41]memória quantitativa'!#REF!</definedName>
    <definedName name="cf2kmf_6">'[41]memória quantitativa'!#REF!</definedName>
    <definedName name="cf2kmf_7">'[41]memória quantitativa'!#REF!</definedName>
    <definedName name="cf2kmf_8">'[41]memória quantitativa'!#REF!</definedName>
    <definedName name="cf2kmf_9">'[41]memória quantitativa'!#REF!</definedName>
    <definedName name="cf2kmi_1">'[41]memória quantitativa'!#REF!</definedName>
    <definedName name="cf2kmi_2">'[41]memória quantitativa'!#REF!</definedName>
    <definedName name="cf2kmi_3">'[41]memória quantitativa'!#REF!</definedName>
    <definedName name="cf2kmi_4">'[41]memória quantitativa'!#REF!</definedName>
    <definedName name="cf2kmi_5">'[41]memória quantitativa'!#REF!</definedName>
    <definedName name="cf2kmi_6">'[41]memória quantitativa'!#REF!</definedName>
    <definedName name="cf2kmi_7">'[41]memória quantitativa'!#REF!</definedName>
    <definedName name="cf2kmi_8">'[41]memória quantitativa'!#REF!</definedName>
    <definedName name="cf2kmi_9">'[41]memória quantitativa'!#REF!</definedName>
    <definedName name="cf2l1">'[41]memória quantitativa'!#REF!</definedName>
    <definedName name="cf2l2">'[41]memória quantitativa'!#REF!</definedName>
    <definedName name="cf2l3">'[41]memória quantitativa'!#REF!</definedName>
    <definedName name="cf2l4">'[41]memória quantitativa'!#REF!</definedName>
    <definedName name="cf2l5">'[41]memória quantitativa'!#REF!</definedName>
    <definedName name="cf2l6">'[41]memória quantitativa'!#REF!</definedName>
    <definedName name="cf2l7">'[41]memória quantitativa'!#REF!</definedName>
    <definedName name="cf2l8">'[41]memória quantitativa'!#REF!</definedName>
    <definedName name="cf2l9">'[41]memória quantitativa'!#REF!</definedName>
    <definedName name="cf2larg2">'[41]memória quantitativa'!#REF!</definedName>
    <definedName name="cf2larg3">'[41]memória quantitativa'!#REF!</definedName>
    <definedName name="cf2larg4">'[41]memória quantitativa'!#REF!</definedName>
    <definedName name="cf2larg5">'[41]memória quantitativa'!#REF!</definedName>
    <definedName name="cf2larg6">'[41]memória quantitativa'!#REF!</definedName>
    <definedName name="cf2larg7">'[41]memória quantitativa'!#REF!</definedName>
    <definedName name="cf2larg8">'[41]memória quantitativa'!#REF!</definedName>
    <definedName name="cf2larg9">'[41]memória quantitativa'!#REF!</definedName>
    <definedName name="cfbr1">'[41]memória quantitativa'!#REF!</definedName>
    <definedName name="cfbr2">'[41]memória quantitativa'!#REF!</definedName>
    <definedName name="cfbr3">'[41]memória quantitativa'!#REF!</definedName>
    <definedName name="cfbr4">'[41]memória quantitativa'!#REF!</definedName>
    <definedName name="cfbr5">'[41]memória quantitativa'!#REF!</definedName>
    <definedName name="cfbr6">'[41]memória quantitativa'!#REF!</definedName>
    <definedName name="cfbr7">'[41]memória quantitativa'!#REF!</definedName>
    <definedName name="cfbr8">'[41]memória quantitativa'!#REF!</definedName>
    <definedName name="cfbr9">'[41]memória quantitativa'!#REF!</definedName>
    <definedName name="cfc_1">'[41]memória quantitativa'!#REF!</definedName>
    <definedName name="cfc_2">'[41]memória quantitativa'!#REF!</definedName>
    <definedName name="cfc_3">'[41]memória quantitativa'!#REF!</definedName>
    <definedName name="cfc_4">'[41]memória quantitativa'!#REF!</definedName>
    <definedName name="cfc_5">'[41]memória quantitativa'!#REF!</definedName>
    <definedName name="cfc_6">'[41]memória quantitativa'!#REF!</definedName>
    <definedName name="cfc_7">'[41]memória quantitativa'!#REF!</definedName>
    <definedName name="cfc_8">'[41]memória quantitativa'!#REF!</definedName>
    <definedName name="cfc_9">'[41]memória quantitativa'!#REF!</definedName>
    <definedName name="CFCG">#REF!</definedName>
    <definedName name="CFCG_1">#REF!</definedName>
    <definedName name="CFCG_2">#REF!</definedName>
    <definedName name="CFCG_3">#REF!</definedName>
    <definedName name="cfd">#REF!</definedName>
    <definedName name="cfesp1">'[41]memória quantitativa'!#REF!</definedName>
    <definedName name="cfesp2">'[41]memória quantitativa'!#REF!</definedName>
    <definedName name="cfesp3">'[41]memória quantitativa'!#REF!</definedName>
    <definedName name="cfesp4">'[41]memória quantitativa'!#REF!</definedName>
    <definedName name="cfesp5">'[41]memória quantitativa'!#REF!</definedName>
    <definedName name="cfesp6">'[41]memória quantitativa'!#REF!</definedName>
    <definedName name="cfesp7">'[41]memória quantitativa'!#REF!</definedName>
    <definedName name="cfesp8">'[41]memória quantitativa'!#REF!</definedName>
    <definedName name="cfesp9">'[41]memória quantitativa'!#REF!</definedName>
    <definedName name="cfkmf_1">'[41]memória quantitativa'!#REF!</definedName>
    <definedName name="cfkmf_2">'[41]memória quantitativa'!#REF!</definedName>
    <definedName name="cfkmf_3">'[41]memória quantitativa'!#REF!</definedName>
    <definedName name="cfkmf_4">'[41]memória quantitativa'!#REF!</definedName>
    <definedName name="cfkmf_5">'[41]memória quantitativa'!#REF!</definedName>
    <definedName name="cfkmf_6">'[41]memória quantitativa'!#REF!</definedName>
    <definedName name="cfkmf_7">'[41]memória quantitativa'!#REF!</definedName>
    <definedName name="cfkmf_8">'[41]memória quantitativa'!#REF!</definedName>
    <definedName name="cfkmf_9">'[41]memória quantitativa'!#REF!</definedName>
    <definedName name="cfkmi_1">'[41]memória quantitativa'!#REF!</definedName>
    <definedName name="cfkmi_2">'[41]memória quantitativa'!#REF!</definedName>
    <definedName name="cfkmi_3">'[41]memória quantitativa'!#REF!</definedName>
    <definedName name="cfkmi_4">'[41]memória quantitativa'!#REF!</definedName>
    <definedName name="cfkmi_5">'[41]memória quantitativa'!#REF!</definedName>
    <definedName name="cfkmi_6">'[41]memória quantitativa'!#REF!</definedName>
    <definedName name="cfkmi_7">'[41]memória quantitativa'!#REF!</definedName>
    <definedName name="cfkmi_8">'[41]memória quantitativa'!#REF!</definedName>
    <definedName name="cfkmi_9">'[41]memória quantitativa'!#REF!</definedName>
    <definedName name="cflarg1">'[41]memória quantitativa'!#REF!</definedName>
    <definedName name="cflarg2">'[41]memória quantitativa'!#REF!</definedName>
    <definedName name="cflarg3">'[41]memória quantitativa'!#REF!</definedName>
    <definedName name="cflarg4">'[41]memória quantitativa'!#REF!</definedName>
    <definedName name="cflarg5">'[41]memória quantitativa'!#REF!</definedName>
    <definedName name="cflarg6">'[41]memória quantitativa'!#REF!</definedName>
    <definedName name="cflarg7">'[41]memória quantitativa'!#REF!</definedName>
    <definedName name="cflarg8">'[41]memória quantitativa'!#REF!</definedName>
    <definedName name="cflarg9">'[41]memória quantitativa'!#REF!</definedName>
    <definedName name="chaf">#REF!</definedName>
    <definedName name="CHAFQT">[2]SERVIÇO!#REF!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 localSheetId="3">[65]ORÇAMENTO!#REF!</definedName>
    <definedName name="chapa" localSheetId="4">[65]ORÇAMENTO!#REF!</definedName>
    <definedName name="chapa">[66]ORÇAMENTO!#REF!</definedName>
    <definedName name="chapa_13" localSheetId="3">[65]ORÇAMENTO!#REF!</definedName>
    <definedName name="chapa_13" localSheetId="4">[65]ORÇAMENTO!#REF!</definedName>
    <definedName name="chapa_13">[66]ORÇAMENTO!#REF!</definedName>
    <definedName name="chapa_13_19" localSheetId="3">[65]ORÇAMENTO!#REF!</definedName>
    <definedName name="chapa_13_19" localSheetId="4">[65]ORÇAMENTO!#REF!</definedName>
    <definedName name="chapa_13_19">[66]ORÇAMENTO!#REF!</definedName>
    <definedName name="chapa_13_23" localSheetId="3">[65]ORÇAMENTO!#REF!</definedName>
    <definedName name="chapa_13_23" localSheetId="4">[65]ORÇAMENTO!#REF!</definedName>
    <definedName name="chapa_13_23">[66]ORÇAMENTO!#REF!</definedName>
    <definedName name="chapa_13_25" localSheetId="3">[86]ORÇAMENTO!#REF!</definedName>
    <definedName name="chapa_13_25" localSheetId="4">[86]ORÇAMENTO!#REF!</definedName>
    <definedName name="chapa_13_25">[87]ORÇAMENTO!#REF!</definedName>
    <definedName name="chapa_15">[88]ORÇAMENTO!#REF!</definedName>
    <definedName name="chapa_15_13">[88]ORÇAMENTO!#REF!</definedName>
    <definedName name="chapa_15_13_19">[88]ORÇAMENTO!#REF!</definedName>
    <definedName name="chapa_15_13_23">[88]ORÇAMENTO!#REF!</definedName>
    <definedName name="chapa_15_13_25">[88]ORÇAMENTO!#REF!</definedName>
    <definedName name="chapa_15_19">[88]ORÇAMENTO!#REF!</definedName>
    <definedName name="chapa_15_23">[88]ORÇAMENTO!#REF!</definedName>
    <definedName name="chapa_15_25">[88]ORÇAMENTO!#REF!</definedName>
    <definedName name="chapa_19" localSheetId="3">[65]ORÇAMENTO!#REF!</definedName>
    <definedName name="chapa_19" localSheetId="4">[65]ORÇAMENTO!#REF!</definedName>
    <definedName name="chapa_19">[66]ORÇAMENTO!#REF!</definedName>
    <definedName name="chapa_23" localSheetId="3">[65]ORÇAMENTO!#REF!</definedName>
    <definedName name="chapa_23" localSheetId="4">[65]ORÇAMENTO!#REF!</definedName>
    <definedName name="chapa_23">[66]ORÇAMENTO!#REF!</definedName>
    <definedName name="chapa_24" localSheetId="3">[65]ORÇAMENTO!#REF!</definedName>
    <definedName name="chapa_24" localSheetId="4">[65]ORÇAMENTO!#REF!</definedName>
    <definedName name="chapa_24">[66]ORÇAMENTO!#REF!</definedName>
    <definedName name="chapa_24_13" localSheetId="3">[65]ORÇAMENTO!#REF!</definedName>
    <definedName name="chapa_24_13" localSheetId="4">[65]ORÇAMENTO!#REF!</definedName>
    <definedName name="chapa_24_13">[66]ORÇAMENTO!#REF!</definedName>
    <definedName name="chapa_24_13_19" localSheetId="3">[65]ORÇAMENTO!#REF!</definedName>
    <definedName name="chapa_24_13_19" localSheetId="4">[65]ORÇAMENTO!#REF!</definedName>
    <definedName name="chapa_24_13_19">[66]ORÇAMENTO!#REF!</definedName>
    <definedName name="chapa_24_13_23" localSheetId="3">[65]ORÇAMENTO!#REF!</definedName>
    <definedName name="chapa_24_13_23" localSheetId="4">[65]ORÇAMENTO!#REF!</definedName>
    <definedName name="chapa_24_13_23">[66]ORÇAMENTO!#REF!</definedName>
    <definedName name="chapa_24_13_25" localSheetId="3">[86]ORÇAMENTO!#REF!</definedName>
    <definedName name="chapa_24_13_25" localSheetId="4">[86]ORÇAMENTO!#REF!</definedName>
    <definedName name="chapa_24_13_25">[87]ORÇAMENTO!#REF!</definedName>
    <definedName name="chapa_24_19" localSheetId="3">[65]ORÇAMENTO!#REF!</definedName>
    <definedName name="chapa_24_19" localSheetId="4">[65]ORÇAMENTO!#REF!</definedName>
    <definedName name="chapa_24_19">[66]ORÇAMENTO!#REF!</definedName>
    <definedName name="chapa_24_23" localSheetId="3">[65]ORÇAMENTO!#REF!</definedName>
    <definedName name="chapa_24_23" localSheetId="4">[65]ORÇAMENTO!#REF!</definedName>
    <definedName name="chapa_24_23">[66]ORÇAMENTO!#REF!</definedName>
    <definedName name="chapa_24_25" localSheetId="3">[86]ORÇAMENTO!#REF!</definedName>
    <definedName name="chapa_24_25" localSheetId="4">[86]ORÇAMENTO!#REF!</definedName>
    <definedName name="chapa_24_25">[87]ORÇAMENTO!#REF!</definedName>
    <definedName name="chapa_25" localSheetId="3">[86]ORÇAMENTO!#REF!</definedName>
    <definedName name="chapa_25" localSheetId="4">[86]ORÇAMENTO!#REF!</definedName>
    <definedName name="chapa_25">[87]ORÇAMENTO!#REF!</definedName>
    <definedName name="chapa16">#REF!</definedName>
    <definedName name="Chave" hidden="1">#REF!</definedName>
    <definedName name="Chave1" hidden="1">#REF!</definedName>
    <definedName name="chefeeng">#REF!</definedName>
    <definedName name="cho">#REF!</definedName>
    <definedName name="cho_1">#REF!</definedName>
    <definedName name="chop" localSheetId="3" hidden="1">{"Pèrdues i Guanys analític.Català",#N/A,FALSE,"Català";"Pèrdues i G. analític.castellà",#N/A,FALSE,"Castellà"}</definedName>
    <definedName name="chop" localSheetId="4" hidden="1">{"Pèrdues i Guanys analític.Català",#N/A,FALSE,"Català";"Pèrdues i G. analític.castellà",#N/A,FALSE,"Castellà"}</definedName>
    <definedName name="chop" hidden="1">{"Pèrdues i Guanys analític.Català",#N/A,FALSE,"Català";"Pèrdues i G. analític.castellà",#N/A,FALSE,"Castellà"}</definedName>
    <definedName name="ci">#REF!</definedName>
    <definedName name="ci_1">#REF!</definedName>
    <definedName name="cib">#REF!</definedName>
    <definedName name="cibr1">'[41]memória quantitativa'!#REF!</definedName>
    <definedName name="cibr2">'[41]memória quantitativa'!#REF!</definedName>
    <definedName name="cibr3">'[41]memória quantitativa'!#REF!</definedName>
    <definedName name="cibr4">'[41]memória quantitativa'!#REF!</definedName>
    <definedName name="cibr5">'[41]memória quantitativa'!#REF!</definedName>
    <definedName name="cibr6">'[41]memória quantitativa'!#REF!</definedName>
    <definedName name="cibr7">'[41]memória quantitativa'!#REF!</definedName>
    <definedName name="cibr8">'[41]memória quantitativa'!#REF!</definedName>
    <definedName name="cibr9">'[41]memória quantitativa'!#REF!</definedName>
    <definedName name="ciesp1">'[41]memória quantitativa'!#REF!</definedName>
    <definedName name="ciesp2">'[41]memória quantitativa'!#REF!</definedName>
    <definedName name="ciesp3">'[41]memória quantitativa'!#REF!</definedName>
    <definedName name="ciesp4">'[41]memória quantitativa'!#REF!</definedName>
    <definedName name="ciesp5">'[41]memória quantitativa'!#REF!</definedName>
    <definedName name="ciesp6">'[41]memória quantitativa'!#REF!</definedName>
    <definedName name="ciesp7">'[41]memória quantitativa'!#REF!</definedName>
    <definedName name="ciesp8">'[41]memória quantitativa'!#REF!</definedName>
    <definedName name="ciesp9">'[41]memória quantitativa'!#REF!</definedName>
    <definedName name="cikmf1">'[41]memória quantitativa'!#REF!</definedName>
    <definedName name="cikmf2">'[41]memória quantitativa'!#REF!</definedName>
    <definedName name="cikmf3">'[41]memória quantitativa'!#REF!</definedName>
    <definedName name="cikmf4">'[41]memória quantitativa'!#REF!</definedName>
    <definedName name="cikmf5">'[41]memória quantitativa'!#REF!</definedName>
    <definedName name="cikmf6">'[41]memória quantitativa'!#REF!</definedName>
    <definedName name="cikmf7">'[41]memória quantitativa'!#REF!</definedName>
    <definedName name="cikmf8">'[41]memória quantitativa'!#REF!</definedName>
    <definedName name="cikmf9">'[41]memória quantitativa'!#REF!</definedName>
    <definedName name="cikmi1">'[41]memória quantitativa'!#REF!</definedName>
    <definedName name="cikmi2">'[41]memória quantitativa'!#REF!</definedName>
    <definedName name="cikmi3">'[41]memória quantitativa'!#REF!</definedName>
    <definedName name="cikmi4">'[41]memória quantitativa'!#REF!</definedName>
    <definedName name="cikmi5">'[41]memória quantitativa'!#REF!</definedName>
    <definedName name="cikmi6">'[41]memória quantitativa'!#REF!</definedName>
    <definedName name="cikmi7">'[41]memória quantitativa'!#REF!</definedName>
    <definedName name="cikmi8">'[41]memória quantitativa'!#REF!</definedName>
    <definedName name="cikmi9">'[41]memória quantitativa'!#REF!</definedName>
    <definedName name="cilar1">'[41]memória quantitativa'!#REF!</definedName>
    <definedName name="cilarg2">'[41]memória quantitativa'!#REF!</definedName>
    <definedName name="cilarg3">'[41]memória quantitativa'!#REF!</definedName>
    <definedName name="cilarg4">'[41]memória quantitativa'!#REF!</definedName>
    <definedName name="cilarg5">'[41]memória quantitativa'!#REF!</definedName>
    <definedName name="cilarg6">'[41]memória quantitativa'!#REF!</definedName>
    <definedName name="cilarg7">'[41]memória quantitativa'!#REF!</definedName>
    <definedName name="cilarg8">'[41]memória quantitativa'!#REF!</definedName>
    <definedName name="cilarg9">'[41]memória quantitativa'!#REF!</definedName>
    <definedName name="CIM" localSheetId="3">[27]DADOS!$C$14</definedName>
    <definedName name="CIM" localSheetId="4">[27]DADOS!$C$14</definedName>
    <definedName name="cim">#REF!</definedName>
    <definedName name="CIMENTO">#REF!</definedName>
    <definedName name="CIMENTO_BRANCO">#REF!</definedName>
    <definedName name="CIMENTO_COLA">#REF!</definedName>
    <definedName name="CIMENTOBARRA">#REF!</definedName>
    <definedName name="çl">#REF!</definedName>
    <definedName name="Clas" hidden="1">MAX(LEN(#REF!))</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E" localSheetId="3">[138]CLASSE!$A$1:$B$13</definedName>
    <definedName name="CLASSE" localSheetId="4">[138]CLASSE!$A$1:$B$13</definedName>
    <definedName name="CLASSE">[139]CLASSE!$A$1:$B$13</definedName>
    <definedName name="Cliente" localSheetId="3" hidden="1">""</definedName>
    <definedName name="Cliente" localSheetId="4" hidden="1">""</definedName>
    <definedName name="CLIENTE">#REF!</definedName>
    <definedName name="clp">#REF!</definedName>
    <definedName name="clr1\2">#REF!</definedName>
    <definedName name="clr1_2">#REF!</definedName>
    <definedName name="Cls" hidden="1">#N/A</definedName>
    <definedName name="CM">#REF!</definedName>
    <definedName name="CM_003">#N/A</definedName>
    <definedName name="CM_003_1">#REF!</definedName>
    <definedName name="CM_202">#N/A</definedName>
    <definedName name="CM_202_1">#REF!</definedName>
    <definedName name="cm_205">#N/A</definedName>
    <definedName name="cm_205_1">#REF!</definedName>
    <definedName name="CM_210">#N/A</definedName>
    <definedName name="CM_210_1">#REF!</definedName>
    <definedName name="CM_211">#N/A</definedName>
    <definedName name="CM_211_1">#REF!</definedName>
    <definedName name="CM_30">'[121]CUSTO MATERIAL'!$F$23</definedName>
    <definedName name="CM_319">#N/A</definedName>
    <definedName name="CM_319_1">#REF!</definedName>
    <definedName name="CM_320">#N/A</definedName>
    <definedName name="CM_320_1">#REF!</definedName>
    <definedName name="CM_321">#N/A</definedName>
    <definedName name="CM_321_1">#REF!</definedName>
    <definedName name="CM_334">#N/A</definedName>
    <definedName name="CM_334_1">#REF!</definedName>
    <definedName name="CM_335">#N/A</definedName>
    <definedName name="CM_335_1">#REF!</definedName>
    <definedName name="CM_343">#N/A</definedName>
    <definedName name="CM_343_1">#REF!</definedName>
    <definedName name="CM_346">#N/A</definedName>
    <definedName name="CM_346_1">#REF!</definedName>
    <definedName name="CM_405">#N/A</definedName>
    <definedName name="CM_405_1">#REF!</definedName>
    <definedName name="CM_406">#N/A</definedName>
    <definedName name="CM_406_1">#REF!</definedName>
    <definedName name="CM_408">#N/A</definedName>
    <definedName name="CM_408_1">#REF!</definedName>
    <definedName name="CM_413">#N/A</definedName>
    <definedName name="CM_413_1">#REF!</definedName>
    <definedName name="CM_420">#N/A</definedName>
    <definedName name="CM_420_1">#REF!</definedName>
    <definedName name="CM_421">#N/A</definedName>
    <definedName name="CM_421_1">#REF!</definedName>
    <definedName name="CM_601">#N/A</definedName>
    <definedName name="CM_601_1">#REF!</definedName>
    <definedName name="CM_607">#N/A</definedName>
    <definedName name="CM_607_1">#REF!</definedName>
    <definedName name="CM_608">#N/A</definedName>
    <definedName name="CM_608_1">#REF!</definedName>
    <definedName name="CM_609">#N/A</definedName>
    <definedName name="CM_609_1">#REF!</definedName>
    <definedName name="CM_611">#N/A</definedName>
    <definedName name="CM_611_1">#REF!</definedName>
    <definedName name="CM_615">#N/A</definedName>
    <definedName name="CM_615_1">#REF!</definedName>
    <definedName name="CM_616">#N/A</definedName>
    <definedName name="CM_616_1">#REF!</definedName>
    <definedName name="CM_619">#N/A</definedName>
    <definedName name="CM_619_1">#REF!</definedName>
    <definedName name="CM_621">#N/A</definedName>
    <definedName name="CM_621_1">#REF!</definedName>
    <definedName name="CM_702">#N/A</definedName>
    <definedName name="CM_702_1">#REF!</definedName>
    <definedName name="CM_704">#N/A</definedName>
    <definedName name="CM_704_1">#REF!</definedName>
    <definedName name="CM_710">#N/A</definedName>
    <definedName name="CM_710_1">#REF!</definedName>
    <definedName name="CM_905">#N/A</definedName>
    <definedName name="CM_905_1">#REF!</definedName>
    <definedName name="CM_912">#N/A</definedName>
    <definedName name="CM_912_1">#REF!</definedName>
    <definedName name="CM_965">#N/A</definedName>
    <definedName name="CM_965_1">#REF!</definedName>
    <definedName name="CM_969">#N/A</definedName>
    <definedName name="CM_969_1">#REF!</definedName>
    <definedName name="CM_970">#N/A</definedName>
    <definedName name="CM_970_1">#REF!</definedName>
    <definedName name="CM_972">#N/A</definedName>
    <definedName name="CM_972_1">#REF!</definedName>
    <definedName name="CM_973">#N/A</definedName>
    <definedName name="CM_973_1">#REF!</definedName>
    <definedName name="CM_975">#N/A</definedName>
    <definedName name="CM_975_1">#REF!</definedName>
    <definedName name="CM_980">#N/A</definedName>
    <definedName name="CM_980_1">#REF!</definedName>
    <definedName name="cm30_rp">'[41]medição '!#REF!</definedName>
    <definedName name="CM30ROO">'[121]CALCULOS AUXILIARES'!$E$22</definedName>
    <definedName name="CM30W">#REF!</definedName>
    <definedName name="CM30WA">#REF!</definedName>
    <definedName name="CM9I">#REF!</definedName>
    <definedName name="CM9P">#REF!</definedName>
    <definedName name="cmbr1">'[41]memória quantitativa'!#REF!</definedName>
    <definedName name="cmbr2">'[41]memória quantitativa'!#REF!</definedName>
    <definedName name="cmbr3">'[41]memória quantitativa'!#REF!</definedName>
    <definedName name="cmbr4">'[41]memória quantitativa'!#REF!</definedName>
    <definedName name="cmbr5">'[41]memória quantitativa'!#REF!</definedName>
    <definedName name="CMIMP">#REF!</definedName>
    <definedName name="cmkmf1">'[41]memória quantitativa'!#REF!</definedName>
    <definedName name="cmkmf2">'[41]memória quantitativa'!#REF!</definedName>
    <definedName name="cmkmf3">'[41]memória quantitativa'!#REF!</definedName>
    <definedName name="cmkmf4">'[41]memória quantitativa'!#REF!</definedName>
    <definedName name="cmkmi1">'[41]memória quantitativa'!#REF!</definedName>
    <definedName name="cmkmi2">'[41]memória quantitativa'!#REF!</definedName>
    <definedName name="cmkmi3">'[41]memória quantitativa'!#REF!</definedName>
    <definedName name="cmkmi4">'[41]memória quantitativa'!#REF!</definedName>
    <definedName name="cmlarg1">'[41]memória quantitativa'!#REF!</definedName>
    <definedName name="cmlarg2">'[41]memória quantitativa'!#REF!</definedName>
    <definedName name="cmlarg3">'[41]memória quantitativa'!#REF!</definedName>
    <definedName name="cmlarg4">'[41]memória quantitativa'!#REF!</definedName>
    <definedName name="CMN">#REF!</definedName>
    <definedName name="CMTOTAL">#REF!</definedName>
    <definedName name="CMW">#REF!</definedName>
    <definedName name="CMWA">#REF!</definedName>
    <definedName name="Cod" hidden="1">#REF!</definedName>
    <definedName name="Cód.">'[140]TPU-MARÇO_2002'!$B$2:$B$1965</definedName>
    <definedName name="cod.1">#REF!</definedName>
    <definedName name="cod.2">#REF!</definedName>
    <definedName name="Cód.3">#REF!</definedName>
    <definedName name="Cód.4">'[140]TPU-MARÇO_2002'!$D$2:$D$1965</definedName>
    <definedName name="Cód.Equip.">#REF!</definedName>
    <definedName name="Cód.SER">'[140]TPU-MARÇO_2002'!$H$2:$H$20</definedName>
    <definedName name="Cód.serv.">#REF!</definedName>
    <definedName name="COD_ATRIUM">#REF!</definedName>
    <definedName name="cod_automóvel">'[41]medição '!#REF!</definedName>
    <definedName name="cod_balizador">'[41]medição '!#REF!</definedName>
    <definedName name="cod_brp">'[41]medição '!#REF!</definedName>
    <definedName name="cod_bueiros">'[41]medição '!#REF!</definedName>
    <definedName name="cod_caibro">'[41]medição '!#REF!</definedName>
    <definedName name="cod_cap20_mbuq">'[41]medição '!#REF!</definedName>
    <definedName name="cod_capa_selante">'[41]medição '!#REF!</definedName>
    <definedName name="cod_capaf">'[41]medição '!#REF!</definedName>
    <definedName name="cod_capaq">'[41]medição '!#REF!</definedName>
    <definedName name="cod_capina_manual">'[41]medição '!#REF!</definedName>
    <definedName name="cod_cerca">'[41]medição '!#REF!</definedName>
    <definedName name="cod_chapa">'[41]medição '!#REF!</definedName>
    <definedName name="cod_cm30_rp">'[41]medição '!#REF!</definedName>
    <definedName name="cod_conc_ciclópico">'[41]medição '!#REF!</definedName>
    <definedName name="cod_concreto_cimento">'[41]medição '!#REF!</definedName>
    <definedName name="cod_correção_defeito">'[41]medição '!#REF!</definedName>
    <definedName name="cod_desobstrução">'[41]medição '!#REF!</definedName>
    <definedName name="cod_drenagem">'[41]medição '!#REF!</definedName>
    <definedName name="cod_formas">'[41]medição '!#REF!</definedName>
    <definedName name="cod_fresagem">'[41]medição '!#REF!</definedName>
    <definedName name="cod_lama_asf_fina">'[41]medição '!#REF!</definedName>
    <definedName name="cod_limp_ponte">'[41]medição '!#REF!</definedName>
    <definedName name="cod_limpeza_placa">'[41]medição '!#REF!</definedName>
    <definedName name="cod_parafuso_1">'[41]medição '!#REF!</definedName>
    <definedName name="cod_parafuso_4">'[41]medição '!#REF!</definedName>
    <definedName name="cod_pedra_arrumada">'[41]medição '!#REF!</definedName>
    <definedName name="cod_pedra_jogada">'[41]medição '!#REF!</definedName>
    <definedName name="cod_película">'[41]medição '!#REF!</definedName>
    <definedName name="cod_pintura">'[41]medição '!#REF!</definedName>
    <definedName name="cod_q_caiação">'[41]medição '!#REF!</definedName>
    <definedName name="cod_recomp_defensa">'[41]medição '!#REF!</definedName>
    <definedName name="cod_recomp_guarda_corpo">'[41]medição '!#REF!</definedName>
    <definedName name="cod_recomp_manual">'[41]medição '!#REF!</definedName>
    <definedName name="cod_recomp_mecanizada">'[41]medição '!#REF!</definedName>
    <definedName name="cod_recomp_placa">'[41]medição '!#REF!</definedName>
    <definedName name="cod_remendo_profundo">'[41]medição '!#REF!</definedName>
    <definedName name="cod_revest_veg">'[41]medição '!#REF!</definedName>
    <definedName name="cod_rl1c_lama">'[41]medição '!#REF!</definedName>
    <definedName name="cod_rm1c_mbb">'[41]medição '!#REF!</definedName>
    <definedName name="cod_rm1c_mbuf">'[41]medição '!#REF!</definedName>
    <definedName name="cod_roçada_colonião">'[41]medição '!#REF!</definedName>
    <definedName name="cod_roçada_manual">'[41]medição '!#REF!</definedName>
    <definedName name="cod_roçada_mecanizada">'[41]medição '!#REF!</definedName>
    <definedName name="cod_rr1c_pintura">'[41]medição '!#REF!</definedName>
    <definedName name="cod_rr1c_tb">'[41]medição '!#REF!</definedName>
    <definedName name="cod_rr2c_capa">'[41]medição '!#REF!</definedName>
    <definedName name="cod_rr2c_tratamento">'[41]medição '!#REF!</definedName>
    <definedName name="cod_sarjeta_meio_fio">'[41]medição '!#REF!</definedName>
    <definedName name="cod_scotchlite">'[41]medição '!#REF!</definedName>
    <definedName name="cod_sinalização_horiz">'[41]medição '!#REF!</definedName>
    <definedName name="COD_SINAPI">#REF!</definedName>
    <definedName name="cod_tacha_bid">'[41]medição '!#REF!</definedName>
    <definedName name="cod_tacha_mono">'[41]medição '!#REF!</definedName>
    <definedName name="cod_tachão_bid">'[41]medição '!#REF!</definedName>
    <definedName name="cod_tachão_mono">'[41]medição '!#REF!</definedName>
    <definedName name="cod_tapa_buraco">'[41]medição '!#REF!</definedName>
    <definedName name="cod_tinta">'[41]medição '!#REF!</definedName>
    <definedName name="cod_totalbetoneira">'[41]medição '!#REF!</definedName>
    <definedName name="cod_totalmistfrio">'[41]medição '!#REF!</definedName>
    <definedName name="cod_totalmistquente">'[41]medição '!#REF!</definedName>
    <definedName name="cod_tr_cap20_mbuq">'[41]medição '!#REF!</definedName>
    <definedName name="cod_tr_cm30_rp">'[41]medição '!#REF!</definedName>
    <definedName name="cod_tr_rm1c_mbb">'[41]medição '!#REF!</definedName>
    <definedName name="cod_tr_rm1c_mbuf">'[41]medição '!#REF!</definedName>
    <definedName name="cod_tr_rr1ctb">'[41]medição '!#REF!</definedName>
    <definedName name="cod_tr_rr2c_capa">'[41]medição '!#REF!</definedName>
    <definedName name="cod_tr_rr2c_tratamento">'[41]medição '!#REF!</definedName>
    <definedName name="cod_tr_rric_pintura">'[41]medição '!#REF!</definedName>
    <definedName name="cod_transporte_carroceria">'[41]medição '!#REF!</definedName>
    <definedName name="cod_transporte_comercial">'[41]medição '!#REF!</definedName>
    <definedName name="cod_transporte_especial">'[41]medição '!#REF!</definedName>
    <definedName name="cod_tratamento">'[41]medição '!#REF!</definedName>
    <definedName name="cod_travessas">'[41]medição '!#REF!</definedName>
    <definedName name="cod_trrl1c_lama">'[41]medição '!#REF!</definedName>
    <definedName name="cod_trrr1c_pintura">'[41]medição '!#REF!</definedName>
    <definedName name="Codigo" hidden="1">#REF!</definedName>
    <definedName name="Código">#REF!</definedName>
    <definedName name="CÓDIGO_serviço" localSheetId="3">OFFSET('[133]Orçamento Total'!$B$4,0,0,COUNTA('[133]Orçamento Total'!$C:$C),1)</definedName>
    <definedName name="CÓDIGO_serviço" localSheetId="4">OFFSET('[133]Orçamento Total'!$B$4,0,0,COUNTA('[133]Orçamento Total'!$C:$C),1)</definedName>
    <definedName name="CÓDIGO_serviço">OFFSET('[134]Orçamento Total'!$B$4,0,0,COUNTA('[134]Orçamento Total'!$C:$C),1)</definedName>
    <definedName name="CODOR1" localSheetId="3">'[44]orcID nº1'!$A$14:$A$1025</definedName>
    <definedName name="CODOR1" localSheetId="4">'[44]orcID nº1'!$A$14:$A$1025</definedName>
    <definedName name="CODOR1">'[45]orcID nº1'!$A$14:$A$1025</definedName>
    <definedName name="CODOR15" localSheetId="3">'[44]orc ID nº 15'!$A$14:$A$1000</definedName>
    <definedName name="CODOR15" localSheetId="4">'[44]orc ID nº 15'!$A$14:$A$1000</definedName>
    <definedName name="CODOR15">'[45]orc ID nº 15'!$A$14:$A$1000</definedName>
    <definedName name="CODOR17" localSheetId="3">'[44]orc ID nº17'!$A$16:$A$1000</definedName>
    <definedName name="CODOR17" localSheetId="4">'[44]orc ID nº17'!$A$16:$A$1000</definedName>
    <definedName name="CODOR17">'[45]orc ID nº17'!$A$16:$A$1000</definedName>
    <definedName name="CODOR18" localSheetId="3">'[44]orc ID nº 18'!$A$14:$A$1000</definedName>
    <definedName name="CODOR18" localSheetId="4">'[44]orc ID nº 18'!$A$14:$A$1000</definedName>
    <definedName name="CODOR18">'[45]orc ID nº 18'!$A$14:$A$1000</definedName>
    <definedName name="CODOR19" localSheetId="3">'[44]orc ID nº19'!$A$14:$A$1000</definedName>
    <definedName name="CODOR19" localSheetId="4">'[44]orc ID nº19'!$A$14:$A$1000</definedName>
    <definedName name="CODOR19">'[45]orc ID nº19'!$A$14:$A$1000</definedName>
    <definedName name="CODOR2" localSheetId="3">'[44]orc ID nº2 '!$A$14:$A$1000</definedName>
    <definedName name="CODOR2" localSheetId="4">'[44]orc ID nº2 '!$A$14:$A$1000</definedName>
    <definedName name="CODOR2">'[45]orc ID nº2 '!$A$14:$A$1000</definedName>
    <definedName name="CODOR3" localSheetId="3">'[44]orc ID nº3'!$A$14:$A$1001</definedName>
    <definedName name="CODOR3" localSheetId="4">'[44]orc ID nº3'!$A$14:$A$1001</definedName>
    <definedName name="CODOR3">'[45]orc ID nº3'!$A$14:$A$1001</definedName>
    <definedName name="CODOR4" localSheetId="3">'[44]orcID nº4'!$A$14:$A$1002</definedName>
    <definedName name="CODOR4" localSheetId="4">'[44]orcID nº4'!$A$14:$A$1002</definedName>
    <definedName name="CODOR4">'[45]orcID nº4'!$A$14:$A$1002</definedName>
    <definedName name="CODOR5" localSheetId="3">'[44]orcID nº5'!$A$14:$A$1002</definedName>
    <definedName name="CODOR5" localSheetId="4">'[44]orcID nº5'!$A$14:$A$1002</definedName>
    <definedName name="CODOR5">'[45]orcID nº5'!$A$14:$A$1002</definedName>
    <definedName name="CODOR6" localSheetId="3">'[44]orcID nº6'!$A$14:$A$1002</definedName>
    <definedName name="CODOR6" localSheetId="4">'[44]orcID nº6'!$A$14:$A$1002</definedName>
    <definedName name="CODOR6">'[45]orcID nº6'!$A$14:$A$1002</definedName>
    <definedName name="CODOR7" localSheetId="3">'[44]orcID nº7'!$A$14:$A$1003</definedName>
    <definedName name="CODOR7" localSheetId="4">'[44]orcID nº7'!$A$14:$A$1003</definedName>
    <definedName name="CODOR7">'[45]orcID nº7'!$A$14:$A$1003</definedName>
    <definedName name="CODOR8" localSheetId="3">'[44]orc ID nº8'!$A$14:$A$1003</definedName>
    <definedName name="CODOR8" localSheetId="4">'[44]orc ID nº8'!$A$14:$A$1003</definedName>
    <definedName name="CODOR8">'[45]orc ID nº8'!$A$14:$A$1003</definedName>
    <definedName name="CODOR9" localSheetId="3">'[44]orc ID nº9'!$A$14:$A$1002</definedName>
    <definedName name="CODOR9" localSheetId="4">'[44]orc ID nº9'!$A$14:$A$1002</definedName>
    <definedName name="CODOR9">'[45]orc ID nº9'!$A$14:$A$1002</definedName>
    <definedName name="COEFCUSIND">#REF!</definedName>
    <definedName name="Col">#REF!</definedName>
    <definedName name="COLSUB">[2]SERVIÇO!#REF!</definedName>
    <definedName name="Coluna" hidden="1">#REF!</definedName>
    <definedName name="comp">#REF!</definedName>
    <definedName name="Comp_Área_Vol.">#REF!</definedName>
    <definedName name="Comp_Área_Vol._25">#REF!</definedName>
    <definedName name="COMPENSA.PLAST">#REF!</definedName>
    <definedName name="COMPENSADO_RES_10MM">#REF!</definedName>
    <definedName name="COMPENSADO_RES_12MM">#REF!</definedName>
    <definedName name="compeqp">#REF!</definedName>
    <definedName name="compeqp_1">#REF!</definedName>
    <definedName name="complementares">#REF!</definedName>
    <definedName name="complementares_1">#REF!</definedName>
    <definedName name="complementares_2">#REF!</definedName>
    <definedName name="complementares_3">#REF!</definedName>
    <definedName name="complementares_4">#REF!</definedName>
    <definedName name="COMPLETO">#N/A</definedName>
    <definedName name="COMPOSICAO">#N/A</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rimento">#REF!</definedName>
    <definedName name="con">'[141]P reaj x P atual'!#REF!</definedName>
    <definedName name="CONC">#REF!</definedName>
    <definedName name="conc_ciclópico">'[41]medição '!#REF!</definedName>
    <definedName name="Conc_Magro_Bloco">2.303</definedName>
    <definedName name="CONCRETO_18_MPA">#REF!</definedName>
    <definedName name="concreto_cimento">'[41]medição '!#REF!</definedName>
    <definedName name="Condição_Cerca">#REF!</definedName>
    <definedName name="Condição_Defensa">#REF!</definedName>
    <definedName name="Condição_Descida">#REF!</definedName>
    <definedName name="Condição_Entrada">#REF!</definedName>
    <definedName name="Condição_MeioFio">#REF!</definedName>
    <definedName name="Condição_OAC">#REF!</definedName>
    <definedName name="Condição_Sarjeta">#REF!</definedName>
    <definedName name="Condição_Sinal_Vertical">#REF!</definedName>
    <definedName name="Condição_Tacha">#REF!</definedName>
    <definedName name="Condição_Valeta">#REF!</definedName>
    <definedName name="CondiçãoDispositivoLateralOAE">#REF!</definedName>
    <definedName name="CondiçãoNãoOAC">#REF!</definedName>
    <definedName name="CondiçãoOAC">#REF!</definedName>
    <definedName name="CONS">#REF!</definedName>
    <definedName name="cons_açogc">#REF!</definedName>
    <definedName name="cons_arame">#REF!</definedName>
    <definedName name="cons_areia_mbuf">#REF!</definedName>
    <definedName name="cons_areia_mbuq">#REF!</definedName>
    <definedName name="cons_areiaarg16" localSheetId="3">[142]procedimentos!$B$28</definedName>
    <definedName name="cons_areiaarg16" localSheetId="4">[142]procedimentos!$B$28</definedName>
    <definedName name="cons_areiaarg16">[143]procedimentos!$B$28</definedName>
    <definedName name="cons_areiab">#REF!</definedName>
    <definedName name="cons_areiacc">#REF!</definedName>
    <definedName name="cons_areiaccim">#REF!</definedName>
    <definedName name="cons_areiacs">#REF!</definedName>
    <definedName name="cons_areiagc">#REF!</definedName>
    <definedName name="cons_areiala34">#REF!</definedName>
    <definedName name="cons_areialf">#REF!</definedName>
    <definedName name="cons_areiambb">#REF!</definedName>
    <definedName name="cons_areiat080">#REF!</definedName>
    <definedName name="cons_areiat1">#REF!</definedName>
    <definedName name="cons_at080">#REF!</definedName>
    <definedName name="cons_at1">#REF!</definedName>
    <definedName name="cons_brita_mbuf">#REF!</definedName>
    <definedName name="cons_brita_mbuq">#REF!</definedName>
    <definedName name="cons_britab">#REF!</definedName>
    <definedName name="cons_britacc">#REF!</definedName>
    <definedName name="cons_britaccim">#REF!</definedName>
    <definedName name="cons_britagc">#REF!</definedName>
    <definedName name="cons_britala34">#REF!</definedName>
    <definedName name="cons_britalf">#REF!</definedName>
    <definedName name="cons_britambb">#REF!</definedName>
    <definedName name="cons_britat080">#REF!</definedName>
    <definedName name="cons_britat1">#REF!</definedName>
    <definedName name="cons_britatsd">#REF!</definedName>
    <definedName name="cons_britatss" localSheetId="3">[142]procedimentos!$B$22</definedName>
    <definedName name="cons_britatss" localSheetId="4">[142]procedimentos!$B$22</definedName>
    <definedName name="cons_britatss">[143]procedimentos!$B$22</definedName>
    <definedName name="cons_caibro">#REF!</definedName>
    <definedName name="cons_caibro_13" localSheetId="3">[65]procedimentos!$C$83</definedName>
    <definedName name="cons_caibro_13" localSheetId="4">[65]procedimentos!$C$83</definedName>
    <definedName name="cons_caibro_13">[66]procedimentos!$C$83</definedName>
    <definedName name="cons_caibro_26" localSheetId="3">[65]procedimentos!$C$83</definedName>
    <definedName name="cons_caibro_26" localSheetId="4">[65]procedimentos!$C$83</definedName>
    <definedName name="cons_caibro_26">[66]procedimentos!$C$83</definedName>
    <definedName name="cons_caibro_33" localSheetId="3">[65]procedimentos!$C$83</definedName>
    <definedName name="cons_caibro_33" localSheetId="4">[65]procedimentos!$C$83</definedName>
    <definedName name="cons_caibro_33">[66]procedimentos!$C$83</definedName>
    <definedName name="cons_caibro_5" localSheetId="3">[65]procedimentos!$C$83</definedName>
    <definedName name="cons_caibro_5" localSheetId="4">[65]procedimentos!$C$83</definedName>
    <definedName name="cons_caibro_5">[66]procedimentos!$C$83</definedName>
    <definedName name="cons_caibro_6" localSheetId="3">[65]procedimentos!$C$83</definedName>
    <definedName name="cons_caibro_6" localSheetId="4">[65]procedimentos!$C$83</definedName>
    <definedName name="cons_caibro_6">[66]procedimentos!$C$83</definedName>
    <definedName name="cons_caibro_7" localSheetId="3">[65]procedimentos!$C$83</definedName>
    <definedName name="cons_caibro_7" localSheetId="4">[65]procedimentos!$C$83</definedName>
    <definedName name="cons_caibro_7">[66]procedimentos!$C$83</definedName>
    <definedName name="cons_caibro_8" localSheetId="3">[65]procedimentos!$C$83</definedName>
    <definedName name="cons_caibro_8" localSheetId="4">[65]procedimentos!$C$83</definedName>
    <definedName name="cons_caibro_8">[66]procedimentos!$C$83</definedName>
    <definedName name="cons_caibro_9" localSheetId="3">[65]procedimentos!$C$83</definedName>
    <definedName name="cons_caibro_9" localSheetId="4">[65]procedimentos!$C$83</definedName>
    <definedName name="cons_caibro_9">[66]procedimentos!$C$83</definedName>
    <definedName name="cons_chapa16">#REF!</definedName>
    <definedName name="cons_chapa16_13" localSheetId="3">[65]procedimentos!$C$81</definedName>
    <definedName name="cons_chapa16_13" localSheetId="4">[65]procedimentos!$C$81</definedName>
    <definedName name="cons_chapa16_13">[66]procedimentos!$C$81</definedName>
    <definedName name="cons_chapa16_26" localSheetId="3">[65]procedimentos!$C$81</definedName>
    <definedName name="cons_chapa16_26" localSheetId="4">[65]procedimentos!$C$81</definedName>
    <definedName name="cons_chapa16_26">[66]procedimentos!$C$81</definedName>
    <definedName name="cons_chapa16_33" localSheetId="3">[65]procedimentos!$C$81</definedName>
    <definedName name="cons_chapa16_33" localSheetId="4">[65]procedimentos!$C$81</definedName>
    <definedName name="cons_chapa16_33">[66]procedimentos!$C$81</definedName>
    <definedName name="cons_chapa16_5" localSheetId="3">[65]procedimentos!$C$81</definedName>
    <definedName name="cons_chapa16_5" localSheetId="4">[65]procedimentos!$C$81</definedName>
    <definedName name="cons_chapa16_5">[66]procedimentos!$C$81</definedName>
    <definedName name="cons_chapa16_6" localSheetId="3">[65]procedimentos!$C$81</definedName>
    <definedName name="cons_chapa16_6" localSheetId="4">[65]procedimentos!$C$81</definedName>
    <definedName name="cons_chapa16_6">[66]procedimentos!$C$81</definedName>
    <definedName name="cons_chapa16_7" localSheetId="3">[65]procedimentos!$C$81</definedName>
    <definedName name="cons_chapa16_7" localSheetId="4">[65]procedimentos!$C$81</definedName>
    <definedName name="cons_chapa16_7">[66]procedimentos!$C$81</definedName>
    <definedName name="cons_chapa16_8" localSheetId="3">[65]procedimentos!$C$81</definedName>
    <definedName name="cons_chapa16_8" localSheetId="4">[65]procedimentos!$C$81</definedName>
    <definedName name="cons_chapa16_8">[66]procedimentos!$C$81</definedName>
    <definedName name="cons_chapa16_9" localSheetId="3">[65]procedimentos!$C$81</definedName>
    <definedName name="cons_chapa16_9" localSheetId="4">[65]procedimentos!$C$81</definedName>
    <definedName name="cons_chapa16_9">[66]procedimentos!$C$81</definedName>
    <definedName name="cons_cimentoarg16" localSheetId="3">[142]procedimentos!$B$29</definedName>
    <definedName name="cons_cimentoarg16" localSheetId="4">[142]procedimentos!$B$29</definedName>
    <definedName name="cons_cimentoarg16">[143]procedimentos!$B$29</definedName>
    <definedName name="cons_cimentocc">#REF!</definedName>
    <definedName name="cons_cimentoccim">#REF!</definedName>
    <definedName name="cons_cimgc">#REF!</definedName>
    <definedName name="cons_cs_rr2c">#REF!</definedName>
    <definedName name="cons_cs_rr2cp">#REF!</definedName>
    <definedName name="cons_ct080">#REF!</definedName>
    <definedName name="cons_ct1">#REF!</definedName>
    <definedName name="cons_ferrod">#REF!</definedName>
    <definedName name="cons_filler_mbuq">#REF!</definedName>
    <definedName name="cons_formac">#REF!</definedName>
    <definedName name="cons_formag">#REF!</definedName>
    <definedName name="cons_format">#REF!</definedName>
    <definedName name="cons_gast">#REF!</definedName>
    <definedName name="cons_gast_13" localSheetId="3">[65]procedimentos!$C$82</definedName>
    <definedName name="cons_gast_13" localSheetId="4">[65]procedimentos!$C$82</definedName>
    <definedName name="cons_gast_13">[66]procedimentos!$C$82</definedName>
    <definedName name="cons_gast_26" localSheetId="3">[65]procedimentos!$C$82</definedName>
    <definedName name="cons_gast_26" localSheetId="4">[65]procedimentos!$C$82</definedName>
    <definedName name="cons_gast_26">[66]procedimentos!$C$82</definedName>
    <definedName name="cons_gast_33" localSheetId="3">[65]procedimentos!$C$82</definedName>
    <definedName name="cons_gast_33" localSheetId="4">[65]procedimentos!$C$82</definedName>
    <definedName name="cons_gast_33">[66]procedimentos!$C$82</definedName>
    <definedName name="cons_gast_5" localSheetId="3">[65]procedimentos!$C$82</definedName>
    <definedName name="cons_gast_5" localSheetId="4">[65]procedimentos!$C$82</definedName>
    <definedName name="cons_gast_5">[66]procedimentos!$C$82</definedName>
    <definedName name="cons_gast_6" localSheetId="3">[65]procedimentos!$C$82</definedName>
    <definedName name="cons_gast_6" localSheetId="4">[65]procedimentos!$C$82</definedName>
    <definedName name="cons_gast_6">[66]procedimentos!$C$82</definedName>
    <definedName name="cons_gast_7" localSheetId="3">[65]procedimentos!$C$82</definedName>
    <definedName name="cons_gast_7" localSheetId="4">[65]procedimentos!$C$82</definedName>
    <definedName name="cons_gast_7">[66]procedimentos!$C$82</definedName>
    <definedName name="cons_gast_8" localSheetId="3">[65]procedimentos!$C$82</definedName>
    <definedName name="cons_gast_8" localSheetId="4">[65]procedimentos!$C$82</definedName>
    <definedName name="cons_gast_8">[66]procedimentos!$C$82</definedName>
    <definedName name="cons_gast_9" localSheetId="3">[65]procedimentos!$C$82</definedName>
    <definedName name="cons_gast_9" localSheetId="4">[65]procedimentos!$C$82</definedName>
    <definedName name="cons_gast_9">[66]procedimentos!$C$82</definedName>
    <definedName name="cons_imp_cm30">#REF!</definedName>
    <definedName name="cons_imp_cm30_13" localSheetId="3">[65]procedimentos!$C$77</definedName>
    <definedName name="cons_imp_cm30_13" localSheetId="4">[65]procedimentos!$C$77</definedName>
    <definedName name="cons_imp_cm30_13">[66]procedimentos!$C$77</definedName>
    <definedName name="cons_imp_cm30_26" localSheetId="3">[65]procedimentos!$C$77</definedName>
    <definedName name="cons_imp_cm30_26" localSheetId="4">[65]procedimentos!$C$77</definedName>
    <definedName name="cons_imp_cm30_26">[66]procedimentos!$C$77</definedName>
    <definedName name="cons_imp_cm30_33" localSheetId="3">[65]procedimentos!$C$77</definedName>
    <definedName name="cons_imp_cm30_33" localSheetId="4">[65]procedimentos!$C$77</definedName>
    <definedName name="cons_imp_cm30_33">[66]procedimentos!$C$77</definedName>
    <definedName name="cons_imp_cm30_5" localSheetId="3">[65]procedimentos!$C$77</definedName>
    <definedName name="cons_imp_cm30_5" localSheetId="4">[65]procedimentos!$C$77</definedName>
    <definedName name="cons_imp_cm30_5">[66]procedimentos!$C$77</definedName>
    <definedName name="cons_imp_cm30_6" localSheetId="3">[65]procedimentos!$C$77</definedName>
    <definedName name="cons_imp_cm30_6" localSheetId="4">[65]procedimentos!$C$77</definedName>
    <definedName name="cons_imp_cm30_6">[66]procedimentos!$C$77</definedName>
    <definedName name="cons_imp_cm30_7" localSheetId="3">[65]procedimentos!$C$77</definedName>
    <definedName name="cons_imp_cm30_7" localSheetId="4">[65]procedimentos!$C$77</definedName>
    <definedName name="cons_imp_cm30_7">[66]procedimentos!$C$77</definedName>
    <definedName name="cons_imp_cm30_8" localSheetId="3">[65]procedimentos!$C$77</definedName>
    <definedName name="cons_imp_cm30_8" localSheetId="4">[65]procedimentos!$C$77</definedName>
    <definedName name="cons_imp_cm30_8">[66]procedimentos!$C$77</definedName>
    <definedName name="cons_imp_cm30_9" localSheetId="3">[65]procedimentos!$C$77</definedName>
    <definedName name="cons_imp_cm30_9" localSheetId="4">[65]procedimentos!$C$77</definedName>
    <definedName name="cons_imp_cm30_9">[66]procedimentos!$C$77</definedName>
    <definedName name="cons_la34_rl1c">#REF!</definedName>
    <definedName name="cons_laf_rl1c">#REF!</definedName>
    <definedName name="cons_leivas">#REF!</definedName>
    <definedName name="cons_mb_rm1c">#REF!</definedName>
    <definedName name="cons_mb_rm1c_13" localSheetId="3">[65]procedimentos!$C$70</definedName>
    <definedName name="cons_mb_rm1c_13" localSheetId="4">[65]procedimentos!$C$70</definedName>
    <definedName name="cons_mb_rm1c_13">[66]procedimentos!$C$70</definedName>
    <definedName name="cons_mb_rm1c_26" localSheetId="3">[65]procedimentos!$C$70</definedName>
    <definedName name="cons_mb_rm1c_26" localSheetId="4">[65]procedimentos!$C$70</definedName>
    <definedName name="cons_mb_rm1c_26">[66]procedimentos!$C$70</definedName>
    <definedName name="cons_mb_rm1c_33" localSheetId="3">[65]procedimentos!$C$70</definedName>
    <definedName name="cons_mb_rm1c_33" localSheetId="4">[65]procedimentos!$C$70</definedName>
    <definedName name="cons_mb_rm1c_33">[66]procedimentos!$C$70</definedName>
    <definedName name="cons_mb_rm1c_5" localSheetId="3">[65]procedimentos!$C$70</definedName>
    <definedName name="cons_mb_rm1c_5" localSheetId="4">[65]procedimentos!$C$70</definedName>
    <definedName name="cons_mb_rm1c_5">[66]procedimentos!$C$70</definedName>
    <definedName name="cons_mb_rm1c_6" localSheetId="3">[65]procedimentos!$C$70</definedName>
    <definedName name="cons_mb_rm1c_6" localSheetId="4">[65]procedimentos!$C$70</definedName>
    <definedName name="cons_mb_rm1c_6">[66]procedimentos!$C$70</definedName>
    <definedName name="cons_mb_rm1c_7" localSheetId="3">[65]procedimentos!$C$70</definedName>
    <definedName name="cons_mb_rm1c_7" localSheetId="4">[65]procedimentos!$C$70</definedName>
    <definedName name="cons_mb_rm1c_7">[66]procedimentos!$C$70</definedName>
    <definedName name="cons_mb_rm1c_8" localSheetId="3">[65]procedimentos!$C$70</definedName>
    <definedName name="cons_mb_rm1c_8" localSheetId="4">[65]procedimentos!$C$70</definedName>
    <definedName name="cons_mb_rm1c_8">[66]procedimentos!$C$70</definedName>
    <definedName name="cons_mb_rm1c_9" localSheetId="3">[65]procedimentos!$C$70</definedName>
    <definedName name="cons_mb_rm1c_9" localSheetId="4">[65]procedimentos!$C$70</definedName>
    <definedName name="cons_mb_rm1c_9">[66]procedimentos!$C$70</definedName>
    <definedName name="cons_mf_rm1c">#REF!</definedName>
    <definedName name="cons_mouraod12">#REF!</definedName>
    <definedName name="cons_mouraod9">#REF!</definedName>
    <definedName name="cons_mq_cap20">#REF!</definedName>
    <definedName name="cons_mq_cap20_13" localSheetId="3">[65]procedimentos!$C$72</definedName>
    <definedName name="cons_mq_cap20_13" localSheetId="4">[65]procedimentos!$C$72</definedName>
    <definedName name="cons_mq_cap20_13">[66]procedimentos!$C$72</definedName>
    <definedName name="cons_mq_cap20_26" localSheetId="3">[65]procedimentos!$C$72</definedName>
    <definedName name="cons_mq_cap20_26" localSheetId="4">[65]procedimentos!$C$72</definedName>
    <definedName name="cons_mq_cap20_26">[66]procedimentos!$C$72</definedName>
    <definedName name="cons_mq_cap20_33" localSheetId="3">[65]procedimentos!$C$72</definedName>
    <definedName name="cons_mq_cap20_33" localSheetId="4">[65]procedimentos!$C$72</definedName>
    <definedName name="cons_mq_cap20_33">[66]procedimentos!$C$72</definedName>
    <definedName name="cons_mq_cap20_5" localSheetId="3">[65]procedimentos!$C$72</definedName>
    <definedName name="cons_mq_cap20_5" localSheetId="4">[65]procedimentos!$C$72</definedName>
    <definedName name="cons_mq_cap20_5">[66]procedimentos!$C$72</definedName>
    <definedName name="cons_mq_cap20_6" localSheetId="3">[65]procedimentos!$C$72</definedName>
    <definedName name="cons_mq_cap20_6" localSheetId="4">[65]procedimentos!$C$72</definedName>
    <definedName name="cons_mq_cap20_6">[66]procedimentos!$C$72</definedName>
    <definedName name="cons_mq_cap20_7" localSheetId="3">[65]procedimentos!$C$72</definedName>
    <definedName name="cons_mq_cap20_7" localSheetId="4">[65]procedimentos!$C$72</definedName>
    <definedName name="cons_mq_cap20_7">[66]procedimentos!$C$72</definedName>
    <definedName name="cons_mq_cap20_8" localSheetId="3">[65]procedimentos!$C$72</definedName>
    <definedName name="cons_mq_cap20_8" localSheetId="4">[65]procedimentos!$C$72</definedName>
    <definedName name="cons_mq_cap20_8">[66]procedimentos!$C$72</definedName>
    <definedName name="cons_mq_cap20_9" localSheetId="3">[65]procedimentos!$C$72</definedName>
    <definedName name="cons_mq_cap20_9" localSheetId="4">[65]procedimentos!$C$72</definedName>
    <definedName name="cons_mq_cap20_9">[66]procedimentos!$C$72</definedName>
    <definedName name="cons_mq_cap5070" localSheetId="3">[70]procedimentos!$B$80</definedName>
    <definedName name="cons_mq_cap5070" localSheetId="4">[70]procedimentos!$B$80</definedName>
    <definedName name="cons_mq_cap5070">[71]procedimentos!$B$80</definedName>
    <definedName name="cons_paraf15">#REF!</definedName>
    <definedName name="cons_paraf15_13" localSheetId="3">[65]procedimentos!$C$79</definedName>
    <definedName name="cons_paraf15_13" localSheetId="4">[65]procedimentos!$C$79</definedName>
    <definedName name="cons_paraf15_13">[66]procedimentos!$C$79</definedName>
    <definedName name="cons_paraf15_26" localSheetId="3">[65]procedimentos!$C$79</definedName>
    <definedName name="cons_paraf15_26" localSheetId="4">[65]procedimentos!$C$79</definedName>
    <definedName name="cons_paraf15_26">[66]procedimentos!$C$79</definedName>
    <definedName name="cons_paraf15_33" localSheetId="3">[65]procedimentos!$C$79</definedName>
    <definedName name="cons_paraf15_33" localSheetId="4">[65]procedimentos!$C$79</definedName>
    <definedName name="cons_paraf15_33">[66]procedimentos!$C$79</definedName>
    <definedName name="cons_paraf15_5" localSheetId="3">[65]procedimentos!$C$79</definedName>
    <definedName name="cons_paraf15_5" localSheetId="4">[65]procedimentos!$C$79</definedName>
    <definedName name="cons_paraf15_5">[66]procedimentos!$C$79</definedName>
    <definedName name="cons_paraf15_6" localSheetId="3">[65]procedimentos!$C$79</definedName>
    <definedName name="cons_paraf15_6" localSheetId="4">[65]procedimentos!$C$79</definedName>
    <definedName name="cons_paraf15_6">[66]procedimentos!$C$79</definedName>
    <definedName name="cons_paraf15_7" localSheetId="3">[65]procedimentos!$C$79</definedName>
    <definedName name="cons_paraf15_7" localSheetId="4">[65]procedimentos!$C$79</definedName>
    <definedName name="cons_paraf15_7">[66]procedimentos!$C$79</definedName>
    <definedName name="cons_paraf15_8" localSheetId="3">[65]procedimentos!$C$79</definedName>
    <definedName name="cons_paraf15_8" localSheetId="4">[65]procedimentos!$C$79</definedName>
    <definedName name="cons_paraf15_8">[66]procedimentos!$C$79</definedName>
    <definedName name="cons_paraf15_9" localSheetId="3">[65]procedimentos!$C$79</definedName>
    <definedName name="cons_paraf15_9" localSheetId="4">[65]procedimentos!$C$79</definedName>
    <definedName name="cons_paraf15_9">[66]procedimentos!$C$79</definedName>
    <definedName name="cons_paraf4">#REF!</definedName>
    <definedName name="cons_paraf4_13" localSheetId="3">[65]procedimentos!$C$80</definedName>
    <definedName name="cons_paraf4_13" localSheetId="4">[65]procedimentos!$C$80</definedName>
    <definedName name="cons_paraf4_13">[66]procedimentos!$C$80</definedName>
    <definedName name="cons_paraf4_26" localSheetId="3">[65]procedimentos!$C$80</definedName>
    <definedName name="cons_paraf4_26" localSheetId="4">[65]procedimentos!$C$80</definedName>
    <definedName name="cons_paraf4_26">[66]procedimentos!$C$80</definedName>
    <definedName name="cons_paraf4_33" localSheetId="3">[65]procedimentos!$C$80</definedName>
    <definedName name="cons_paraf4_33" localSheetId="4">[65]procedimentos!$C$80</definedName>
    <definedName name="cons_paraf4_33">[66]procedimentos!$C$80</definedName>
    <definedName name="cons_paraf4_5" localSheetId="3">[65]procedimentos!$C$80</definedName>
    <definedName name="cons_paraf4_5" localSheetId="4">[65]procedimentos!$C$80</definedName>
    <definedName name="cons_paraf4_5">[66]procedimentos!$C$80</definedName>
    <definedName name="cons_paraf4_6" localSheetId="3">[65]procedimentos!$C$80</definedName>
    <definedName name="cons_paraf4_6" localSheetId="4">[65]procedimentos!$C$80</definedName>
    <definedName name="cons_paraf4_6">[66]procedimentos!$C$80</definedName>
    <definedName name="cons_paraf4_7" localSheetId="3">[65]procedimentos!$C$80</definedName>
    <definedName name="cons_paraf4_7" localSheetId="4">[65]procedimentos!$C$80</definedName>
    <definedName name="cons_paraf4_7">[66]procedimentos!$C$80</definedName>
    <definedName name="cons_paraf4_8" localSheetId="3">[65]procedimentos!$C$80</definedName>
    <definedName name="cons_paraf4_8" localSheetId="4">[65]procedimentos!$C$80</definedName>
    <definedName name="cons_paraf4_8">[66]procedimentos!$C$80</definedName>
    <definedName name="cons_paraf4_9" localSheetId="3">[65]procedimentos!$C$80</definedName>
    <definedName name="cons_paraf4_9" localSheetId="4">[65]procedimentos!$C$80</definedName>
    <definedName name="cons_paraf4_9">[66]procedimentos!$C$80</definedName>
    <definedName name="cons_pedraarrumada">#REF!</definedName>
    <definedName name="cons_pedrajogada">#REF!</definedName>
    <definedName name="cons_pedramcc">#REF!</definedName>
    <definedName name="cons_pedriscocs">#REF!</definedName>
    <definedName name="cons_plcd_rr1c">#REF!</definedName>
    <definedName name="cons_plcd_rr1c_13" localSheetId="3">[65]procedimentos!$C$76</definedName>
    <definedName name="cons_plcd_rr1c_13" localSheetId="4">[65]procedimentos!$C$76</definedName>
    <definedName name="cons_plcd_rr1c_13">[66]procedimentos!$C$76</definedName>
    <definedName name="cons_plcd_rr1c_26" localSheetId="3">[65]procedimentos!$C$76</definedName>
    <definedName name="cons_plcd_rr1c_26" localSheetId="4">[65]procedimentos!$C$76</definedName>
    <definedName name="cons_plcd_rr1c_26">[66]procedimentos!$C$76</definedName>
    <definedName name="cons_plcd_rr1c_33" localSheetId="3">[65]procedimentos!$C$76</definedName>
    <definedName name="cons_plcd_rr1c_33" localSheetId="4">[65]procedimentos!$C$76</definedName>
    <definedName name="cons_plcd_rr1c_33">[66]procedimentos!$C$76</definedName>
    <definedName name="cons_plcd_rr1c_5" localSheetId="3">[65]procedimentos!$C$76</definedName>
    <definedName name="cons_plcd_rr1c_5" localSheetId="4">[65]procedimentos!$C$76</definedName>
    <definedName name="cons_plcd_rr1c_5">[66]procedimentos!$C$76</definedName>
    <definedName name="cons_plcd_rr1c_6" localSheetId="3">[65]procedimentos!$C$76</definedName>
    <definedName name="cons_plcd_rr1c_6" localSheetId="4">[65]procedimentos!$C$76</definedName>
    <definedName name="cons_plcd_rr1c_6">[66]procedimentos!$C$76</definedName>
    <definedName name="cons_plcd_rr1c_7" localSheetId="3">[65]procedimentos!$C$76</definedName>
    <definedName name="cons_plcd_rr1c_7" localSheetId="4">[65]procedimentos!$C$76</definedName>
    <definedName name="cons_plcd_rr1c_7">[66]procedimentos!$C$76</definedName>
    <definedName name="cons_plcd_rr1c_8" localSheetId="3">[65]procedimentos!$C$76</definedName>
    <definedName name="cons_plcd_rr1c_8" localSheetId="4">[65]procedimentos!$C$76</definedName>
    <definedName name="cons_plcd_rr1c_8">[66]procedimentos!$C$76</definedName>
    <definedName name="cons_plcd_rr1c_9" localSheetId="3">[65]procedimentos!$C$76</definedName>
    <definedName name="cons_plcd_rr1c_9" localSheetId="4">[65]procedimentos!$C$76</definedName>
    <definedName name="cons_plcd_rr1c_9">[66]procedimentos!$C$76</definedName>
    <definedName name="cons_plmf_rr1c">#REF!</definedName>
    <definedName name="cons_plmq_rr1c">#REF!</definedName>
    <definedName name="cons_plmq_rr1c_13" localSheetId="3">[65]procedimentos!$C$73</definedName>
    <definedName name="cons_plmq_rr1c_13" localSheetId="4">[65]procedimentos!$C$73</definedName>
    <definedName name="cons_plmq_rr1c_13">[66]procedimentos!$C$73</definedName>
    <definedName name="cons_plmq_rr1c_26" localSheetId="3">[65]procedimentos!$C$73</definedName>
    <definedName name="cons_plmq_rr1c_26" localSheetId="4">[65]procedimentos!$C$73</definedName>
    <definedName name="cons_plmq_rr1c_26">[66]procedimentos!$C$73</definedName>
    <definedName name="cons_plmq_rr1c_33" localSheetId="3">[65]procedimentos!$C$73</definedName>
    <definedName name="cons_plmq_rr1c_33" localSheetId="4">[65]procedimentos!$C$73</definedName>
    <definedName name="cons_plmq_rr1c_33">[66]procedimentos!$C$73</definedName>
    <definedName name="cons_plmq_rr1c_5" localSheetId="3">[65]procedimentos!$C$73</definedName>
    <definedName name="cons_plmq_rr1c_5" localSheetId="4">[65]procedimentos!$C$73</definedName>
    <definedName name="cons_plmq_rr1c_5">[66]procedimentos!$C$73</definedName>
    <definedName name="cons_plmq_rr1c_6" localSheetId="3">[65]procedimentos!$C$73</definedName>
    <definedName name="cons_plmq_rr1c_6" localSheetId="4">[65]procedimentos!$C$73</definedName>
    <definedName name="cons_plmq_rr1c_6">[66]procedimentos!$C$73</definedName>
    <definedName name="cons_plmq_rr1c_7" localSheetId="3">[65]procedimentos!$C$73</definedName>
    <definedName name="cons_plmq_rr1c_7" localSheetId="4">[65]procedimentos!$C$73</definedName>
    <definedName name="cons_plmq_rr1c_7">[66]procedimentos!$C$73</definedName>
    <definedName name="cons_plmq_rr1c_8" localSheetId="3">[65]procedimentos!$C$73</definedName>
    <definedName name="cons_plmq_rr1c_8" localSheetId="4">[65]procedimentos!$C$73</definedName>
    <definedName name="cons_plmq_rr1c_8">[66]procedimentos!$C$73</definedName>
    <definedName name="cons_plmq_rr1c_9" localSheetId="3">[65]procedimentos!$C$73</definedName>
    <definedName name="cons_plmq_rr1c_9" localSheetId="4">[65]procedimentos!$C$73</definedName>
    <definedName name="cons_plmq_rr1c_9">[66]procedimentos!$C$73</definedName>
    <definedName name="cons_pltb_rr1c">#REF!</definedName>
    <definedName name="cons_pltb_rr1c_13" localSheetId="3">[65]procedimentos!$C$75</definedName>
    <definedName name="cons_pltb_rr1c_13" localSheetId="4">[65]procedimentos!$C$75</definedName>
    <definedName name="cons_pltb_rr1c_13">[66]procedimentos!$C$75</definedName>
    <definedName name="cons_pltb_rr1c_26" localSheetId="3">[65]procedimentos!$C$75</definedName>
    <definedName name="cons_pltb_rr1c_26" localSheetId="4">[65]procedimentos!$C$75</definedName>
    <definedName name="cons_pltb_rr1c_26">[66]procedimentos!$C$75</definedName>
    <definedName name="cons_pltb_rr1c_33" localSheetId="3">[65]procedimentos!$C$75</definedName>
    <definedName name="cons_pltb_rr1c_33" localSheetId="4">[65]procedimentos!$C$75</definedName>
    <definedName name="cons_pltb_rr1c_33">[66]procedimentos!$C$75</definedName>
    <definedName name="cons_pltb_rr1c_5" localSheetId="3">[65]procedimentos!$C$75</definedName>
    <definedName name="cons_pltb_rr1c_5" localSheetId="4">[65]procedimentos!$C$75</definedName>
    <definedName name="cons_pltb_rr1c_5">[66]procedimentos!$C$75</definedName>
    <definedName name="cons_pltb_rr1c_6" localSheetId="3">[65]procedimentos!$C$75</definedName>
    <definedName name="cons_pltb_rr1c_6" localSheetId="4">[65]procedimentos!$C$75</definedName>
    <definedName name="cons_pltb_rr1c_6">[66]procedimentos!$C$75</definedName>
    <definedName name="cons_pltb_rr1c_7" localSheetId="3">[65]procedimentos!$C$75</definedName>
    <definedName name="cons_pltb_rr1c_7" localSheetId="4">[65]procedimentos!$C$75</definedName>
    <definedName name="cons_pltb_rr1c_7">[66]procedimentos!$C$75</definedName>
    <definedName name="cons_pltb_rr1c_8" localSheetId="3">[65]procedimentos!$C$75</definedName>
    <definedName name="cons_pltb_rr1c_8" localSheetId="4">[65]procedimentos!$C$75</definedName>
    <definedName name="cons_pltb_rr1c_8">[66]procedimentos!$C$75</definedName>
    <definedName name="cons_pltb_rr1c_9" localSheetId="3">[65]procedimentos!$C$75</definedName>
    <definedName name="cons_pltb_rr1c_9" localSheetId="4">[65]procedimentos!$C$75</definedName>
    <definedName name="cons_pltb_rr1c_9">[66]procedimentos!$C$75</definedName>
    <definedName name="cons_prle">#REF!</definedName>
    <definedName name="cons_prle_13" localSheetId="3">[65]procedimentos!$C$85</definedName>
    <definedName name="cons_prle_13" localSheetId="4">[65]procedimentos!$C$85</definedName>
    <definedName name="cons_prle_13">[66]procedimentos!$C$85</definedName>
    <definedName name="cons_prle_26" localSheetId="3">[65]procedimentos!$C$85</definedName>
    <definedName name="cons_prle_26" localSheetId="4">[65]procedimentos!$C$85</definedName>
    <definedName name="cons_prle_26">[66]procedimentos!$C$85</definedName>
    <definedName name="cons_prle_33" localSheetId="3">[65]procedimentos!$C$85</definedName>
    <definedName name="cons_prle_33" localSheetId="4">[65]procedimentos!$C$85</definedName>
    <definedName name="cons_prle_33">[66]procedimentos!$C$85</definedName>
    <definedName name="cons_prle_5" localSheetId="3">[65]procedimentos!$C$85</definedName>
    <definedName name="cons_prle_5" localSheetId="4">[65]procedimentos!$C$85</definedName>
    <definedName name="cons_prle_5">[66]procedimentos!$C$85</definedName>
    <definedName name="cons_prle_6" localSheetId="3">[65]procedimentos!$C$85</definedName>
    <definedName name="cons_prle_6" localSheetId="4">[65]procedimentos!$C$85</definedName>
    <definedName name="cons_prle_6">[66]procedimentos!$C$85</definedName>
    <definedName name="cons_prle_7" localSheetId="3">[65]procedimentos!$C$85</definedName>
    <definedName name="cons_prle_7" localSheetId="4">[65]procedimentos!$C$85</definedName>
    <definedName name="cons_prle_7">[66]procedimentos!$C$85</definedName>
    <definedName name="cons_prle_8" localSheetId="3">[65]procedimentos!$C$85</definedName>
    <definedName name="cons_prle_8" localSheetId="4">[65]procedimentos!$C$85</definedName>
    <definedName name="cons_prle_8">[66]procedimentos!$C$85</definedName>
    <definedName name="cons_prle_9" localSheetId="3">[65]procedimentos!$C$85</definedName>
    <definedName name="cons_prle_9" localSheetId="4">[65]procedimentos!$C$85</definedName>
    <definedName name="cons_prle_9">[66]procedimentos!$C$85</definedName>
    <definedName name="cons_prli">#REF!</definedName>
    <definedName name="cons_prli_13" localSheetId="3">[65]procedimentos!$C$86</definedName>
    <definedName name="cons_prli_13" localSheetId="4">[65]procedimentos!$C$86</definedName>
    <definedName name="cons_prli_13">[66]procedimentos!$C$86</definedName>
    <definedName name="cons_prli_26" localSheetId="3">[65]procedimentos!$C$86</definedName>
    <definedName name="cons_prli_26" localSheetId="4">[65]procedimentos!$C$86</definedName>
    <definedName name="cons_prli_26">[66]procedimentos!$C$86</definedName>
    <definedName name="cons_prli_33" localSheetId="3">[65]procedimentos!$C$86</definedName>
    <definedName name="cons_prli_33" localSheetId="4">[65]procedimentos!$C$86</definedName>
    <definedName name="cons_prli_33">[66]procedimentos!$C$86</definedName>
    <definedName name="cons_prli_5" localSheetId="3">[65]procedimentos!$C$86</definedName>
    <definedName name="cons_prli_5" localSheetId="4">[65]procedimentos!$C$86</definedName>
    <definedName name="cons_prli_5">[66]procedimentos!$C$86</definedName>
    <definedName name="cons_prli_6" localSheetId="3">[65]procedimentos!$C$86</definedName>
    <definedName name="cons_prli_6" localSheetId="4">[65]procedimentos!$C$86</definedName>
    <definedName name="cons_prli_6">[66]procedimentos!$C$86</definedName>
    <definedName name="cons_prli_7" localSheetId="3">[65]procedimentos!$C$86</definedName>
    <definedName name="cons_prli_7" localSheetId="4">[65]procedimentos!$C$86</definedName>
    <definedName name="cons_prli_7">[66]procedimentos!$C$86</definedName>
    <definedName name="cons_prli_8" localSheetId="3">[65]procedimentos!$C$86</definedName>
    <definedName name="cons_prli_8" localSheetId="4">[65]procedimentos!$C$86</definedName>
    <definedName name="cons_prli_8">[66]procedimentos!$C$86</definedName>
    <definedName name="cons_prli_9" localSheetId="3">[65]procedimentos!$C$86</definedName>
    <definedName name="cons_prli_9" localSheetId="4">[65]procedimentos!$C$86</definedName>
    <definedName name="cons_prli_9">[66]procedimentos!$C$86</definedName>
    <definedName name="cons_rl1c" localSheetId="3">'[65]MEMÓRIA CONS MAT BET CONS'!#REF!</definedName>
    <definedName name="cons_rl1c" localSheetId="4">'[65]MEMÓRIA CONS MAT BET CONS'!#REF!</definedName>
    <definedName name="cons_rl1c">'[66]MEMÓRIA CONS MAT BET CONS'!#REF!</definedName>
    <definedName name="cons_rl1c_13" localSheetId="3">'[65]MEMÓRIA CONS MAT BET CONS'!#REF!</definedName>
    <definedName name="cons_rl1c_13" localSheetId="4">'[65]MEMÓRIA CONS MAT BET CONS'!#REF!</definedName>
    <definedName name="cons_rl1c_13">'[66]MEMÓRIA CONS MAT BET CONS'!#REF!</definedName>
    <definedName name="cons_rl1c_13_19" localSheetId="3">'[65]MEMÓRIA CONS MAT BET CONS'!#REF!</definedName>
    <definedName name="cons_rl1c_13_19" localSheetId="4">'[65]MEMÓRIA CONS MAT BET CONS'!#REF!</definedName>
    <definedName name="cons_rl1c_13_19">'[66]MEMÓRIA CONS MAT BET CONS'!#REF!</definedName>
    <definedName name="cons_rl1c_13_23" localSheetId="3">'[65]MEMÓRIA CONS MAT BET CONS'!#REF!</definedName>
    <definedName name="cons_rl1c_13_23" localSheetId="4">'[65]MEMÓRIA CONS MAT BET CONS'!#REF!</definedName>
    <definedName name="cons_rl1c_13_23">'[66]MEMÓRIA CONS MAT BET CONS'!#REF!</definedName>
    <definedName name="cons_rl1c_13_25" localSheetId="3">'[86]MEMÓRIA CONS MAT BET CONS'!#REF!</definedName>
    <definedName name="cons_rl1c_13_25" localSheetId="4">'[86]MEMÓRIA CONS MAT BET CONS'!#REF!</definedName>
    <definedName name="cons_rl1c_13_25">'[87]MEMÓRIA CONS MAT BET CONS'!#REF!</definedName>
    <definedName name="cons_rl1c_19" localSheetId="3">'[65]MEMÓRIA CONS MAT BET CONS'!#REF!</definedName>
    <definedName name="cons_rl1c_19" localSheetId="4">'[65]MEMÓRIA CONS MAT BET CONS'!#REF!</definedName>
    <definedName name="cons_rl1c_19">'[66]MEMÓRIA CONS MAT BET CONS'!#REF!</definedName>
    <definedName name="cons_rl1c_23" localSheetId="3">'[65]MEMÓRIA CONS MAT BET CONS'!#REF!</definedName>
    <definedName name="cons_rl1c_23" localSheetId="4">'[65]MEMÓRIA CONS MAT BET CONS'!#REF!</definedName>
    <definedName name="cons_rl1c_23">'[66]MEMÓRIA CONS MAT BET CONS'!#REF!</definedName>
    <definedName name="cons_rl1c_24" localSheetId="3">'[65]MEMÓRIA CONS MAT BET CONS'!#REF!</definedName>
    <definedName name="cons_rl1c_24" localSheetId="4">'[65]MEMÓRIA CONS MAT BET CONS'!#REF!</definedName>
    <definedName name="cons_rl1c_24">'[66]MEMÓRIA CONS MAT BET CONS'!#REF!</definedName>
    <definedName name="cons_rl1c_24_13" localSheetId="3">'[65]MEMÓRIA CONS MAT BET CONS'!#REF!</definedName>
    <definedName name="cons_rl1c_24_13" localSheetId="4">'[65]MEMÓRIA CONS MAT BET CONS'!#REF!</definedName>
    <definedName name="cons_rl1c_24_13">'[66]MEMÓRIA CONS MAT BET CONS'!#REF!</definedName>
    <definedName name="cons_rl1c_24_13_19" localSheetId="3">'[65]MEMÓRIA CONS MAT BET CONS'!#REF!</definedName>
    <definedName name="cons_rl1c_24_13_19" localSheetId="4">'[65]MEMÓRIA CONS MAT BET CONS'!#REF!</definedName>
    <definedName name="cons_rl1c_24_13_19">'[66]MEMÓRIA CONS MAT BET CONS'!#REF!</definedName>
    <definedName name="cons_rl1c_24_13_23" localSheetId="3">'[65]MEMÓRIA CONS MAT BET CONS'!#REF!</definedName>
    <definedName name="cons_rl1c_24_13_23" localSheetId="4">'[65]MEMÓRIA CONS MAT BET CONS'!#REF!</definedName>
    <definedName name="cons_rl1c_24_13_23">'[66]MEMÓRIA CONS MAT BET CONS'!#REF!</definedName>
    <definedName name="cons_rl1c_24_13_25" localSheetId="3">'[86]MEMÓRIA CONS MAT BET CONS'!#REF!</definedName>
    <definedName name="cons_rl1c_24_13_25" localSheetId="4">'[86]MEMÓRIA CONS MAT BET CONS'!#REF!</definedName>
    <definedName name="cons_rl1c_24_13_25">'[87]MEMÓRIA CONS MAT BET CONS'!#REF!</definedName>
    <definedName name="cons_rl1c_24_19" localSheetId="3">'[65]MEMÓRIA CONS MAT BET CONS'!#REF!</definedName>
    <definedName name="cons_rl1c_24_19" localSheetId="4">'[65]MEMÓRIA CONS MAT BET CONS'!#REF!</definedName>
    <definedName name="cons_rl1c_24_19">'[66]MEMÓRIA CONS MAT BET CONS'!#REF!</definedName>
    <definedName name="cons_rl1c_24_23" localSheetId="3">'[65]MEMÓRIA CONS MAT BET CONS'!#REF!</definedName>
    <definedName name="cons_rl1c_24_23" localSheetId="4">'[65]MEMÓRIA CONS MAT BET CONS'!#REF!</definedName>
    <definedName name="cons_rl1c_24_23">'[66]MEMÓRIA CONS MAT BET CONS'!#REF!</definedName>
    <definedName name="cons_rl1c_24_25" localSheetId="3">'[86]MEMÓRIA CONS MAT BET CONS'!#REF!</definedName>
    <definedName name="cons_rl1c_24_25" localSheetId="4">'[86]MEMÓRIA CONS MAT BET CONS'!#REF!</definedName>
    <definedName name="cons_rl1c_24_25">'[87]MEMÓRIA CONS MAT BET CONS'!#REF!</definedName>
    <definedName name="cons_rl1c_25" localSheetId="3">'[86]MEMÓRIA CONS MAT BET CONS'!#REF!</definedName>
    <definedName name="cons_rl1c_25" localSheetId="4">'[86]MEMÓRIA CONS MAT BET CONS'!#REF!</definedName>
    <definedName name="cons_rl1c_25">'[87]MEMÓRIA CONS MAT BET CONS'!#REF!</definedName>
    <definedName name="cons_rl1cmicro15" localSheetId="3">[142]procedimentos!$B$85</definedName>
    <definedName name="cons_rl1cmicro15" localSheetId="4">[142]procedimentos!$B$85</definedName>
    <definedName name="cons_rl1cmicro15">[143]procedimentos!$B$85</definedName>
    <definedName name="cons_rm1c" localSheetId="3">'[65]MEMÓRIA CONS MAT BET CONS'!#REF!</definedName>
    <definedName name="cons_rm1c" localSheetId="4">'[65]MEMÓRIA CONS MAT BET CONS'!#REF!</definedName>
    <definedName name="cons_rm1c">'[66]MEMÓRIA CONS MAT BET CONS'!#REF!</definedName>
    <definedName name="cons_rm1c_13" localSheetId="3">'[65]MEMÓRIA CONS MAT BET CONS'!#REF!</definedName>
    <definedName name="cons_rm1c_13" localSheetId="4">'[65]MEMÓRIA CONS MAT BET CONS'!#REF!</definedName>
    <definedName name="cons_rm1c_13">'[66]MEMÓRIA CONS MAT BET CONS'!#REF!</definedName>
    <definedName name="cons_rm1c_13_19" localSheetId="3">'[65]MEMÓRIA CONS MAT BET CONS'!#REF!</definedName>
    <definedName name="cons_rm1c_13_19" localSheetId="4">'[65]MEMÓRIA CONS MAT BET CONS'!#REF!</definedName>
    <definedName name="cons_rm1c_13_19">'[66]MEMÓRIA CONS MAT BET CONS'!#REF!</definedName>
    <definedName name="cons_rm1c_13_23" localSheetId="3">'[65]MEMÓRIA CONS MAT BET CONS'!#REF!</definedName>
    <definedName name="cons_rm1c_13_23" localSheetId="4">'[65]MEMÓRIA CONS MAT BET CONS'!#REF!</definedName>
    <definedName name="cons_rm1c_13_23">'[66]MEMÓRIA CONS MAT BET CONS'!#REF!</definedName>
    <definedName name="cons_rm1c_13_25" localSheetId="3">'[86]MEMÓRIA CONS MAT BET CONS'!#REF!</definedName>
    <definedName name="cons_rm1c_13_25" localSheetId="4">'[86]MEMÓRIA CONS MAT BET CONS'!#REF!</definedName>
    <definedName name="cons_rm1c_13_25">'[87]MEMÓRIA CONS MAT BET CONS'!#REF!</definedName>
    <definedName name="cons_rm1c_19" localSheetId="3">'[65]MEMÓRIA CONS MAT BET CONS'!#REF!</definedName>
    <definedName name="cons_rm1c_19" localSheetId="4">'[65]MEMÓRIA CONS MAT BET CONS'!#REF!</definedName>
    <definedName name="cons_rm1c_19">'[66]MEMÓRIA CONS MAT BET CONS'!#REF!</definedName>
    <definedName name="cons_rm1c_23" localSheetId="3">'[65]MEMÓRIA CONS MAT BET CONS'!#REF!</definedName>
    <definedName name="cons_rm1c_23" localSheetId="4">'[65]MEMÓRIA CONS MAT BET CONS'!#REF!</definedName>
    <definedName name="cons_rm1c_23">'[66]MEMÓRIA CONS MAT BET CONS'!#REF!</definedName>
    <definedName name="cons_rm1c_24" localSheetId="3">'[65]MEMÓRIA CONS MAT BET CONS'!#REF!</definedName>
    <definedName name="cons_rm1c_24" localSheetId="4">'[65]MEMÓRIA CONS MAT BET CONS'!#REF!</definedName>
    <definedName name="cons_rm1c_24">'[66]MEMÓRIA CONS MAT BET CONS'!#REF!</definedName>
    <definedName name="cons_rm1c_24_13" localSheetId="3">'[65]MEMÓRIA CONS MAT BET CONS'!#REF!</definedName>
    <definedName name="cons_rm1c_24_13" localSheetId="4">'[65]MEMÓRIA CONS MAT BET CONS'!#REF!</definedName>
    <definedName name="cons_rm1c_24_13">'[66]MEMÓRIA CONS MAT BET CONS'!#REF!</definedName>
    <definedName name="cons_rm1c_24_13_19" localSheetId="3">'[65]MEMÓRIA CONS MAT BET CONS'!#REF!</definedName>
    <definedName name="cons_rm1c_24_13_19" localSheetId="4">'[65]MEMÓRIA CONS MAT BET CONS'!#REF!</definedName>
    <definedName name="cons_rm1c_24_13_19">'[66]MEMÓRIA CONS MAT BET CONS'!#REF!</definedName>
    <definedName name="cons_rm1c_24_13_23" localSheetId="3">'[65]MEMÓRIA CONS MAT BET CONS'!#REF!</definedName>
    <definedName name="cons_rm1c_24_13_23" localSheetId="4">'[65]MEMÓRIA CONS MAT BET CONS'!#REF!</definedName>
    <definedName name="cons_rm1c_24_13_23">'[66]MEMÓRIA CONS MAT BET CONS'!#REF!</definedName>
    <definedName name="cons_rm1c_24_13_25" localSheetId="3">'[86]MEMÓRIA CONS MAT BET CONS'!#REF!</definedName>
    <definedName name="cons_rm1c_24_13_25" localSheetId="4">'[86]MEMÓRIA CONS MAT BET CONS'!#REF!</definedName>
    <definedName name="cons_rm1c_24_13_25">'[87]MEMÓRIA CONS MAT BET CONS'!#REF!</definedName>
    <definedName name="cons_rm1c_24_19" localSheetId="3">'[65]MEMÓRIA CONS MAT BET CONS'!#REF!</definedName>
    <definedName name="cons_rm1c_24_19" localSheetId="4">'[65]MEMÓRIA CONS MAT BET CONS'!#REF!</definedName>
    <definedName name="cons_rm1c_24_19">'[66]MEMÓRIA CONS MAT BET CONS'!#REF!</definedName>
    <definedName name="cons_rm1c_24_23" localSheetId="3">'[65]MEMÓRIA CONS MAT BET CONS'!#REF!</definedName>
    <definedName name="cons_rm1c_24_23" localSheetId="4">'[65]MEMÓRIA CONS MAT BET CONS'!#REF!</definedName>
    <definedName name="cons_rm1c_24_23">'[66]MEMÓRIA CONS MAT BET CONS'!#REF!</definedName>
    <definedName name="cons_rm1c_24_25" localSheetId="3">'[86]MEMÓRIA CONS MAT BET CONS'!#REF!</definedName>
    <definedName name="cons_rm1c_24_25" localSheetId="4">'[86]MEMÓRIA CONS MAT BET CONS'!#REF!</definedName>
    <definedName name="cons_rm1c_24_25">'[87]MEMÓRIA CONS MAT BET CONS'!#REF!</definedName>
    <definedName name="cons_rm1c_25" localSheetId="3">'[86]MEMÓRIA CONS MAT BET CONS'!#REF!</definedName>
    <definedName name="cons_rm1c_25" localSheetId="4">'[86]MEMÓRIA CONS MAT BET CONS'!#REF!</definedName>
    <definedName name="cons_rm1c_25">'[87]MEMÓRIA CONS MAT BET CONS'!#REF!</definedName>
    <definedName name="cons_solorma">#REF!</definedName>
    <definedName name="cons_tinta">#REF!</definedName>
    <definedName name="cons_tinta_13" localSheetId="3">[65]procedimentos!$C$84</definedName>
    <definedName name="cons_tinta_13" localSheetId="4">[65]procedimentos!$C$84</definedName>
    <definedName name="cons_tinta_13">[66]procedimentos!$C$84</definedName>
    <definedName name="cons_tinta_26" localSheetId="3">[65]procedimentos!$C$84</definedName>
    <definedName name="cons_tinta_26" localSheetId="4">[65]procedimentos!$C$84</definedName>
    <definedName name="cons_tinta_26">[66]procedimentos!$C$84</definedName>
    <definedName name="cons_tinta_33" localSheetId="3">[65]procedimentos!$C$84</definedName>
    <definedName name="cons_tinta_33" localSheetId="4">[65]procedimentos!$C$84</definedName>
    <definedName name="cons_tinta_33">[66]procedimentos!$C$84</definedName>
    <definedName name="cons_tinta_5" localSheetId="3">[65]procedimentos!$C$84</definedName>
    <definedName name="cons_tinta_5" localSheetId="4">[65]procedimentos!$C$84</definedName>
    <definedName name="cons_tinta_5">[66]procedimentos!$C$84</definedName>
    <definedName name="cons_tinta_6" localSheetId="3">[65]procedimentos!$C$84</definedName>
    <definedName name="cons_tinta_6" localSheetId="4">[65]procedimentos!$C$84</definedName>
    <definedName name="cons_tinta_6">[66]procedimentos!$C$84</definedName>
    <definedName name="cons_tinta_7" localSheetId="3">[65]procedimentos!$C$84</definedName>
    <definedName name="cons_tinta_7" localSheetId="4">[65]procedimentos!$C$84</definedName>
    <definedName name="cons_tinta_7">[66]procedimentos!$C$84</definedName>
    <definedName name="cons_tinta_8" localSheetId="3">[65]procedimentos!$C$84</definedName>
    <definedName name="cons_tinta_8" localSheetId="4">[65]procedimentos!$C$84</definedName>
    <definedName name="cons_tinta_8">[66]procedimentos!$C$84</definedName>
    <definedName name="cons_tinta_9" localSheetId="3">[65]procedimentos!$C$84</definedName>
    <definedName name="cons_tinta_9" localSheetId="4">[65]procedimentos!$C$84</definedName>
    <definedName name="cons_tinta_9">[66]procedimentos!$C$84</definedName>
    <definedName name="cons_tsd_rr2c">#REF!</definedName>
    <definedName name="cons_tss_rr2c">#REF!</definedName>
    <definedName name="cons_tss_rr2c_13" localSheetId="3">[65]procedimentos!$C$67</definedName>
    <definedName name="cons_tss_rr2c_13" localSheetId="4">[65]procedimentos!$C$67</definedName>
    <definedName name="cons_tss_rr2c_13">[66]procedimentos!$C$67</definedName>
    <definedName name="cons_tss_rr2c_26" localSheetId="3">[65]procedimentos!$C$67</definedName>
    <definedName name="cons_tss_rr2c_26" localSheetId="4">[65]procedimentos!$C$67</definedName>
    <definedName name="cons_tss_rr2c_26">[66]procedimentos!$C$67</definedName>
    <definedName name="cons_tss_rr2c_33" localSheetId="3">[65]procedimentos!$C$67</definedName>
    <definedName name="cons_tss_rr2c_33" localSheetId="4">[65]procedimentos!$C$67</definedName>
    <definedName name="cons_tss_rr2c_33">[66]procedimentos!$C$67</definedName>
    <definedName name="cons_tss_rr2c_5" localSheetId="3">[65]procedimentos!$C$67</definedName>
    <definedName name="cons_tss_rr2c_5" localSheetId="4">[65]procedimentos!$C$67</definedName>
    <definedName name="cons_tss_rr2c_5">[66]procedimentos!$C$67</definedName>
    <definedName name="cons_tss_rr2c_6" localSheetId="3">[65]procedimentos!$C$67</definedName>
    <definedName name="cons_tss_rr2c_6" localSheetId="4">[65]procedimentos!$C$67</definedName>
    <definedName name="cons_tss_rr2c_6">[66]procedimentos!$C$67</definedName>
    <definedName name="cons_tss_rr2c_7" localSheetId="3">[65]procedimentos!$C$67</definedName>
    <definedName name="cons_tss_rr2c_7" localSheetId="4">[65]procedimentos!$C$67</definedName>
    <definedName name="cons_tss_rr2c_7">[66]procedimentos!$C$67</definedName>
    <definedName name="cons_tss_rr2c_8" localSheetId="3">[65]procedimentos!$C$67</definedName>
    <definedName name="cons_tss_rr2c_8" localSheetId="4">[65]procedimentos!$C$67</definedName>
    <definedName name="cons_tss_rr2c_8">[66]procedimentos!$C$67</definedName>
    <definedName name="cons_tss_rr2c_9" localSheetId="3">[65]procedimentos!$C$67</definedName>
    <definedName name="cons_tss_rr2c_9" localSheetId="4">[65]procedimentos!$C$67</definedName>
    <definedName name="cons_tss_rr2c_9">[66]procedimentos!$C$67</definedName>
    <definedName name="CONSER">'[141]P reaj x P atual'!$N$6</definedName>
    <definedName name="conservação">[77]medição!#REF!</definedName>
    <definedName name="Consórcio_RDC_IV_Sitran_Strata">#REF!</definedName>
    <definedName name="consrl1c_micro20" localSheetId="3">[70]procedimentos!#REF!</definedName>
    <definedName name="consrl1c_micro20" localSheetId="4">[70]procedimentos!#REF!</definedName>
    <definedName name="consrl1c_micro20">[71]procedimentos!#REF!</definedName>
    <definedName name="CONSUMO" localSheetId="3">[144]QuQuant!#REF!</definedName>
    <definedName name="CONSUMO" localSheetId="4">[144]QuQuant!#REF!</definedName>
    <definedName name="CONSUMO">[145]QuQuant!#REF!</definedName>
    <definedName name="consumo.2">#REF!</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#REF!</definedName>
    <definedName name="CONT_CANTEIRO">#REF!</definedName>
    <definedName name="CONT1">[2]SERVIÇO!#REF!</definedName>
    <definedName name="CONT2">[2]SERVIÇO!#REF!</definedName>
    <definedName name="CONT3">[2]SERVIÇO!#REF!</definedName>
    <definedName name="CONTA">#N/A</definedName>
    <definedName name="CONTAIT">[2]SERVIÇO!#REF!</definedName>
    <definedName name="CONTR" localSheetId="3">[146]SERVIÇOS!$I$5</definedName>
    <definedName name="CONTR" localSheetId="4">[146]SERVIÇOS!$I$5</definedName>
    <definedName name="CONTR">[147]SERVIÇOS!$I$5</definedName>
    <definedName name="contrato">[41]procedimentos!$A$11</definedName>
    <definedName name="contrato_10">[79]procedimentos!$A$6</definedName>
    <definedName name="contrato_13">[148]DADOS!$B$6</definedName>
    <definedName name="contrato_42">#REF!</definedName>
    <definedName name="contrato_9">[79]procedimentos!$A$6</definedName>
    <definedName name="CONTREC">[2]SERVIÇO!#REF!</definedName>
    <definedName name="CONTRES">[2]SERVIÇO!#REF!</definedName>
    <definedName name="controle" localSheetId="3" hidden="1">{"'Plan1 (2)'!$A$5:$F$63"}</definedName>
    <definedName name="controle" localSheetId="4" hidden="1">{"'Plan1 (2)'!$A$5:$F$63"}</definedName>
    <definedName name="controle" hidden="1">{"'Plan1 (2)'!$A$5:$F$63"}</definedName>
    <definedName name="COONSUMO"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rdefmisbet" localSheetId="3">[65]ORÇAMENTO!#REF!</definedName>
    <definedName name="cordefmisbet" localSheetId="4">[65]ORÇAMENTO!#REF!</definedName>
    <definedName name="cordefmisbet">[66]ORÇAMENTO!#REF!</definedName>
    <definedName name="cordefmisbet_13" localSheetId="3">[65]ORÇAMENTO!#REF!</definedName>
    <definedName name="cordefmisbet_13" localSheetId="4">[65]ORÇAMENTO!#REF!</definedName>
    <definedName name="cordefmisbet_13">[66]ORÇAMENTO!#REF!</definedName>
    <definedName name="cordefmisbet_13_19" localSheetId="3">[65]ORÇAMENTO!#REF!</definedName>
    <definedName name="cordefmisbet_13_19" localSheetId="4">[65]ORÇAMENTO!#REF!</definedName>
    <definedName name="cordefmisbet_13_19">[66]ORÇAMENTO!#REF!</definedName>
    <definedName name="cordefmisbet_13_23" localSheetId="3">[65]ORÇAMENTO!#REF!</definedName>
    <definedName name="cordefmisbet_13_23" localSheetId="4">[65]ORÇAMENTO!#REF!</definedName>
    <definedName name="cordefmisbet_13_23">[66]ORÇAMENTO!#REF!</definedName>
    <definedName name="cordefmisbet_13_25" localSheetId="3">[86]ORÇAMENTO!#REF!</definedName>
    <definedName name="cordefmisbet_13_25" localSheetId="4">[86]ORÇAMENTO!#REF!</definedName>
    <definedName name="cordefmisbet_13_25">[87]ORÇAMENTO!#REF!</definedName>
    <definedName name="cordefmisbet_15">[88]ORÇAMENTO!#REF!</definedName>
    <definedName name="cordefmisbet_15_13">[88]ORÇAMENTO!#REF!</definedName>
    <definedName name="cordefmisbet_15_13_19">[88]ORÇAMENTO!#REF!</definedName>
    <definedName name="cordefmisbet_15_13_23">[88]ORÇAMENTO!#REF!</definedName>
    <definedName name="cordefmisbet_15_13_25">[88]ORÇAMENTO!#REF!</definedName>
    <definedName name="cordefmisbet_15_19">[88]ORÇAMENTO!#REF!</definedName>
    <definedName name="cordefmisbet_15_23">[88]ORÇAMENTO!#REF!</definedName>
    <definedName name="cordefmisbet_15_25">[88]ORÇAMENTO!#REF!</definedName>
    <definedName name="cordefmisbet_19" localSheetId="3">[65]ORÇAMENTO!#REF!</definedName>
    <definedName name="cordefmisbet_19" localSheetId="4">[65]ORÇAMENTO!#REF!</definedName>
    <definedName name="cordefmisbet_19">[66]ORÇAMENTO!#REF!</definedName>
    <definedName name="cordefmisbet_23" localSheetId="3">[65]ORÇAMENTO!#REF!</definedName>
    <definedName name="cordefmisbet_23" localSheetId="4">[65]ORÇAMENTO!#REF!</definedName>
    <definedName name="cordefmisbet_23">[66]ORÇAMENTO!#REF!</definedName>
    <definedName name="cordefmisbet_24" localSheetId="3">[65]ORÇAMENTO!#REF!</definedName>
    <definedName name="cordefmisbet_24" localSheetId="4">[65]ORÇAMENTO!#REF!</definedName>
    <definedName name="cordefmisbet_24">[66]ORÇAMENTO!#REF!</definedName>
    <definedName name="cordefmisbet_24_13" localSheetId="3">[65]ORÇAMENTO!#REF!</definedName>
    <definedName name="cordefmisbet_24_13" localSheetId="4">[65]ORÇAMENTO!#REF!</definedName>
    <definedName name="cordefmisbet_24_13">[66]ORÇAMENTO!#REF!</definedName>
    <definedName name="cordefmisbet_24_13_19" localSheetId="3">[65]ORÇAMENTO!#REF!</definedName>
    <definedName name="cordefmisbet_24_13_19" localSheetId="4">[65]ORÇAMENTO!#REF!</definedName>
    <definedName name="cordefmisbet_24_13_19">[66]ORÇAMENTO!#REF!</definedName>
    <definedName name="cordefmisbet_24_13_23" localSheetId="3">[65]ORÇAMENTO!#REF!</definedName>
    <definedName name="cordefmisbet_24_13_23" localSheetId="4">[65]ORÇAMENTO!#REF!</definedName>
    <definedName name="cordefmisbet_24_13_23">[66]ORÇAMENTO!#REF!</definedName>
    <definedName name="cordefmisbet_24_13_25" localSheetId="3">[86]ORÇAMENTO!#REF!</definedName>
    <definedName name="cordefmisbet_24_13_25" localSheetId="4">[86]ORÇAMENTO!#REF!</definedName>
    <definedName name="cordefmisbet_24_13_25">[87]ORÇAMENTO!#REF!</definedName>
    <definedName name="cordefmisbet_24_19" localSheetId="3">[65]ORÇAMENTO!#REF!</definedName>
    <definedName name="cordefmisbet_24_19" localSheetId="4">[65]ORÇAMENTO!#REF!</definedName>
    <definedName name="cordefmisbet_24_19">[66]ORÇAMENTO!#REF!</definedName>
    <definedName name="cordefmisbet_24_23" localSheetId="3">[65]ORÇAMENTO!#REF!</definedName>
    <definedName name="cordefmisbet_24_23" localSheetId="4">[65]ORÇAMENTO!#REF!</definedName>
    <definedName name="cordefmisbet_24_23">[66]ORÇAMENTO!#REF!</definedName>
    <definedName name="cordefmisbet_24_25" localSheetId="3">[86]ORÇAMENTO!#REF!</definedName>
    <definedName name="cordefmisbet_24_25" localSheetId="4">[86]ORÇAMENTO!#REF!</definedName>
    <definedName name="cordefmisbet_24_25">[87]ORÇAMENTO!#REF!</definedName>
    <definedName name="cordefmisbet_25" localSheetId="3">[86]ORÇAMENTO!#REF!</definedName>
    <definedName name="cordefmisbet_25" localSheetId="4">[86]ORÇAMENTO!#REF!</definedName>
    <definedName name="cordefmisbet_25">[87]ORÇAMENTO!#REF!</definedName>
    <definedName name="corpo">#REF!</definedName>
    <definedName name="Corpus" localSheetId="3">[149]!Dom_Páscoa+60</definedName>
    <definedName name="Corpus">[149]!Dom_Páscoa+60</definedName>
    <definedName name="correção_defeito">'[41]medição '!#REF!</definedName>
    <definedName name="Cortes">#REF!</definedName>
    <definedName name="cost_of_debt">#REF!</definedName>
    <definedName name="CPA">#REF!</definedName>
    <definedName name="CPAF">#REF!</definedName>
    <definedName name="CPU">#REF!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q2br1">'[41]memória quantitativa'!#REF!</definedName>
    <definedName name="cq2br2">'[41]memória quantitativa'!#REF!</definedName>
    <definedName name="cq2br3">'[41]memória quantitativa'!#REF!</definedName>
    <definedName name="cq2br4">'[41]memória quantitativa'!#REF!</definedName>
    <definedName name="cq2br5">'[41]memória quantitativa'!#REF!</definedName>
    <definedName name="cq2br6">'[41]memória quantitativa'!#REF!</definedName>
    <definedName name="cq2br7">'[41]memória quantitativa'!#REF!</definedName>
    <definedName name="cq2br8">'[41]memória quantitativa'!#REF!</definedName>
    <definedName name="cq2br9">'[41]memória quantitativa'!#REF!</definedName>
    <definedName name="cq2d1">'[41]memória quantitativa'!#REF!</definedName>
    <definedName name="cq2d2">'[41]memória quantitativa'!#REF!</definedName>
    <definedName name="cq2d3">'[41]memória quantitativa'!#REF!</definedName>
    <definedName name="cq2d4">'[41]memória quantitativa'!#REF!</definedName>
    <definedName name="cq2d5">'[41]memória quantitativa'!#REF!</definedName>
    <definedName name="cq2d6">'[41]memória quantitativa'!#REF!</definedName>
    <definedName name="cq2d7">'[41]memória quantitativa'!#REF!</definedName>
    <definedName name="cq2d8">'[41]memória quantitativa'!#REF!</definedName>
    <definedName name="cq2d9">'[41]memória quantitativa'!#REF!</definedName>
    <definedName name="cq2esp1">'[41]memória quantitativa'!#REF!</definedName>
    <definedName name="cq2esp2">'[41]memória quantitativa'!#REF!</definedName>
    <definedName name="cq2esp3">'[41]memória quantitativa'!#REF!</definedName>
    <definedName name="cq2esp4">'[41]memória quantitativa'!#REF!</definedName>
    <definedName name="cq2esp5">'[41]memória quantitativa'!#REF!</definedName>
    <definedName name="cq2esp6">'[41]memória quantitativa'!#REF!</definedName>
    <definedName name="cq2esp7">'[41]memória quantitativa'!#REF!</definedName>
    <definedName name="cq2esp8">'[41]memória quantitativa'!#REF!</definedName>
    <definedName name="cq2esp9">'[41]memória quantitativa'!#REF!</definedName>
    <definedName name="cq2kmf_1">'[41]memória quantitativa'!#REF!</definedName>
    <definedName name="cq2kmf_2">'[41]memória quantitativa'!#REF!</definedName>
    <definedName name="cq2kmf_3">'[41]memória quantitativa'!#REF!</definedName>
    <definedName name="cq2kmf_4">'[41]memória quantitativa'!#REF!</definedName>
    <definedName name="cq2kmf_5">'[41]memória quantitativa'!#REF!</definedName>
    <definedName name="cq2kmf_6">'[41]memória quantitativa'!#REF!</definedName>
    <definedName name="cq2kmf_7">'[41]memória quantitativa'!#REF!</definedName>
    <definedName name="cq2kmf_8">'[41]memória quantitativa'!#REF!</definedName>
    <definedName name="cq2kmf_9">'[41]memória quantitativa'!#REF!</definedName>
    <definedName name="cq2kmi_1">'[41]memória quantitativa'!#REF!</definedName>
    <definedName name="cq2kmi_2">'[41]memória quantitativa'!#REF!</definedName>
    <definedName name="cq2kmi_3">'[41]memória quantitativa'!#REF!</definedName>
    <definedName name="cq2kmi_4">'[41]memória quantitativa'!#REF!</definedName>
    <definedName name="cq2kmi_5">'[41]memória quantitativa'!#REF!</definedName>
    <definedName name="cq2kmi_6">'[41]memória quantitativa'!#REF!</definedName>
    <definedName name="cq2kmi_7">'[41]memória quantitativa'!#REF!</definedName>
    <definedName name="cq2kmi_8">'[41]memória quantitativa'!#REF!</definedName>
    <definedName name="cq2kmi_9">'[41]memória quantitativa'!#REF!</definedName>
    <definedName name="cq2l1">'[41]memória quantitativa'!#REF!</definedName>
    <definedName name="cq2l2">'[41]memória quantitativa'!#REF!</definedName>
    <definedName name="cq2l3">'[41]memória quantitativa'!#REF!</definedName>
    <definedName name="cq2l4">'[41]memória quantitativa'!#REF!</definedName>
    <definedName name="cq2l5">'[41]memória quantitativa'!#REF!</definedName>
    <definedName name="cq2l6">'[41]memória quantitativa'!#REF!</definedName>
    <definedName name="cq2l7">'[41]memória quantitativa'!#REF!</definedName>
    <definedName name="cq2l8">'[41]memória quantitativa'!#REF!</definedName>
    <definedName name="cq2l9">'[41]memória quantitativa'!#REF!</definedName>
    <definedName name="cq2larg1">'[41]memória quantitativa'!#REF!</definedName>
    <definedName name="cq2larg2">'[41]memória quantitativa'!#REF!</definedName>
    <definedName name="cq2larg3">'[41]memória quantitativa'!#REF!</definedName>
    <definedName name="cq2larg4">'[41]memória quantitativa'!#REF!</definedName>
    <definedName name="cq2larg5">'[41]memória quantitativa'!#REF!</definedName>
    <definedName name="cq2larg6">'[41]memória quantitativa'!#REF!</definedName>
    <definedName name="cq2larg7">'[41]memória quantitativa'!#REF!</definedName>
    <definedName name="cq2larg8">'[41]memória quantitativa'!#REF!</definedName>
    <definedName name="cq2larg9">'[41]memória quantitativa'!#REF!</definedName>
    <definedName name="cqbr1">'[41]memória quantitativa'!#REF!</definedName>
    <definedName name="cqbr2">'[41]memória quantitativa'!#REF!</definedName>
    <definedName name="cqbr3">'[41]memória quantitativa'!#REF!</definedName>
    <definedName name="cqbr4">'[41]memória quantitativa'!#REF!</definedName>
    <definedName name="cqbr5">'[41]memória quantitativa'!#REF!</definedName>
    <definedName name="cqbr6">'[41]memória quantitativa'!#REF!</definedName>
    <definedName name="cqbr7">'[41]memória quantitativa'!#REF!</definedName>
    <definedName name="cqbr8">'[41]memória quantitativa'!#REF!</definedName>
    <definedName name="cqbr9">'[41]memória quantitativa'!#REF!</definedName>
    <definedName name="cqc_1">'[41]memória quantitativa'!#REF!</definedName>
    <definedName name="cqc_2">'[41]memória quantitativa'!#REF!</definedName>
    <definedName name="cqc_3">'[41]memória quantitativa'!#REF!</definedName>
    <definedName name="cqc_4">'[41]memória quantitativa'!#REF!</definedName>
    <definedName name="cqc_5">'[41]memória quantitativa'!#REF!</definedName>
    <definedName name="cqc_6">'[41]memória quantitativa'!#REF!</definedName>
    <definedName name="cqc_7">'[41]memória quantitativa'!#REF!</definedName>
    <definedName name="cqc_8">'[41]memória quantitativa'!#REF!</definedName>
    <definedName name="cqc_9">'[41]memória quantitativa'!#REF!</definedName>
    <definedName name="cqesp1">'[41]memória quantitativa'!#REF!</definedName>
    <definedName name="cqesp2">'[41]memória quantitativa'!#REF!</definedName>
    <definedName name="cqesp3">'[41]memória quantitativa'!#REF!</definedName>
    <definedName name="cqesp4">'[41]memória quantitativa'!#REF!</definedName>
    <definedName name="cqesp5">'[41]memória quantitativa'!#REF!</definedName>
    <definedName name="cqesp6">'[41]memória quantitativa'!#REF!</definedName>
    <definedName name="cqesp7">'[41]memória quantitativa'!#REF!</definedName>
    <definedName name="cqesp8">'[41]memória quantitativa'!#REF!</definedName>
    <definedName name="cqesp9">'[41]memória quantitativa'!#REF!</definedName>
    <definedName name="cqkmf_1">'[41]memória quantitativa'!#REF!</definedName>
    <definedName name="cqkmf_2">'[41]memória quantitativa'!#REF!</definedName>
    <definedName name="cqkmf_3">'[41]memória quantitativa'!#REF!</definedName>
    <definedName name="cqkmf_4">'[41]memória quantitativa'!#REF!</definedName>
    <definedName name="cqkmf_5">'[41]memória quantitativa'!#REF!</definedName>
    <definedName name="cqkmf_6">'[41]memória quantitativa'!#REF!</definedName>
    <definedName name="cqkmf_7">'[41]memória quantitativa'!#REF!</definedName>
    <definedName name="cqkmf_8">'[41]memória quantitativa'!#REF!</definedName>
    <definedName name="cqkmf_9">'[41]memória quantitativa'!#REF!</definedName>
    <definedName name="cqkmi_1">'[41]memória quantitativa'!#REF!</definedName>
    <definedName name="cqkmi_2">'[41]memória quantitativa'!#REF!</definedName>
    <definedName name="cqkmi_3">'[41]memória quantitativa'!#REF!</definedName>
    <definedName name="cqkmi_4">'[41]memória quantitativa'!#REF!</definedName>
    <definedName name="cqkmi_5">'[41]memória quantitativa'!#REF!</definedName>
    <definedName name="cqkmi_6">'[41]memória quantitativa'!#REF!</definedName>
    <definedName name="cqkmi_7">'[41]memória quantitativa'!#REF!</definedName>
    <definedName name="cqkmi_8">'[41]memória quantitativa'!#REF!</definedName>
    <definedName name="cqkmi_9">'[41]memória quantitativa'!#REF!</definedName>
    <definedName name="cqlar1">'[41]memória quantitativa'!#REF!</definedName>
    <definedName name="cqlarg2">'[41]memória quantitativa'!#REF!</definedName>
    <definedName name="cqlarg3">'[41]memória quantitativa'!#REF!</definedName>
    <definedName name="cqlarg4">'[41]memória quantitativa'!#REF!</definedName>
    <definedName name="cqlarg5">'[41]memória quantitativa'!#REF!</definedName>
    <definedName name="cqlarg6">'[41]memória quantitativa'!#REF!</definedName>
    <definedName name="cqlarg7">'[41]memória quantitativa'!#REF!</definedName>
    <definedName name="cqlarg8">'[41]memória quantitativa'!#REF!</definedName>
    <definedName name="cqlarg9">'[41]memória quantitativa'!#REF!</definedName>
    <definedName name="CRG930I">#REF!</definedName>
    <definedName name="CRG930P">#REF!</definedName>
    <definedName name="CRG966I">#REF!</definedName>
    <definedName name="CRG966P">#REF!</definedName>
    <definedName name="CRIT" hidden="1">#REF!</definedName>
    <definedName name="crit1">#REF!</definedName>
    <definedName name="Criterio">#REF!</definedName>
    <definedName name="_xlnm.Criteria" hidden="1">#REF!</definedName>
    <definedName name="CRITERX">[2]SERVIÇO!#REF!</definedName>
    <definedName name="CRM" localSheetId="3" hidden="1">{#N/A,#N/A,FALSE,"ANEXO3 99 ERA";#N/A,#N/A,FALSE,"ANEXO3 99 UBÁ2";#N/A,#N/A,FALSE,"ANEXO3 99 DTU";#N/A,#N/A,FALSE,"ANEXO3 99 RDR";#N/A,#N/A,FALSE,"ANEXO3 99 UBÁ4";#N/A,#N/A,FALSE,"ANEXO3 99 UBÁ6"}</definedName>
    <definedName name="CRM" localSheetId="4"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on" localSheetId="3" hidden="1">{#N/A,#N/A,FALSE,"MO (2)"}</definedName>
    <definedName name="Cron" localSheetId="4" hidden="1">{#N/A,#N/A,FALSE,"MO (2)"}</definedName>
    <definedName name="Cron" hidden="1">{#N/A,#N/A,FALSE,"MO (2)"}</definedName>
    <definedName name="CRONO">#REF!</definedName>
    <definedName name="CRONO_1">#REF!</definedName>
    <definedName name="CRONO_25">#REF!</definedName>
    <definedName name="Cronograma" localSheetId="7">{"total","SUM(total)","YNNNN",FALSE}</definedName>
    <definedName name="Cronograma" localSheetId="8">{"total","SUM(total)","YNNNN",FALSE}</definedName>
    <definedName name="cronograma" localSheetId="3" hidden="1">{#N/A,#N/A,TRUE,"Plan1"}</definedName>
    <definedName name="cronograma" localSheetId="4" hidden="1">{#N/A,#N/A,TRUE,"Plan1"}</definedName>
    <definedName name="Cronograma">{"total","SUM(total)","YNNNN",FALSE}</definedName>
    <definedName name="CronogramadeExecuçãp2003" localSheetId="3" hidden="1">{#N/A,#N/A,FALSE,"ANEXO3 99 ERA";#N/A,#N/A,FALSE,"ANEXO3 99 UBÁ2";#N/A,#N/A,FALSE,"ANEXO3 99 DTU";#N/A,#N/A,FALSE,"ANEXO3 99 RDR";#N/A,#N/A,FALSE,"ANEXO3 99 UBÁ4";#N/A,#N/A,FALSE,"ANEXO3 99 UBÁ6"}</definedName>
    <definedName name="CronogramadeExecuçãp2003" localSheetId="4"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MOD" localSheetId="7">{"total","SUM(total)","YNNNN",FALSE}</definedName>
    <definedName name="CRONOMOD" localSheetId="8">{"total","SUM(total)","YNNNN",FALSE}</definedName>
    <definedName name="CRONOMOD" localSheetId="3">{"total","SUM(total)","YNNNN",FALSE}</definedName>
    <definedName name="CRONOMOD" localSheetId="4">{"total","SUM(total)","YNNNN",FALSE}</definedName>
    <definedName name="CRONOMOD">{"total","SUM(total)","YNNNN",FALSE}</definedName>
    <definedName name="Croquiiii" localSheetId="3">#N/A</definedName>
    <definedName name="Croquiiii" localSheetId="4">#N/A</definedName>
    <definedName name="Croquiiii">Croquiiii</definedName>
    <definedName name="Croquiiii_38" localSheetId="3">#N/A</definedName>
    <definedName name="Croquiiii_38" localSheetId="4">#N/A</definedName>
    <definedName name="Croquiiii_38">Croquiiii_38</definedName>
    <definedName name="CS">'[150]CS#'!$A$3:$K$12</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br1">'[41]memória quantitativa'!#REF!</definedName>
    <definedName name="csbr2">'[41]memória quantitativa'!#REF!</definedName>
    <definedName name="csbr3">'[41]memória quantitativa'!#REF!</definedName>
    <definedName name="csbr4">'[41]memória quantitativa'!#REF!</definedName>
    <definedName name="csbr5">'[41]memória quantitativa'!#REF!</definedName>
    <definedName name="cskmf1">'[41]memória quantitativa'!#REF!</definedName>
    <definedName name="cskmf2">'[41]memória quantitativa'!#REF!</definedName>
    <definedName name="cskmf3">'[41]memória quantitativa'!#REF!</definedName>
    <definedName name="cskmf4">'[41]memória quantitativa'!#REF!</definedName>
    <definedName name="cskmf5">'[41]memória quantitativa'!#REF!</definedName>
    <definedName name="cskmi1">'[41]memória quantitativa'!#REF!</definedName>
    <definedName name="cskmi2">'[41]memória quantitativa'!#REF!</definedName>
    <definedName name="cskmi3">'[41]memória quantitativa'!#REF!</definedName>
    <definedName name="cskmi4">'[41]memória quantitativa'!#REF!</definedName>
    <definedName name="cskmi5">'[41]memória quantitativa'!#REF!</definedName>
    <definedName name="cslarg1">'[41]memória quantitativa'!#REF!</definedName>
    <definedName name="cslarg2">'[41]memória quantitativa'!#REF!</definedName>
    <definedName name="cslarg3">'[41]memória quantitativa'!#REF!</definedName>
    <definedName name="cslarg4">'[41]memória quantitativa'!#REF!</definedName>
    <definedName name="cslarg5">'[41]memória quantitativa'!#REF!</definedName>
    <definedName name="CSLL"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T">#REF!</definedName>
    <definedName name="CT_501">#N/A</definedName>
    <definedName name="CT_501_1">#REF!</definedName>
    <definedName name="CT_511">#N/A</definedName>
    <definedName name="CT_511_1">#REF!</definedName>
    <definedName name="CT_602">#N/A</definedName>
    <definedName name="CT_602_1">#REF!</definedName>
    <definedName name="CT_603">#N/A</definedName>
    <definedName name="CT_603_1">#REF!</definedName>
    <definedName name="CT_604">#N/A</definedName>
    <definedName name="CT_604_1">#REF!</definedName>
    <definedName name="CT_605">#N/A</definedName>
    <definedName name="CT_605_1">#REF!</definedName>
    <definedName name="CT_607">#N/A</definedName>
    <definedName name="CT_607_1">#REF!</definedName>
    <definedName name="CT_701">#N/A</definedName>
    <definedName name="CT_701_1">#REF!</definedName>
    <definedName name="CT_702">#N/A</definedName>
    <definedName name="CT_702_1">#REF!</definedName>
    <definedName name="ctfa4">#REF!</definedName>
    <definedName name="ctpvc">#REF!</definedName>
    <definedName name="cu" localSheetId="3" hidden="1">{#N/A,#N/A,TRUE,"Serviços"}</definedName>
    <definedName name="cu" localSheetId="4" hidden="1">{#N/A,#N/A,TRUE,"Serviços"}</definedName>
    <definedName name="cu" hidden="1">{#N/A,#N/A,TRUE,"Serviços"}</definedName>
    <definedName name="cumeeira">#REF!</definedName>
    <definedName name="cumeira">#REF!</definedName>
    <definedName name="Cun" hidden="1">#N/A</definedName>
    <definedName name="CunEq" localSheetId="3" hidden="1">SUM(IF(#REF! =#REF!,(#REF!)*(#REF!="EQ")))</definedName>
    <definedName name="CunEq" localSheetId="4" hidden="1">SUM(IF(#REF! =#REF!,(#REF!)*(#REF!="EQ")))</definedName>
    <definedName name="CunEq" hidden="1">SUM(IF(#REF!=#REF!,(#REF!)*(#REF!="EQ")))</definedName>
    <definedName name="CunMo" localSheetId="3" hidden="1">SUM(IF(#REF! =#REF!,(#REF!)*(#REF!="MO")))</definedName>
    <definedName name="CunMo" localSheetId="4" hidden="1">SUM(IF(#REF! =#REF!,(#REF!)*(#REF!="MO")))</definedName>
    <definedName name="CunMo" hidden="1">SUM(IF(#REF!=#REF!,(#REF!)*(#REF!="MO")))</definedName>
    <definedName name="CunMp" localSheetId="3" hidden="1">SUM(IF(#REF! =#REF!,(#REF!)*(#REF!="MP")))</definedName>
    <definedName name="CunMp" localSheetId="4" hidden="1">SUM(IF(#REF! =#REF!,(#REF!)*(#REF!="MP")))</definedName>
    <definedName name="CunMp" hidden="1">SUM(IF(#REF!=#REF!,(#REF!)*(#REF!="MP")))</definedName>
    <definedName name="CURRENCY">#REF!</definedName>
    <definedName name="CURRENCYY">#REF!</definedName>
    <definedName name="CURTO">#N/A</definedName>
    <definedName name="curva">#N/A</definedName>
    <definedName name="Curva_ABC">#N/A</definedName>
    <definedName name="CURVA_TRATAMENTO">#REF!</definedName>
    <definedName name="CURVAS">#REF!</definedName>
    <definedName name="CURVAS_CRIT" localSheetId="3">[138]CURVAS_CRIT!$A$2:$C$44</definedName>
    <definedName name="CURVAS_CRIT" localSheetId="4">[138]CURVAS_CRIT!$A$2:$C$44</definedName>
    <definedName name="CURVAS_CRIT">[139]CURVAS_CRIT!$A$2:$C$44</definedName>
    <definedName name="CURVAS_EXT" localSheetId="3">[151]curvas_tratamento!$Q$11:$Q$262</definedName>
    <definedName name="CURVAS_EXT" localSheetId="4">[151]curvas_tratamento!$Q$11:$Q$262</definedName>
    <definedName name="CURVAS_EXT">[152]curvas_tratamento!$Q$11:$Q$262</definedName>
    <definedName name="CURVAS_MAT" localSheetId="3">[151]curvas_tratamento!$N$11:$N$262</definedName>
    <definedName name="CURVAS_MAT" localSheetId="4">[151]curvas_tratamento!$N$11:$N$262</definedName>
    <definedName name="CURVAS_MAT">[152]curvas_tratamento!$N$11:$N$262</definedName>
    <definedName name="CURVAS_MATERIAL" localSheetId="3">[153]curvas_tratamento!$N$11:$N$271</definedName>
    <definedName name="CURVAS_MATERIAL" localSheetId="4">[153]curvas_tratamento!$N$11:$N$271</definedName>
    <definedName name="CURVAS_MATERIAL">[154]curvas_tratamento!$N$11:$N$271</definedName>
    <definedName name="CURVAS_SH" localSheetId="3">[153]curvas_tratamento!$AA$11:$AA$271</definedName>
    <definedName name="CURVAS_SH" localSheetId="4">[153]curvas_tratamento!$AA$11:$AA$271</definedName>
    <definedName name="CURVAS_SH">[154]curvas_tratamento!$AA$11:$AA$271</definedName>
    <definedName name="CURVAS_SNV" localSheetId="3">[151]curvas_tratamento!$R$11:$R$262</definedName>
    <definedName name="CURVAS_SNV" localSheetId="4">[151]curvas_tratamento!$R$11:$R$262</definedName>
    <definedName name="CURVAS_SNV">[152]curvas_tratamento!$R$11:$R$262</definedName>
    <definedName name="CURVASUL_AREA" localSheetId="3">[155]CURVAS_SHSUL_MEC!$R$14:$R$123</definedName>
    <definedName name="CURVASUL_AREA" localSheetId="4">[155]CURVAS_SHSUL_MEC!$R$14:$R$123</definedName>
    <definedName name="CURVASUL_AREA">[156]CURVAS_SHSUL_MEC!$R$14:$R$123</definedName>
    <definedName name="custo">#REF!</definedName>
    <definedName name="CUSTO_10">#REF!</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#REF!</definedName>
    <definedName name="CUSTO_10_19_10">"$#REF!.$#REF!$#REF!:$#REF!$#REF!"</definedName>
    <definedName name="CUSTO_10_19_11">"$#REF!.$#REF!$#REF!:$#REF!$#REF!"</definedName>
    <definedName name="CUSTO_10_19_12">"$#REF!.$#REF!$#REF!:$#REF!$#REF!"</definedName>
    <definedName name="CUSTO_10_19_16">"$#REF!.$#REF!$#REF!:$#REF!$#REF!"</definedName>
    <definedName name="CUSTO_10_19_2">#REF!</definedName>
    <definedName name="CUSTO_10_19_2_1">"$#REF!.$#REF!$#REF!:$#REF!$#REF!"</definedName>
    <definedName name="CUSTO_10_19_2_1_1">"$#REF!.$#REF!$#REF!:$#REF!$#REF!"</definedName>
    <definedName name="CUSTO_10_19_2_1_1_1">"$#REF!.$#REF!$#REF!:$#REF!$#REF!"</definedName>
    <definedName name="CUSTO_10_19_21">#REF!</definedName>
    <definedName name="CUSTO_10_19_24">#REF!</definedName>
    <definedName name="CUSTO_10_19_25">#REF!</definedName>
    <definedName name="CUSTO_10_19_26">"$#REF!.$#REF!$#REF!:$#REF!$#REF!"</definedName>
    <definedName name="CUSTO_10_19_27">"$#REF!.$#REF!$#REF!:$#REF!$#REF!"</definedName>
    <definedName name="CUSTO_10_19_27_1">"$#REF!.$#REF!$#REF!:$#REF!$#REF!"</definedName>
    <definedName name="CUSTO_10_19_29">"$#REF!.$#REF!$#REF!:$#REF!$#REF!"</definedName>
    <definedName name="CUSTO_10_19_3">#REF!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#REF!</definedName>
    <definedName name="CUSTO_10_2_1">"$#REF!.$#REF!$#REF!:$#REF!$#REF!"</definedName>
    <definedName name="CUSTO_10_2_1_1">"$#REF!.$#REF!$#REF!:$#REF!$#REF!"</definedName>
    <definedName name="CUSTO_10_2_1_1_1">"$#REF!.$#REF!$#REF!:$#REF!$#REF!"</definedName>
    <definedName name="CUSTO_10_21">#REF!</definedName>
    <definedName name="CUSTO_10_22">#REF!</definedName>
    <definedName name="CUSTO_10_24">#REF!</definedName>
    <definedName name="CUSTO_10_25">#REF!</definedName>
    <definedName name="CUSTO_10_26">"$#REF!.$#REF!$#REF!:$#REF!$#REF!"</definedName>
    <definedName name="CUSTO_10_27">"$#REF!.$#REF!$#REF!:$#REF!$#REF!"</definedName>
    <definedName name="CUSTO_10_27_1">"$#REF!.$#REF!$#REF!:$#REF!$#REF!"</definedName>
    <definedName name="CUSTO_10_29">"$#REF!.$#REF!$#REF!:$#REF!$#REF!"</definedName>
    <definedName name="CUSTO_10_3">#REF!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#REF!</definedName>
    <definedName name="CUSTO_10_6_1">"$#REF!.$#REF!$#REF!:$#REF!$#REF!"</definedName>
    <definedName name="CUSTO_10_6_1_1">"$#REF!.$#REF!$#REF!:$#REF!$#REF!"</definedName>
    <definedName name="CUSTO_10_6_1_1_1">"$#REF!.$#REF!$#REF!:$#REF!$#REF!"</definedName>
    <definedName name="CUSTO_10_7">#REF!</definedName>
    <definedName name="CUSTO_10_7_1">"$#REF!.$#REF!$#REF!:$#REF!$#REF!"</definedName>
    <definedName name="CUSTO_10_7_1_1">"$#REF!.$#REF!$#REF!:$#REF!$#REF!"</definedName>
    <definedName name="CUSTO_10_7_1_1_1">"$#REF!.$#REF!$#REF!:$#REF!$#REF!"</definedName>
    <definedName name="CUSTO_10_8">#REF!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#REF!</definedName>
    <definedName name="CUSTO_17_19_10">"$#REF!.$#REF!$#REF!:$#REF!$#REF!"</definedName>
    <definedName name="CUSTO_17_19_11">"$#REF!.$#REF!$#REF!:$#REF!$#REF!"</definedName>
    <definedName name="CUSTO_17_19_12">"$#REF!.$#REF!$#REF!:$#REF!$#REF!"</definedName>
    <definedName name="CUSTO_17_19_16">"$#REF!.$#REF!$#REF!:$#REF!$#REF!"</definedName>
    <definedName name="CUSTO_17_19_2">#REF!</definedName>
    <definedName name="CUSTO_17_19_2_1">"$#REF!.$#REF!$#REF!:$#REF!$#REF!"</definedName>
    <definedName name="CUSTO_17_19_2_1_1">"$#REF!.$#REF!$#REF!:$#REF!$#REF!"</definedName>
    <definedName name="CUSTO_17_19_2_1_1_1">"$#REF!.$#REF!$#REF!:$#REF!$#REF!"</definedName>
    <definedName name="CUSTO_17_19_21">#REF!</definedName>
    <definedName name="CUSTO_17_19_24">#REF!</definedName>
    <definedName name="CUSTO_17_19_25">#REF!</definedName>
    <definedName name="CUSTO_17_19_26">"$#REF!.$#REF!$#REF!:$#REF!$#REF!"</definedName>
    <definedName name="CUSTO_17_19_27">"$#REF!.$#REF!$#REF!:$#REF!$#REF!"</definedName>
    <definedName name="CUSTO_17_19_27_1">"$#REF!.$#REF!$#REF!:$#REF!$#REF!"</definedName>
    <definedName name="CUSTO_17_19_29">"$#REF!.$#REF!$#REF!:$#REF!$#REF!"</definedName>
    <definedName name="CUSTO_17_19_3">#REF!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#REF!</definedName>
    <definedName name="CUSTO_17_2_1">"$#REF!.$#REF!$#REF!:$#REF!$#REF!"</definedName>
    <definedName name="CUSTO_17_2_1_1">"$#REF!.$#REF!$#REF!:$#REF!$#REF!"</definedName>
    <definedName name="CUSTO_17_2_1_1_1">"$#REF!.$#REF!$#REF!:$#REF!$#REF!"</definedName>
    <definedName name="CUSTO_17_21">#REF!</definedName>
    <definedName name="CUSTO_17_22">#REF!</definedName>
    <definedName name="CUSTO_17_24">#REF!</definedName>
    <definedName name="CUSTO_17_25">#REF!</definedName>
    <definedName name="CUSTO_17_26">"$#REF!.$#REF!$#REF!:$#REF!$#REF!"</definedName>
    <definedName name="CUSTO_17_27">"$#REF!.$#REF!$#REF!:$#REF!$#REF!"</definedName>
    <definedName name="CUSTO_17_27_1">"$#REF!.$#REF!$#REF!:$#REF!$#REF!"</definedName>
    <definedName name="CUSTO_17_29">"$#REF!.$#REF!$#REF!:$#REF!$#REF!"</definedName>
    <definedName name="CUSTO_17_3">#REF!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#REF!</definedName>
    <definedName name="CUSTO_17_6_1">"$#REF!.$#REF!$#REF!:$#REF!$#REF!"</definedName>
    <definedName name="CUSTO_17_6_1_1">"$#REF!.$#REF!$#REF!:$#REF!$#REF!"</definedName>
    <definedName name="CUSTO_17_6_1_1_1">"$#REF!.$#REF!$#REF!:$#REF!$#REF!"</definedName>
    <definedName name="CUSTO_17_7">#REF!</definedName>
    <definedName name="CUSTO_17_7_1">"$#REF!.$#REF!$#REF!:$#REF!$#REF!"</definedName>
    <definedName name="CUSTO_17_7_1_1">"$#REF!.$#REF!$#REF!:$#REF!$#REF!"</definedName>
    <definedName name="CUSTO_17_7_1_1_1">"$#REF!.$#REF!$#REF!:$#REF!$#REF!"</definedName>
    <definedName name="CUSTO_17_8">#REF!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#REF!</definedName>
    <definedName name="CUSTO_19_10">"$#REF!.$#REF!$#REF!:$#REF!$#REF!"</definedName>
    <definedName name="CUSTO_19_11">"$#REF!.$#REF!$#REF!:$#REF!$#REF!"</definedName>
    <definedName name="CUSTO_19_12">"$#REF!.$#REF!$#REF!:$#REF!$#REF!"</definedName>
    <definedName name="CUSTO_19_16">"$#REF!.$#REF!$#REF!:$#REF!$#REF!"</definedName>
    <definedName name="CUSTO_19_2">#REF!</definedName>
    <definedName name="CUSTO_19_2_1">"$#REF!.$#REF!$#REF!:$#REF!$#REF!"</definedName>
    <definedName name="CUSTO_19_2_1_1">"$#REF!.$#REF!$#REF!:$#REF!$#REF!"</definedName>
    <definedName name="CUSTO_19_2_1_1_1">"$#REF!.$#REF!$#REF!:$#REF!$#REF!"</definedName>
    <definedName name="CUSTO_19_21">#REF!</definedName>
    <definedName name="CUSTO_19_24">#REF!</definedName>
    <definedName name="CUSTO_19_25">#REF!</definedName>
    <definedName name="CUSTO_19_26">"$#REF!.$#REF!$#REF!:$#REF!$#REF!"</definedName>
    <definedName name="CUSTO_19_27">"$#REF!.$#REF!$#REF!:$#REF!$#REF!"</definedName>
    <definedName name="CUSTO_19_27_1">"$#REF!.$#REF!$#REF!:$#REF!$#REF!"</definedName>
    <definedName name="CUSTO_19_29">"$#REF!.$#REF!$#REF!:$#REF!$#REF!"</definedName>
    <definedName name="CUSTO_19_3">#REF!</definedName>
    <definedName name="CUSTO_19_5">"$#REF!.$#REF!$#REF!:$#REF!$#REF!"</definedName>
    <definedName name="CUSTO_19_5_1">"$#REF!.$#REF!$#REF!:$#REF!$#REF!"</definedName>
    <definedName name="CUSTO_19_5_1_1">"$#REF!.$#REF!$#REF!:$#REF!$#REF!"</definedName>
    <definedName name="CUSTO_19_5_1_1_1">"$#REF!.$#REF!$#REF!:$#REF!$#REF!"</definedName>
    <definedName name="CUSTO_19_6">#REF!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#REF!</definedName>
    <definedName name="CUSTO_2_1">"$#REF!.$#REF!$#REF!:$#REF!$#REF!"</definedName>
    <definedName name="CUSTO_2_1_1">"$#REF!.$#REF!$#REF!:$#REF!$#REF!"</definedName>
    <definedName name="CUSTO_2_1_1_1">"$#REF!.$#REF!$#REF!:$#REF!$#REF!"</definedName>
    <definedName name="CUSTO_21">#REF!</definedName>
    <definedName name="CUSTO_22">#REF!</definedName>
    <definedName name="CUSTO_24">#REF!</definedName>
    <definedName name="CUSTO_25">#REF!</definedName>
    <definedName name="CUSTO_26">"$#REF!.$#REF!$#REF!:$#REF!$#REF!"</definedName>
    <definedName name="CUSTO_27">"$#REF!.$#REF!$#REF!:$#REF!$#REF!"</definedName>
    <definedName name="CUSTO_27_1">"$#REF!.$#REF!$#REF!:$#REF!$#REF!"</definedName>
    <definedName name="CUSTO_29">"$#REF!.$#REF!$#REF!:$#REF!$#REF!"</definedName>
    <definedName name="CUSTO_3">#REF!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#REF!</definedName>
    <definedName name="CUSTO_6_1">#REF!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#REF!</definedName>
    <definedName name="CUSTO_6_19_10">"$#REF!.$#REF!$#REF!:$#REF!$#REF!"</definedName>
    <definedName name="CUSTO_6_19_11">"$#REF!.$#REF!$#REF!:$#REF!$#REF!"</definedName>
    <definedName name="CUSTO_6_19_12">"$#REF!.$#REF!$#REF!:$#REF!$#REF!"</definedName>
    <definedName name="CUSTO_6_19_16">"$#REF!.$#REF!$#REF!:$#REF!$#REF!"</definedName>
    <definedName name="CUSTO_6_19_2">#REF!</definedName>
    <definedName name="CUSTO_6_19_2_1">"$#REF!.$#REF!$#REF!:$#REF!$#REF!"</definedName>
    <definedName name="CUSTO_6_19_2_1_1">"$#REF!.$#REF!$#REF!:$#REF!$#REF!"</definedName>
    <definedName name="CUSTO_6_19_2_1_1_1">"$#REF!.$#REF!$#REF!:$#REF!$#REF!"</definedName>
    <definedName name="CUSTO_6_19_21">#REF!</definedName>
    <definedName name="CUSTO_6_19_24">#REF!</definedName>
    <definedName name="CUSTO_6_19_25">#REF!</definedName>
    <definedName name="CUSTO_6_19_26">"$#REF!.$#REF!$#REF!:$#REF!$#REF!"</definedName>
    <definedName name="CUSTO_6_19_27">"$#REF!.$#REF!$#REF!:$#REF!$#REF!"</definedName>
    <definedName name="CUSTO_6_19_27_1">"$#REF!.$#REF!$#REF!:$#REF!$#REF!"</definedName>
    <definedName name="CUSTO_6_19_29">"$#REF!.$#REF!$#REF!:$#REF!$#REF!"</definedName>
    <definedName name="CUSTO_6_19_3">#REF!</definedName>
    <definedName name="CUSTO_6_19_5">"$#REF!.$#REF!$#REF!:$#REF!$#REF!"</definedName>
    <definedName name="CUSTO_6_19_5_1">"$#REF!.$#REF!$#REF!:$#REF!$#REF!"</definedName>
    <definedName name="CUSTO_6_19_5_1_1">"$#REF!.$#REF!$#REF!:$#REF!$#REF!"</definedName>
    <definedName name="CUSTO_6_19_5_1_1_1">"$#REF!.$#REF!$#REF!:$#REF!$#REF!"</definedName>
    <definedName name="CUSTO_6_19_6">#REF!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#REF!</definedName>
    <definedName name="CUSTO_6_2_1">"$#REF!.$#REF!$#REF!:$#REF!$#REF!"</definedName>
    <definedName name="CUSTO_6_2_1_1">"$#REF!.$#REF!$#REF!:$#REF!$#REF!"</definedName>
    <definedName name="CUSTO_6_2_1_1_1">"$#REF!.$#REF!$#REF!:$#REF!$#REF!"</definedName>
    <definedName name="CUSTO_6_21">#REF!</definedName>
    <definedName name="CUSTO_6_22">#REF!</definedName>
    <definedName name="CUSTO_6_24">#REF!</definedName>
    <definedName name="CUSTO_6_25">#REF!</definedName>
    <definedName name="CUSTO_6_26">"$#REF!.$#REF!$#REF!:$#REF!$#REF!"</definedName>
    <definedName name="CUSTO_6_27">"$#REF!.$#REF!$#REF!:$#REF!$#REF!"</definedName>
    <definedName name="CUSTO_6_27_1">"$#REF!.$#REF!$#REF!:$#REF!$#REF!"</definedName>
    <definedName name="CUSTO_6_29">"$#REF!.$#REF!$#REF!:$#REF!$#REF!"</definedName>
    <definedName name="CUSTO_6_3">#REF!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#REF!</definedName>
    <definedName name="CUSTO_6_6_1">"$#REF!.$#REF!$#REF!:$#REF!$#REF!"</definedName>
    <definedName name="CUSTO_6_6_1_1">"$#REF!.$#REF!$#REF!:$#REF!$#REF!"</definedName>
    <definedName name="CUSTO_6_6_1_1_1">"$#REF!.$#REF!$#REF!:$#REF!$#REF!"</definedName>
    <definedName name="CUSTO_6_7">#REF!</definedName>
    <definedName name="CUSTO_6_7_1">"$#REF!.$#REF!$#REF!:$#REF!$#REF!"</definedName>
    <definedName name="CUSTO_6_7_1_1">"$#REF!.$#REF!$#REF!:$#REF!$#REF!"</definedName>
    <definedName name="CUSTO_6_7_1_1_1">"$#REF!.$#REF!$#REF!:$#REF!$#REF!"</definedName>
    <definedName name="CUSTO_6_8">#REF!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#REF!</definedName>
    <definedName name="CUSTO_7_1">#REF!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#REF!</definedName>
    <definedName name="CUSTO_7_19_10">"$#REF!.$#REF!$#REF!:$#REF!$#REF!"</definedName>
    <definedName name="CUSTO_7_19_11">"$#REF!.$#REF!$#REF!:$#REF!$#REF!"</definedName>
    <definedName name="CUSTO_7_19_12">"$#REF!.$#REF!$#REF!:$#REF!$#REF!"</definedName>
    <definedName name="CUSTO_7_19_16">"$#REF!.$#REF!$#REF!:$#REF!$#REF!"</definedName>
    <definedName name="CUSTO_7_19_2">#REF!</definedName>
    <definedName name="CUSTO_7_19_2_1">"$#REF!.$#REF!$#REF!:$#REF!$#REF!"</definedName>
    <definedName name="CUSTO_7_19_2_1_1">"$#REF!.$#REF!$#REF!:$#REF!$#REF!"</definedName>
    <definedName name="CUSTO_7_19_2_1_1_1">"$#REF!.$#REF!$#REF!:$#REF!$#REF!"</definedName>
    <definedName name="CUSTO_7_19_21">#REF!</definedName>
    <definedName name="CUSTO_7_19_24">#REF!</definedName>
    <definedName name="CUSTO_7_19_25">#REF!</definedName>
    <definedName name="CUSTO_7_19_26">"$#REF!.$#REF!$#REF!:$#REF!$#REF!"</definedName>
    <definedName name="CUSTO_7_19_27">"$#REF!.$#REF!$#REF!:$#REF!$#REF!"</definedName>
    <definedName name="CUSTO_7_19_27_1">"$#REF!.$#REF!$#REF!:$#REF!$#REF!"</definedName>
    <definedName name="CUSTO_7_19_29">"$#REF!.$#REF!$#REF!:$#REF!$#REF!"</definedName>
    <definedName name="CUSTO_7_19_3">#REF!</definedName>
    <definedName name="CUSTO_7_19_5">"$#REF!.$#REF!$#REF!:$#REF!$#REF!"</definedName>
    <definedName name="CUSTO_7_19_5_1">"$#REF!.$#REF!$#REF!:$#REF!$#REF!"</definedName>
    <definedName name="CUSTO_7_19_5_1_1">"$#REF!.$#REF!$#REF!:$#REF!$#REF!"</definedName>
    <definedName name="CUSTO_7_19_5_1_1_1">"$#REF!.$#REF!$#REF!:$#REF!$#REF!"</definedName>
    <definedName name="CUSTO_7_19_6">#REF!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#REF!</definedName>
    <definedName name="CUSTO_7_2_1">"$#REF!.$#REF!$#REF!:$#REF!$#REF!"</definedName>
    <definedName name="CUSTO_7_2_1_1">"$#REF!.$#REF!$#REF!:$#REF!$#REF!"</definedName>
    <definedName name="CUSTO_7_2_1_1_1">"$#REF!.$#REF!$#REF!:$#REF!$#REF!"</definedName>
    <definedName name="CUSTO_7_21">#REF!</definedName>
    <definedName name="CUSTO_7_22">#REF!</definedName>
    <definedName name="CUSTO_7_24">#REF!</definedName>
    <definedName name="CUSTO_7_25">#REF!</definedName>
    <definedName name="CUSTO_7_26">"$#REF!.$#REF!$#REF!:$#REF!$#REF!"</definedName>
    <definedName name="CUSTO_7_27">"$#REF!.$#REF!$#REF!:$#REF!$#REF!"</definedName>
    <definedName name="CUSTO_7_27_1">"$#REF!.$#REF!$#REF!:$#REF!$#REF!"</definedName>
    <definedName name="CUSTO_7_29">"$#REF!.$#REF!$#REF!:$#REF!$#REF!"</definedName>
    <definedName name="CUSTO_7_3">#REF!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#REF!</definedName>
    <definedName name="CUSTO_7_6_1">"$#REF!.$#REF!$#REF!:$#REF!$#REF!"</definedName>
    <definedName name="CUSTO_7_6_1_1">"$#REF!.$#REF!$#REF!:$#REF!$#REF!"</definedName>
    <definedName name="CUSTO_7_6_1_1_1">"$#REF!.$#REF!$#REF!:$#REF!$#REF!"</definedName>
    <definedName name="CUSTO_7_7">#REF!</definedName>
    <definedName name="CUSTO_7_7_1">"$#REF!.$#REF!$#REF!:$#REF!$#REF!"</definedName>
    <definedName name="CUSTO_7_7_1_1">"$#REF!.$#REF!$#REF!:$#REF!$#REF!"</definedName>
    <definedName name="CUSTO_7_7_1_1_1">"$#REF!.$#REF!$#REF!:$#REF!$#REF!"</definedName>
    <definedName name="CUSTO_7_8">#REF!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#REF!</definedName>
    <definedName name="CUSTO_8_1">#REF!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#REF!</definedName>
    <definedName name="CUSTO_8_19_10">"$#REF!.$#REF!$#REF!:$#REF!$#REF!"</definedName>
    <definedName name="CUSTO_8_19_11">"$#REF!.$#REF!$#REF!:$#REF!$#REF!"</definedName>
    <definedName name="CUSTO_8_19_12">"$#REF!.$#REF!$#REF!:$#REF!$#REF!"</definedName>
    <definedName name="CUSTO_8_19_16">"$#REF!.$#REF!$#REF!:$#REF!$#REF!"</definedName>
    <definedName name="CUSTO_8_19_2">#REF!</definedName>
    <definedName name="CUSTO_8_19_2_1">"$#REF!.$#REF!$#REF!:$#REF!$#REF!"</definedName>
    <definedName name="CUSTO_8_19_2_1_1">"$#REF!.$#REF!$#REF!:$#REF!$#REF!"</definedName>
    <definedName name="CUSTO_8_19_2_1_1_1">"$#REF!.$#REF!$#REF!:$#REF!$#REF!"</definedName>
    <definedName name="CUSTO_8_19_21">#REF!</definedName>
    <definedName name="CUSTO_8_19_24">#REF!</definedName>
    <definedName name="CUSTO_8_19_25">#REF!</definedName>
    <definedName name="CUSTO_8_19_26">"$#REF!.$#REF!$#REF!:$#REF!$#REF!"</definedName>
    <definedName name="CUSTO_8_19_27">"$#REF!.$#REF!$#REF!:$#REF!$#REF!"</definedName>
    <definedName name="CUSTO_8_19_27_1">"$#REF!.$#REF!$#REF!:$#REF!$#REF!"</definedName>
    <definedName name="CUSTO_8_19_29">"$#REF!.$#REF!$#REF!:$#REF!$#REF!"</definedName>
    <definedName name="CUSTO_8_19_3">#REF!</definedName>
    <definedName name="CUSTO_8_19_5">"$#REF!.$#REF!$#REF!:$#REF!$#REF!"</definedName>
    <definedName name="CUSTO_8_19_5_1">"$#REF!.$#REF!$#REF!:$#REF!$#REF!"</definedName>
    <definedName name="CUSTO_8_19_5_1_1">"$#REF!.$#REF!$#REF!:$#REF!$#REF!"</definedName>
    <definedName name="CUSTO_8_19_5_1_1_1">"$#REF!.$#REF!$#REF!:$#REF!$#REF!"</definedName>
    <definedName name="CUSTO_8_19_6">#REF!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#REF!</definedName>
    <definedName name="CUSTO_8_2_1">"$#REF!.$#REF!$#REF!:$#REF!$#REF!"</definedName>
    <definedName name="CUSTO_8_2_1_1">"$#REF!.$#REF!$#REF!:$#REF!$#REF!"</definedName>
    <definedName name="CUSTO_8_2_1_1_1">"$#REF!.$#REF!$#REF!:$#REF!$#REF!"</definedName>
    <definedName name="CUSTO_8_21">#REF!</definedName>
    <definedName name="CUSTO_8_22">#REF!</definedName>
    <definedName name="CUSTO_8_24">#REF!</definedName>
    <definedName name="CUSTO_8_25">#REF!</definedName>
    <definedName name="CUSTO_8_26">"$#REF!.$#REF!$#REF!:$#REF!$#REF!"</definedName>
    <definedName name="CUSTO_8_27">"$#REF!.$#REF!$#REF!:$#REF!$#REF!"</definedName>
    <definedName name="CUSTO_8_27_1">"$#REF!.$#REF!$#REF!:$#REF!$#REF!"</definedName>
    <definedName name="CUSTO_8_29">"$#REF!.$#REF!$#REF!:$#REF!$#REF!"</definedName>
    <definedName name="CUSTO_8_3">#REF!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#REF!</definedName>
    <definedName name="CUSTO_8_6_1">"$#REF!.$#REF!$#REF!:$#REF!$#REF!"</definedName>
    <definedName name="CUSTO_8_6_1_1">"$#REF!.$#REF!$#REF!:$#REF!$#REF!"</definedName>
    <definedName name="CUSTO_8_6_1_1_1">"$#REF!.$#REF!$#REF!:$#REF!$#REF!"</definedName>
    <definedName name="CUSTO_8_7">#REF!</definedName>
    <definedName name="CUSTO_8_7_1">"$#REF!.$#REF!$#REF!:$#REF!$#REF!"</definedName>
    <definedName name="CUSTO_8_7_1_1">"$#REF!.$#REF!$#REF!:$#REF!$#REF!"</definedName>
    <definedName name="CUSTO_8_7_1_1_1">"$#REF!.$#REF!$#REF!:$#REF!$#REF!"</definedName>
    <definedName name="CUSTO_8_8">#REF!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#REF!</definedName>
    <definedName name="CUSTO_9_19_10">"$#REF!.$#REF!$#REF!:$#REF!$#REF!"</definedName>
    <definedName name="CUSTO_9_19_11">"$#REF!.$#REF!$#REF!:$#REF!$#REF!"</definedName>
    <definedName name="CUSTO_9_19_12">"$#REF!.$#REF!$#REF!:$#REF!$#REF!"</definedName>
    <definedName name="CUSTO_9_19_16">"$#REF!.$#REF!$#REF!:$#REF!$#REF!"</definedName>
    <definedName name="CUSTO_9_19_2">#REF!</definedName>
    <definedName name="CUSTO_9_19_2_1">"$#REF!.$#REF!$#REF!:$#REF!$#REF!"</definedName>
    <definedName name="CUSTO_9_19_2_1_1">"$#REF!.$#REF!$#REF!:$#REF!$#REF!"</definedName>
    <definedName name="CUSTO_9_19_2_1_1_1">"$#REF!.$#REF!$#REF!:$#REF!$#REF!"</definedName>
    <definedName name="CUSTO_9_19_21">#REF!</definedName>
    <definedName name="CUSTO_9_19_24">#REF!</definedName>
    <definedName name="CUSTO_9_19_25">#REF!</definedName>
    <definedName name="CUSTO_9_19_26">"$#REF!.$#REF!$#REF!:$#REF!$#REF!"</definedName>
    <definedName name="CUSTO_9_19_27">"$#REF!.$#REF!$#REF!:$#REF!$#REF!"</definedName>
    <definedName name="CUSTO_9_19_27_1">"$#REF!.$#REF!$#REF!:$#REF!$#REF!"</definedName>
    <definedName name="CUSTO_9_19_29">"$#REF!.$#REF!$#REF!:$#REF!$#REF!"</definedName>
    <definedName name="CUSTO_9_19_3">#REF!</definedName>
    <definedName name="CUSTO_9_19_5">"$#REF!.$#REF!$#REF!:$#REF!$#REF!"</definedName>
    <definedName name="CUSTO_9_19_5_1">"$#REF!.$#REF!$#REF!:$#REF!$#REF!"</definedName>
    <definedName name="CUSTO_9_19_5_1_1">"$#REF!.$#REF!$#REF!:$#REF!$#REF!"</definedName>
    <definedName name="CUSTO_9_19_5_1_1_1">"$#REF!.$#REF!$#REF!:$#REF!$#REF!"</definedName>
    <definedName name="CUSTO_9_19_6">#REF!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#REF!</definedName>
    <definedName name="CUSTO_9_2_1">"$#REF!.$#REF!$#REF!:$#REF!$#REF!"</definedName>
    <definedName name="CUSTO_9_2_1_1">"$#REF!.$#REF!$#REF!:$#REF!$#REF!"</definedName>
    <definedName name="CUSTO_9_2_1_1_1">"$#REF!.$#REF!$#REF!:$#REF!$#REF!"</definedName>
    <definedName name="CUSTO_9_21">#REF!</definedName>
    <definedName name="CUSTO_9_22">#REF!</definedName>
    <definedName name="CUSTO_9_24">#REF!</definedName>
    <definedName name="CUSTO_9_25">#REF!</definedName>
    <definedName name="CUSTO_9_26">"$#REF!.$#REF!$#REF!:$#REF!$#REF!"</definedName>
    <definedName name="CUSTO_9_27">"$#REF!.$#REF!$#REF!:$#REF!$#REF!"</definedName>
    <definedName name="CUSTO_9_27_1">"$#REF!.$#REF!$#REF!:$#REF!$#REF!"</definedName>
    <definedName name="CUSTO_9_29">"$#REF!.$#REF!$#REF!:$#REF!$#REF!"</definedName>
    <definedName name="CUSTO_9_3">#REF!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#REF!</definedName>
    <definedName name="CUSTO_9_6_1">"$#REF!.$#REF!$#REF!:$#REF!$#REF!"</definedName>
    <definedName name="CUSTO_9_6_1_1">"$#REF!.$#REF!$#REF!:$#REF!$#REF!"</definedName>
    <definedName name="CUSTO_9_6_1_1_1">"$#REF!.$#REF!$#REF!:$#REF!$#REF!"</definedName>
    <definedName name="CUSTO_9_7">#REF!</definedName>
    <definedName name="CUSTO_9_7_1">"$#REF!.$#REF!$#REF!:$#REF!$#REF!"</definedName>
    <definedName name="CUSTO_9_7_1_1">"$#REF!.$#REF!$#REF!:$#REF!$#REF!"</definedName>
    <definedName name="CUSTO_9_7_1_1_1">"$#REF!.$#REF!$#REF!:$#REF!$#REF!"</definedName>
    <definedName name="CUSTO_9_8">#REF!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usto_parcial">#REF!</definedName>
    <definedName name="Custo_parcial_1">#REF!</definedName>
    <definedName name="Custo_Total">#REF!</definedName>
    <definedName name="Custo_Unitário_Mão_de_Obra" localSheetId="3">'[157]Banco de Dados'!$A$1:$C$28</definedName>
    <definedName name="Custo_Unitário_Mão_de_Obra" localSheetId="4">'[157]Banco de Dados'!$A$1:$C$28</definedName>
    <definedName name="Custo_Unitário_Mão_de_Obra">'[158]Banco de Dados'!$A$1:$C$28</definedName>
    <definedName name="custoA">#REF!</definedName>
    <definedName name="custoB">#REF!</definedName>
    <definedName name="custoc" hidden="1">#REF!</definedName>
    <definedName name="custoo">#REF!</definedName>
    <definedName name="Custos_Materiais_Asfálticos" localSheetId="3">'[159]Banco de Dados'!$Z$1:$AB$10</definedName>
    <definedName name="Custos_Materiais_Asfálticos" localSheetId="4">'[159]Banco de Dados'!$Z$1:$AB$10</definedName>
    <definedName name="Custos_Materiais_Asfálticos">'[160]Banco de Dados'!$Z$1:$AB$10</definedName>
    <definedName name="Custos_Unitarios_Referencia" localSheetId="3">'[157]Banco de Dados'!$T$1:$W$215</definedName>
    <definedName name="Custos_Unitarios_Referencia" localSheetId="4">'[157]Banco de Dados'!$T$1:$W$215</definedName>
    <definedName name="Custos_Unitarios_Referencia">'[158]Banco de Dados'!$T$1:$W$215</definedName>
    <definedName name="custoSUB">#REF!</definedName>
    <definedName name="CV">#REF!</definedName>
    <definedName name="cvb">#REF!</definedName>
    <definedName name="cvc">#REF!</definedName>
    <definedName name="cxcx">#REF!</definedName>
    <definedName name="cxp4x2">#REF!</definedName>
    <definedName name="cxz">#REF!</definedName>
    <definedName name="CZ">#REF!</definedName>
    <definedName name="d"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#REF!</definedName>
    <definedName name="d_25">#REF!</definedName>
    <definedName name="d_4">#REF!</definedName>
    <definedName name="d_42">"$#REF!.$A$2"</definedName>
    <definedName name="D6I">#REF!</definedName>
    <definedName name="D6P">#REF!</definedName>
    <definedName name="D8I">#REF!</definedName>
    <definedName name="D8P">#REF!</definedName>
    <definedName name="DA">#REF!</definedName>
    <definedName name="dadadfs" localSheetId="3">[161]!exibir_1000</definedName>
    <definedName name="dadadfs" localSheetId="4">[161]!exibir_1000</definedName>
    <definedName name="dadadfs">[162]!exibir_1000</definedName>
    <definedName name="dadinho">#REF!</definedName>
    <definedName name="dadinho_1">#REF!</definedName>
    <definedName name="dadinho_10">"$#REF!.$AD$11:$AE$26"</definedName>
    <definedName name="dadinho_11">#REF!</definedName>
    <definedName name="dadinho_11_1">"$#REF!.$AD$11:$AE$38"</definedName>
    <definedName name="dadinho_11_10">"$#REF!.$AH$5:$AI$41"</definedName>
    <definedName name="dadinho_11_11">"$#REF!.$AH$5:$AI$41"</definedName>
    <definedName name="dadinho_11_12">"$#REF!.$AH$5:$AI$41"</definedName>
    <definedName name="dadinho_11_19">#REF!</definedName>
    <definedName name="dadinho_11_19_24">#REF!</definedName>
    <definedName name="dadinho_11_19_25">#REF!</definedName>
    <definedName name="dadinho_11_19_29">"$#REF!.$AE$11:$AF$26"</definedName>
    <definedName name="dadinho_11_19_8">#REF!</definedName>
    <definedName name="dadinho_11_22">"$#REF!.$AH$5:$AI$41"</definedName>
    <definedName name="dadinho_11_24">#REF!</definedName>
    <definedName name="dadinho_11_25">#REF!</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8">#REF!</definedName>
    <definedName name="dadinho_11_9">"$#REF!.$AH$5:$AI$41"</definedName>
    <definedName name="dadinho_12">"$#REF!.$AG$5:$AH$33"</definedName>
    <definedName name="dadinho_13">#REF!</definedName>
    <definedName name="dadinho_13_1">#REF!</definedName>
    <definedName name="dadinho_13_1_10">"$#REF!.$AH$5:$AI$45"</definedName>
    <definedName name="dadinho_13_1_11">"$#REF!.$AH$5:$AI$45"</definedName>
    <definedName name="dadinho_13_1_12">"$#REF!.$AH$5:$AI$45"</definedName>
    <definedName name="dadinho_13_1_22">"$#REF!.$AH$5:$AI$45"</definedName>
    <definedName name="dadinho_13_1_24">#REF!</definedName>
    <definedName name="dadinho_13_1_25">#REF!</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8">#REF!</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#REF!</definedName>
    <definedName name="dadinho_13_19_24">#REF!</definedName>
    <definedName name="dadinho_13_19_25">#REF!</definedName>
    <definedName name="dadinho_13_19_29">"$#REF!.$AE$11:$AF$26"</definedName>
    <definedName name="dadinho_13_19_8">#REF!</definedName>
    <definedName name="dadinho_13_22">#REF!</definedName>
    <definedName name="dadinho_13_24">#REF!</definedName>
    <definedName name="dadinho_13_25">#REF!</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#REF!</definedName>
    <definedName name="dadinho_13_7_1">"$#REF!.$AD$11:$AE$57"</definedName>
    <definedName name="dadinho_13_7_1_1">"$#REF!.$AD$11:$AE$26"</definedName>
    <definedName name="dadinho_13_7_1_1_1">"$#REF!.$AD$11:$AE$26"</definedName>
    <definedName name="dadinho_13_8">#REF!</definedName>
    <definedName name="dadinho_13_9">"$#REF!.$AD$11:$AE$57"</definedName>
    <definedName name="dadinho_14">#REF!</definedName>
    <definedName name="dadinho_15">"$#REF!.$AG$5:$AH$33"</definedName>
    <definedName name="dadinho_16">"$#REF!.$AG$5:$AH$33"</definedName>
    <definedName name="dadinho_19">#REF!</definedName>
    <definedName name="dadinho_19_24">#REF!</definedName>
    <definedName name="dadinho_19_25">#REF!</definedName>
    <definedName name="dadinho_19_29">"$#REF!.$AE$11:$AF$26"</definedName>
    <definedName name="dadinho_19_8">#REF!</definedName>
    <definedName name="dadinho_20">#REF!</definedName>
    <definedName name="dadinho_21">#REF!</definedName>
    <definedName name="dadinho_21_1">#REF!</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#REF!</definedName>
    <definedName name="dadinho_21_19_24">#REF!</definedName>
    <definedName name="dadinho_21_19_25">#REF!</definedName>
    <definedName name="dadinho_21_19_29">"$#REF!.$AE$11:$AF$27"</definedName>
    <definedName name="dadinho_21_19_8">#REF!</definedName>
    <definedName name="dadinho_21_22">#REF!</definedName>
    <definedName name="dadinho_21_24">#REF!</definedName>
    <definedName name="dadinho_21_25">#REF!</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#REF!</definedName>
    <definedName name="dadinho_21_7_1">"$#REF!.$AD$11:$AE$57"</definedName>
    <definedName name="dadinho_21_7_1_1">"$#REF!.$AD$11:$AE$26"</definedName>
    <definedName name="dadinho_21_7_1_1_1">"$#REF!.$AD$11:$AE$26"</definedName>
    <definedName name="dadinho_21_8">#REF!</definedName>
    <definedName name="dadinho_21_9">"$#REF!.$AD$11:$AE$57"</definedName>
    <definedName name="dadinho_22">#REF!</definedName>
    <definedName name="dadinho_24">#REF!</definedName>
    <definedName name="dadinho_25">#REF!</definedName>
    <definedName name="dadinho_26">#REF!</definedName>
    <definedName name="dadinho_28">#REF!</definedName>
    <definedName name="dadinho_29">#REF!</definedName>
    <definedName name="dadinho_3">"$#REF!.$AH$5:$AI$41"</definedName>
    <definedName name="dadinho_3_1">"$#REF!.$AH$5:$AI$41"</definedName>
    <definedName name="dadinho_31">#REF!</definedName>
    <definedName name="dadinho_4">"$#REF!.$AD$11:$AE$38"</definedName>
    <definedName name="dadinho_4_1">"$#REF!.$AD$11:$AE$26"</definedName>
    <definedName name="dadinho_5">"$#REF!.$AD$11:$AE$38"</definedName>
    <definedName name="dadinho_5_1">"$#REF!.$AD$11:$AE$26"</definedName>
    <definedName name="dadinho_50">#N/A</definedName>
    <definedName name="dadinho_50_1">#REF!</definedName>
    <definedName name="dadinho_6">#REF!</definedName>
    <definedName name="dadinho_6_1">"$#REF!.$AD$11:$AE$26"</definedName>
    <definedName name="dadinho_7">#REF!</definedName>
    <definedName name="dadinho_7_1">#REF!</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7_8">#REF!</definedName>
    <definedName name="dadinho_8">#REF!</definedName>
    <definedName name="dadinho_8_1">#REF!</definedName>
    <definedName name="dadinho_8_1_1">#REF!</definedName>
    <definedName name="dadinho_8_24">#REF!</definedName>
    <definedName name="dadinho_8_25">#REF!</definedName>
    <definedName name="dadinho_8_29">"$#REF!.$AD$11:$AE$26"</definedName>
    <definedName name="dadinho_8_8">#REF!</definedName>
    <definedName name="dadinho_9">#REF!</definedName>
    <definedName name="dadinho_9_1">"$#REF!.$AD$11:$AE$38"</definedName>
    <definedName name="dadinho_9_24">#REF!</definedName>
    <definedName name="dadinho_9_25">#REF!</definedName>
    <definedName name="dadinho_9_29">"$#REF!.$AD$11:$AE$26"</definedName>
    <definedName name="dadinho_9_8">#REF!</definedName>
    <definedName name="Dados" hidden="1">#REF!</definedName>
    <definedName name="DADOS_1">[163]Conversão!$AG$5:$AH$40</definedName>
    <definedName name="DADOS_1_24">[164]Conversão!$AG$5:$AH$40</definedName>
    <definedName name="DADOS_1_25">[164]Conversão!$AG$5:$AH$40</definedName>
    <definedName name="DADOS_1_46" localSheetId="3">[165]Conversão!$AG$5:$AH$40</definedName>
    <definedName name="DADOS_1_46" localSheetId="4">[165]Conversão!$AG$5:$AH$40</definedName>
    <definedName name="DADOS_1_46">[166]Conversão!$AG$5:$AH$40</definedName>
    <definedName name="DADOS_1_47" localSheetId="3">[165]Conversão!$AG$5:$AH$40</definedName>
    <definedName name="DADOS_1_47" localSheetId="4">[165]Conversão!$AG$5:$AH$40</definedName>
    <definedName name="DADOS_1_47">[166]Conversão!$AG$5:$AH$40</definedName>
    <definedName name="DADOS_10">"$#REF!.$AD$11:$AE$26"</definedName>
    <definedName name="DADOS_11">#REF!</definedName>
    <definedName name="DADOS_11_1">"$#REF!.$AD$11:$AE$38"</definedName>
    <definedName name="DADOS_11_10">"$#REF!.$AH$5:$AI$41"</definedName>
    <definedName name="DADOS_11_11">"$#REF!.$AH$5:$AI$41"</definedName>
    <definedName name="DADOS_11_12">"$#REF!.$AH$5:$AI$41"</definedName>
    <definedName name="DADOS_11_19">#REF!</definedName>
    <definedName name="DADOS_11_19_24">#REF!</definedName>
    <definedName name="DADOS_11_19_25">#REF!</definedName>
    <definedName name="DADOS_11_19_29">"$#REF!.$AE$11:$AF$26"</definedName>
    <definedName name="DADOS_11_19_8">#REF!</definedName>
    <definedName name="DADOS_11_22">"$#REF!.$AH$5:$AI$41"</definedName>
    <definedName name="DADOS_11_24">#REF!</definedName>
    <definedName name="DADOS_11_25">#REF!</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8">#REF!</definedName>
    <definedName name="DADOS_11_9">"$#REF!.$AH$5:$AI$41"</definedName>
    <definedName name="DADOS_12">"$#REF!.$AG$5:$AH$33"</definedName>
    <definedName name="DADOS_13">#REF!</definedName>
    <definedName name="DADOS_13_1">#REF!</definedName>
    <definedName name="DADOS_13_1_10">"$#REF!.$AH$5:$AI$45"</definedName>
    <definedName name="DADOS_13_1_11">"$#REF!.$AH$5:$AI$45"</definedName>
    <definedName name="DADOS_13_1_12">"$#REF!.$AH$5:$AI$45"</definedName>
    <definedName name="DADOS_13_1_22">"$#REF!.$AH$5:$AI$45"</definedName>
    <definedName name="DADOS_13_1_24">#REF!</definedName>
    <definedName name="DADOS_13_1_25">#REF!</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8">#REF!</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#REF!</definedName>
    <definedName name="DADOS_13_19_24">#REF!</definedName>
    <definedName name="DADOS_13_19_25">#REF!</definedName>
    <definedName name="DADOS_13_19_29">"$#REF!.$AE$11:$AF$26"</definedName>
    <definedName name="DADOS_13_19_8">#REF!</definedName>
    <definedName name="DADOS_13_22">#REF!</definedName>
    <definedName name="DADOS_13_24">#REF!</definedName>
    <definedName name="DADOS_13_25">#REF!</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#REF!</definedName>
    <definedName name="DADOS_13_7_1">"$#REF!.$AD$11:$AE$57"</definedName>
    <definedName name="DADOS_13_7_1_1">"$#REF!.$AD$11:$AE$26"</definedName>
    <definedName name="DADOS_13_7_1_1_1">"$#REF!.$AD$11:$AE$26"</definedName>
    <definedName name="DADOS_13_8">#REF!</definedName>
    <definedName name="DADOS_13_9">"$#REF!.$AD$11:$AE$57"</definedName>
    <definedName name="DADOS_14">#REF!</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#REF!</definedName>
    <definedName name="DADOS_14_19_24">#REF!</definedName>
    <definedName name="DADOS_14_19_25">#REF!</definedName>
    <definedName name="DADOS_14_19_29">"$#REF!.$AE$11:$AF$26"</definedName>
    <definedName name="DADOS_14_19_8">#REF!</definedName>
    <definedName name="DADOS_14_22">#REF!</definedName>
    <definedName name="DADOS_14_24">#REF!</definedName>
    <definedName name="DADOS_14_25">#REF!</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#REF!</definedName>
    <definedName name="DADOS_14_7_1">"$#REF!.$AD$11:$AE$38"</definedName>
    <definedName name="DADOS_14_7_1_1">"$#REF!.$AD$11:$AE$26"</definedName>
    <definedName name="DADOS_14_7_1_1_1">"$#REF!.$AD$11:$AE$26"</definedName>
    <definedName name="DADOS_14_8">#REF!</definedName>
    <definedName name="DADOS_14_9">"$#REF!.$AD$11:$AE$38"</definedName>
    <definedName name="DADOS_15">#REF!</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#REF!</definedName>
    <definedName name="DADOS_15_19_24">#REF!</definedName>
    <definedName name="DADOS_15_19_25">#REF!</definedName>
    <definedName name="DADOS_15_19_29">"$#REF!.$AE$11:$AF$26"</definedName>
    <definedName name="DADOS_15_19_8">#REF!</definedName>
    <definedName name="DADOS_15_22">#REF!</definedName>
    <definedName name="DADOS_15_24">#REF!</definedName>
    <definedName name="DADOS_15_25">#REF!</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#REF!</definedName>
    <definedName name="DADOS_15_7_1">"$#REF!.$AD$11:$AE$38"</definedName>
    <definedName name="DADOS_15_7_1_1">"$#REF!.$AD$11:$AE$26"</definedName>
    <definedName name="DADOS_15_7_1_1_1">"$#REF!.$AD$11:$AE$26"</definedName>
    <definedName name="DADOS_15_8">#REF!</definedName>
    <definedName name="DADOS_15_9">"$#REF!.$AD$11:$AE$38"</definedName>
    <definedName name="DADOS_16">#REF!</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#REF!</definedName>
    <definedName name="DADOS_16_19_24">#REF!</definedName>
    <definedName name="DADOS_16_19_25">#REF!</definedName>
    <definedName name="DADOS_16_19_29">"$#REF!.$AE$11:$AF$26"</definedName>
    <definedName name="DADOS_16_19_8">#REF!</definedName>
    <definedName name="DADOS_16_22">#REF!</definedName>
    <definedName name="DADOS_16_24">#REF!</definedName>
    <definedName name="DADOS_16_25">#REF!</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#REF!</definedName>
    <definedName name="DADOS_16_7_1">"$#REF!.$AD$11:$AE$38"</definedName>
    <definedName name="DADOS_16_7_1_1">"$#REF!.$AD$11:$AE$26"</definedName>
    <definedName name="DADOS_16_7_1_1_1">"$#REF!.$AD$11:$AE$26"</definedName>
    <definedName name="DADOS_16_8">#REF!</definedName>
    <definedName name="DADOS_16_9">"$#REF!.$AD$11:$AE$38"</definedName>
    <definedName name="DADOS_19">#REF!</definedName>
    <definedName name="DADOS_19_1">#REF!</definedName>
    <definedName name="DADOS_19_1_24">#REF!</definedName>
    <definedName name="DADOS_19_1_25">#REF!</definedName>
    <definedName name="DADOS_19_1_29">"$#REF!.$AE$11:$AF$26"</definedName>
    <definedName name="DADOS_19_1_8">#REF!</definedName>
    <definedName name="DADOS_19_10">"$#REF!.$AH$5:$AI$41"</definedName>
    <definedName name="DADOS_19_11">"$#REF!.$AH$5:$AI$41"</definedName>
    <definedName name="DADOS_19_12">"$#REF!.$AH$5:$AI$41"</definedName>
    <definedName name="DADOS_19_22">"$#REF!.$AH$5:$AI$41"</definedName>
    <definedName name="DADOS_19_24">#REF!</definedName>
    <definedName name="DADOS_19_25">#REF!</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8">#REF!</definedName>
    <definedName name="DADOS_19_9">"$#REF!.$AH$5:$AI$41"</definedName>
    <definedName name="DADOS_2">[167]Orçamentária!$AG$5:$AH$40</definedName>
    <definedName name="DADOS_2_1">[168]Orçamentária!$AG$5:$AH$40</definedName>
    <definedName name="DADOS_2_12">[168]Orçamentária!$AG$5:$AH$40</definedName>
    <definedName name="DADOS_2_15">[168]Orçamentária!$AG$5:$AH$40</definedName>
    <definedName name="DADOS_2_16">[169]Orçamentária!$AG$5:$AH$40</definedName>
    <definedName name="DADOS_20">#REF!</definedName>
    <definedName name="DADOS_21">#REF!</definedName>
    <definedName name="DADOS_21_1">#REF!</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#REF!</definedName>
    <definedName name="DADOS_21_19_24">#REF!</definedName>
    <definedName name="DADOS_21_19_25">#REF!</definedName>
    <definedName name="DADOS_21_19_29">"$#REF!.$AE$11:$AF$27"</definedName>
    <definedName name="DADOS_21_19_8">#REF!</definedName>
    <definedName name="DADOS_21_22">#REF!</definedName>
    <definedName name="DADOS_21_24">#REF!</definedName>
    <definedName name="DADOS_21_25">#REF!</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#REF!</definedName>
    <definedName name="DADOS_21_7_1">"$#REF!.$AD$11:$AE$57"</definedName>
    <definedName name="DADOS_21_7_1_1">"$#REF!.$AD$11:$AE$26"</definedName>
    <definedName name="DADOS_21_7_1_1_1">"$#REF!.$AD$11:$AE$26"</definedName>
    <definedName name="DADOS_21_8">#REF!</definedName>
    <definedName name="DADOS_21_9">"$#REF!.$AD$11:$AE$57"</definedName>
    <definedName name="DADOS_22">#REF!</definedName>
    <definedName name="DADOS_24">#REF!</definedName>
    <definedName name="DADOS_25">#REF!</definedName>
    <definedName name="DADOS_26">#REF!</definedName>
    <definedName name="DADOS_28">#REF!</definedName>
    <definedName name="DADOS_29">#REF!</definedName>
    <definedName name="DADOS_3">[167]Orçamentária!$AG$5:$AH$40</definedName>
    <definedName name="DADOS_3_1">[168]Orçamentária!$AG$5:$AH$40</definedName>
    <definedName name="DADOS_3_1_1">"$#REF!.$M$5:$N$28"</definedName>
    <definedName name="DADOS_3_1_8">"$#REF!.$M$5:$N$28"</definedName>
    <definedName name="DADOS_3_12">[168]Orçamentária!$AG$5:$AH$40</definedName>
    <definedName name="DADOS_3_15">[168]Orçamentária!$AG$5:$AH$40</definedName>
    <definedName name="DADOS_3_16">[169]Orçamentária!$AG$5:$AH$40</definedName>
    <definedName name="DADOS_3_29">"$#REF!.$AH$5:$AI$41"</definedName>
    <definedName name="DADOS_31">#REF!</definedName>
    <definedName name="DADOS_4">[167]Orçamentária!$AG$5:$AH$40</definedName>
    <definedName name="DADOS_4_1">[168]Orçamentária!$AG$5:$AH$40</definedName>
    <definedName name="DADOS_4_1_1">"$#REF!.$M$5:$N$28"</definedName>
    <definedName name="DADOS_4_1_8">"$#REF!.$M$5:$N$28"</definedName>
    <definedName name="DADOS_4_12">[168]Orçamentária!$AG$5:$AH$40</definedName>
    <definedName name="DADOS_4_15">[168]Orçamentária!$AG$5:$AH$40</definedName>
    <definedName name="DADOS_4_16">[169]Orçamentária!$AG$5:$AH$40</definedName>
    <definedName name="DADOS_4_29">"$#REF!.$AD$11:$AE$26"</definedName>
    <definedName name="DADOS_46">#REF!</definedName>
    <definedName name="DADOS_47">#REF!</definedName>
    <definedName name="DADOS_48">#REF!</definedName>
    <definedName name="DADOS_5">[168]Orçamentária!$AG$5:$AH$40</definedName>
    <definedName name="DADOS_5_1">"$#REF!.$AD$11:$AE$26"</definedName>
    <definedName name="DADOS_50">#N/A</definedName>
    <definedName name="DADOS_50_1">#REF!</definedName>
    <definedName name="DADOS_6">#REF!</definedName>
    <definedName name="DADOS_6_1">"$#REF!.$AD$11:$AE$26"</definedName>
    <definedName name="DADOS_7">#REF!</definedName>
    <definedName name="DADOS_7_1">#REF!</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7_8">#REF!</definedName>
    <definedName name="DADOS_8">#REF!</definedName>
    <definedName name="DADOS_8_1">#REF!</definedName>
    <definedName name="DADOS_8_1_1">#REF!</definedName>
    <definedName name="DADOS_8_24">#REF!</definedName>
    <definedName name="DADOS_8_25">#REF!</definedName>
    <definedName name="DADOS_8_29">"$#REF!.$AD$11:$AE$26"</definedName>
    <definedName name="DADOS_8_8">#REF!</definedName>
    <definedName name="DADOS_9">#REF!</definedName>
    <definedName name="DADOS_9_1">"$#REF!.$AD$11:$AE$38"</definedName>
    <definedName name="DADOS_9_24">#REF!</definedName>
    <definedName name="DADOS_9_25">#REF!</definedName>
    <definedName name="DADOS_9_29">"$#REF!.$AD$11:$AE$26"</definedName>
    <definedName name="DADOS_9_8">#REF!</definedName>
    <definedName name="Dados_Primário">#REF!</definedName>
    <definedName name="DADOS1">#REF!</definedName>
    <definedName name="DAER1" localSheetId="3" hidden="1">{#N/A,#N/A,TRUE,"Serviços"}</definedName>
    <definedName name="DAER1" localSheetId="4" hidden="1">{#N/A,#N/A,TRUE,"Serviços"}</definedName>
    <definedName name="DAER1" hidden="1">{#N/A,#N/A,TRUE,"Serviços"}</definedName>
    <definedName name="DAER11" localSheetId="3" hidden="1">{#N/A,#N/A,TRUE,"Serviços"}</definedName>
    <definedName name="DAER11" localSheetId="4" hidden="1">{#N/A,#N/A,TRUE,"Serviços"}</definedName>
    <definedName name="DAER11" hidden="1">{#N/A,#N/A,TRUE,"Serviços"}</definedName>
    <definedName name="danil">#REF!</definedName>
    <definedName name="DAnilo">#REF!</definedName>
    <definedName name="DAR">#REF!</definedName>
    <definedName name="dasd">#REF!</definedName>
    <definedName name="DAT">#REF!</definedName>
    <definedName name="DATA">#REF!</definedName>
    <definedName name="DATA_1">#REF!</definedName>
    <definedName name="DATA_14">#N/A</definedName>
    <definedName name="DATA_7">#N/A</definedName>
    <definedName name="DATA_7_1">#REF!</definedName>
    <definedName name="DATA_7_14">#N/A</definedName>
    <definedName name="DATA_BASE__JUNHO_94">#REF!</definedName>
    <definedName name="data_ficha">[41]procedimentos!$A$27</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LICITACAO" localSheetId="3">[170]IDENTIFICAÇÃO!$D$15</definedName>
    <definedName name="DATA_LICITACAO" localSheetId="4">[170]IDENTIFICAÇÃO!$D$15</definedName>
    <definedName name="DATA_LICITACAO">[171]IDENTIFICAÇÃO!$D$15</definedName>
    <definedName name="data2_boletim">[41]procedimentos!$A$26</definedName>
    <definedName name="Database">#REF!</definedName>
    <definedName name="database_1">#REF!</definedName>
    <definedName name="database2">#REF!</definedName>
    <definedName name="datamed" localSheetId="3">[24]DADOS!$B$3</definedName>
    <definedName name="datamed" localSheetId="4">[24]DADOS!$B$3</definedName>
    <definedName name="datamed">[25]DADOS!$B$3</definedName>
    <definedName name="datasicro">#REF!</definedName>
    <definedName name="datasicro_13" localSheetId="3">[65]procedimentos!$D$130</definedName>
    <definedName name="datasicro_13" localSheetId="4">[65]procedimentos!$D$130</definedName>
    <definedName name="datasicro_13">[66]procedimentos!$D$130</definedName>
    <definedName name="datasicro_26" localSheetId="3">[65]procedimentos!$D$130</definedName>
    <definedName name="datasicro_26" localSheetId="4">[65]procedimentos!$D$130</definedName>
    <definedName name="datasicro_26">[66]procedimentos!$D$130</definedName>
    <definedName name="datasicro_33" localSheetId="3">[65]procedimentos!$D$130</definedName>
    <definedName name="datasicro_33" localSheetId="4">[65]procedimentos!$D$130</definedName>
    <definedName name="datasicro_33">[66]procedimentos!$D$130</definedName>
    <definedName name="datasicro_5" localSheetId="3">[65]procedimentos!$D$130</definedName>
    <definedName name="datasicro_5" localSheetId="4">[65]procedimentos!$D$130</definedName>
    <definedName name="datasicro_5">[66]procedimentos!$D$130</definedName>
    <definedName name="datasicro_6" localSheetId="3">[65]procedimentos!$D$130</definedName>
    <definedName name="datasicro_6" localSheetId="4">[65]procedimentos!$D$130</definedName>
    <definedName name="datasicro_6">[66]procedimentos!$D$130</definedName>
    <definedName name="datasicro_7" localSheetId="3">[65]procedimentos!$D$130</definedName>
    <definedName name="datasicro_7" localSheetId="4">[65]procedimentos!$D$130</definedName>
    <definedName name="datasicro_7">[66]procedimentos!$D$130</definedName>
    <definedName name="datasicro_8" localSheetId="3">[65]procedimentos!$D$130</definedName>
    <definedName name="datasicro_8" localSheetId="4">[65]procedimentos!$D$130</definedName>
    <definedName name="datasicro_8">[66]procedimentos!$D$130</definedName>
    <definedName name="datasicro_9" localSheetId="3">[65]procedimentos!$D$130</definedName>
    <definedName name="datasicro_9" localSheetId="4">[65]procedimentos!$D$130</definedName>
    <definedName name="datasicro_9">[66]procedimentos!$D$130</definedName>
    <definedName name="DATMODELE">#REF!</definedName>
    <definedName name="DATMODMEC">#REF!</definedName>
    <definedName name="DATTML">#REF!</definedName>
    <definedName name="daV">#N/A</definedName>
    <definedName name="daVIDSON">#N/A</definedName>
    <definedName name="DBII">#REF!</definedName>
    <definedName name="DBU">#REF!</definedName>
    <definedName name="DCA">#REF!</definedName>
    <definedName name="DCAN">#REF!</definedName>
    <definedName name="DCAW">#REF!</definedName>
    <definedName name="DCC">#REF!</definedName>
    <definedName name="dd" localSheetId="3" hidden="1">{#N/A,#N/A,FALSE,"ANEXO3 99 ERA";#N/A,#N/A,FALSE,"ANEXO3 99 UBÁ2";#N/A,#N/A,FALSE,"ANEXO3 99 DTU";#N/A,#N/A,FALSE,"ANEXO3 99 RDR";#N/A,#N/A,FALSE,"ANEXO3 99 UBÁ4";#N/A,#N/A,FALSE,"ANEXO3 99 UBÁ6"}</definedName>
    <definedName name="dd" localSheetId="4"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d" localSheetId="3" hidden="1">{#N/A,#N/A,FALSE,"General";#N/A,#N/A,FALSE,"DMU";#N/A,#N/A,FALSE,"Breakdown";#N/A,#N/A,FALSE,"Traction";#N/A,#N/A,FALSE,"Bogie &amp; Carbody";#N/A,#N/A,FALSE,"Auxiliaries";#N/A,#N/A,FALSE,"Braking";#N/A,#N/A,FALSE,"Electric";#N/A,#N/A,FALSE,"Comfort";#N/A,#N/A,FALSE,"Interiors";#N/A,#N/A,FALSE,"Exterior"}</definedName>
    <definedName name="ddd" localSheetId="4"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D">#N/A</definedName>
    <definedName name="DDDDDD" localSheetId="3" hidden="1">{#N/A,#N/A,TRUE,"Resumo de Preços"}</definedName>
    <definedName name="DDDDDD" localSheetId="4" hidden="1">{#N/A,#N/A,TRUE,"Resumo de Preços"}</definedName>
    <definedName name="DDDDDD" hidden="1">{#N/A,#N/A,TRUE,"Resumo de Preços"}</definedName>
    <definedName name="ddddddd">#N/A</definedName>
    <definedName name="dddddddddd">#N/A</definedName>
    <definedName name="ddddddddddd" localSheetId="3">[59]!ddddddddddd</definedName>
    <definedName name="ddddddddddd" localSheetId="4">[59]!ddddddddddd</definedName>
    <definedName name="ddddddddddd">[60]!ddddddddddd</definedName>
    <definedName name="dddf">#N/A</definedName>
    <definedName name="ddere" localSheetId="3" hidden="1">{#N/A,#N/A,FALSE,"MO (2)"}</definedName>
    <definedName name="ddere" localSheetId="4" hidden="1">{#N/A,#N/A,FALSE,"MO (2)"}</definedName>
    <definedName name="ddere" hidden="1">{#N/A,#N/A,FALSE,"MO (2)"}</definedName>
    <definedName name="ddff">#N/A</definedName>
    <definedName name="DE_km" localSheetId="3">'[80]Fresagem de Pista Ago-98'!#REF!</definedName>
    <definedName name="DE_km" localSheetId="4">'[80]Fresagem de Pista Ago-98'!#REF!</definedName>
    <definedName name="DE_km">'[81]Fresagem de Pista Ago-98'!#REF!</definedName>
    <definedName name="deb" hidden="1">#REF!</definedName>
    <definedName name="DECANEL">#REF!</definedName>
    <definedName name="DEF">#REF!</definedName>
    <definedName name="DEF_COMPRIMENTO">#REF!</definedName>
    <definedName name="DEF_CURVA_RETA">#REF!</definedName>
    <definedName name="DEF_CURVAS" localSheetId="3">[103]Defensas_necessidades!#REF!</definedName>
    <definedName name="DEF_CURVAS" localSheetId="4">[103]Defensas_necessidades!#REF!</definedName>
    <definedName name="DEF_CURVAS">[104]Defensas_necessidades!#REF!</definedName>
    <definedName name="def_curvas_teste" localSheetId="3">[103]Defensas_necessidades!#REF!</definedName>
    <definedName name="def_curvas_teste" localSheetId="4">[103]Defensas_necessidades!#REF!</definedName>
    <definedName name="def_curvas_teste">[104]Defensas_necessidades!#REF!</definedName>
    <definedName name="DEF_EXEC_BRLEGAL">#REF!</definedName>
    <definedName name="DEF_PNV">#REF!</definedName>
    <definedName name="DEF_SOLUCAO">#REF!</definedName>
    <definedName name="DEF_TIPO">#REF!</definedName>
    <definedName name="DEF_TIPO_TERMINAL">#REF!</definedName>
    <definedName name="defensa" localSheetId="3">[65]ORÇAMENTO!#REF!</definedName>
    <definedName name="defensa" localSheetId="4">[65]ORÇAMENTO!#REF!</definedName>
    <definedName name="defensa">[66]ORÇAMENTO!#REF!</definedName>
    <definedName name="defensa_13" localSheetId="3">[65]ORÇAMENTO!#REF!</definedName>
    <definedName name="defensa_13" localSheetId="4">[65]ORÇAMENTO!#REF!</definedName>
    <definedName name="defensa_13">[66]ORÇAMENTO!#REF!</definedName>
    <definedName name="defensa_13_19" localSheetId="3">[65]ORÇAMENTO!#REF!</definedName>
    <definedName name="defensa_13_19" localSheetId="4">[65]ORÇAMENTO!#REF!</definedName>
    <definedName name="defensa_13_19">[66]ORÇAMENTO!#REF!</definedName>
    <definedName name="defensa_13_23" localSheetId="3">[65]ORÇAMENTO!#REF!</definedName>
    <definedName name="defensa_13_23" localSheetId="4">[65]ORÇAMENTO!#REF!</definedName>
    <definedName name="defensa_13_23">[66]ORÇAMENTO!#REF!</definedName>
    <definedName name="defensa_13_25" localSheetId="3">[86]ORÇAMENTO!#REF!</definedName>
    <definedName name="defensa_13_25" localSheetId="4">[86]ORÇAMENTO!#REF!</definedName>
    <definedName name="defensa_13_25">[87]ORÇAMENTO!#REF!</definedName>
    <definedName name="defensa_15">[88]ORÇAMENTO!#REF!</definedName>
    <definedName name="defensa_15_13">[88]ORÇAMENTO!#REF!</definedName>
    <definedName name="defensa_15_13_19">[88]ORÇAMENTO!#REF!</definedName>
    <definedName name="defensa_15_13_23">[88]ORÇAMENTO!#REF!</definedName>
    <definedName name="defensa_15_13_25">[88]ORÇAMENTO!#REF!</definedName>
    <definedName name="defensa_15_19">[88]ORÇAMENTO!#REF!</definedName>
    <definedName name="defensa_15_23">[88]ORÇAMENTO!#REF!</definedName>
    <definedName name="defensa_15_25">[88]ORÇAMENTO!#REF!</definedName>
    <definedName name="defensa_19" localSheetId="3">[65]ORÇAMENTO!#REF!</definedName>
    <definedName name="defensa_19" localSheetId="4">[65]ORÇAMENTO!#REF!</definedName>
    <definedName name="defensa_19">[66]ORÇAMENTO!#REF!</definedName>
    <definedName name="defensa_23" localSheetId="3">[65]ORÇAMENTO!#REF!</definedName>
    <definedName name="defensa_23" localSheetId="4">[65]ORÇAMENTO!#REF!</definedName>
    <definedName name="defensa_23">[66]ORÇAMENTO!#REF!</definedName>
    <definedName name="defensa_24" localSheetId="3">[65]ORÇAMENTO!#REF!</definedName>
    <definedName name="defensa_24" localSheetId="4">[65]ORÇAMENTO!#REF!</definedName>
    <definedName name="defensa_24">[66]ORÇAMENTO!#REF!</definedName>
    <definedName name="defensa_24_13" localSheetId="3">[65]ORÇAMENTO!#REF!</definedName>
    <definedName name="defensa_24_13" localSheetId="4">[65]ORÇAMENTO!#REF!</definedName>
    <definedName name="defensa_24_13">[66]ORÇAMENTO!#REF!</definedName>
    <definedName name="defensa_24_13_19" localSheetId="3">[65]ORÇAMENTO!#REF!</definedName>
    <definedName name="defensa_24_13_19" localSheetId="4">[65]ORÇAMENTO!#REF!</definedName>
    <definedName name="defensa_24_13_19">[66]ORÇAMENTO!#REF!</definedName>
    <definedName name="defensa_24_13_23" localSheetId="3">[65]ORÇAMENTO!#REF!</definedName>
    <definedName name="defensa_24_13_23" localSheetId="4">[65]ORÇAMENTO!#REF!</definedName>
    <definedName name="defensa_24_13_23">[66]ORÇAMENTO!#REF!</definedName>
    <definedName name="defensa_24_13_25" localSheetId="3">[86]ORÇAMENTO!#REF!</definedName>
    <definedName name="defensa_24_13_25" localSheetId="4">[86]ORÇAMENTO!#REF!</definedName>
    <definedName name="defensa_24_13_25">[87]ORÇAMENTO!#REF!</definedName>
    <definedName name="defensa_24_19" localSheetId="3">[65]ORÇAMENTO!#REF!</definedName>
    <definedName name="defensa_24_19" localSheetId="4">[65]ORÇAMENTO!#REF!</definedName>
    <definedName name="defensa_24_19">[66]ORÇAMENTO!#REF!</definedName>
    <definedName name="defensa_24_23" localSheetId="3">[65]ORÇAMENTO!#REF!</definedName>
    <definedName name="defensa_24_23" localSheetId="4">[65]ORÇAMENTO!#REF!</definedName>
    <definedName name="defensa_24_23">[66]ORÇAMENTO!#REF!</definedName>
    <definedName name="defensa_24_25" localSheetId="3">[86]ORÇAMENTO!#REF!</definedName>
    <definedName name="defensa_24_25" localSheetId="4">[86]ORÇAMENTO!#REF!</definedName>
    <definedName name="defensa_24_25">[87]ORÇAMENTO!#REF!</definedName>
    <definedName name="defensa_25" localSheetId="3">[86]ORÇAMENTO!#REF!</definedName>
    <definedName name="defensa_25" localSheetId="4">[86]ORÇAMENTO!#REF!</definedName>
    <definedName name="defensa_25">[87]ORÇAMENTO!#REF!</definedName>
    <definedName name="DEFENSA_EXEC" localSheetId="3">[101]Defensas_necessidades!$AC$13:$AC$21</definedName>
    <definedName name="DEFENSA_EXEC" localSheetId="4">[101]Defensas_necessidades!$AC$13:$AC$21</definedName>
    <definedName name="DEFENSA_EXEC">[102]Defensas_necessidades!$AC$13:$AC$21</definedName>
    <definedName name="DEFENSA_TOTAL" localSheetId="3">[101]Defensas_necessidades!$Q$13:$Q$21</definedName>
    <definedName name="DEFENSA_TOTAL" localSheetId="4">[101]Defensas_necessidades!$Q$13:$Q$21</definedName>
    <definedName name="DEFENSA_TOTAL">[102]Defensas_necessidades!$Q$13:$Q$21</definedName>
    <definedName name="DEFENSA1">#REF!</definedName>
    <definedName name="defensas" hidden="1">#REF!</definedName>
    <definedName name="DEFLATOR">#REF!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_baliz" localSheetId="3">[142]procedimentos!$B$37</definedName>
    <definedName name="dens_baliz" localSheetId="4">[142]procedimentos!$B$37</definedName>
    <definedName name="dens_baliz">[143]procedimentos!$B$37</definedName>
    <definedName name="dens_baseb">#REF!</definedName>
    <definedName name="dens_frezado" localSheetId="3">[70]procedimentos!$B$60</definedName>
    <definedName name="dens_frezado" localSheetId="4">[70]procedimentos!$B$60</definedName>
    <definedName name="dens_frezado">[71]procedimentos!$B$60</definedName>
    <definedName name="dens_gc">#REF!</definedName>
    <definedName name="dens_massaf">#REF!</definedName>
    <definedName name="dens_massaq">#REF!</definedName>
    <definedName name="dens_massaq_13" localSheetId="3">[65]procedimentos!$C$7</definedName>
    <definedName name="dens_massaq_13" localSheetId="4">[65]procedimentos!$C$7</definedName>
    <definedName name="dens_massaq_13">[66]procedimentos!$C$7</definedName>
    <definedName name="dens_massaq_26" localSheetId="3">[65]procedimentos!$C$7</definedName>
    <definedName name="dens_massaq_26" localSheetId="4">[65]procedimentos!$C$7</definedName>
    <definedName name="dens_massaq_26">[66]procedimentos!$C$7</definedName>
    <definedName name="dens_massaq_33" localSheetId="3">[65]procedimentos!$C$7</definedName>
    <definedName name="dens_massaq_33" localSheetId="4">[65]procedimentos!$C$7</definedName>
    <definedName name="dens_massaq_33">[66]procedimentos!$C$7</definedName>
    <definedName name="dens_massaq_5" localSheetId="3">[65]procedimentos!$C$7</definedName>
    <definedName name="dens_massaq_5" localSheetId="4">[65]procedimentos!$C$7</definedName>
    <definedName name="dens_massaq_5">[66]procedimentos!$C$7</definedName>
    <definedName name="dens_massaq_6" localSheetId="3">[65]procedimentos!$C$7</definedName>
    <definedName name="dens_massaq_6" localSheetId="4">[65]procedimentos!$C$7</definedName>
    <definedName name="dens_massaq_6">[66]procedimentos!$C$7</definedName>
    <definedName name="dens_massaq_7" localSheetId="3">[65]procedimentos!$C$7</definedName>
    <definedName name="dens_massaq_7" localSheetId="4">[65]procedimentos!$C$7</definedName>
    <definedName name="dens_massaq_7">[66]procedimentos!$C$7</definedName>
    <definedName name="dens_massaq_8" localSheetId="3">[65]procedimentos!$C$7</definedName>
    <definedName name="dens_massaq_8" localSheetId="4">[65]procedimentos!$C$7</definedName>
    <definedName name="dens_massaq_8">[66]procedimentos!$C$7</definedName>
    <definedName name="dens_massaq_9" localSheetId="3">[65]procedimentos!$C$7</definedName>
    <definedName name="dens_massaq_9" localSheetId="4">[65]procedimentos!$C$7</definedName>
    <definedName name="dens_massaq_9">[66]procedimentos!$C$7</definedName>
    <definedName name="dens_pj">[172]Transportes!$G$11</definedName>
    <definedName name="dens_pj_27">'[173]ficha medição'!$G$11</definedName>
    <definedName name="dens_soloaterro" localSheetId="3">[70]procedimentos!$B$61</definedName>
    <definedName name="dens_soloaterro" localSheetId="4">[70]procedimentos!$B$61</definedName>
    <definedName name="dens_soloaterro">[71]procedimentos!$B$61</definedName>
    <definedName name="dens_t080">#REF!</definedName>
    <definedName name="dens_tubo1">#REF!</definedName>
    <definedName name="densidade_cap">#REF!</definedName>
    <definedName name="Densidades">#REF!</definedName>
    <definedName name="depreciacion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to">[41]procedimentos!$A$4</definedName>
    <definedName name="DEQUIP">#REF!</definedName>
    <definedName name="DEQUIP_1">#REF!</definedName>
    <definedName name="DEQUIP_25">#REF!</definedName>
    <definedName name="DER">'[140]TPU-MARÇO_2002'!$E$2:$E$1965</definedName>
    <definedName name="DERF" localSheetId="3" hidden="1">{#N/A,#N/A,FALSE,"310.1";#N/A,#N/A,FALSE,"321.1";#N/A,#N/A,FALSE,"320.3";#N/A,#N/A,FALSE,"330.1"}</definedName>
    <definedName name="DERF" localSheetId="4" hidden="1">{#N/A,#N/A,FALSE,"310.1";#N/A,#N/A,FALSE,"321.1";#N/A,#N/A,FALSE,"320.3";#N/A,#N/A,FALSE,"330.1"}</definedName>
    <definedName name="DERF" hidden="1">{#N/A,#N/A,FALSE,"310.1";#N/A,#N/A,FALSE,"321.1";#N/A,#N/A,FALSE,"320.3";#N/A,#N/A,FALSE,"330.1"}</definedName>
    <definedName name="DERIVQT">[2]SERVIÇO!#REF!</definedName>
    <definedName name="DERSVIO">#REF!</definedName>
    <definedName name="des">#REF!</definedName>
    <definedName name="DESAP">#REF!</definedName>
    <definedName name="DESAPROPRIAÇÃO" localSheetId="3">'[130]AQU TERRENO-'!$H$9</definedName>
    <definedName name="DESAPROPRIAÇÃO" localSheetId="4">'[130]AQU TERRENO-'!$H$9</definedName>
    <definedName name="DESAPROPRIAÇÃO">'[131]AQU TERRENO-'!$H$9</definedName>
    <definedName name="desc">#REF!</definedName>
    <definedName name="DescAux" hidden="1">#N/A</definedName>
    <definedName name="descnt">#REF!</definedName>
    <definedName name="descont">#REF!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ricao">#REF!</definedName>
    <definedName name="DESCRIÇÃO">#REF!</definedName>
    <definedName name="DESCRIÇÃO_serviço" localSheetId="3">OFFSET('[133]Orçamento Total'!$C$4,0,0,COUNTA('[133]Orçamento Total'!$C:$C),1)</definedName>
    <definedName name="DESCRIÇÃO_serviço" localSheetId="4">OFFSET('[133]Orçamento Total'!$C$4,0,0,COUNTA('[133]Orçamento Total'!$C:$C),1)</definedName>
    <definedName name="DESCRIÇÃO_serviço">OFFSET('[134]Orçamento Total'!$C$4,0,0,COUNTA('[134]Orçamento Total'!$C:$C),1)</definedName>
    <definedName name="DESCRITIVO1">#REF!</definedName>
    <definedName name="DesfazerLimpar">#N/A</definedName>
    <definedName name="DESFORMA">#REF!</definedName>
    <definedName name="DESM" localSheetId="3">[27]DADOS!$C$22</definedName>
    <definedName name="DESM" localSheetId="4">[27]DADOS!$C$22</definedName>
    <definedName name="desm">#REF!</definedName>
    <definedName name="desobstrução">'[41]medição '!#REF!</definedName>
    <definedName name="desobueiro" localSheetId="3">[65]ORÇAMENTO!#REF!</definedName>
    <definedName name="desobueiro" localSheetId="4">[65]ORÇAMENTO!#REF!</definedName>
    <definedName name="desobueiro">[66]ORÇAMENTO!#REF!</definedName>
    <definedName name="desobueiro_13" localSheetId="3">[65]ORÇAMENTO!#REF!</definedName>
    <definedName name="desobueiro_13" localSheetId="4">[65]ORÇAMENTO!#REF!</definedName>
    <definedName name="desobueiro_13">[66]ORÇAMENTO!#REF!</definedName>
    <definedName name="desobueiro_13_19" localSheetId="3">[65]ORÇAMENTO!#REF!</definedName>
    <definedName name="desobueiro_13_19" localSheetId="4">[65]ORÇAMENTO!#REF!</definedName>
    <definedName name="desobueiro_13_19">[66]ORÇAMENTO!#REF!</definedName>
    <definedName name="desobueiro_13_23" localSheetId="3">[65]ORÇAMENTO!#REF!</definedName>
    <definedName name="desobueiro_13_23" localSheetId="4">[65]ORÇAMENTO!#REF!</definedName>
    <definedName name="desobueiro_13_23">[66]ORÇAMENTO!#REF!</definedName>
    <definedName name="desobueiro_13_25" localSheetId="3">[86]ORÇAMENTO!#REF!</definedName>
    <definedName name="desobueiro_13_25" localSheetId="4">[86]ORÇAMENTO!#REF!</definedName>
    <definedName name="desobueiro_13_25">[87]ORÇAMENTO!#REF!</definedName>
    <definedName name="desobueiro_15">[88]ORÇAMENTO!#REF!</definedName>
    <definedName name="desobueiro_15_13">[88]ORÇAMENTO!#REF!</definedName>
    <definedName name="desobueiro_15_13_19">[88]ORÇAMENTO!#REF!</definedName>
    <definedName name="desobueiro_15_13_23">[88]ORÇAMENTO!#REF!</definedName>
    <definedName name="desobueiro_15_13_25">[88]ORÇAMENTO!#REF!</definedName>
    <definedName name="desobueiro_15_19">[88]ORÇAMENTO!#REF!</definedName>
    <definedName name="desobueiro_15_23">[88]ORÇAMENTO!#REF!</definedName>
    <definedName name="desobueiro_15_25">[88]ORÇAMENTO!#REF!</definedName>
    <definedName name="desobueiro_19" localSheetId="3">[65]ORÇAMENTO!#REF!</definedName>
    <definedName name="desobueiro_19" localSheetId="4">[65]ORÇAMENTO!#REF!</definedName>
    <definedName name="desobueiro_19">[66]ORÇAMENTO!#REF!</definedName>
    <definedName name="desobueiro_23" localSheetId="3">[65]ORÇAMENTO!#REF!</definedName>
    <definedName name="desobueiro_23" localSheetId="4">[65]ORÇAMENTO!#REF!</definedName>
    <definedName name="desobueiro_23">[66]ORÇAMENTO!#REF!</definedName>
    <definedName name="desobueiro_24" localSheetId="3">[65]ORÇAMENTO!#REF!</definedName>
    <definedName name="desobueiro_24" localSheetId="4">[65]ORÇAMENTO!#REF!</definedName>
    <definedName name="desobueiro_24">[66]ORÇAMENTO!#REF!</definedName>
    <definedName name="desobueiro_24_13" localSheetId="3">[65]ORÇAMENTO!#REF!</definedName>
    <definedName name="desobueiro_24_13" localSheetId="4">[65]ORÇAMENTO!#REF!</definedName>
    <definedName name="desobueiro_24_13">[66]ORÇAMENTO!#REF!</definedName>
    <definedName name="desobueiro_24_13_19" localSheetId="3">[65]ORÇAMENTO!#REF!</definedName>
    <definedName name="desobueiro_24_13_19" localSheetId="4">[65]ORÇAMENTO!#REF!</definedName>
    <definedName name="desobueiro_24_13_19">[66]ORÇAMENTO!#REF!</definedName>
    <definedName name="desobueiro_24_13_23" localSheetId="3">[65]ORÇAMENTO!#REF!</definedName>
    <definedName name="desobueiro_24_13_23" localSheetId="4">[65]ORÇAMENTO!#REF!</definedName>
    <definedName name="desobueiro_24_13_23">[66]ORÇAMENTO!#REF!</definedName>
    <definedName name="desobueiro_24_13_25" localSheetId="3">[86]ORÇAMENTO!#REF!</definedName>
    <definedName name="desobueiro_24_13_25" localSheetId="4">[86]ORÇAMENTO!#REF!</definedName>
    <definedName name="desobueiro_24_13_25">[87]ORÇAMENTO!#REF!</definedName>
    <definedName name="desobueiro_24_19" localSheetId="3">[65]ORÇAMENTO!#REF!</definedName>
    <definedName name="desobueiro_24_19" localSheetId="4">[65]ORÇAMENTO!#REF!</definedName>
    <definedName name="desobueiro_24_19">[66]ORÇAMENTO!#REF!</definedName>
    <definedName name="desobueiro_24_23" localSheetId="3">[65]ORÇAMENTO!#REF!</definedName>
    <definedName name="desobueiro_24_23" localSheetId="4">[65]ORÇAMENTO!#REF!</definedName>
    <definedName name="desobueiro_24_23">[66]ORÇAMENTO!#REF!</definedName>
    <definedName name="desobueiro_24_25" localSheetId="3">[86]ORÇAMENTO!#REF!</definedName>
    <definedName name="desobueiro_24_25" localSheetId="4">[86]ORÇAMENTO!#REF!</definedName>
    <definedName name="desobueiro_24_25">[87]ORÇAMENTO!#REF!</definedName>
    <definedName name="desobueiro_25" localSheetId="3">[86]ORÇAMENTO!#REF!</definedName>
    <definedName name="desobueiro_25" localSheetId="4">[86]ORÇAMENTO!#REF!</definedName>
    <definedName name="desobueiro_25">[87]ORÇAMENTO!#REF!</definedName>
    <definedName name="DESP.INDIRETAS">#N/A</definedName>
    <definedName name="DESVIO">#REF!</definedName>
    <definedName name="Detalhe" localSheetId="3" hidden="1">{"'Resumo'!$A$4:$N$60"}</definedName>
    <definedName name="Detalhe" localSheetId="4" hidden="1">{"'Resumo'!$A$4:$N$60"}</definedName>
    <definedName name="Detalhe" hidden="1">{"'Resumo'!$A$4:$N$60"}</definedName>
    <definedName name="deuda"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f">#REF!</definedName>
    <definedName name="DF_ABATIDO" localSheetId="3">[174]Defensas_necessidades!$W$12:$W$65333</definedName>
    <definedName name="DF_ABATIDO" localSheetId="4">[174]Defensas_necessidades!$W$12:$W$65333</definedName>
    <definedName name="DF_ABATIDO">[175]Defensas_necessidades!$W$12:$W$65333</definedName>
    <definedName name="DF_AEREO" localSheetId="3">[174]Defensas_necessidades!$AA$12:$AA$65333</definedName>
    <definedName name="DF_AEREO" localSheetId="4">[174]Defensas_necessidades!$AA$12:$AA$65333</definedName>
    <definedName name="DF_AEREO">[175]Defensas_necessidades!$AA$12:$AA$65333</definedName>
    <definedName name="DF_AMORTECEDOR" localSheetId="3">[174]Defensas_necessidades!$Y$12:$Y$65333</definedName>
    <definedName name="DF_AMORTECEDOR" localSheetId="4">[174]Defensas_necessidades!$Y$12:$Y$65333</definedName>
    <definedName name="DF_AMORTECEDOR">[175]Defensas_necessidades!$Y$12:$Y$65333</definedName>
    <definedName name="DF_ANCORAGEM" localSheetId="3">[174]Defensas_necessidades!$Z$12:$Z$65333</definedName>
    <definedName name="DF_ANCORAGEM" localSheetId="4">[174]Defensas_necessidades!$Z$12:$Z$65333</definedName>
    <definedName name="DF_ANCORAGEM">[175]Defensas_necessidades!$Z$12:$Z$65333</definedName>
    <definedName name="DF_CHUMB" localSheetId="3">[174]Defensas_necessidades!$AB$12:$AB$65333</definedName>
    <definedName name="DF_CHUMB" localSheetId="4">[174]Defensas_necessidades!$AB$12:$AB$65333</definedName>
    <definedName name="DF_CHUMB">[175]Defensas_necessidades!$AB$12:$AB$65333</definedName>
    <definedName name="DF_DESVIADO" localSheetId="3">[174]Defensas_necessidades!$X$12:$X$65333</definedName>
    <definedName name="DF_DESVIADO" localSheetId="4">[174]Defensas_necessidades!$X$12:$X$65333</definedName>
    <definedName name="DF_DESVIADO">[175]Defensas_necessidades!$X$12:$X$65333</definedName>
    <definedName name="DF_DMR_CALCO" localSheetId="3">[174]Defensas_necessidades!$U$12:$U$65333</definedName>
    <definedName name="DF_DMR_CALCO" localSheetId="4">[174]Defensas_necessidades!$U$12:$U$65333</definedName>
    <definedName name="DF_DMR_CALCO">[175]Defensas_necessidades!$U$12:$U$65333</definedName>
    <definedName name="DF_DMR_LAM" localSheetId="3">[174]Defensas_necessidades!$S$12:$S$65333</definedName>
    <definedName name="DF_DMR_LAM" localSheetId="4">[174]Defensas_necessidades!$S$12:$S$65333</definedName>
    <definedName name="DF_DMR_LAM">[175]Defensas_necessidades!$S$12:$S$65333</definedName>
    <definedName name="DF_DMR_POSTE" localSheetId="3">[174]Defensas_necessidades!$T$12:$T$65333</definedName>
    <definedName name="DF_DMR_POSTE" localSheetId="4">[174]Defensas_necessidades!$T$12:$T$65333</definedName>
    <definedName name="DF_DMR_POSTE">[175]Defensas_necessidades!$T$12:$T$65333</definedName>
    <definedName name="DF_DMSMS_BR408" localSheetId="3">'[101]Defensas-Removerimplantar.nec'!$X$13:$X$37</definedName>
    <definedName name="DF_DMSMS_BR408" localSheetId="4">'[101]Defensas-Removerimplantar.nec'!$X$13:$X$37</definedName>
    <definedName name="DF_DMSMS_BR408">'[102]Defensas-Removerimplantar.nec'!$X$13:$X$37</definedName>
    <definedName name="DF_DMSMS_QTD" localSheetId="3">[138]Defensas_necessidades!$R$11:$R$65423</definedName>
    <definedName name="DF_DMSMS_QTD" localSheetId="4">[138]Defensas_necessidades!$R$11:$R$65423</definedName>
    <definedName name="DF_DMSMS_QTD">[139]Defensas_necessidades!$R$11:$R$65423</definedName>
    <definedName name="DF_EXEC" localSheetId="3">[174]Defensas_necessidades!$AE$12:$AE$65333</definedName>
    <definedName name="DF_EXEC" localSheetId="4">[174]Defensas_necessidades!$AE$12:$AE$65333</definedName>
    <definedName name="DF_EXEC">[175]Defensas_necessidades!$AE$12:$AE$65333</definedName>
    <definedName name="DF_EXEC_PORT_SEMI" localSheetId="3">'[101]Pórtico e Semi-pórtico'!$O$14:$O$19</definedName>
    <definedName name="DF_EXEC_PORT_SEMI" localSheetId="4">'[101]Pórtico e Semi-pórtico'!$O$14:$O$19</definedName>
    <definedName name="DF_EXEC_PORT_SEMI">'[102]Pórtico e Semi-pórtico'!$O$14:$O$19</definedName>
    <definedName name="DF_EXEC_PORT_SEMI_BR104NORTE" localSheetId="3">'[176]Pórtico e Semi-pórtico'!$O$14:$O$22</definedName>
    <definedName name="DF_EXEC_PORT_SEMI_BR104NORTE" localSheetId="4">'[176]Pórtico e Semi-pórtico'!$O$14:$O$22</definedName>
    <definedName name="DF_EXEC_PORT_SEMI_BR104NORTE">'[177]Pórtico e Semi-pórtico'!$O$14:$O$22</definedName>
    <definedName name="DF_EXEC_PORT_SEMI_BR104SUL" localSheetId="3">'[176]Pórtico e Semi-pórtico_SUL'!$O$14:$O$21</definedName>
    <definedName name="DF_EXEC_PORT_SEMI_BR104SUL" localSheetId="4">'[176]Pórtico e Semi-pórtico_SUL'!$O$14:$O$21</definedName>
    <definedName name="DF_EXEC_PORT_SEMI_BR104SUL">'[177]Pórtico e Semi-pórtico_SUL'!$O$14:$O$21</definedName>
    <definedName name="DF_EXEC_REMOVER_BR408" localSheetId="3">'[101]Defensas-Removerimplantar.nec'!$AK$13:$AK$37</definedName>
    <definedName name="DF_EXEC_REMOVER_BR408" localSheetId="4">'[101]Defensas-Removerimplantar.nec'!$AK$13:$AK$37</definedName>
    <definedName name="DF_EXEC_REMOVER_BR408">'[102]Defensas-Removerimplantar.nec'!$AK$13:$AK$37</definedName>
    <definedName name="DF_EXEC_SUL" localSheetId="3">[176]Defensas_SUL_necessidades!$AC$13:$AC$99</definedName>
    <definedName name="DF_EXEC_SUL" localSheetId="4">[176]Defensas_SUL_necessidades!$AC$13:$AC$99</definedName>
    <definedName name="DF_EXEC_SUL">[177]Defensas_SUL_necessidades!$AC$13:$AC$99</definedName>
    <definedName name="DF_PAINEL" localSheetId="3">[138]Defensas_necessidades!$AD$11:$AD$65423</definedName>
    <definedName name="DF_PAINEL" localSheetId="4">[138]Defensas_necessidades!$AD$11:$AD$65423</definedName>
    <definedName name="DF_PAINEL">[139]Defensas_necessidades!$AD$11:$AD$65423</definedName>
    <definedName name="DF_PORT_SEMI" localSheetId="3">'[101]Pórtico e Semi-pórtico'!$L$14:$L$19</definedName>
    <definedName name="DF_PORT_SEMI" localSheetId="4">'[101]Pórtico e Semi-pórtico'!$L$14:$L$19</definedName>
    <definedName name="DF_PORT_SEMI">'[102]Pórtico e Semi-pórtico'!$L$14:$L$19</definedName>
    <definedName name="DF_PORT_SEMI_BR104NORTE" localSheetId="3">'[176]Pórtico e Semi-pórtico'!$L$14:$L$22</definedName>
    <definedName name="DF_PORT_SEMI_BR104NORTE" localSheetId="4">'[176]Pórtico e Semi-pórtico'!$L$14:$L$22</definedName>
    <definedName name="DF_PORT_SEMI_BR104NORTE">'[177]Pórtico e Semi-pórtico'!$L$14:$L$22</definedName>
    <definedName name="DF_PORT_SEMI_BR104SUL" localSheetId="3">'[176]Pórtico e Semi-pórtico_SUL'!$L$14:$L$21</definedName>
    <definedName name="DF_PORT_SEMI_BR104SUL" localSheetId="4">'[176]Pórtico e Semi-pórtico_SUL'!$L$14:$L$21</definedName>
    <definedName name="DF_PORT_SEMI_BR104SUL">'[177]Pórtico e Semi-pórtico_SUL'!$L$14:$L$21</definedName>
    <definedName name="DF_REFLET" localSheetId="3">[151]Defensas_necessidades!$AC$11:$AC$65310</definedName>
    <definedName name="DF_REFLET" localSheetId="4">[151]Defensas_necessidades!$AC$11:$AC$65310</definedName>
    <definedName name="DF_REFLET">[152]Defensas_necessidades!$AC$11:$AC$65310</definedName>
    <definedName name="DF_REMOVER" localSheetId="3">[138]Defensas_necessidades!$N$11:$N$65423</definedName>
    <definedName name="DF_REMOVER" localSheetId="4">[138]Defensas_necessidades!$N$11:$N$65423</definedName>
    <definedName name="DF_REMOVER">[139]Defensas_necessidades!$N$11:$N$65423</definedName>
    <definedName name="DF_REMOVER_BR408" localSheetId="3">'[101]Defensas-Removerimplantar.nec'!$T$13:$T$37</definedName>
    <definedName name="DF_REMOVER_BR408" localSheetId="4">'[101]Defensas-Removerimplantar.nec'!$T$13:$T$37</definedName>
    <definedName name="DF_REMOVER_BR408">'[102]Defensas-Removerimplantar.nec'!$T$13:$T$37</definedName>
    <definedName name="DF_SNV" localSheetId="3">[174]Defensas_necessidades!$AF$12:$AF$65333</definedName>
    <definedName name="DF_SNV" localSheetId="4">[174]Defensas_necessidades!$AF$12:$AF$65333</definedName>
    <definedName name="DF_SNV">[175]Defensas_necessidades!$AF$12:$AF$65333</definedName>
    <definedName name="DF_SNVINV" localSheetId="3">[178]Defensas_inventario!#REF!</definedName>
    <definedName name="DF_SNVINV" localSheetId="4">[178]Defensas_inventario!#REF!</definedName>
    <definedName name="DF_SNVINV">[179]Defensas_inventario!#REF!</definedName>
    <definedName name="DF_TOTAL" localSheetId="3">[174]Defensas_necessidades!$O$12:$O$65333</definedName>
    <definedName name="DF_TOTAL" localSheetId="4">[174]Defensas_necessidades!$O$12:$O$65333</definedName>
    <definedName name="DF_TOTAL">[175]Defensas_necessidades!$O$12:$O$65333</definedName>
    <definedName name="DF_TOTAL_SUL" localSheetId="3">[176]Defensas_SUL_necessidades!$Q$13:$Q$99</definedName>
    <definedName name="DF_TOTAL_SUL" localSheetId="4">[176]Defensas_SUL_necessidades!$Q$13:$Q$99</definedName>
    <definedName name="DF_TOTAL_SUL">[177]Defensas_SUL_necessidades!$Q$13:$Q$99</definedName>
    <definedName name="dfdfdfd" localSheetId="3" hidden="1">{#N/A,#N/A,FALSE,"MO (2)"}</definedName>
    <definedName name="dfdfdfd" localSheetId="4" hidden="1">{#N/A,#N/A,FALSE,"MO (2)"}</definedName>
    <definedName name="dfdfdfd" hidden="1">{#N/A,#N/A,FALSE,"MO (2)"}</definedName>
    <definedName name="dfg">#REF!</definedName>
    <definedName name="DFGDFG">#REF!</definedName>
    <definedName name="DFGHDF">#REF!</definedName>
    <definedName name="dfgs" localSheetId="3" hidden="1">{#N/A,#N/A,TRUE,"Serviços"}</definedName>
    <definedName name="dfgs" localSheetId="4" hidden="1">{#N/A,#N/A,TRUE,"Serviços"}</definedName>
    <definedName name="dfgs" hidden="1">{#N/A,#N/A,TRUE,"Serviços"}</definedName>
    <definedName name="dfgss" localSheetId="3" hidden="1">{#N/A,#N/A,TRUE,"Serviços"}</definedName>
    <definedName name="dfgss" localSheetId="4" hidden="1">{#N/A,#N/A,TRUE,"Serviços"}</definedName>
    <definedName name="dfgss" hidden="1">{#N/A,#N/A,TRUE,"Serviços"}</definedName>
    <definedName name="dfre" localSheetId="3">[59]!dfre</definedName>
    <definedName name="dfre" localSheetId="4">[59]!dfre</definedName>
    <definedName name="dfre">[60]!dfre</definedName>
    <definedName name="DG" localSheetId="3">[103]DG!$A$2:$B$360</definedName>
    <definedName name="DG" localSheetId="4">[103]DG!$A$2:$B$360</definedName>
    <definedName name="DG">[104]DG!$A$2:$B$360</definedName>
    <definedName name="DGA" localSheetId="3">'[84]PRO-08'!#REF!</definedName>
    <definedName name="DGA" localSheetId="4">'[84]PRO-08'!#REF!</definedName>
    <definedName name="DGA">'[89]PRO-08'!#REF!</definedName>
    <definedName name="DGA_10" localSheetId="3">'[90]PRO-08'!#REF!</definedName>
    <definedName name="DGA_10" localSheetId="4">'[90]PRO-08'!#REF!</definedName>
    <definedName name="DGA_10">'[91]PRO-08'!#REF!</definedName>
    <definedName name="DGA_24" localSheetId="3">'[90]PRO-08'!#REF!</definedName>
    <definedName name="DGA_24" localSheetId="4">'[90]PRO-08'!#REF!</definedName>
    <definedName name="DGA_24">'[91]PRO-08'!#REF!</definedName>
    <definedName name="DGA_25" localSheetId="3">'[90]PRO-08'!#REF!</definedName>
    <definedName name="DGA_25" localSheetId="4">'[90]PRO-08'!#REF!</definedName>
    <definedName name="DGA_25">'[91]PRO-08'!#REF!</definedName>
    <definedName name="DGA_26" localSheetId="3">'[92]PRO-08'!#REF!</definedName>
    <definedName name="DGA_26" localSheetId="4">'[92]PRO-08'!#REF!</definedName>
    <definedName name="DGA_26">'[93]PRO-08'!#REF!</definedName>
    <definedName name="DGA_27" localSheetId="3">'[90]PRO-08'!#REF!</definedName>
    <definedName name="DGA_27" localSheetId="4">'[90]PRO-08'!#REF!</definedName>
    <definedName name="DGA_27">'[91]PRO-08'!#REF!</definedName>
    <definedName name="DGA_29" localSheetId="3">'[90]PRO-08'!#REF!</definedName>
    <definedName name="DGA_29" localSheetId="4">'[90]PRO-08'!#REF!</definedName>
    <definedName name="DGA_29">'[91]PRO-08'!#REF!</definedName>
    <definedName name="DGA_9" localSheetId="3">'[90]PRO-08'!#REF!</definedName>
    <definedName name="DGA_9" localSheetId="4">'[90]PRO-08'!#REF!</definedName>
    <definedName name="DGA_9">'[91]PRO-08'!#REF!</definedName>
    <definedName name="DGF" localSheetId="3" hidden="1">{#N/A,#N/A,FALSE,"MO (2)"}</definedName>
    <definedName name="DGF" localSheetId="4" hidden="1">{#N/A,#N/A,FALSE,"MO (2)"}</definedName>
    <definedName name="DGF" hidden="1">{#N/A,#N/A,FALSE,"MO (2)"}</definedName>
    <definedName name="DIA">#REF!</definedName>
    <definedName name="DIA_1">#REF!</definedName>
    <definedName name="Dia_trab">#N/A</definedName>
    <definedName name="dias">#N/A</definedName>
    <definedName name="DIE">#REF!</definedName>
    <definedName name="DIESEL" localSheetId="3">[180]INSUMOS!$N$305</definedName>
    <definedName name="DIESEL" localSheetId="4">[180]INSUMOS!$N$305</definedName>
    <definedName name="DIESEL">[181]INSUMOS!$N$305</definedName>
    <definedName name="DIESEL_1">#REF!</definedName>
    <definedName name="DIF">#REF!</definedName>
    <definedName name="DIFQT">[2]SERVIÇO!#REF!</definedName>
    <definedName name="DIGITAL" localSheetId="3">#N/A</definedName>
    <definedName name="DIGITAL" localSheetId="4">#N/A</definedName>
    <definedName name="DIGITAL">DIGITAL</definedName>
    <definedName name="DIGITAL_2">#N/A</definedName>
    <definedName name="DIGITAL_25" localSheetId="3">#N/A</definedName>
    <definedName name="DIGITAL_25" localSheetId="4">#N/A</definedName>
    <definedName name="DIGITAL_25">DIGITAL_25</definedName>
    <definedName name="DIGITAL_4">#N/A</definedName>
    <definedName name="Dimensão_BCC">#REF!</definedName>
    <definedName name="Dimensão_BM">#REF!</definedName>
    <definedName name="Dimensão_BTC">#REF!</definedName>
    <definedName name="DimensãoBCC">#REF!</definedName>
    <definedName name="DimensãoNãoseaplica_BCC">#REF!</definedName>
    <definedName name="DimensãoNãoseaplica_BM">#REF!</definedName>
    <definedName name="DimensãoNãoseaplicaBCC">#REF!</definedName>
    <definedName name="DimensãoNãoseaplicaBTC">#REF!</definedName>
    <definedName name="DimensãoOACBCC">#REF!</definedName>
    <definedName name="DimensãoOACBM">#REF!</definedName>
    <definedName name="DimensãoOACBTC">#REF!</definedName>
    <definedName name="DimensãoOACImplantação">#REF!</definedName>
    <definedName name="DimensãoOACNãoseaplica">#REF!</definedName>
    <definedName name="DIMPAV">#REF!</definedName>
    <definedName name="DINHEIRO">#REF!</definedName>
    <definedName name="DINHEIRO_1">#REF!</definedName>
    <definedName name="DINHEIRO_12">#REF!</definedName>
    <definedName name="DINHEIRO_13">#REF!</definedName>
    <definedName name="DireçãoTipoTachaExistente">#REF!</definedName>
    <definedName name="DireçãoTipoTachaImplantação">#REF!</definedName>
    <definedName name="dispositivos">#REF!</definedName>
    <definedName name="dispositivos1">#REF!</definedName>
    <definedName name="DispTelGASAG" localSheetId="3" hidden="1">{"'teste'!$B$2:$R$49"}</definedName>
    <definedName name="DispTelGASAG" localSheetId="4" hidden="1">{"'teste'!$B$2:$R$49"}</definedName>
    <definedName name="DispTelGASAG" hidden="1">{"'teste'!$B$2:$R$49"}</definedName>
    <definedName name="DISTA">#REF!</definedName>
    <definedName name="DISTC">#REF!</definedName>
    <definedName name="DISTP">#REF!</definedName>
    <definedName name="DJ">#REF!</definedName>
    <definedName name="DJ_25">#REF!</definedName>
    <definedName name="DJ_4">#REF!</definedName>
    <definedName name="DJJ">#REF!</definedName>
    <definedName name="DKM">#REF!</definedName>
    <definedName name="DMB">#REF!</definedName>
    <definedName name="dmbr1">'[41]memória quantitativa'!#REF!</definedName>
    <definedName name="dmbr2">'[41]memória quantitativa'!#REF!</definedName>
    <definedName name="dmbr3">'[41]memória quantitativa'!#REF!</definedName>
    <definedName name="dmbr44">'[41]memória quantitativa'!#REF!</definedName>
    <definedName name="dmkmf1">'[41]memória quantitativa'!#REF!</definedName>
    <definedName name="dmkmf2">'[41]memória quantitativa'!#REF!</definedName>
    <definedName name="dmkmf3">'[41]memória quantitativa'!#REF!</definedName>
    <definedName name="dmkmf4">'[41]memória quantitativa'!#REF!</definedName>
    <definedName name="dmkmi1">'[41]memória quantitativa'!#REF!</definedName>
    <definedName name="dmkmi2">'[41]memória quantitativa'!#REF!</definedName>
    <definedName name="dmkmi3">'[41]memória quantitativa'!#REF!</definedName>
    <definedName name="dmkmi4">'[41]memória quantitativa'!#REF!</definedName>
    <definedName name="dmt">#REF!</definedName>
    <definedName name="DMT.BET.CBA">#REF!</definedName>
    <definedName name="DMT.BETUMINCBA">#REF!</definedName>
    <definedName name="DMT.CIMENTO">#REF!</definedName>
    <definedName name="DMT_0_50">#REF!</definedName>
    <definedName name="DMT_1000">#REF!</definedName>
    <definedName name="dmt_13" localSheetId="3">[65]procedimentos!$C$95</definedName>
    <definedName name="dmt_13" localSheetId="4">[65]procedimentos!$C$95</definedName>
    <definedName name="dmt_13">[66]procedimentos!$C$95</definedName>
    <definedName name="DMT_200">#REF!</definedName>
    <definedName name="DMT_200_400">#REF!</definedName>
    <definedName name="dmt_26" localSheetId="3">[65]procedimentos!$C$95</definedName>
    <definedName name="dmt_26" localSheetId="4">[65]procedimentos!$C$95</definedName>
    <definedName name="dmt_26">[66]procedimentos!$C$95</definedName>
    <definedName name="dmt_33" localSheetId="3">[65]procedimentos!$C$95</definedName>
    <definedName name="dmt_33" localSheetId="4">[65]procedimentos!$C$95</definedName>
    <definedName name="dmt_33">[66]procedimentos!$C$95</definedName>
    <definedName name="DMT_400">#REF!</definedName>
    <definedName name="DMT_400_600">#REF!</definedName>
    <definedName name="dmt_5" localSheetId="3">[65]procedimentos!$C$95</definedName>
    <definedName name="dmt_5" localSheetId="4">[65]procedimentos!$C$95</definedName>
    <definedName name="dmt_5">[66]procedimentos!$C$95</definedName>
    <definedName name="DMT_50">#REF!</definedName>
    <definedName name="DMT_50_200">#REF!</definedName>
    <definedName name="dmt_6" localSheetId="3">[65]procedimentos!$C$95</definedName>
    <definedName name="dmt_6" localSheetId="4">[65]procedimentos!$C$95</definedName>
    <definedName name="dmt_6">[66]procedimentos!$C$95</definedName>
    <definedName name="DMT_600">#REF!</definedName>
    <definedName name="dmt_7" localSheetId="3">[65]procedimentos!$C$95</definedName>
    <definedName name="dmt_7" localSheetId="4">[65]procedimentos!$C$95</definedName>
    <definedName name="dmt_7">[66]procedimentos!$C$95</definedName>
    <definedName name="dmt_8" localSheetId="3">[65]procedimentos!$C$95</definedName>
    <definedName name="dmt_8" localSheetId="4">[65]procedimentos!$C$95</definedName>
    <definedName name="dmt_8">[66]procedimentos!$C$95</definedName>
    <definedName name="DMT_800">#REF!</definedName>
    <definedName name="dmt_9" localSheetId="3">[65]procedimentos!$C$95</definedName>
    <definedName name="dmt_9" localSheetId="4">[65]procedimentos!$C$95</definedName>
    <definedName name="dmt_9">[66]procedimentos!$C$95</definedName>
    <definedName name="dmt_areia">#REF!</definedName>
    <definedName name="dmt_areia_13" localSheetId="3">[65]procedimentos!$C$91</definedName>
    <definedName name="dmt_areia_13" localSheetId="4">[65]procedimentos!$C$91</definedName>
    <definedName name="dmt_areia_13">[66]procedimentos!$C$91</definedName>
    <definedName name="dmt_areia_26" localSheetId="3">[65]procedimentos!$C$91</definedName>
    <definedName name="dmt_areia_26" localSheetId="4">[65]procedimentos!$C$91</definedName>
    <definedName name="dmt_areia_26">[66]procedimentos!$C$91</definedName>
    <definedName name="dmt_areia_33" localSheetId="3">[65]procedimentos!$C$91</definedName>
    <definedName name="dmt_areia_33" localSheetId="4">[65]procedimentos!$C$91</definedName>
    <definedName name="dmt_areia_33">[66]procedimentos!$C$91</definedName>
    <definedName name="dmt_areia_5" localSheetId="3">[65]procedimentos!$C$91</definedName>
    <definedName name="dmt_areia_5" localSheetId="4">[65]procedimentos!$C$91</definedName>
    <definedName name="dmt_areia_5">[66]procedimentos!$C$91</definedName>
    <definedName name="dmt_areia_6" localSheetId="3">[65]procedimentos!$C$91</definedName>
    <definedName name="dmt_areia_6" localSheetId="4">[65]procedimentos!$C$91</definedName>
    <definedName name="dmt_areia_6">[66]procedimentos!$C$91</definedName>
    <definedName name="dmt_areia_7" localSheetId="3">[65]procedimentos!$C$91</definedName>
    <definedName name="dmt_areia_7" localSheetId="4">[65]procedimentos!$C$91</definedName>
    <definedName name="dmt_areia_7">[66]procedimentos!$C$91</definedName>
    <definedName name="dmt_areia_8" localSheetId="3">[65]procedimentos!$C$91</definedName>
    <definedName name="dmt_areia_8" localSheetId="4">[65]procedimentos!$C$91</definedName>
    <definedName name="dmt_areia_8">[66]procedimentos!$C$91</definedName>
    <definedName name="dmt_areia_9" localSheetId="3">[65]procedimentos!$C$91</definedName>
    <definedName name="dmt_areia_9" localSheetId="4">[65]procedimentos!$C$91</definedName>
    <definedName name="dmt_areia_9">[66]procedimentos!$C$91</definedName>
    <definedName name="dmt_asf">#REF!</definedName>
    <definedName name="dmt_asf_13" localSheetId="3">[65]procedimentos!$C$88</definedName>
    <definedName name="dmt_asf_13" localSheetId="4">[65]procedimentos!$C$88</definedName>
    <definedName name="dmt_asf_13">[66]procedimentos!$C$88</definedName>
    <definedName name="dmt_asf_26" localSheetId="3">[65]procedimentos!$C$88</definedName>
    <definedName name="dmt_asf_26" localSheetId="4">[65]procedimentos!$C$88</definedName>
    <definedName name="dmt_asf_26">[66]procedimentos!$C$88</definedName>
    <definedName name="dmt_asf_33" localSheetId="3">[65]procedimentos!$C$88</definedName>
    <definedName name="dmt_asf_33" localSheetId="4">[65]procedimentos!$C$88</definedName>
    <definedName name="dmt_asf_33">[66]procedimentos!$C$88</definedName>
    <definedName name="dmt_asf_5" localSheetId="3">[65]procedimentos!$C$88</definedName>
    <definedName name="dmt_asf_5" localSheetId="4">[65]procedimentos!$C$88</definedName>
    <definedName name="dmt_asf_5">[66]procedimentos!$C$88</definedName>
    <definedName name="dmt_asf_6" localSheetId="3">[65]procedimentos!$C$88</definedName>
    <definedName name="dmt_asf_6" localSheetId="4">[65]procedimentos!$C$88</definedName>
    <definedName name="dmt_asf_6">[66]procedimentos!$C$88</definedName>
    <definedName name="dmt_asf_7" localSheetId="3">[65]procedimentos!$C$88</definedName>
    <definedName name="dmt_asf_7" localSheetId="4">[65]procedimentos!$C$88</definedName>
    <definedName name="dmt_asf_7">[66]procedimentos!$C$88</definedName>
    <definedName name="dmt_asf_8" localSheetId="3">[65]procedimentos!$C$88</definedName>
    <definedName name="dmt_asf_8" localSheetId="4">[65]procedimentos!$C$88</definedName>
    <definedName name="dmt_asf_8">[66]procedimentos!$C$88</definedName>
    <definedName name="dmt_asf_9" localSheetId="3">[65]procedimentos!$C$88</definedName>
    <definedName name="dmt_asf_9" localSheetId="4">[65]procedimentos!$C$88</definedName>
    <definedName name="dmt_asf_9">[66]procedimentos!$C$88</definedName>
    <definedName name="dmt_aterro">#REF!</definedName>
    <definedName name="dmt_base">#REF!</definedName>
    <definedName name="dmt_brp">'[41]memória quantitativa'!#REF!</definedName>
    <definedName name="dmt_capaselante">'[41]memória quantitativa'!#REF!</definedName>
    <definedName name="dmt_correção">'[41]memória quantitativa'!#REF!</definedName>
    <definedName name="dmt_distr_usina" localSheetId="3">'[70]CROQUI ADOTADAS'!$G$34</definedName>
    <definedName name="dmt_distr_usina" localSheetId="4">'[70]CROQUI ADOTADAS'!$G$34</definedName>
    <definedName name="dmt_distr_usina">'[71]CROQUI ADOTADAS'!$G$34</definedName>
    <definedName name="dmt_formas">'[41]memória quantitativa'!#REF!</definedName>
    <definedName name="dmt_gc">'[41]memória quantitativa'!#REF!</definedName>
    <definedName name="dmt_grama">'[41]memória quantitativa'!#REF!</definedName>
    <definedName name="dmt_lamafina">'[41]memória quantitativa'!#REF!</definedName>
    <definedName name="dmt_lamafinaareia">'[41]memória quantitativa'!#REF!</definedName>
    <definedName name="dmt_massaf">'[41]memória quantitativa'!#REF!</definedName>
    <definedName name="dmt_massarp">'[41]memória quantitativa'!#REF!</definedName>
    <definedName name="dmt_mbuq">#REF!</definedName>
    <definedName name="dmt_pedra">#REF!</definedName>
    <definedName name="dmt_pedra_13" localSheetId="3">[65]procedimentos!$C$90</definedName>
    <definedName name="dmt_pedra_13" localSheetId="4">[65]procedimentos!$C$90</definedName>
    <definedName name="dmt_pedra_13">[66]procedimentos!$C$90</definedName>
    <definedName name="dmt_pedra_26" localSheetId="3">[65]procedimentos!$C$90</definedName>
    <definedName name="dmt_pedra_26" localSheetId="4">[65]procedimentos!$C$90</definedName>
    <definedName name="dmt_pedra_26">[66]procedimentos!$C$90</definedName>
    <definedName name="dmt_pedra_33" localSheetId="3">[65]procedimentos!$C$90</definedName>
    <definedName name="dmt_pedra_33" localSheetId="4">[65]procedimentos!$C$90</definedName>
    <definedName name="dmt_pedra_33">[66]procedimentos!$C$90</definedName>
    <definedName name="dmt_pedra_5" localSheetId="3">[65]procedimentos!$C$90</definedName>
    <definedName name="dmt_pedra_5" localSheetId="4">[65]procedimentos!$C$90</definedName>
    <definedName name="dmt_pedra_5">[66]procedimentos!$C$90</definedName>
    <definedName name="dmt_pedra_6" localSheetId="3">[65]procedimentos!$C$90</definedName>
    <definedName name="dmt_pedra_6" localSheetId="4">[65]procedimentos!$C$90</definedName>
    <definedName name="dmt_pedra_6">[66]procedimentos!$C$90</definedName>
    <definedName name="dmt_pedra_7" localSheetId="3">[65]procedimentos!$C$90</definedName>
    <definedName name="dmt_pedra_7" localSheetId="4">[65]procedimentos!$C$90</definedName>
    <definedName name="dmt_pedra_7">[66]procedimentos!$C$90</definedName>
    <definedName name="dmt_pedra_8" localSheetId="3">[65]procedimentos!$C$90</definedName>
    <definedName name="dmt_pedra_8" localSheetId="4">[65]procedimentos!$C$90</definedName>
    <definedName name="dmt_pedra_8">[66]procedimentos!$C$90</definedName>
    <definedName name="dmt_pedra_9" localSheetId="3">[65]procedimentos!$C$90</definedName>
    <definedName name="dmt_pedra_9" localSheetId="4">[65]procedimentos!$C$90</definedName>
    <definedName name="dmt_pedra_9">[66]procedimentos!$C$90</definedName>
    <definedName name="dmt_pedraarrum">'[41]memória quantitativa'!#REF!</definedName>
    <definedName name="dmt_pedrajog">'[41]memória quantitativa'!#REF!</definedName>
    <definedName name="dmt_ref_usina" localSheetId="3">'[70]CROQUI ADOTADAS'!$G$33</definedName>
    <definedName name="dmt_ref_usina" localSheetId="4">'[70]CROQUI ADOTADAS'!$G$33</definedName>
    <definedName name="dmt_ref_usina">'[71]CROQUI ADOTADAS'!$G$33</definedName>
    <definedName name="dmt_tbfrio">'[41]memória quantitativa'!#REF!</definedName>
    <definedName name="dmt_tbquente">'[41]memória quantitativa'!#REF!</definedName>
    <definedName name="dmt_tratamento">'[41]memória quantitativa'!#REF!</definedName>
    <definedName name="dmta">#REF!</definedName>
    <definedName name="dmtac">'[182]CROQUI ADOTADAS'!$G$32</definedName>
    <definedName name="dmtaço_cant" localSheetId="3">'[142]CROQUI ADOTADAS'!$H$36</definedName>
    <definedName name="dmtaço_cant" localSheetId="4">'[142]CROQUI ADOTADAS'!$H$36</definedName>
    <definedName name="dmtaço_cant">'[143]CROQUI ADOTADAS'!$H$36</definedName>
    <definedName name="dmtaço_pista" localSheetId="3">'[70]CROQUI ADOTADAS'!$J$38</definedName>
    <definedName name="dmtaço_pista" localSheetId="4">'[70]CROQUI ADOTADAS'!$J$38</definedName>
    <definedName name="dmtaço_pista">'[71]CROQUI ADOTADAS'!$J$38</definedName>
    <definedName name="dmtap" localSheetId="3">'[70]CROQUI ADOTADAS'!$J$31</definedName>
    <definedName name="dmtap" localSheetId="4">'[70]CROQUI ADOTADAS'!$J$31</definedName>
    <definedName name="dmtap">'[71]CROQUI ADOTADAS'!$J$31</definedName>
    <definedName name="dmtau" localSheetId="3">'[70]CROQUI ADOTADAS'!$G$31</definedName>
    <definedName name="dmtau" localSheetId="4">'[70]CROQUI ADOTADAS'!$G$31</definedName>
    <definedName name="dmtau">'[71]CROQUI ADOTADAS'!$G$31</definedName>
    <definedName name="dmtbaliz_peça" localSheetId="3">'[142]CROQUI ADOTADAS'!$K$44</definedName>
    <definedName name="dmtbaliz_peça" localSheetId="4">'[142]CROQUI ADOTADAS'!$K$44</definedName>
    <definedName name="dmtbaliz_peça">'[143]CROQUI ADOTADAS'!$K$44</definedName>
    <definedName name="dmtbc">'[182]CROQUI ADOTADAS'!$G$34</definedName>
    <definedName name="dmtbp" localSheetId="3">'[70]CROQUI ADOTADAS'!$J$32</definedName>
    <definedName name="dmtbp" localSheetId="4">'[70]CROQUI ADOTADAS'!$J$32</definedName>
    <definedName name="dmtbp">'[71]CROQUI ADOTADAS'!$J$32</definedName>
    <definedName name="dmtbu" localSheetId="3">'[70]CROQUI ADOTADAS'!$G$32</definedName>
    <definedName name="dmtbu" localSheetId="4">'[70]CROQUI ADOTADAS'!$G$32</definedName>
    <definedName name="dmtbu">'[71]CROQUI ADOTADAS'!$G$32</definedName>
    <definedName name="dmtc">#REF!</definedName>
    <definedName name="DMTCAPECM">[121]Croqui!$R$31</definedName>
    <definedName name="dmtcc" localSheetId="3">'[142]CROQUI ADOTADAS'!$K$38</definedName>
    <definedName name="dmtcc" localSheetId="4">'[142]CROQUI ADOTADAS'!$K$38</definedName>
    <definedName name="dmtcc">'[143]CROQUI ADOTADAS'!$K$38</definedName>
    <definedName name="dmtcerca" localSheetId="3">'[142]CROQUI ADOTADAS'!$K$42</definedName>
    <definedName name="dmtcerca" localSheetId="4">'[142]CROQUI ADOTADAS'!$K$42</definedName>
    <definedName name="dmtcerca">'[143]CROQUI ADOTADAS'!$K$42</definedName>
    <definedName name="dmtcim">#REF!</definedName>
    <definedName name="DMTCIMENTO">#REF!</definedName>
    <definedName name="dmtf">#REF!</definedName>
    <definedName name="dmtf_13" localSheetId="3">[65]procedimentos!$C$97</definedName>
    <definedName name="dmtf_13" localSheetId="4">[65]procedimentos!$C$97</definedName>
    <definedName name="dmtf_13">[66]procedimentos!$C$97</definedName>
    <definedName name="dmtf_26" localSheetId="3">[65]procedimentos!$C$97</definedName>
    <definedName name="dmtf_26" localSheetId="4">[65]procedimentos!$C$97</definedName>
    <definedName name="dmtf_26">[66]procedimentos!$C$97</definedName>
    <definedName name="dmtf_33" localSheetId="3">[65]procedimentos!$C$97</definedName>
    <definedName name="dmtf_33" localSheetId="4">[65]procedimentos!$C$97</definedName>
    <definedName name="dmtf_33">[66]procedimentos!$C$97</definedName>
    <definedName name="dmtf_5" localSheetId="3">[65]procedimentos!$C$97</definedName>
    <definedName name="dmtf_5" localSheetId="4">[65]procedimentos!$C$97</definedName>
    <definedName name="dmtf_5">[66]procedimentos!$C$97</definedName>
    <definedName name="dmtf_6" localSheetId="3">[65]procedimentos!$C$97</definedName>
    <definedName name="dmtf_6" localSheetId="4">[65]procedimentos!$C$97</definedName>
    <definedName name="dmtf_6">[66]procedimentos!$C$97</definedName>
    <definedName name="dmtf_7" localSheetId="3">[65]procedimentos!$C$97</definedName>
    <definedName name="dmtf_7" localSheetId="4">[65]procedimentos!$C$97</definedName>
    <definedName name="dmtf_7">[66]procedimentos!$C$97</definedName>
    <definedName name="dmtf_8" localSheetId="3">[65]procedimentos!$C$97</definedName>
    <definedName name="dmtf_8" localSheetId="4">[65]procedimentos!$C$97</definedName>
    <definedName name="dmtf_8">[66]procedimentos!$C$97</definedName>
    <definedName name="dmtf_9" localSheetId="3">[65]procedimentos!$C$97</definedName>
    <definedName name="dmtf_9" localSheetId="4">[65]procedimentos!$C$97</definedName>
    <definedName name="dmtf_9">[66]procedimentos!$C$97</definedName>
    <definedName name="dmtfc">'[182]CROQUI ADOTADAS'!$G$37</definedName>
    <definedName name="dmtfu" localSheetId="3">'[70]CROQUI ADOTADAS'!$G$35</definedName>
    <definedName name="dmtfu" localSheetId="4">'[70]CROQUI ADOTADAS'!$G$35</definedName>
    <definedName name="dmtfu">'[71]CROQUI ADOTADAS'!$G$35</definedName>
    <definedName name="dmtgc_peça" localSheetId="3">'[142]CROQUI ADOTADAS'!$K$43</definedName>
    <definedName name="dmtgc_peça" localSheetId="4">'[142]CROQUI ADOTADAS'!$K$43</definedName>
    <definedName name="dmtgc_peça">'[143]CROQUI ADOTADAS'!$K$43</definedName>
    <definedName name="dmtleivas" localSheetId="3">'[70]CROQUI ADOTADAS'!$J$40</definedName>
    <definedName name="dmtleivas" localSheetId="4">'[70]CROQUI ADOTADAS'!$J$40</definedName>
    <definedName name="dmtleivas">'[71]CROQUI ADOTADAS'!$J$40</definedName>
    <definedName name="dmtmad_pista" localSheetId="3">'[70]CROQUI ADOTADAS'!$J$39</definedName>
    <definedName name="dmtmad_pista" localSheetId="4">'[70]CROQUI ADOTADAS'!$J$39</definedName>
    <definedName name="dmtmad_pista">'[71]CROQUI ADOTADAS'!$J$39</definedName>
    <definedName name="dmtmb" localSheetId="3">'[70]CROQUI ADOTADAS'!$G$33</definedName>
    <definedName name="dmtmb" localSheetId="4">'[70]CROQUI ADOTADAS'!$G$33</definedName>
    <definedName name="dmtmb">'[71]CROQUI ADOTADAS'!$G$33</definedName>
    <definedName name="dmtmf" localSheetId="3">'[70]CROQUI ADOTADAS'!$J$34</definedName>
    <definedName name="dmtmf" localSheetId="4">'[70]CROQUI ADOTADAS'!$J$34</definedName>
    <definedName name="dmtmf">'[71]CROQUI ADOTADAS'!$J$34</definedName>
    <definedName name="DMTMICRO0.8">#REF!</definedName>
    <definedName name="dmtmp" localSheetId="3">'[70]CROQUI ADOTADAS'!$J$33</definedName>
    <definedName name="dmtmp" localSheetId="4">'[70]CROQUI ADOTADAS'!$J$33</definedName>
    <definedName name="dmtmp">'[71]CROQUI ADOTADAS'!$J$33</definedName>
    <definedName name="dmtpoac" localSheetId="3">'[70]CROQUI ADOTADAS'!$G$37</definedName>
    <definedName name="dmtpoac" localSheetId="4">'[70]CROQUI ADOTADAS'!$G$37</definedName>
    <definedName name="dmtpoac">'[71]CROQUI ADOTADAS'!$G$37</definedName>
    <definedName name="dmtpp" localSheetId="3">'[142]CROQUI ADOTADAS'!$K$37</definedName>
    <definedName name="dmtpp" localSheetId="4">'[142]CROQUI ADOTADAS'!$K$37</definedName>
    <definedName name="dmtpp">'[143]CROQUI ADOTADAS'!$K$37</definedName>
    <definedName name="dmtr">#REF!</definedName>
    <definedName name="dmtra" localSheetId="3">'[142]CROQUI ADOTADAS'!$K$36</definedName>
    <definedName name="dmtra" localSheetId="4">'[142]CROQUI ADOTADAS'!$K$36</definedName>
    <definedName name="dmtra">'[143]CROQUI ADOTADAS'!$K$36</definedName>
    <definedName name="DMTRR">[121]Croqui!#REF!</definedName>
    <definedName name="DMTRRR">[121]Croqui!#REF!</definedName>
    <definedName name="DMTs">#REF!</definedName>
    <definedName name="dng" localSheetId="3" hidden="1">{#N/A,#N/A,FALSE,"GERAL";#N/A,#N/A,FALSE,"012-96";#N/A,#N/A,FALSE,"018-96";#N/A,#N/A,FALSE,"027-96";#N/A,#N/A,FALSE,"059-96";#N/A,#N/A,FALSE,"076-96";#N/A,#N/A,FALSE,"019-97";#N/A,#N/A,FALSE,"021-97";#N/A,#N/A,FALSE,"022-97";#N/A,#N/A,FALSE,"028-97"}</definedName>
    <definedName name="dng" localSheetId="4"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'[121]Comp P Unit '!$O$37</definedName>
    <definedName name="DNIT_aprovação">[183]Auxiliar!$K$2:$K$5</definedName>
    <definedName name="dnit1">[184]procedimentos!$A$4</definedName>
    <definedName name="DO">#REF!</definedName>
    <definedName name="dois">#N/A</definedName>
    <definedName name="DOLAR">#REF!</definedName>
    <definedName name="Dólar">#REF!</definedName>
    <definedName name="DOLAR_1">#REF!</definedName>
    <definedName name="DOLAR_2">#REF!</definedName>
    <definedName name="DOLAR_3">#REF!</definedName>
    <definedName name="Dom_Carna" localSheetId="3">[149]!Dom_Páscoa-49</definedName>
    <definedName name="Dom_Carna">[149]!Dom_Páscoa-49</definedName>
    <definedName name="Dom_Páscoa">#N/A</definedName>
    <definedName name="DPD">#REF!</definedName>
    <definedName name="DPESSO">#REF!</definedName>
    <definedName name="DPESSO_1">#REF!</definedName>
    <definedName name="DPESSO_25">#REF!</definedName>
    <definedName name="drafad">#REF!</definedName>
    <definedName name="dre">'[141]P reaj x P atual'!#REF!</definedName>
    <definedName name="drena">#REF!</definedName>
    <definedName name="DRENAG">'[141]P reaj x P atual'!$S$6</definedName>
    <definedName name="drenagem">'[41]medição '!#REF!</definedName>
    <definedName name="drenagem_1">#REF!</definedName>
    <definedName name="drenagem_2">#REF!</definedName>
    <definedName name="drenagem_3">#REF!</definedName>
    <definedName name="drenagem_4">#REF!</definedName>
    <definedName name="DRI">#REF!</definedName>
    <definedName name="d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d">#REF!</definedName>
    <definedName name="dsadf" localSheetId="7">{"total","SUM(total)","YNNNN",FALSE}</definedName>
    <definedName name="dsadf" localSheetId="8">{"total","SUM(total)","YNNNN",FALSE}</definedName>
    <definedName name="dsadf" localSheetId="3">{"total","SUM(total)","YNNNN",FALSE}</definedName>
    <definedName name="dsadf" localSheetId="4">{"total","SUM(total)","YNNNN",FALSE}</definedName>
    <definedName name="dsadf">{"total","SUM(total)","YNNNN",FALSE}</definedName>
    <definedName name="Dsc" hidden="1">#N/A</definedName>
    <definedName name="Dsc_26">NA()</definedName>
    <definedName name="Dsc_27">NA()</definedName>
    <definedName name="DSCR_DEBT_EQUITY" localSheetId="3" hidden="1">[185]!Header1-1 &amp; "." &amp; MAX(1,COUNTA(INDEX(#REF!,MATCH([185]!Header1-1,#REF!,FALSE)):#REF!))</definedName>
    <definedName name="DSCR_DEBT_EQUITY" localSheetId="4" hidden="1">[185]!Header1-1 &amp; "." &amp; MAX(1,COUNTA(INDEX(#REF!,MATCH([185]!Header1-1,#REF!,FALSE)):#REF!))</definedName>
    <definedName name="DSCR_DEBT_EQUITY" hidden="1">[186]!Header1-1&amp;"."&amp;MAX(1,COUNTA(INDEX(#REF!,MATCH([186]!Header1-1,#REF!,FALSE)):#REF!))</definedName>
    <definedName name="dsolo">#REF!</definedName>
    <definedName name="dsr4g">#N/A</definedName>
    <definedName name="dss">#REF!</definedName>
    <definedName name="DTM">#REF!</definedName>
    <definedName name="DTMED">#REF!</definedName>
    <definedName name="Dtrecho">[28]CROQUIS!$K$36</definedName>
    <definedName name="DUCOL" localSheetId="3" hidden="1">{"'Plan1 (2)'!$A$5:$F$63"}</definedName>
    <definedName name="DUCOL" localSheetId="4" hidden="1">{"'Plan1 (2)'!$A$5:$F$63"}</definedName>
    <definedName name="DUCOL" hidden="1">{"'Plan1 (2)'!$A$5:$F$63"}</definedName>
    <definedName name="Dúvidas" localSheetId="3" hidden="1">{"'Quadro'!$A$4:$BG$78"}</definedName>
    <definedName name="Dúvidas" localSheetId="4" hidden="1">{"'Quadro'!$A$4:$BG$78"}</definedName>
    <definedName name="Dúvidas" hidden="1">{"'Quadro'!$A$4:$BG$78"}</definedName>
    <definedName name="dwg">#REF!</definedName>
    <definedName name="DXS">#REF!</definedName>
    <definedName name="E">#REF!</definedName>
    <definedName name="e__cm" localSheetId="3">'[80]Fresagem de Pista Ago-98'!#REF!</definedName>
    <definedName name="e__cm" localSheetId="4">'[80]Fresagem de Pista Ago-98'!#REF!</definedName>
    <definedName name="e__cm">'[81]Fresagem de Pista Ago-98'!#REF!</definedName>
    <definedName name="E_001">#N/A</definedName>
    <definedName name="E_001_1">#REF!</definedName>
    <definedName name="E_006">#N/A</definedName>
    <definedName name="E_006_1">#REF!</definedName>
    <definedName name="E_007">#N/A</definedName>
    <definedName name="E_007_1">#REF!</definedName>
    <definedName name="E_009">#N/A</definedName>
    <definedName name="E_009_1">#REF!</definedName>
    <definedName name="E_013">#N/A</definedName>
    <definedName name="E_013_1">#REF!</definedName>
    <definedName name="E_016">#N/A</definedName>
    <definedName name="E_016_1">#REF!</definedName>
    <definedName name="E_101">#N/A</definedName>
    <definedName name="E_101_1">#REF!</definedName>
    <definedName name="E_105">#N/A</definedName>
    <definedName name="E_105_1">#REF!</definedName>
    <definedName name="E_107">#N/A</definedName>
    <definedName name="E_107_1">#REF!</definedName>
    <definedName name="E_110">#N/A</definedName>
    <definedName name="E_110_1">#REF!</definedName>
    <definedName name="E_111">#N/A</definedName>
    <definedName name="E_111_1">#REF!</definedName>
    <definedName name="E_112">#N/A</definedName>
    <definedName name="E_112_1">#REF!</definedName>
    <definedName name="E_113">#N/A</definedName>
    <definedName name="E_113_1">#REF!</definedName>
    <definedName name="E_116">#N/A</definedName>
    <definedName name="E_116_1">#REF!</definedName>
    <definedName name="E_118">#N/A</definedName>
    <definedName name="E_118_1">#REF!</definedName>
    <definedName name="E_119">#N/A</definedName>
    <definedName name="E_119_1">#REF!</definedName>
    <definedName name="E_122">#N/A</definedName>
    <definedName name="E_122_1">#REF!</definedName>
    <definedName name="E_123">#N/A</definedName>
    <definedName name="E_123_1">#REF!</definedName>
    <definedName name="E_208">#N/A</definedName>
    <definedName name="E_208_1">#REF!</definedName>
    <definedName name="E_209">#N/A</definedName>
    <definedName name="E_209_1">#REF!</definedName>
    <definedName name="E_302">#N/A</definedName>
    <definedName name="E_302_1">#REF!</definedName>
    <definedName name="E_304">#N/A</definedName>
    <definedName name="E_304_1">#REF!</definedName>
    <definedName name="E_306">#N/A</definedName>
    <definedName name="E_306_1">#REF!</definedName>
    <definedName name="E_343">#N/A</definedName>
    <definedName name="E_343_1">#REF!</definedName>
    <definedName name="E_400">#N/A</definedName>
    <definedName name="E_400_1">#REF!</definedName>
    <definedName name="E_402">#N/A</definedName>
    <definedName name="E_402_1">#REF!</definedName>
    <definedName name="E_406">#N/A</definedName>
    <definedName name="E_406_1">#REF!</definedName>
    <definedName name="E_408">#N/A</definedName>
    <definedName name="E_408_1">#REF!</definedName>
    <definedName name="E_410">#N/A</definedName>
    <definedName name="E_410_1">#REF!</definedName>
    <definedName name="E_412">#N/A</definedName>
    <definedName name="E_412_1">#REF!</definedName>
    <definedName name="E_416">#N/A</definedName>
    <definedName name="E_416_1">#REF!</definedName>
    <definedName name="E_502">#N/A</definedName>
    <definedName name="E_502_1">#REF!</definedName>
    <definedName name="E_507">#N/A</definedName>
    <definedName name="E_507_1">#REF!</definedName>
    <definedName name="E_508">#N/A</definedName>
    <definedName name="E_508_1">#REF!</definedName>
    <definedName name="E_509">#N/A</definedName>
    <definedName name="E_509_1">#REF!</definedName>
    <definedName name="E_601">#N/A</definedName>
    <definedName name="E_601_1">#REF!</definedName>
    <definedName name="E_602">#N/A</definedName>
    <definedName name="E_602_1">#REF!</definedName>
    <definedName name="E_904">#N/A</definedName>
    <definedName name="E_904_1">#REF!</definedName>
    <definedName name="E_906">#N/A</definedName>
    <definedName name="E_906_1">#REF!</definedName>
    <definedName name="E_914">#N/A</definedName>
    <definedName name="E_914_1">#REF!</definedName>
    <definedName name="E_922">#N/A</definedName>
    <definedName name="E_922_1">#REF!</definedName>
    <definedName name="e_brp">#REF!</definedName>
    <definedName name="e_capaf">#REF!</definedName>
    <definedName name="e_capaq">#REF!</definedName>
    <definedName name="e_capaq_13" localSheetId="3">[65]procedimentos!$C$61</definedName>
    <definedName name="e_capaq_13" localSheetId="4">[65]procedimentos!$C$61</definedName>
    <definedName name="e_capaq_13">[66]procedimentos!$C$61</definedName>
    <definedName name="e_capaq_26" localSheetId="3">[65]procedimentos!$C$61</definedName>
    <definedName name="e_capaq_26" localSheetId="4">[65]procedimentos!$C$61</definedName>
    <definedName name="e_capaq_26">[66]procedimentos!$C$61</definedName>
    <definedName name="e_capaq_33" localSheetId="3">[65]procedimentos!$C$61</definedName>
    <definedName name="e_capaq_33" localSheetId="4">[65]procedimentos!$C$61</definedName>
    <definedName name="e_capaq_33">[66]procedimentos!$C$61</definedName>
    <definedName name="e_capaq_5" localSheetId="3">[65]procedimentos!$C$61</definedName>
    <definedName name="e_capaq_5" localSheetId="4">[65]procedimentos!$C$61</definedName>
    <definedName name="e_capaq_5">[66]procedimentos!$C$61</definedName>
    <definedName name="e_capaq_6" localSheetId="3">[65]procedimentos!$C$61</definedName>
    <definedName name="e_capaq_6" localSheetId="4">[65]procedimentos!$C$61</definedName>
    <definedName name="e_capaq_6">[66]procedimentos!$C$61</definedName>
    <definedName name="e_capaq_7" localSheetId="3">[65]procedimentos!$C$61</definedName>
    <definedName name="e_capaq_7" localSheetId="4">[65]procedimentos!$C$61</definedName>
    <definedName name="e_capaq_7">[66]procedimentos!$C$61</definedName>
    <definedName name="e_capaq_8" localSheetId="3">[65]procedimentos!$C$61</definedName>
    <definedName name="e_capaq_8" localSheetId="4">[65]procedimentos!$C$61</definedName>
    <definedName name="e_capaq_8">[66]procedimentos!$C$61</definedName>
    <definedName name="e_capaq_9" localSheetId="3">[65]procedimentos!$C$61</definedName>
    <definedName name="e_capaq_9" localSheetId="4">[65]procedimentos!$C$61</definedName>
    <definedName name="e_capaq_9">[66]procedimentos!$C$61</definedName>
    <definedName name="e_correcaodef">#REF!</definedName>
    <definedName name="e_correcaodef_13" localSheetId="3">[65]procedimentos!$C$57</definedName>
    <definedName name="e_correcaodef_13" localSheetId="4">[65]procedimentos!$C$57</definedName>
    <definedName name="e_correcaodef_13">[66]procedimentos!$C$57</definedName>
    <definedName name="e_correcaodef_26" localSheetId="3">[65]procedimentos!$C$57</definedName>
    <definedName name="e_correcaodef_26" localSheetId="4">[65]procedimentos!$C$57</definedName>
    <definedName name="e_correcaodef_26">[66]procedimentos!$C$57</definedName>
    <definedName name="e_correcaodef_33" localSheetId="3">[65]procedimentos!$C$57</definedName>
    <definedName name="e_correcaodef_33" localSheetId="4">[65]procedimentos!$C$57</definedName>
    <definedName name="e_correcaodef_33">[66]procedimentos!$C$57</definedName>
    <definedName name="e_correcaodef_5" localSheetId="3">[65]procedimentos!$C$57</definedName>
    <definedName name="e_correcaodef_5" localSheetId="4">[65]procedimentos!$C$57</definedName>
    <definedName name="e_correcaodef_5">[66]procedimentos!$C$57</definedName>
    <definedName name="e_correcaodef_6" localSheetId="3">[65]procedimentos!$C$57</definedName>
    <definedName name="e_correcaodef_6" localSheetId="4">[65]procedimentos!$C$57</definedName>
    <definedName name="e_correcaodef_6">[66]procedimentos!$C$57</definedName>
    <definedName name="e_correcaodef_7" localSheetId="3">[65]procedimentos!$C$57</definedName>
    <definedName name="e_correcaodef_7" localSheetId="4">[65]procedimentos!$C$57</definedName>
    <definedName name="e_correcaodef_7">[66]procedimentos!$C$57</definedName>
    <definedName name="e_correcaodef_8" localSheetId="3">[65]procedimentos!$C$57</definedName>
    <definedName name="e_correcaodef_8" localSheetId="4">[65]procedimentos!$C$57</definedName>
    <definedName name="e_correcaodef_8">[66]procedimentos!$C$57</definedName>
    <definedName name="e_correcaodef_9" localSheetId="3">[65]procedimentos!$C$57</definedName>
    <definedName name="e_correcaodef_9" localSheetId="4">[65]procedimentos!$C$57</definedName>
    <definedName name="e_correcaodef_9">[66]procedimentos!$C$57</definedName>
    <definedName name="e_micro15" localSheetId="3">'[70]CAL MAT BET CONSERVA '!#REF!</definedName>
    <definedName name="e_micro15" localSheetId="4">'[70]CAL MAT BET CONSERVA '!#REF!</definedName>
    <definedName name="e_micro15">'[71]CAL MAT BET CONSERVA '!#REF!</definedName>
    <definedName name="e_mrp">#REF!</definedName>
    <definedName name="e_remendoprof">#REF!</definedName>
    <definedName name="e_remendoprof_13" localSheetId="3">[65]procedimentos!$C$58</definedName>
    <definedName name="e_remendoprof_13" localSheetId="4">[65]procedimentos!$C$58</definedName>
    <definedName name="e_remendoprof_13">[66]procedimentos!$C$58</definedName>
    <definedName name="e_remendoprof_26" localSheetId="3">[65]procedimentos!$C$58</definedName>
    <definedName name="e_remendoprof_26" localSheetId="4">[65]procedimentos!$C$58</definedName>
    <definedName name="e_remendoprof_26">[66]procedimentos!$C$58</definedName>
    <definedName name="e_remendoprof_33" localSheetId="3">[65]procedimentos!$C$58</definedName>
    <definedName name="e_remendoprof_33" localSheetId="4">[65]procedimentos!$C$58</definedName>
    <definedName name="e_remendoprof_33">[66]procedimentos!$C$58</definedName>
    <definedName name="e_remendoprof_5" localSheetId="3">[65]procedimentos!$C$58</definedName>
    <definedName name="e_remendoprof_5" localSheetId="4">[65]procedimentos!$C$58</definedName>
    <definedName name="e_remendoprof_5">[66]procedimentos!$C$58</definedName>
    <definedName name="e_remendoprof_6" localSheetId="3">[65]procedimentos!$C$58</definedName>
    <definedName name="e_remendoprof_6" localSheetId="4">[65]procedimentos!$C$58</definedName>
    <definedName name="e_remendoprof_6">[66]procedimentos!$C$58</definedName>
    <definedName name="e_remendoprof_7" localSheetId="3">[65]procedimentos!$C$58</definedName>
    <definedName name="e_remendoprof_7" localSheetId="4">[65]procedimentos!$C$58</definedName>
    <definedName name="e_remendoprof_7">[66]procedimentos!$C$58</definedName>
    <definedName name="e_remendoprof_8" localSheetId="3">[65]procedimentos!$C$58</definedName>
    <definedName name="e_remendoprof_8" localSheetId="4">[65]procedimentos!$C$58</definedName>
    <definedName name="e_remendoprof_8">[66]procedimentos!$C$58</definedName>
    <definedName name="e_remendoprof_9" localSheetId="3">[65]procedimentos!$C$58</definedName>
    <definedName name="e_remendoprof_9" localSheetId="4">[65]procedimentos!$C$58</definedName>
    <definedName name="e_remendoprof_9">[66]procedimentos!$C$58</definedName>
    <definedName name="e_tapaburaco">#REF!</definedName>
    <definedName name="e_tapaburaco_13" localSheetId="3">[65]procedimentos!$C$56</definedName>
    <definedName name="e_tapaburaco_13" localSheetId="4">[65]procedimentos!$C$56</definedName>
    <definedName name="e_tapaburaco_13">[66]procedimentos!$C$56</definedName>
    <definedName name="e_tapaburaco_26" localSheetId="3">[65]procedimentos!$C$56</definedName>
    <definedName name="e_tapaburaco_26" localSheetId="4">[65]procedimentos!$C$56</definedName>
    <definedName name="e_tapaburaco_26">[66]procedimentos!$C$56</definedName>
    <definedName name="e_tapaburaco_33" localSheetId="3">[65]procedimentos!$C$56</definedName>
    <definedName name="e_tapaburaco_33" localSheetId="4">[65]procedimentos!$C$56</definedName>
    <definedName name="e_tapaburaco_33">[66]procedimentos!$C$56</definedName>
    <definedName name="e_tapaburaco_5" localSheetId="3">[65]procedimentos!$C$56</definedName>
    <definedName name="e_tapaburaco_5" localSheetId="4">[65]procedimentos!$C$56</definedName>
    <definedName name="e_tapaburaco_5">[66]procedimentos!$C$56</definedName>
    <definedName name="e_tapaburaco_6" localSheetId="3">[65]procedimentos!$C$56</definedName>
    <definedName name="e_tapaburaco_6" localSheetId="4">[65]procedimentos!$C$56</definedName>
    <definedName name="e_tapaburaco_6">[66]procedimentos!$C$56</definedName>
    <definedName name="e_tapaburaco_7" localSheetId="3">[65]procedimentos!$C$56</definedName>
    <definedName name="e_tapaburaco_7" localSheetId="4">[65]procedimentos!$C$56</definedName>
    <definedName name="e_tapaburaco_7">[66]procedimentos!$C$56</definedName>
    <definedName name="e_tapaburaco_8" localSheetId="3">[65]procedimentos!$C$56</definedName>
    <definedName name="e_tapaburaco_8" localSheetId="4">[65]procedimentos!$C$56</definedName>
    <definedName name="e_tapaburaco_8">[66]procedimentos!$C$56</definedName>
    <definedName name="e_tapaburaco_9" localSheetId="3">[65]procedimentos!$C$56</definedName>
    <definedName name="e_tapaburaco_9" localSheetId="4">[65]procedimentos!$C$56</definedName>
    <definedName name="e_tapaburaco_9">[66]procedimentos!$C$56</definedName>
    <definedName name="e0">#REF!</definedName>
    <definedName name="EA">#REF!</definedName>
    <definedName name="EA_1">#REF!</definedName>
    <definedName name="ECJ">#REF!</definedName>
    <definedName name="ECJ_25">#REF!</definedName>
    <definedName name="ECJ_4">#REF!</definedName>
    <definedName name="ECJJ">#REF!</definedName>
    <definedName name="ecm">#REF!</definedName>
    <definedName name="ECVCFELE">#REF!</definedName>
    <definedName name="ECVCFMEC">#REF!</definedName>
    <definedName name="Edit" hidden="1">#REF!</definedName>
    <definedName name="Edital">#REF!</definedName>
    <definedName name="EE" localSheetId="3" hidden="1">{#N/A,#N/A,FALSE,"310.1";#N/A,#N/A,FALSE,"321.1";#N/A,#N/A,FALSE,"320.3";#N/A,#N/A,FALSE,"330.1"}</definedName>
    <definedName name="EE" localSheetId="4" hidden="1">{#N/A,#N/A,FALSE,"310.1";#N/A,#N/A,FALSE,"321.1";#N/A,#N/A,FALSE,"320.3";#N/A,#N/A,FALSE,"330.1"}</definedName>
    <definedName name="EE" hidden="1">{#N/A,#N/A,FALSE,"310.1";#N/A,#N/A,FALSE,"321.1";#N/A,#N/A,FALSE,"320.3";#N/A,#N/A,FALSE,"330.1"}</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1_MAT">'[187]B - Captação_Elevação 1a Etapa '!#REF!</definedName>
    <definedName name="EE1_MATERIAIS" localSheetId="3">'[130]ESTA ELEVATÓRIA_'!$H$106</definedName>
    <definedName name="EE1_MATERIAIS" localSheetId="4">'[130]ESTA ELEVATÓRIA_'!$H$106</definedName>
    <definedName name="EE1_MATERIAIS">'[131]ESTA ELEVATÓRIA_'!$H$106</definedName>
    <definedName name="EE1_SERV">'[187]B - Captação_Elevação 1a Etapa '!#REF!</definedName>
    <definedName name="EE1_SERVIÇOS" localSheetId="3">'[130]ESTA ELEVATÓRIA_'!$H$9</definedName>
    <definedName name="EE1_SERVIÇOS" localSheetId="4">'[130]ESTA ELEVATÓRIA_'!$H$9</definedName>
    <definedName name="EE1_SERVIÇOS">'[131]ESTA ELEVATÓRIA_'!$H$9</definedName>
    <definedName name="EE2_MAT">'[187]B - Captação_Elevação 1a Etapa '!#REF!</definedName>
    <definedName name="EE2_MATERIAIS" localSheetId="3">'[130]ESTA ELEVATÓRIA_'!$H$244</definedName>
    <definedName name="EE2_MATERIAIS" localSheetId="4">'[130]ESTA ELEVATÓRIA_'!$H$244</definedName>
    <definedName name="EE2_MATERIAIS">'[131]ESTA ELEVATÓRIA_'!$H$244</definedName>
    <definedName name="EE2_SERV">'[187]B - Captação_Elevação 1a Etapa '!#REF!</definedName>
    <definedName name="EE2_SERVIÇOS" localSheetId="3">'[130]ESTA ELEVATÓRIA_'!$H$143</definedName>
    <definedName name="EE2_SERVIÇOS" localSheetId="4">'[130]ESTA ELEVATÓRIA_'!$H$143</definedName>
    <definedName name="EE2_SERVIÇOS">'[131]ESTA ELEVATÓRIA_'!$H$143</definedName>
    <definedName name="EE3_MAT">'[187]B - Captação_Elevação 1a Etapa '!#REF!</definedName>
    <definedName name="EE3_SERV">'[187]B - Captação_Elevação 1a Etapa '!#REF!</definedName>
    <definedName name="eee" localSheetId="3">[59]!eee</definedName>
    <definedName name="eee" localSheetId="4">[59]!eee</definedName>
    <definedName name="eee">NA()</definedName>
    <definedName name="eeee" localSheetId="3">[59]!eeee</definedName>
    <definedName name="eeee" localSheetId="4">[59]!eeee</definedName>
    <definedName name="eeee">[60]!eeee</definedName>
    <definedName name="eeeee" localSheetId="3" hidden="1">{#N/A,#N/A,FALSE,"MO (2)"}</definedName>
    <definedName name="eeeee" localSheetId="4" hidden="1">{#N/A,#N/A,FALSE,"MO (2)"}</definedName>
    <definedName name="eeeee" hidden="1">{#N/A,#N/A,FALSE,"MO (2)"}</definedName>
    <definedName name="Ef">#REF!</definedName>
    <definedName name="Efaixa">'[188]P A T O  D'!#REF!</definedName>
    <definedName name="Efaixa_1">"'file:///C:/Documents and Settings/mauricio.ferrao/Desktop/ARQUIVOS R96/EXCEL/PATOs/BR153_99.XLS'#$'P A T O  D'.$#REF!$#REF!"</definedName>
    <definedName name="Efaixa_3" localSheetId="3">'[189]P A T O  D'!#REF!</definedName>
    <definedName name="Efaixa_3" localSheetId="4">'[189]P A T O  D'!#REF!</definedName>
    <definedName name="Efaixa_3">'[190]P A T O  D'!#REF!</definedName>
    <definedName name="Efaixa_4" localSheetId="3">'[189]P A T O  D'!#REF!</definedName>
    <definedName name="Efaixa_4" localSheetId="4">'[189]P A T O  D'!#REF!</definedName>
    <definedName name="Efaixa_4">'[190]P A T O  D'!#REF!</definedName>
    <definedName name="Efaixa_5" localSheetId="3">'[189]P A T O  D'!#REF!</definedName>
    <definedName name="Efaixa_5" localSheetId="4">'[189]P A T O  D'!#REF!</definedName>
    <definedName name="Efaixa_5">'[190]P A T O  D'!#REF!</definedName>
    <definedName name="Efaixaa" localSheetId="3">'[191]P A T O  D'!#REF!</definedName>
    <definedName name="Efaixaa" localSheetId="4">'[191]P A T O  D'!#REF!</definedName>
    <definedName name="Efaixaa">'[192]P A T O  D'!#REF!</definedName>
    <definedName name="Ei">#REF!</definedName>
    <definedName name="EJ">#REF!</definedName>
    <definedName name="EJ_1">#REF!</definedName>
    <definedName name="EJ_25">#REF!</definedName>
    <definedName name="EJ_4">#REF!</definedName>
    <definedName name="EJJ">#REF!</definedName>
    <definedName name="ele">#REF!</definedName>
    <definedName name="ELEMENTO_VAZADO">#REF!</definedName>
    <definedName name="ELETRICISTA">#REF!</definedName>
    <definedName name="eli" localSheetId="3" hidden="1">{#N/A,#N/A,TRUE,"forside";#N/A,#N/A,TRUE,"Res_AOGT";#N/A,#N/A,TRUE,"Bal_AOGT";#N/A,#N/A,TRUE,"Kont_AOGT";#N/A,#N/A,TRUE,"Note 1-5";#N/A,#N/A,TRUE,"Note 6-9";#N/A,#N/A,TRUE,"Bal_note10-14";#N/A,#N/A,TRUE,"Note 15-16";#N/A,#N/A,TRUE,"Note 17-19";#N/A,#N/A,TRUE,"Note 19 forts.";#N/A,#N/A,TRUE,"Note 20-23";#N/A,#N/A,TRUE,"Nøkkeltall"}</definedName>
    <definedName name="eli" localSheetId="4"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TE" localSheetId="3">'[90]PRO-08'!#REF!</definedName>
    <definedName name="ELITE" localSheetId="4">'[90]PRO-08'!#REF!</definedName>
    <definedName name="ELITE">'[91]PRO-08'!#REF!</definedName>
    <definedName name="elr1\2">#REF!</definedName>
    <definedName name="elr1_2">#REF!</definedName>
    <definedName name="elv50x40">#REF!</definedName>
    <definedName name="Em">#REF!</definedName>
    <definedName name="em_algarismo_e_por_extenso">#REF!</definedName>
    <definedName name="ema2kmf_1">'[41]memória quantitativa'!#REF!</definedName>
    <definedName name="ema2kmf_2">'[41]memória quantitativa'!#REF!</definedName>
    <definedName name="ema2kmf_3">'[41]memória quantitativa'!#REF!</definedName>
    <definedName name="ema2kmf_4">'[41]memória quantitativa'!#REF!</definedName>
    <definedName name="ema2kmf_5">'[41]memória quantitativa'!#REF!</definedName>
    <definedName name="ema2kmf_6">'[41]memória quantitativa'!#REF!</definedName>
    <definedName name="ema2kmf_7">'[41]memória quantitativa'!#REF!</definedName>
    <definedName name="ema2kmf_8">'[41]memória quantitativa'!#REF!</definedName>
    <definedName name="ema2kmf_9">'[41]memória quantitativa'!#REF!</definedName>
    <definedName name="ema2kmi_1">'[41]memória quantitativa'!#REF!</definedName>
    <definedName name="ema2kmi_2">'[41]memória quantitativa'!#REF!</definedName>
    <definedName name="ema2kmi_3">'[41]memória quantitativa'!#REF!</definedName>
    <definedName name="ema2kmi_4">'[41]memória quantitativa'!#REF!</definedName>
    <definedName name="ema2kmi_5">'[41]memória quantitativa'!#REF!</definedName>
    <definedName name="ema2kmi_6">'[41]memória quantitativa'!#REF!</definedName>
    <definedName name="ema2kmi_7">'[41]memória quantitativa'!#REF!</definedName>
    <definedName name="ema2kmi_8">'[41]memória quantitativa'!#REF!</definedName>
    <definedName name="ema2kmi_9">'[41]memória quantitativa'!#REF!</definedName>
    <definedName name="emakmf_1">'[41]memória quantitativa'!#REF!</definedName>
    <definedName name="emakmf_2">'[41]memória quantitativa'!#REF!</definedName>
    <definedName name="emakmf_3">'[41]memória quantitativa'!#REF!</definedName>
    <definedName name="emakmf_4">'[41]memória quantitativa'!#REF!</definedName>
    <definedName name="emakmf_5">'[41]memória quantitativa'!#REF!</definedName>
    <definedName name="emakmf_6">'[41]memória quantitativa'!#REF!</definedName>
    <definedName name="emakmf_7">'[41]memória quantitativa'!#REF!</definedName>
    <definedName name="emakmf_8">'[41]memória quantitativa'!#REF!</definedName>
    <definedName name="emakmf_9">'[41]memória quantitativa'!#REF!</definedName>
    <definedName name="emakmi_1">'[41]memória quantitativa'!#REF!</definedName>
    <definedName name="emakmi_2">'[41]memória quantitativa'!#REF!</definedName>
    <definedName name="emakmi_3">'[41]memória quantitativa'!#REF!</definedName>
    <definedName name="emakmi_4">'[41]memória quantitativa'!#REF!</definedName>
    <definedName name="emakmi_5">'[41]memória quantitativa'!#REF!</definedName>
    <definedName name="emakmi_6">'[41]memória quantitativa'!#REF!</definedName>
    <definedName name="emakmi_7">'[41]memória quantitativa'!#REF!</definedName>
    <definedName name="emakmi_8">'[41]memória quantitativa'!#REF!</definedName>
    <definedName name="emakmi_9">'[41]memória quantitativa'!#REF!</definedName>
    <definedName name="eme2kmf_1">'[41]memória quantitativa'!#REF!</definedName>
    <definedName name="eme2kmf_2">'[41]memória quantitativa'!#REF!</definedName>
    <definedName name="eme2kmf_3">'[41]memória quantitativa'!#REF!</definedName>
    <definedName name="eme2kmf_4">'[41]memória quantitativa'!#REF!</definedName>
    <definedName name="eme2kmf_5">'[41]memória quantitativa'!#REF!</definedName>
    <definedName name="eme2kmf_6">'[41]memória quantitativa'!#REF!</definedName>
    <definedName name="eme2kmf_7">'[41]memória quantitativa'!#REF!</definedName>
    <definedName name="eme2kmf_8">'[41]memória quantitativa'!#REF!</definedName>
    <definedName name="eme2kmf_9">'[41]memória quantitativa'!#REF!</definedName>
    <definedName name="eme2kmi_1">'[41]memória quantitativa'!#REF!</definedName>
    <definedName name="eme2kmi_2">'[41]memória quantitativa'!#REF!</definedName>
    <definedName name="eme2kmi_3">'[41]memória quantitativa'!#REF!</definedName>
    <definedName name="eme2kmi_4">'[41]memória quantitativa'!#REF!</definedName>
    <definedName name="eme2kmi_5">'[41]memória quantitativa'!#REF!</definedName>
    <definedName name="eme2kmi_6">'[41]memória quantitativa'!#REF!</definedName>
    <definedName name="eme2kmi_7">'[41]memória quantitativa'!#REF!</definedName>
    <definedName name="eme2kmi_8">'[41]memória quantitativa'!#REF!</definedName>
    <definedName name="eme2kmi_9">'[41]memória quantitativa'!#REF!</definedName>
    <definedName name="emekmf_1">'[41]memória quantitativa'!#REF!</definedName>
    <definedName name="emekmf_10">'[41]memória quantitativa'!#REF!</definedName>
    <definedName name="emekmf_11">'[41]memória quantitativa'!#REF!</definedName>
    <definedName name="emekmf_12">'[41]memória quantitativa'!#REF!</definedName>
    <definedName name="emekmf_13">'[41]memória quantitativa'!#REF!</definedName>
    <definedName name="emekmf_14">'[41]memória quantitativa'!#REF!</definedName>
    <definedName name="emekmf_15">'[41]memória quantitativa'!#REF!</definedName>
    <definedName name="emekmf_16">'[41]memória quantitativa'!#REF!</definedName>
    <definedName name="emekmf_17">'[41]memória quantitativa'!#REF!</definedName>
    <definedName name="emekmf_18">'[41]memória quantitativa'!#REF!</definedName>
    <definedName name="emekmf_19">'[41]memória quantitativa'!#REF!</definedName>
    <definedName name="emekmf_2">'[41]memória quantitativa'!#REF!</definedName>
    <definedName name="emekmf_20">'[41]memória quantitativa'!#REF!</definedName>
    <definedName name="emekmf_21">'[41]memória quantitativa'!#REF!</definedName>
    <definedName name="emekmf_22">'[41]memória quantitativa'!#REF!</definedName>
    <definedName name="emekmf_23">'[41]memória quantitativa'!#REF!</definedName>
    <definedName name="emekmf_24">'[41]memória quantitativa'!#REF!</definedName>
    <definedName name="emekmf_25">'[41]memória quantitativa'!#REF!</definedName>
    <definedName name="emekmf_26">'[41]memória quantitativa'!#REF!</definedName>
    <definedName name="emekmf_27">'[41]memória quantitativa'!#REF!</definedName>
    <definedName name="emekmf_28">'[41]memória quantitativa'!#REF!</definedName>
    <definedName name="emekmf_29">'[41]memória quantitativa'!#REF!</definedName>
    <definedName name="emekmf_3">'[41]memória quantitativa'!#REF!</definedName>
    <definedName name="emekmf_30">'[41]memória quantitativa'!#REF!</definedName>
    <definedName name="emekmf_31">'[41]memória quantitativa'!#REF!</definedName>
    <definedName name="emekmf_32">'[41]memória quantitativa'!#REF!</definedName>
    <definedName name="emekmf_33">'[41]memória quantitativa'!#REF!</definedName>
    <definedName name="emekmf_34">'[41]memória quantitativa'!#REF!</definedName>
    <definedName name="emekmf_35">'[41]memória quantitativa'!#REF!</definedName>
    <definedName name="emekmf_36">'[41]memória quantitativa'!#REF!</definedName>
    <definedName name="emekmf_37">'[41]memória quantitativa'!#REF!</definedName>
    <definedName name="emekmf_38">'[41]memória quantitativa'!#REF!</definedName>
    <definedName name="emekmf_39">'[41]memória quantitativa'!#REF!</definedName>
    <definedName name="emekmf_4">'[41]memória quantitativa'!#REF!</definedName>
    <definedName name="emekmf_40">'[41]memória quantitativa'!#REF!</definedName>
    <definedName name="emekmf_41">'[41]memória quantitativa'!#REF!</definedName>
    <definedName name="emekmf_42">'[41]memória quantitativa'!#REF!</definedName>
    <definedName name="emekmf_43">'[41]memória quantitativa'!#REF!</definedName>
    <definedName name="emekmf_44">'[41]memória quantitativa'!#REF!</definedName>
    <definedName name="emekmf_45">'[41]memória quantitativa'!#REF!</definedName>
    <definedName name="emekmf_46">'[41]memória quantitativa'!#REF!</definedName>
    <definedName name="emekmf_47">'[41]memória quantitativa'!#REF!</definedName>
    <definedName name="emekmf_48">'[41]memória quantitativa'!#REF!</definedName>
    <definedName name="emekmf_49">'[41]memória quantitativa'!#REF!</definedName>
    <definedName name="emekmf_5">'[41]memória quantitativa'!#REF!</definedName>
    <definedName name="emekmf_50">'[41]memória quantitativa'!#REF!</definedName>
    <definedName name="emekmf_51">'[41]memória quantitativa'!#REF!</definedName>
    <definedName name="emekmf_52">'[41]memória quantitativa'!#REF!</definedName>
    <definedName name="emekmf_53">'[41]memória quantitativa'!#REF!</definedName>
    <definedName name="emekmf_54">'[41]memória quantitativa'!#REF!</definedName>
    <definedName name="emekmf_55">'[41]memória quantitativa'!#REF!</definedName>
    <definedName name="emekmf_56">'[41]memória quantitativa'!#REF!</definedName>
    <definedName name="emekmf_57">'[41]memória quantitativa'!#REF!</definedName>
    <definedName name="emekmf_58">'[41]memória quantitativa'!#REF!</definedName>
    <definedName name="emekmf_59">'[41]memória quantitativa'!#REF!</definedName>
    <definedName name="emekmf_6">'[41]memória quantitativa'!#REF!</definedName>
    <definedName name="emekmf_60">'[41]memória quantitativa'!#REF!</definedName>
    <definedName name="emekmf_61">'[41]memória quantitativa'!#REF!</definedName>
    <definedName name="emekmf_62">'[41]memória quantitativa'!#REF!</definedName>
    <definedName name="emekmf_63">'[41]memória quantitativa'!#REF!</definedName>
    <definedName name="emekmf_64">'[41]memória quantitativa'!#REF!</definedName>
    <definedName name="emekmf_65">'[41]memória quantitativa'!#REF!</definedName>
    <definedName name="emekmf_66">'[41]memória quantitativa'!#REF!</definedName>
    <definedName name="emekmf_7">'[41]memória quantitativa'!#REF!</definedName>
    <definedName name="emekmf_8">'[41]memória quantitativa'!#REF!</definedName>
    <definedName name="emekmf_9">'[41]memória quantitativa'!#REF!</definedName>
    <definedName name="emekmi_1">'[41]memória quantitativa'!#REF!</definedName>
    <definedName name="emekmi_10">'[41]memória quantitativa'!#REF!</definedName>
    <definedName name="emekmi_11">'[41]memória quantitativa'!#REF!</definedName>
    <definedName name="emekmi_12">'[41]memória quantitativa'!#REF!</definedName>
    <definedName name="emekmi_13">'[41]memória quantitativa'!#REF!</definedName>
    <definedName name="emekmi_14">'[41]memória quantitativa'!#REF!</definedName>
    <definedName name="emekmi_15">'[41]memória quantitativa'!#REF!</definedName>
    <definedName name="emekmi_16">'[41]memória quantitativa'!#REF!</definedName>
    <definedName name="emekmi_17">'[41]memória quantitativa'!#REF!</definedName>
    <definedName name="emekmi_18">'[41]memória quantitativa'!#REF!</definedName>
    <definedName name="emekmi_19">'[41]memória quantitativa'!#REF!</definedName>
    <definedName name="emekmi_2">'[41]memória quantitativa'!#REF!</definedName>
    <definedName name="emekmi_20">'[41]memória quantitativa'!#REF!</definedName>
    <definedName name="emekmi_21">'[41]memória quantitativa'!#REF!</definedName>
    <definedName name="emekmi_22">'[41]memória quantitativa'!#REF!</definedName>
    <definedName name="emekmi_23">'[41]memória quantitativa'!#REF!</definedName>
    <definedName name="emekmi_24">'[41]memória quantitativa'!#REF!</definedName>
    <definedName name="emekmi_25">'[41]memória quantitativa'!#REF!</definedName>
    <definedName name="emekmi_26">'[41]memória quantitativa'!#REF!</definedName>
    <definedName name="emekmi_27">'[41]memória quantitativa'!#REF!</definedName>
    <definedName name="emekmi_28">'[41]memória quantitativa'!#REF!</definedName>
    <definedName name="emekmi_29">'[41]memória quantitativa'!#REF!</definedName>
    <definedName name="emekmi_3">'[41]memória quantitativa'!#REF!</definedName>
    <definedName name="emekmi_30">'[41]memória quantitativa'!#REF!</definedName>
    <definedName name="emekmi_31">'[41]memória quantitativa'!#REF!</definedName>
    <definedName name="emekmi_32">'[41]memória quantitativa'!#REF!</definedName>
    <definedName name="emekmi_33">'[41]memória quantitativa'!#REF!</definedName>
    <definedName name="emekmi_34">'[41]memória quantitativa'!#REF!</definedName>
    <definedName name="emekmi_35">'[41]memória quantitativa'!#REF!</definedName>
    <definedName name="emekmi_36">'[41]memória quantitativa'!#REF!</definedName>
    <definedName name="emekmi_37">'[41]memória quantitativa'!#REF!</definedName>
    <definedName name="emekmi_38">'[41]memória quantitativa'!#REF!</definedName>
    <definedName name="emekmi_39">'[41]memória quantitativa'!#REF!</definedName>
    <definedName name="emekmi_4">'[41]memória quantitativa'!#REF!</definedName>
    <definedName name="emekmi_40">'[41]memória quantitativa'!#REF!</definedName>
    <definedName name="emekmi_41">'[41]memória quantitativa'!#REF!</definedName>
    <definedName name="emekmi_42">'[41]memória quantitativa'!#REF!</definedName>
    <definedName name="emekmi_43">'[41]memória quantitativa'!#REF!</definedName>
    <definedName name="emekmi_44">'[41]memória quantitativa'!#REF!</definedName>
    <definedName name="emekmi_45">'[41]memória quantitativa'!#REF!</definedName>
    <definedName name="emekmi_46">'[41]memória quantitativa'!#REF!</definedName>
    <definedName name="emekmi_47">'[41]memória quantitativa'!#REF!</definedName>
    <definedName name="emekmi_48">'[41]memória quantitativa'!#REF!</definedName>
    <definedName name="emekmi_49">'[41]memória quantitativa'!#REF!</definedName>
    <definedName name="emekmi_5">'[41]memória quantitativa'!#REF!</definedName>
    <definedName name="emekmi_50">'[41]memória quantitativa'!#REF!</definedName>
    <definedName name="emekmi_51">'[41]memória quantitativa'!#REF!</definedName>
    <definedName name="emekmi_52">'[41]memória quantitativa'!#REF!</definedName>
    <definedName name="emekmi_53">'[41]memória quantitativa'!#REF!</definedName>
    <definedName name="emekmi_54">'[41]memória quantitativa'!#REF!</definedName>
    <definedName name="emekmi_55">'[41]memória quantitativa'!#REF!</definedName>
    <definedName name="emekmi_56">'[41]memória quantitativa'!#REF!</definedName>
    <definedName name="emekmi_57">'[41]memória quantitativa'!#REF!</definedName>
    <definedName name="emekmi_58">'[41]memória quantitativa'!#REF!</definedName>
    <definedName name="emekmi_59">'[41]memória quantitativa'!#REF!</definedName>
    <definedName name="emekmi_6">'[41]memória quantitativa'!#REF!</definedName>
    <definedName name="emekmi_60">'[41]memória quantitativa'!#REF!</definedName>
    <definedName name="emekmi_61">'[41]memória quantitativa'!#REF!</definedName>
    <definedName name="emekmi_62">'[41]memória quantitativa'!#REF!</definedName>
    <definedName name="emekmi_63">'[41]memória quantitativa'!#REF!</definedName>
    <definedName name="emekmi_64">'[41]memória quantitativa'!#REF!</definedName>
    <definedName name="emekmi_65">'[41]memória quantitativa'!#REF!</definedName>
    <definedName name="emekmi_66">'[41]memória quantitativa'!#REF!</definedName>
    <definedName name="emekmi_67">'[41]memória quantitativa'!#REF!</definedName>
    <definedName name="emekmi_7">'[41]memória quantitativa'!#REF!</definedName>
    <definedName name="emekmi_8">'[41]memória quantitativa'!#REF!</definedName>
    <definedName name="emekmi_9">'[41]memória quantitativa'!#REF!</definedName>
    <definedName name="emekmi10">'[41]memória quantitativa'!#REF!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 localSheetId="3">[130]EMISSÁRIO_!$H$39</definedName>
    <definedName name="EMISSÁRIO1_MATERIAIS" localSheetId="4">[130]EMISSÁRIO_!$H$39</definedName>
    <definedName name="EMISSÁRIO1_MATERIAIS">[131]EMISSÁRIO_!$H$39</definedName>
    <definedName name="EMISSÁRIO1_SERVIÇOS" localSheetId="3">[130]EMISSÁRIO_!$H$9</definedName>
    <definedName name="EMISSÁRIO1_SERVIÇOS" localSheetId="4">[130]EMISSÁRIO_!$H$9</definedName>
    <definedName name="EMISSÁRIO1_SERVIÇOS">[131]EMISSÁRIO_!$H$9</definedName>
    <definedName name="EMISSÁRIO2_MATERIAIS" localSheetId="3">[130]EMISSÁRIO_!$H$80</definedName>
    <definedName name="EMISSÁRIO2_MATERIAIS" localSheetId="4">[130]EMISSÁRIO_!$H$80</definedName>
    <definedName name="EMISSÁRIO2_MATERIAIS">[131]EMISSÁRIO_!$H$80</definedName>
    <definedName name="EMISSÁRIO2_SERVIÇOS" localSheetId="3">[130]EMISSÁRIO_!$H$50</definedName>
    <definedName name="EMISSÁRIO2_SERVIÇOS" localSheetId="4">[130]EMISSÁRIO_!$H$50</definedName>
    <definedName name="EMISSÁRIO2_SERVIÇOS">[131]EMISSÁRIO_!$H$50</definedName>
    <definedName name="EMN">#REF!</definedName>
    <definedName name="EMP" localSheetId="3">[146]SERVIÇOS!$I$6</definedName>
    <definedName name="EMP" localSheetId="4">[146]SERVIÇOS!$I$6</definedName>
    <definedName name="EMP">[147]SERVIÇOS!$I$6</definedName>
    <definedName name="EmpAux" hidden="1">""</definedName>
    <definedName name="Empo">#REF!</definedName>
    <definedName name="Empolamento">#REF!</definedName>
    <definedName name="Empr" hidden="1">#REF!</definedName>
    <definedName name="EMPRESA">#REF!</definedName>
    <definedName name="empresa_13">[148]DADOS!$B$1</definedName>
    <definedName name="empresa_42">#REF!</definedName>
    <definedName name="EMULPOL">'[121]CUSTO MATERIAL'!$F$28</definedName>
    <definedName name="EMULPOLROO">'[121]CALCULOS AUXILIARES'!$E$42</definedName>
    <definedName name="EMW">#REF!</definedName>
    <definedName name="EMWA">#REF!</definedName>
    <definedName name="enc">#REF!</definedName>
    <definedName name="ENCANADOR">#REF!</definedName>
    <definedName name="ENE">#REF!</definedName>
    <definedName name="EnerConsAn">#REF!</definedName>
    <definedName name="EnerConsAn_1">#REF!</definedName>
    <definedName name="EnerConsAn_1_4">#REF!</definedName>
    <definedName name="EnerConsAn_4">#REF!</definedName>
    <definedName name="EnerConsAn_6">#REF!</definedName>
    <definedName name="EnerConsAn_6_4">#REF!</definedName>
    <definedName name="EnerDemAn">#REF!</definedName>
    <definedName name="EnerDemAn_1">#REF!</definedName>
    <definedName name="EnerDemAn_1_4">#REF!</definedName>
    <definedName name="EnerDemAn_4">#REF!</definedName>
    <definedName name="EnerDemAn_6">#REF!</definedName>
    <definedName name="EnerDemAn_6_4">#REF!</definedName>
    <definedName name="ENERGIA"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#REF!</definedName>
    <definedName name="eng." localSheetId="3" hidden="1">{#N/A,#N/A,FALSE,"MO (2)"}</definedName>
    <definedName name="eng." localSheetId="4" hidden="1">{#N/A,#N/A,FALSE,"MO (2)"}</definedName>
    <definedName name="eng." hidden="1">{#N/A,#N/A,FALSE,"MO (2)"}</definedName>
    <definedName name="ENGATE_STORZ">#REF!</definedName>
    <definedName name="engenc">#REF!</definedName>
    <definedName name="ENGENHARIA" localSheetId="3" hidden="1">{#N/A,#N/A,FALSE,"MO (2)"}</definedName>
    <definedName name="ENGENHARIA" localSheetId="4" hidden="1">{#N/A,#N/A,FALSE,"MO (2)"}</definedName>
    <definedName name="ENGENHARIA" hidden="1">{#N/A,#N/A,FALSE,"MO (2)"}</definedName>
    <definedName name="ENLEIV">#REF!</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T">#REF!</definedName>
    <definedName name="Entrega">#REF!</definedName>
    <definedName name="ep">'[28]Mão de Obra'!$E$15</definedName>
    <definedName name="epm2.5">#REF!</definedName>
    <definedName name="EQ" hidden="1">#REF!</definedName>
    <definedName name="EQPOTENC">[2]SERVIÇO!#REF!</definedName>
    <definedName name="EQPTOS">#REF!</definedName>
    <definedName name="Equip">#REF!</definedName>
    <definedName name="equipamento">#REF!</definedName>
    <definedName name="equipamento_1">#REF!</definedName>
    <definedName name="equipamento_4">#REF!</definedName>
    <definedName name="equipamento_6">#REF!</definedName>
    <definedName name="equipamento_7">#REF!</definedName>
    <definedName name="equipamento_8">#REF!</definedName>
    <definedName name="equipamento_9">#REF!</definedName>
    <definedName name="Equipamentos" localSheetId="3">'[159]Banco de Dados'!$F$1:$I$156</definedName>
    <definedName name="Equipamentos" localSheetId="4">'[159]Banco de Dados'!$F$1:$I$156</definedName>
    <definedName name="Equipamentos">'[160]Banco de Dados'!$F$1:$I$156</definedName>
    <definedName name="equipp">#REF!</definedName>
    <definedName name="er" localSheetId="3">#REF!</definedName>
    <definedName name="er" localSheetId="4">#REF!</definedName>
    <definedName name="ER">NA()</definedName>
    <definedName name="ereerer" localSheetId="3" hidden="1">{#N/A,#N/A,FALSE,"MO (2)"}</definedName>
    <definedName name="ereerer" localSheetId="4" hidden="1">{#N/A,#N/A,FALSE,"MO (2)"}</definedName>
    <definedName name="ereerer" hidden="1">{#N/A,#N/A,FALSE,"MO (2)"}</definedName>
    <definedName name="erewq">#REF!</definedName>
    <definedName name="erfer">[135]ORC!#REF!</definedName>
    <definedName name="erqe">#N/A</definedName>
    <definedName name="err" localSheetId="3">[59]!err</definedName>
    <definedName name="err" localSheetId="4">[59]!err</definedName>
    <definedName name="err">[60]!err</definedName>
    <definedName name="ERT">#REF!</definedName>
    <definedName name="ertert" hidden="1">#REF!</definedName>
    <definedName name="erttttt" localSheetId="3">'[80]Fresagem de Pista Ago-98'!#REF!</definedName>
    <definedName name="erttttt" localSheetId="4">'[80]Fresagem de Pista Ago-98'!#REF!</definedName>
    <definedName name="erttttt">'[81]Fresagem de Pista Ago-98'!#REF!</definedName>
    <definedName name="erwe">#REF!</definedName>
    <definedName name="erwer"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hidden="1">#REF!</definedName>
    <definedName name="esag" localSheetId="3">'[189]P A T O  D'!#REF!</definedName>
    <definedName name="esag" localSheetId="4">'[189]P A T O  D'!#REF!</definedName>
    <definedName name="esag">'[190]P A T O  D'!#REF!</definedName>
    <definedName name="ESC_EMISS3_S">#REF!</definedName>
    <definedName name="Escavação">#REF!</definedName>
    <definedName name="EscManValas">#REF!</definedName>
    <definedName name="EscMecValas">#REF!</definedName>
    <definedName name="Esconsidade_OAC">#REF!</definedName>
    <definedName name="EsconsidadeNãoseaplicaOAC">#REF!</definedName>
    <definedName name="EsconsidadeOAC">#REF!</definedName>
    <definedName name="EsconsidadeOACImplantação">#REF!</definedName>
    <definedName name="ESCORA">[98]Insumos!$I$72</definedName>
    <definedName name="ESCORAMENTO">#REF!</definedName>
    <definedName name="ESGOT_EMISS3_S">#REF!</definedName>
    <definedName name="ESGOTAMENTO">#REF!</definedName>
    <definedName name="esm">#REF!</definedName>
    <definedName name="ESocial">#REF!</definedName>
    <definedName name="ESP">'[141]P reaj x P atual'!#REF!</definedName>
    <definedName name="espes_capaf" localSheetId="3">'[65]MEMÓRIA CONS MAT BET CONS'!#REF!</definedName>
    <definedName name="espes_capaf" localSheetId="4">'[65]MEMÓRIA CONS MAT BET CONS'!#REF!</definedName>
    <definedName name="espes_capaf">'[66]MEMÓRIA CONS MAT BET CONS'!#REF!</definedName>
    <definedName name="espes_capaf_13" localSheetId="3">'[65]MEMÓRIA CONS MAT BET CONS'!#REF!</definedName>
    <definedName name="espes_capaf_13" localSheetId="4">'[65]MEMÓRIA CONS MAT BET CONS'!#REF!</definedName>
    <definedName name="espes_capaf_13">'[66]MEMÓRIA CONS MAT BET CONS'!#REF!</definedName>
    <definedName name="espes_capaf_13_19" localSheetId="3">'[65]MEMÓRIA CONS MAT BET CONS'!#REF!</definedName>
    <definedName name="espes_capaf_13_19" localSheetId="4">'[65]MEMÓRIA CONS MAT BET CONS'!#REF!</definedName>
    <definedName name="espes_capaf_13_19">'[66]MEMÓRIA CONS MAT BET CONS'!#REF!</definedName>
    <definedName name="espes_capaf_13_23" localSheetId="3">'[65]MEMÓRIA CONS MAT BET CONS'!#REF!</definedName>
    <definedName name="espes_capaf_13_23" localSheetId="4">'[65]MEMÓRIA CONS MAT BET CONS'!#REF!</definedName>
    <definedName name="espes_capaf_13_23">'[66]MEMÓRIA CONS MAT BET CONS'!#REF!</definedName>
    <definedName name="espes_capaf_13_25" localSheetId="3">'[86]MEMÓRIA CONS MAT BET CONS'!#REF!</definedName>
    <definedName name="espes_capaf_13_25" localSheetId="4">'[86]MEMÓRIA CONS MAT BET CONS'!#REF!</definedName>
    <definedName name="espes_capaf_13_25">'[87]MEMÓRIA CONS MAT BET CONS'!#REF!</definedName>
    <definedName name="espes_capaf_19" localSheetId="3">'[65]MEMÓRIA CONS MAT BET CONS'!#REF!</definedName>
    <definedName name="espes_capaf_19" localSheetId="4">'[65]MEMÓRIA CONS MAT BET CONS'!#REF!</definedName>
    <definedName name="espes_capaf_19">'[66]MEMÓRIA CONS MAT BET CONS'!#REF!</definedName>
    <definedName name="espes_capaf_23" localSheetId="3">'[65]MEMÓRIA CONS MAT BET CONS'!#REF!</definedName>
    <definedName name="espes_capaf_23" localSheetId="4">'[65]MEMÓRIA CONS MAT BET CONS'!#REF!</definedName>
    <definedName name="espes_capaf_23">'[66]MEMÓRIA CONS MAT BET CONS'!#REF!</definedName>
    <definedName name="espes_capaf_24" localSheetId="3">'[65]MEMÓRIA CONS MAT BET CONS'!#REF!</definedName>
    <definedName name="espes_capaf_24" localSheetId="4">'[65]MEMÓRIA CONS MAT BET CONS'!#REF!</definedName>
    <definedName name="espes_capaf_24">'[66]MEMÓRIA CONS MAT BET CONS'!#REF!</definedName>
    <definedName name="espes_capaf_24_13" localSheetId="3">'[65]MEMÓRIA CONS MAT BET CONS'!#REF!</definedName>
    <definedName name="espes_capaf_24_13" localSheetId="4">'[65]MEMÓRIA CONS MAT BET CONS'!#REF!</definedName>
    <definedName name="espes_capaf_24_13">'[66]MEMÓRIA CONS MAT BET CONS'!#REF!</definedName>
    <definedName name="espes_capaf_24_13_19" localSheetId="3">'[65]MEMÓRIA CONS MAT BET CONS'!#REF!</definedName>
    <definedName name="espes_capaf_24_13_19" localSheetId="4">'[65]MEMÓRIA CONS MAT BET CONS'!#REF!</definedName>
    <definedName name="espes_capaf_24_13_19">'[66]MEMÓRIA CONS MAT BET CONS'!#REF!</definedName>
    <definedName name="espes_capaf_24_13_23" localSheetId="3">'[65]MEMÓRIA CONS MAT BET CONS'!#REF!</definedName>
    <definedName name="espes_capaf_24_13_23" localSheetId="4">'[65]MEMÓRIA CONS MAT BET CONS'!#REF!</definedName>
    <definedName name="espes_capaf_24_13_23">'[66]MEMÓRIA CONS MAT BET CONS'!#REF!</definedName>
    <definedName name="espes_capaf_24_13_25" localSheetId="3">'[86]MEMÓRIA CONS MAT BET CONS'!#REF!</definedName>
    <definedName name="espes_capaf_24_13_25" localSheetId="4">'[86]MEMÓRIA CONS MAT BET CONS'!#REF!</definedName>
    <definedName name="espes_capaf_24_13_25">'[87]MEMÓRIA CONS MAT BET CONS'!#REF!</definedName>
    <definedName name="espes_capaf_24_19" localSheetId="3">'[65]MEMÓRIA CONS MAT BET CONS'!#REF!</definedName>
    <definedName name="espes_capaf_24_19" localSheetId="4">'[65]MEMÓRIA CONS MAT BET CONS'!#REF!</definedName>
    <definedName name="espes_capaf_24_19">'[66]MEMÓRIA CONS MAT BET CONS'!#REF!</definedName>
    <definedName name="espes_capaf_24_23" localSheetId="3">'[65]MEMÓRIA CONS MAT BET CONS'!#REF!</definedName>
    <definedName name="espes_capaf_24_23" localSheetId="4">'[65]MEMÓRIA CONS MAT BET CONS'!#REF!</definedName>
    <definedName name="espes_capaf_24_23">'[66]MEMÓRIA CONS MAT BET CONS'!#REF!</definedName>
    <definedName name="espes_capaf_24_25" localSheetId="3">'[86]MEMÓRIA CONS MAT BET CONS'!#REF!</definedName>
    <definedName name="espes_capaf_24_25" localSheetId="4">'[86]MEMÓRIA CONS MAT BET CONS'!#REF!</definedName>
    <definedName name="espes_capaf_24_25">'[87]MEMÓRIA CONS MAT BET CONS'!#REF!</definedName>
    <definedName name="espes_capaf_25" localSheetId="3">'[86]MEMÓRIA CONS MAT BET CONS'!#REF!</definedName>
    <definedName name="espes_capaf_25" localSheetId="4">'[86]MEMÓRIA CONS MAT BET CONS'!#REF!</definedName>
    <definedName name="espes_capaf_25">'[87]MEMÓRIA CONS MAT BET CONS'!#REF!</definedName>
    <definedName name="espes_capaq" localSheetId="3">'[65]MEMÓRIA CONS MAT BET CONS'!$C$17</definedName>
    <definedName name="espes_capaq" localSheetId="4">'[65]MEMÓRIA CONS MAT BET CONS'!$C$17</definedName>
    <definedName name="espes_capaq">'[66]MEMÓRIA CONS MAT BET CONS'!$C$17</definedName>
    <definedName name="ESPESSAMENTO">#REF!</definedName>
    <definedName name="ESPRGI">#REF!</definedName>
    <definedName name="ESPRGP">#REF!</definedName>
    <definedName name="est">#REF!</definedName>
    <definedName name="est0">"$DADOS.$#REF!$#REF!"</definedName>
    <definedName name="est0_13">[148]DADOS!$B$18</definedName>
    <definedName name="est0_42">#REF!</definedName>
    <definedName name="est1.5_15">#REF!</definedName>
    <definedName name="est1_1">#REF!</definedName>
    <definedName name="est1_14">#N/A</definedName>
    <definedName name="est1_7">#N/A</definedName>
    <definedName name="est1_7_1">#REF!</definedName>
    <definedName name="est1_7_14">#N/A</definedName>
    <definedName name="Estabilidade">[193]Teor!$D$3:$D$7</definedName>
    <definedName name="EstacaFinal">#REF!</definedName>
    <definedName name="EstacaInicial">#REF!</definedName>
    <definedName name="ESTADO">#REF!</definedName>
    <definedName name="ESTADOS">#REF!</definedName>
    <definedName name="ESTELE">#REF!</definedName>
    <definedName name="estinicapa1_20">"$TransLocalBasc10m³.$#REF!$#REF!"</definedName>
    <definedName name="estinicapa2_20">"$TransLocalBasc10m³.$#REF!$#REF!"</definedName>
    <definedName name="ESTMEC">#REF!</definedName>
    <definedName name="et">'[28]Mão de Obra'!$E$14</definedName>
    <definedName name="etfrgdfgdfgdfbg">#REF!</definedName>
    <definedName name="EU" localSheetId="3" hidden="1">{#N/A,#N/A,FALSE,"MO (2)"}</definedName>
    <definedName name="EU" localSheetId="4" hidden="1">{#N/A,#N/A,FALSE,"MO (2)"}</definedName>
    <definedName name="EU" hidden="1">{#N/A,#N/A,FALSE,"MO (2)"}</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RATE" hidden="1">"UPA_Y_CB,EUR,AVG,GLOBAL,SELECT_TIME,YTD,"</definedName>
    <definedName name="EV__LOCKEDCVW__STOCKS" hidden="1">"ACC_BOLSA_0001,ANALISTDUMMY,UPA_Y_CB,1218,01,TOTAL,SELECT_TIME,YTD,"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WE">#REF!</definedName>
    <definedName name="ewew">#REF!</definedName>
    <definedName name="ewt" localSheetId="3">'[194]P A T O 98 D'!#REF!</definedName>
    <definedName name="ewt" localSheetId="4">'[194]P A T O 98 D'!#REF!</definedName>
    <definedName name="ewt">'[195]P A T O 98 D'!#REF!</definedName>
    <definedName name="EXA" localSheetId="3">'[84]PRO-08'!#REF!</definedName>
    <definedName name="EXA" localSheetId="4">'[84]PRO-08'!#REF!</definedName>
    <definedName name="EXA">'[89]PRO-08'!#REF!</definedName>
    <definedName name="EXA_10" localSheetId="3">'[90]PRO-08'!#REF!</definedName>
    <definedName name="EXA_10" localSheetId="4">'[90]PRO-08'!#REF!</definedName>
    <definedName name="EXA_10">'[91]PRO-08'!#REF!</definedName>
    <definedName name="EXA_24" localSheetId="3">'[90]PRO-08'!#REF!</definedName>
    <definedName name="EXA_24" localSheetId="4">'[90]PRO-08'!#REF!</definedName>
    <definedName name="EXA_24">'[91]PRO-08'!#REF!</definedName>
    <definedName name="EXA_25" localSheetId="3">'[90]PRO-08'!#REF!</definedName>
    <definedName name="EXA_25" localSheetId="4">'[90]PRO-08'!#REF!</definedName>
    <definedName name="EXA_25">'[91]PRO-08'!#REF!</definedName>
    <definedName name="EXA_26" localSheetId="3">'[92]PRO-08'!#REF!</definedName>
    <definedName name="EXA_26" localSheetId="4">'[92]PRO-08'!#REF!</definedName>
    <definedName name="EXA_26">'[93]PRO-08'!#REF!</definedName>
    <definedName name="EXA_27" localSheetId="3">'[90]PRO-08'!#REF!</definedName>
    <definedName name="EXA_27" localSheetId="4">'[90]PRO-08'!#REF!</definedName>
    <definedName name="EXA_27">'[91]PRO-08'!#REF!</definedName>
    <definedName name="EXA_29" localSheetId="3">'[90]PRO-08'!#REF!</definedName>
    <definedName name="EXA_29" localSheetId="4">'[90]PRO-08'!#REF!</definedName>
    <definedName name="EXA_29">'[91]PRO-08'!#REF!</definedName>
    <definedName name="EXA_9" localSheetId="3">'[90]PRO-08'!#REF!</definedName>
    <definedName name="EXA_9" localSheetId="4">'[90]PRO-08'!#REF!</definedName>
    <definedName name="EXA_9">'[91]PRO-08'!#REF!</definedName>
    <definedName name="Excel_BuiltIn__FilterDatabase">#REF!</definedName>
    <definedName name="Excel_BuiltIn__FilterDatabase_1">#REF!</definedName>
    <definedName name="Excel_BuiltIn__FilterDatabase_1_1">#REF!</definedName>
    <definedName name="Excel_BuiltIn__FilterDatabase_1_14">#N/A</definedName>
    <definedName name="Excel_BuiltIn__FilterDatabase_10" localSheetId="3">#REF!</definedName>
    <definedName name="Excel_BuiltIn__FilterDatabase_10" localSheetId="4">#REF!</definedName>
    <definedName name="Excel_BuiltIn__FilterDatabase_10">NA()</definedName>
    <definedName name="Excel_BuiltIn__FilterDatabase_10_1">NA()</definedName>
    <definedName name="Excel_BuiltIn__FilterDatabase_11">#REF!</definedName>
    <definedName name="Excel_BuiltIn__FilterDatabase_12">#REF!</definedName>
    <definedName name="Excel_BuiltIn__FilterDatabase_13" localSheetId="3">#REF!</definedName>
    <definedName name="Excel_BuiltIn__FilterDatabase_13" localSheetId="4">#REF!</definedName>
    <definedName name="Excel_BuiltIn__FilterDatabase_13">NA()</definedName>
    <definedName name="Excel_BuiltIn__FilterDatabase_13_62">NA()</definedName>
    <definedName name="Excel_BuiltIn__FilterDatabase_14" localSheetId="3">#REF!</definedName>
    <definedName name="Excel_BuiltIn__FilterDatabase_14" localSheetId="4">#REF!</definedName>
    <definedName name="Excel_BuiltIn__FilterDatabase_14">NA()</definedName>
    <definedName name="Excel_BuiltIn__FilterDatabase_14_62">NA()</definedName>
    <definedName name="Excel_BuiltIn__FilterDatabase_15" localSheetId="3">#REF!</definedName>
    <definedName name="Excel_BuiltIn__FilterDatabase_15" localSheetId="4">#REF!</definedName>
    <definedName name="Excel_BuiltIn__FilterDatabase_15">NA()</definedName>
    <definedName name="Excel_BuiltIn__FilterDatabase_15_3">NA()</definedName>
    <definedName name="Excel_BuiltIn__FilterDatabase_15_4">NA()</definedName>
    <definedName name="Excel_BuiltIn__FilterDatabase_15_5">NA()</definedName>
    <definedName name="Excel_BuiltIn__FilterDatabase_15_6">NA()</definedName>
    <definedName name="Excel_BuiltIn__FilterDatabase_15_62">NA()</definedName>
    <definedName name="Excel_BuiltIn__FilterDatabase_15_7">NA()</definedName>
    <definedName name="Excel_BuiltIn__FilterDatabase_15_8">NA()</definedName>
    <definedName name="Excel_BuiltIn__FilterDatabase_16">#REF!</definedName>
    <definedName name="Excel_BuiltIn__FilterDatabase_17">#REF!</definedName>
    <definedName name="Excel_BuiltIn__FilterDatabase_17_1" localSheetId="3">[196]TB!#REF!</definedName>
    <definedName name="Excel_BuiltIn__FilterDatabase_17_1" localSheetId="4">[196]TB!#REF!</definedName>
    <definedName name="Excel_BuiltIn__FilterDatabase_17_1">[197]TB!#REF!</definedName>
    <definedName name="Excel_BuiltIn__FilterDatabase_17_1_1">[198]TB!#REF!</definedName>
    <definedName name="Excel_BuiltIn__FilterDatabase_17_25" localSheetId="3">[199]TB!#REF!</definedName>
    <definedName name="Excel_BuiltIn__FilterDatabase_17_25" localSheetId="4">[199]TB!#REF!</definedName>
    <definedName name="Excel_BuiltIn__FilterDatabase_17_25">[200]TB!#REF!</definedName>
    <definedName name="Excel_BuiltIn__FilterDatabase_17_48" localSheetId="3">[199]TB!#REF!</definedName>
    <definedName name="Excel_BuiltIn__FilterDatabase_17_48" localSheetId="4">[199]TB!#REF!</definedName>
    <definedName name="Excel_BuiltIn__FilterDatabase_17_48">[200]TB!#REF!</definedName>
    <definedName name="Excel_BuiltIn__FilterDatabase_18">#REF!</definedName>
    <definedName name="Excel_BuiltIn__FilterDatabase_19">#REF!</definedName>
    <definedName name="Excel_BuiltIn__FilterDatabase_19_1" localSheetId="3">'[196]TB _BG_'!#REF!</definedName>
    <definedName name="Excel_BuiltIn__FilterDatabase_19_1" localSheetId="4">'[196]TB _BG_'!#REF!</definedName>
    <definedName name="Excel_BuiltIn__FilterDatabase_19_1">'[197]TB _BG_'!#REF!</definedName>
    <definedName name="Excel_BuiltIn__FilterDatabase_19_25" localSheetId="3">'[199]TB _BG_'!#REF!</definedName>
    <definedName name="Excel_BuiltIn__FilterDatabase_19_25" localSheetId="4">'[199]TB _BG_'!#REF!</definedName>
    <definedName name="Excel_BuiltIn__FilterDatabase_19_25">'[200]TB _BG_'!#REF!</definedName>
    <definedName name="Excel_BuiltIn__FilterDatabase_19_48" localSheetId="3">'[199]TB _BG_'!#REF!</definedName>
    <definedName name="Excel_BuiltIn__FilterDatabase_19_48" localSheetId="4">'[199]TB _BG_'!#REF!</definedName>
    <definedName name="Excel_BuiltIn__FilterDatabase_19_48">'[200]TB _BG_'!#REF!</definedName>
    <definedName name="Excel_BuiltIn__FilterDatabase_2">#REF!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1">[198]RemProf!#REF!</definedName>
    <definedName name="Excel_BuiltIn__FilterDatabase_25">#REF!</definedName>
    <definedName name="Excel_BuiltIn__FilterDatabase_26">#REF!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 localSheetId="3">#REF!</definedName>
    <definedName name="Excel_BuiltIn__FilterDatabase_8" localSheetId="4">#REF!</definedName>
    <definedName name="Excel_BuiltIn__FilterDatabase_8">NA()</definedName>
    <definedName name="Excel_BuiltIn__FilterDatabase_8_1">NA()</definedName>
    <definedName name="Excel_BuiltIn__FilterDatabase_9" localSheetId="3">#REF!</definedName>
    <definedName name="Excel_BuiltIn__FilterDatabase_9" localSheetId="4">#REF!</definedName>
    <definedName name="Excel_BuiltIn__FilterDatabase_9">NA()</definedName>
    <definedName name="Excel_BuiltIn__FilterDatabase_9_1">NA()</definedName>
    <definedName name="Excel_BuiltIn_Criteria">'[201]CUSTO INDIRETO'!#REF!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5">#REF!</definedName>
    <definedName name="Excel_BuiltIn_Database_4">#REF!</definedName>
    <definedName name="Excel_BuiltIn_Database_6">#REF!</definedName>
    <definedName name="Excel_BuiltIn_Database_7">#REF!</definedName>
    <definedName name="Excel_BuiltIn_Database_8">#REF!</definedName>
    <definedName name="Excel_BuiltIn_Database_9">#REF!</definedName>
    <definedName name="Excel_BuiltIn_Print_Area" localSheetId="3">[99]Plan1!#REF!</definedName>
    <definedName name="Excel_BuiltIn_Print_Area" localSheetId="4">[99]Plan1!#REF!</definedName>
    <definedName name="Excel_BuiltIn_Print_Area">[100]Plan1!#REF!</definedName>
    <definedName name="Excel_BuiltIn_Print_Area_1">#REF!</definedName>
    <definedName name="Excel_BuiltIn_Print_Area_1_1">#REF!</definedName>
    <definedName name="Excel_BuiltIn_Print_Area_1_1_1" localSheetId="3">'[50]Fresagem e Remendos profundos'!$A$1:$K$37</definedName>
    <definedName name="Excel_BuiltIn_Print_Area_1_1_1" localSheetId="4">'[50]Fresagem e Remendos profundos'!$A$1:$K$37</definedName>
    <definedName name="Excel_BuiltIn_Print_Area_1_1_1">#REF!</definedName>
    <definedName name="Excel_BuiltIn_Print_Area_1_1_1_1">'[50]Fresagem e Remendos profundos'!$A$1:$K$1749</definedName>
    <definedName name="Excel_BuiltIn_Print_Area_1_1_1_1_1">#REF!</definedName>
    <definedName name="Excel_BuiltIn_Print_Area_1_1_1_1_1_1">'[50]Fresagem e Remendos profundos'!$A$1:$K$1749</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_4">#REF!</definedName>
    <definedName name="Excel_BuiltIn_Print_Area_1_1_18">#N/A</definedName>
    <definedName name="Excel_BuiltIn_Print_Area_1_1_19">#N/A</definedName>
    <definedName name="Excel_BuiltIn_Print_Area_1_1_21">#REF!</definedName>
    <definedName name="Excel_BuiltIn_Print_Area_1_1_4">#REF!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6">#REF!</definedName>
    <definedName name="Excel_BuiltIn_Print_Area_1_6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0_1_1">#REF!</definedName>
    <definedName name="Excel_BuiltIn_Print_Area_10_1_1_6">#REF!</definedName>
    <definedName name="Excel_BuiltIn_Print_Area_10_1_6">#REF!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6">#REF!</definedName>
    <definedName name="Excel_BuiltIn_Print_Area_11_1_1_6">#REF!</definedName>
    <definedName name="Excel_BuiltIn_Print_Area_11_1_24">#REF!</definedName>
    <definedName name="Excel_BuiltIn_Print_Area_11_1_25">#REF!</definedName>
    <definedName name="Excel_BuiltIn_Print_Area_11_1_29">"$#REF!.$A$5:$AI$24"</definedName>
    <definedName name="Excel_BuiltIn_Print_Area_11_1_6">#REF!</definedName>
    <definedName name="Excel_BuiltIn_Print_Area_11_1_8">#REF!</definedName>
    <definedName name="Excel_BuiltIn_Print_Area_12">#REF!</definedName>
    <definedName name="Excel_BuiltIn_Print_Area_12_1">#REF!</definedName>
    <definedName name="Excel_BuiltIn_Print_Area_12_1_1">#REF!</definedName>
    <definedName name="Excel_BuiltIn_Print_Area_12_1_1_6">#REF!</definedName>
    <definedName name="Excel_BuiltIn_Print_Area_12_1_6">#REF!</definedName>
    <definedName name="Excel_BuiltIn_Print_Area_13">#REF!</definedName>
    <definedName name="Excel_BuiltIn_Print_Area_13_1">#REF!</definedName>
    <definedName name="Excel_BuiltIn_Print_Area_13_1_6">#REF!</definedName>
    <definedName name="Excel_BuiltIn_Print_Area_13_6">#REF!</definedName>
    <definedName name="Excel_BuiltIn_Print_Area_14">#REF!</definedName>
    <definedName name="Excel_BuiltIn_Print_Area_14_1">#REF!</definedName>
    <definedName name="Excel_BuiltIn_Print_Area_14_1_1">#REF!</definedName>
    <definedName name="Excel_BuiltIn_Print_Area_14_1_1_1">#REF!</definedName>
    <definedName name="Excel_BuiltIn_Print_Area_14_1_1_1_1">"$#REF!.$A$5:$F$38"</definedName>
    <definedName name="Excel_BuiltIn_Print_Area_14_1_1_1_6">#REF!</definedName>
    <definedName name="Excel_BuiltIn_Print_Area_14_1_1_6">#REF!</definedName>
    <definedName name="Excel_BuiltIn_Print_Area_14_1_6">#REF!</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"$#REF!.$A$5:$F$84"</definedName>
    <definedName name="Excel_BuiltIn_Print_Area_15_1_1_1_1_1">"$#REF!.$A$5:$F$84"</definedName>
    <definedName name="Excel_BuiltIn_Print_Area_15_1_1_6">#REF!</definedName>
    <definedName name="Excel_BuiltIn_Print_Area_15_1_19">#REF!</definedName>
    <definedName name="Excel_BuiltIn_Print_Area_15_1_23">#REF!</definedName>
    <definedName name="Excel_BuiltIn_Print_Area_15_1_24">#REF!</definedName>
    <definedName name="Excel_BuiltIn_Print_Area_15_1_25">#REF!</definedName>
    <definedName name="Excel_BuiltIn_Print_Area_15_1_26">#REF!</definedName>
    <definedName name="Excel_BuiltIn_Print_Area_15_1_29">"$#REF!.$A$1:$F$126"</definedName>
    <definedName name="Excel_BuiltIn_Print_Area_15_1_33">#REF!</definedName>
    <definedName name="Excel_BuiltIn_Print_Area_15_1_6">#REF!</definedName>
    <definedName name="Excel_BuiltIn_Print_Area_15_1_8">"$#REF!.$A$1:$F$126"</definedName>
    <definedName name="Excel_BuiltIn_Print_Area_15_1_9">#REF!</definedName>
    <definedName name="Excel_BuiltIn_Print_Area_16">#REF!</definedName>
    <definedName name="Excel_BuiltIn_Print_Area_16_1">#REF!</definedName>
    <definedName name="Excel_BuiltIn_Print_Area_16_1_1">#REF!</definedName>
    <definedName name="Excel_BuiltIn_Print_Area_16_1_1_1">"$#REF!.$A$5:$M$39"</definedName>
    <definedName name="Excel_BuiltIn_Print_Area_16_1_1_1_1">"$#REF!.$A$5:$M$39"</definedName>
    <definedName name="Excel_BuiltIn_Print_Area_16_1_19">#REF!</definedName>
    <definedName name="Excel_BuiltIn_Print_Area_16_1_23">#REF!</definedName>
    <definedName name="Excel_BuiltIn_Print_Area_16_1_25">#REF!</definedName>
    <definedName name="Excel_BuiltIn_Print_Area_16_1_26">#REF!</definedName>
    <definedName name="Excel_BuiltIn_Print_Area_16_1_33">#REF!</definedName>
    <definedName name="Excel_BuiltIn_Print_Area_16_1_6">(#REF!,#REF!)</definedName>
    <definedName name="Excel_BuiltIn_Print_Area_16_1_9">#REF!</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#REF!</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#REF!</definedName>
    <definedName name="Excel_BuiltIn_Print_Area_17_1">#REF!</definedName>
    <definedName name="Excel_BuiltIn_Print_Area_17_1_6">#REF!</definedName>
    <definedName name="Excel_BuiltIn_Print_Area_17_6">#REF!</definedName>
    <definedName name="Excel_BuiltIn_Print_Area_18">#REF!</definedName>
    <definedName name="Excel_BuiltIn_Print_Area_18_1">#REF!</definedName>
    <definedName name="Excel_BuiltIn_Print_Area_18_1_1">#REF!</definedName>
    <definedName name="Excel_BuiltIn_Print_Area_18_1_1_6">#REF!</definedName>
    <definedName name="Excel_BuiltIn_Print_Area_18_1_6">#REF!</definedName>
    <definedName name="Excel_BuiltIn_Print_Area_18_6">#REF!</definedName>
    <definedName name="Excel_BuiltIn_Print_Area_19">#REF!</definedName>
    <definedName name="Excel_BuiltIn_Print_Area_19_1">#REF!</definedName>
    <definedName name="Excel_BuiltIn_Print_Area_19_1_1">#REF!</definedName>
    <definedName name="Excel_BuiltIn_Print_Area_19_1_1_6">#REF!</definedName>
    <definedName name="Excel_BuiltIn_Print_Area_19_1_6">#REF!</definedName>
    <definedName name="Excel_BuiltIn_Print_Area_19_6">#REF!</definedName>
    <definedName name="Excel_BuiltIn_Print_Area_2">#REF!</definedName>
    <definedName name="Excel_BuiltIn_Print_Area_2_1">#REF!</definedName>
    <definedName name="Excel_BuiltIn_Print_Area_2_1_1" localSheetId="3">'[50]Fresagem e Remendos profundos'!$A$1:$K$1745</definedName>
    <definedName name="Excel_BuiltIn_Print_Area_2_1_1" localSheetId="4">'[50]Fresagem e Remendos profundos'!$A$1:$K$1745</definedName>
    <definedName name="Excel_BuiltIn_Print_Area_2_1_1">NA()</definedName>
    <definedName name="Excel_BuiltIn_Print_Area_2_1_1_1">'[50]Fresagem e Remendos profundos'!$A$1:$K$1100</definedName>
    <definedName name="Excel_BuiltIn_Print_Area_2_1_1_1_1">'[50]Fresagem e Remendos profundos'!$A$1:$K$918</definedName>
    <definedName name="Excel_BuiltIn_Print_Area_2_1_1_1_1_1">'[50]Fresagem e Remendos profundos'!$A$1:$K$1745</definedName>
    <definedName name="Excel_BuiltIn_Print_Area_2_1_1_1_1_1_1">'[50]Fresagem e Remendos profundos'!$A$1:$K$1745</definedName>
    <definedName name="Excel_BuiltIn_Print_Area_2_1_1_1_1_1_1_1">#REF!</definedName>
    <definedName name="Excel_BuiltIn_Print_Area_2_1_1_1_1_1_1_1_1">#REF!</definedName>
    <definedName name="Excel_BuiltIn_Print_Area_2_21">#REF!</definedName>
    <definedName name="Excel_BuiltIn_Print_Area_20">#REF!</definedName>
    <definedName name="Excel_BuiltIn_Print_Area_20_1">#REF!</definedName>
    <definedName name="Excel_BuiltIn_Print_Area_20_1_1">#REF!</definedName>
    <definedName name="Excel_BuiltIn_Print_Area_20_1_1_1">#REF!</definedName>
    <definedName name="Excel_BuiltIn_Print_Area_20_1_1_1_6">#REF!</definedName>
    <definedName name="Excel_BuiltIn_Print_Area_20_1_1_6">#REF!</definedName>
    <definedName name="Excel_BuiltIn_Print_Area_20_1_6">#REF!</definedName>
    <definedName name="Excel_BuiltIn_Print_Area_21">#REF!</definedName>
    <definedName name="Excel_BuiltIn_Print_Area_2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2">#REF!</definedName>
    <definedName name="Excel_BuiltIn_Print_Area_21_1_24">#REF!</definedName>
    <definedName name="Excel_BuiltIn_Print_Area_21_1_25">#REF!</definedName>
    <definedName name="Excel_BuiltIn_Print_Area_21_1_29">"$#REF!.$A$5:$K$24"</definedName>
    <definedName name="Excel_BuiltIn_Print_Area_21_1_3">"$#REF!.$A$5:$K$63"</definedName>
    <definedName name="Excel_BuiltIn_Print_Area_21_1_3_1">"$#REF!.$A$5:$K$38"</definedName>
    <definedName name="Excel_BuiltIn_Print_Area_21_1_4" localSheetId="3">"$#REF!.$A$5:$K$63"</definedName>
    <definedName name="Excel_BuiltIn_Print_Area_21_1_4" localSheetId="4">"$#REF!.$A$5:$K$63"</definedName>
    <definedName name="Excel_BuiltIn_Print_Area_21_1_4">#REF!</definedName>
    <definedName name="Excel_BuiltIn_Print_Area_21_1_4_1">"$#REF!.$A$5:$K$38"</definedName>
    <definedName name="Excel_BuiltIn_Print_Area_21_1_5">"$#REF!.$A$5:$K$63"</definedName>
    <definedName name="Excel_BuiltIn_Print_Area_21_1_5_1">"$#REF!.$A$5:$K$38"</definedName>
    <definedName name="Excel_BuiltIn_Print_Area_21_1_6">#REF!</definedName>
    <definedName name="Excel_BuiltIn_Print_Area_21_1_6_1">"$#REF!.$A$5:$K$38"</definedName>
    <definedName name="Excel_BuiltIn_Print_Area_21_1_7">"$#REF!.$A$5:$K$63"</definedName>
    <definedName name="Excel_BuiltIn_Print_Area_21_1_7_1">"$#REF!.$A$5:$K$38"</definedName>
    <definedName name="Excel_BuiltIn_Print_Area_21_1_8">#REF!</definedName>
    <definedName name="Excel_BuiltIn_Print_Area_21_1_9">"$#REF!.$A$5:$K$63"</definedName>
    <definedName name="Excel_BuiltIn_Print_Area_21_4">#REF!</definedName>
    <definedName name="Excel_BuiltIn_Print_Area_21_6">#REF!</definedName>
    <definedName name="Excel_BuiltIn_Print_Area_21_6_4">#REF!</definedName>
    <definedName name="Excel_BuiltIn_Print_Area_22">#REF!</definedName>
    <definedName name="Excel_BuiltIn_Print_Area_22_1">#REF!</definedName>
    <definedName name="Excel_BuiltIn_Print_Area_22_1_6">#REF!</definedName>
    <definedName name="Excel_BuiltIn_Print_Area_22_6">#REF!</definedName>
    <definedName name="Excel_BuiltIn_Print_Area_23">#REF!</definedName>
    <definedName name="Excel_BuiltIn_Print_Area_23_1">#REF!</definedName>
    <definedName name="Excel_BuiltIn_Print_Area_23_1_1">#REF!</definedName>
    <definedName name="Excel_BuiltIn_Print_Area_23_1_1_6">#REF!</definedName>
    <definedName name="Excel_BuiltIn_Print_Area_23_1_6">#REF!</definedName>
    <definedName name="Excel_BuiltIn_Print_Area_24_1">#REF!</definedName>
    <definedName name="Excel_BuiltIn_Print_Area_24_1_1">#REF!</definedName>
    <definedName name="Excel_BuiltIn_Print_Area_24_1_1_6">#REF!</definedName>
    <definedName name="Excel_BuiltIn_Print_Area_24_1_19">#REF!</definedName>
    <definedName name="Excel_BuiltIn_Print_Area_24_1_23">#REF!</definedName>
    <definedName name="Excel_BuiltIn_Print_Area_24_1_25">#REF!</definedName>
    <definedName name="Excel_BuiltIn_Print_Area_24_1_26">#REF!</definedName>
    <definedName name="Excel_BuiltIn_Print_Area_24_1_33">#REF!</definedName>
    <definedName name="Excel_BuiltIn_Print_Area_24_1_6">#REF!</definedName>
    <definedName name="Excel_BuiltIn_Print_Area_24_1_9">#REF!</definedName>
    <definedName name="Excel_BuiltIn_Print_Area_25">#REF!</definedName>
    <definedName name="Excel_BuiltIn_Print_Area_25_1">#REF!</definedName>
    <definedName name="Excel_BuiltIn_Print_Area_25_1_1">#REF!</definedName>
    <definedName name="Excel_BuiltIn_Print_Area_25_1_1_6">#REF!</definedName>
    <definedName name="Excel_BuiltIn_Print_Area_25_1_6">#REF!</definedName>
    <definedName name="Excel_BuiltIn_Print_Area_26">#REF!</definedName>
    <definedName name="Excel_BuiltIn_Print_Area_26_1">#REF!</definedName>
    <definedName name="Excel_BuiltIn_Print_Area_26_1_1">#REF!</definedName>
    <definedName name="Excel_BuiltIn_Print_Area_26_1_1_1">"$#REF!.$A$5:$K$62"</definedName>
    <definedName name="Excel_BuiltIn_Print_Area_26_1_1_1_1">"$#REF!.$A$5:$K$31"</definedName>
    <definedName name="Excel_BuiltIn_Print_Area_26_1_1_6">#REF!</definedName>
    <definedName name="Excel_BuiltIn_Print_Area_26_1_15">"$#REF!.$A$1:$N$33"</definedName>
    <definedName name="Excel_BuiltIn_Print_Area_26_1_16">"$#REF!.$A$1:$N$33"</definedName>
    <definedName name="Excel_BuiltIn_Print_Area_26_1_24">#REF!</definedName>
    <definedName name="Excel_BuiltIn_Print_Area_26_1_25">#REF!</definedName>
    <definedName name="Excel_BuiltIn_Print_Area_26_1_29">"$#REF!.$A$5:$AO$26"</definedName>
    <definedName name="Excel_BuiltIn_Print_Area_26_1_4">#REF!</definedName>
    <definedName name="Excel_BuiltIn_Print_Area_26_1_6">#REF!</definedName>
    <definedName name="Excel_BuiltIn_Print_Area_26_1_8">#REF!</definedName>
    <definedName name="Excel_BuiltIn_Print_Area_26_24">#REF!</definedName>
    <definedName name="Excel_BuiltIn_Print_Area_26_25">#REF!</definedName>
    <definedName name="Excel_BuiltIn_Print_Area_26_4">#REF!</definedName>
    <definedName name="Excel_BuiltIn_Print_Area_26_6">#REF!</definedName>
    <definedName name="Excel_BuiltIn_Print_Area_26_6_4">#REF!</definedName>
    <definedName name="Excel_BuiltIn_Print_Area_26_8">#REF!</definedName>
    <definedName name="Excel_BuiltIn_Print_Area_27">#REF!</definedName>
    <definedName name="Excel_BuiltIn_Print_Area_27_1">#REF!</definedName>
    <definedName name="Excel_BuiltIn_Print_Area_27_1_1">"$#REF!.$A$5:$I$60"</definedName>
    <definedName name="Excel_BuiltIn_Print_Area_27_1_15">"$#REF!.$A$1:$L$33"</definedName>
    <definedName name="Excel_BuiltIn_Print_Area_27_1_16">"$#REF!.$A$1:$L$33"</definedName>
    <definedName name="Excel_BuiltIn_Print_Area_27_1_24">#REF!</definedName>
    <definedName name="Excel_BuiltIn_Print_Area_27_1_25">#REF!</definedName>
    <definedName name="Excel_BuiltIn_Print_Area_27_1_29">"$#REF!.$A$5:$I$29"</definedName>
    <definedName name="Excel_BuiltIn_Print_Area_27_1_6">#REF!</definedName>
    <definedName name="Excel_BuiltIn_Print_Area_27_1_8">#REF!</definedName>
    <definedName name="Excel_BuiltIn_Print_Area_28">#REF!</definedName>
    <definedName name="Excel_BuiltIn_Print_Area_28_1">#REF!</definedName>
    <definedName name="Excel_BuiltIn_Print_Area_28_1_1">"$#REF!.$A$1:$L$34"</definedName>
    <definedName name="Excel_BuiltIn_Print_Area_28_6">#REF!</definedName>
    <definedName name="Excel_BuiltIn_Print_Area_29" localSheetId="3">[202]DESMATAMENTO!#REF!</definedName>
    <definedName name="Excel_BuiltIn_Print_Area_29" localSheetId="4">[202]DESMATAMENTO!#REF!</definedName>
    <definedName name="Excel_BuiltIn_Print_Area_29">[203]DESMATAMENTO!#REF!</definedName>
    <definedName name="Excel_BuiltIn_Print_Area_29_1">#REF!</definedName>
    <definedName name="Excel_BuiltIn_Print_Area_29_1_1">"$#REF!.$A$5:$I$60"</definedName>
    <definedName name="Excel_BuiltIn_Print_Area_29_1_15">"$#REF!.$A$1:$L$33"</definedName>
    <definedName name="Excel_BuiltIn_Print_Area_29_1_16">"$#REF!.$A$1:$L$33"</definedName>
    <definedName name="Excel_BuiltIn_Print_Area_29_1_24">#REF!</definedName>
    <definedName name="Excel_BuiltIn_Print_Area_29_1_25">#REF!</definedName>
    <definedName name="Excel_BuiltIn_Print_Area_29_1_29">"$#REF!.$A$5:$I$29"</definedName>
    <definedName name="Excel_BuiltIn_Print_Area_29_1_6">#REF!</definedName>
    <definedName name="Excel_BuiltIn_Print_Area_29_1_8">#REF!</definedName>
    <definedName name="Excel_BuiltIn_Print_Area_3" localSheetId="3">"$#REF!.$A$5:$P$91"</definedName>
    <definedName name="Excel_BuiltIn_Print_Area_3" localSheetId="4">"$#REF!.$A$5:$P$91"</definedName>
    <definedName name="Excel_BuiltIn_Print_Area_3">#REF!</definedName>
    <definedName name="Excel_BuiltIn_Print_Area_3_1" localSheetId="3">'[50]Fresagem e Remendos profundos'!$A$1:$K$1147</definedName>
    <definedName name="Excel_BuiltIn_Print_Area_3_1" localSheetId="4">'[50]Fresagem e Remendos profundos'!$A$1:$K$1147</definedName>
    <definedName name="Excel_BuiltIn_Print_Area_3_1">#REF!</definedName>
    <definedName name="Excel_BuiltIn_Print_Area_3_1_1_1">#REF!</definedName>
    <definedName name="Excel_BuiltIn_Print_Area_3_1_1_1_1">#REF!</definedName>
    <definedName name="Excel_BuiltIn_Print_Area_3_1_1_1_1_1">#REF!</definedName>
    <definedName name="Excel_BuiltIn_Print_Area_30">#REF!</definedName>
    <definedName name="Excel_BuiltIn_Print_Area_30_1">#REF!</definedName>
    <definedName name="Excel_BuiltIn_Print_Area_30_1_1">"$#REF!.$A$5:$I$60"</definedName>
    <definedName name="Excel_BuiltIn_Print_Area_30_1_15">"$#REF!.$A$1:$L$33"</definedName>
    <definedName name="Excel_BuiltIn_Print_Area_30_1_16">"$#REF!.$A$1:$L$33"</definedName>
    <definedName name="Excel_BuiltIn_Print_Area_30_1_24">#REF!</definedName>
    <definedName name="Excel_BuiltIn_Print_Area_30_1_25">#REF!</definedName>
    <definedName name="Excel_BuiltIn_Print_Area_30_1_29">"$#REF!.$A$5:$I$29"</definedName>
    <definedName name="Excel_BuiltIn_Print_Area_30_1_8">#REF!</definedName>
    <definedName name="Excel_BuiltIn_Print_Area_30_6">#REF!</definedName>
    <definedName name="Excel_BuiltIn_Print_Area_31">#REF!</definedName>
    <definedName name="Excel_BuiltIn_Print_Area_31_1">#REF!</definedName>
    <definedName name="Excel_BuiltIn_Print_Area_31_1_1">"$#REF!.$A$5:$G$60"</definedName>
    <definedName name="Excel_BuiltIn_Print_Area_31_1_15">"$#REF!.$A$1:$J$33"</definedName>
    <definedName name="Excel_BuiltIn_Print_Area_31_1_16">"$#REF!.$A$1:$J$33"</definedName>
    <definedName name="Excel_BuiltIn_Print_Area_31_1_24">#REF!</definedName>
    <definedName name="Excel_BuiltIn_Print_Area_31_1_25">#REF!</definedName>
    <definedName name="Excel_BuiltIn_Print_Area_31_1_29">"$#REF!.$A$5:$G$29"</definedName>
    <definedName name="Excel_BuiltIn_Print_Area_31_1_6">#REF!</definedName>
    <definedName name="Excel_BuiltIn_Print_Area_31_1_8">#REF!</definedName>
    <definedName name="Excel_BuiltIn_Print_Area_32">#REF!</definedName>
    <definedName name="Excel_BuiltIn_Print_Area_32_6">#REF!</definedName>
    <definedName name="Excel_BuiltIn_Print_Area_33_1">#REF!</definedName>
    <definedName name="Excel_BuiltIn_Print_Area_33_1_6">#REF!</definedName>
    <definedName name="Excel_BuiltIn_Print_Area_34_1">#REF!</definedName>
    <definedName name="Excel_BuiltIn_Print_Area_34_1_6">#REF!</definedName>
    <definedName name="Excel_BuiltIn_Print_Area_35">"$#REF!.$A$1:$N$43"</definedName>
    <definedName name="Excel_BuiltIn_Print_Area_35_1">#REF!</definedName>
    <definedName name="Excel_BuiltIn_Print_Area_35_1_6">#REF!</definedName>
    <definedName name="Excel_BuiltIn_Print_Area_36">#REF!</definedName>
    <definedName name="Excel_BuiltIn_Print_Area_36_1">#REF!</definedName>
    <definedName name="Excel_BuiltIn_Print_Area_36_1_6">#REF!</definedName>
    <definedName name="Excel_BuiltIn_Print_Area_36_19">#REF!</definedName>
    <definedName name="Excel_BuiltIn_Print_Area_36_23">#REF!</definedName>
    <definedName name="Excel_BuiltIn_Print_Area_36_25">#REF!</definedName>
    <definedName name="Excel_BuiltIn_Print_Area_36_26">#REF!</definedName>
    <definedName name="Excel_BuiltIn_Print_Area_36_33">#REF!</definedName>
    <definedName name="Excel_BuiltIn_Print_Area_36_9">#REF!</definedName>
    <definedName name="Excel_BuiltIn_Print_Area_37">#REF!</definedName>
    <definedName name="Excel_BuiltIn_Print_Area_37_6">#REF!</definedName>
    <definedName name="Excel_BuiltIn_Print_Area_38">#REF!</definedName>
    <definedName name="Excel_BuiltIn_Print_Area_38_6">#REF!</definedName>
    <definedName name="Excel_BuiltIn_Print_Area_39">#REF!</definedName>
    <definedName name="Excel_BuiltIn_Print_Area_39_6">#REF!</definedName>
    <definedName name="Excel_BuiltIn_Print_Area_4" localSheetId="3">[51]caract_!#REF!</definedName>
    <definedName name="Excel_BuiltIn_Print_Area_4" localSheetId="4">[51]caract_!#REF!</definedName>
    <definedName name="Excel_BuiltIn_Print_Area_4">#REF!</definedName>
    <definedName name="Excel_BuiltIn_Print_Area_4_1">#REF!</definedName>
    <definedName name="Excel_BuiltIn_Print_Area_4_1_1">#REF!</definedName>
    <definedName name="Excel_BuiltIn_Print_Area_4_1_1_1">'[50]Fresagem e Remendos profundos'!$A$1:$K$1155</definedName>
    <definedName name="Excel_BuiltIn_Print_Area_4_1_21">#REF!</definedName>
    <definedName name="Excel_BuiltIn_Print_Area_4_1_6">#REF!</definedName>
    <definedName name="Excel_BuiltIn_Print_Area_4_10" localSheetId="3">[51]caract_!#REF!</definedName>
    <definedName name="Excel_BuiltIn_Print_Area_4_10" localSheetId="4">[51]caract_!#REF!</definedName>
    <definedName name="Excel_BuiltIn_Print_Area_4_10">[52]caract_!#REF!</definedName>
    <definedName name="Excel_BuiltIn_Print_Area_4_19" localSheetId="3">[51]caract_!#REF!</definedName>
    <definedName name="Excel_BuiltIn_Print_Area_4_19" localSheetId="4">[51]caract_!#REF!</definedName>
    <definedName name="Excel_BuiltIn_Print_Area_4_19">[52]caract_!#REF!</definedName>
    <definedName name="Excel_BuiltIn_Print_Area_4_20" localSheetId="3">[51]caract_!#REF!</definedName>
    <definedName name="Excel_BuiltIn_Print_Area_4_20" localSheetId="4">[51]caract_!#REF!</definedName>
    <definedName name="Excel_BuiltIn_Print_Area_4_20">[52]caract_!#REF!</definedName>
    <definedName name="Excel_BuiltIn_Print_Area_4_23" localSheetId="3">[51]caract_!#REF!</definedName>
    <definedName name="Excel_BuiltIn_Print_Area_4_23" localSheetId="4">[51]caract_!#REF!</definedName>
    <definedName name="Excel_BuiltIn_Print_Area_4_23">[52]caract_!#REF!</definedName>
    <definedName name="Excel_BuiltIn_Print_Area_4_25" localSheetId="3">[51]caract_!#REF!</definedName>
    <definedName name="Excel_BuiltIn_Print_Area_4_25" localSheetId="4">[51]caract_!#REF!</definedName>
    <definedName name="Excel_BuiltIn_Print_Area_4_25">[52]caract_!#REF!</definedName>
    <definedName name="Excel_BuiltIn_Print_Area_40">#REF!</definedName>
    <definedName name="Excel_BuiltIn_Print_Area_40_6">#REF!</definedName>
    <definedName name="Excel_BuiltIn_Print_Area_42">#REF!</definedName>
    <definedName name="Excel_BuiltIn_Print_Area_42_6">#REF!</definedName>
    <definedName name="Excel_BuiltIn_Print_Area_49">#REF!</definedName>
    <definedName name="Excel_BuiltIn_Print_Area_49_1">#REF!</definedName>
    <definedName name="Excel_BuiltIn_Print_Area_49_1_8">"$#REF!.$A$5:$F$63"</definedName>
    <definedName name="Excel_BuiltIn_Print_Area_49_29">"$#REF!.$A$5:$F$34"</definedName>
    <definedName name="Excel_BuiltIn_Print_Area_49_8">#REF!</definedName>
    <definedName name="Excel_BuiltIn_Print_Area_5" localSheetId="3">'[51]resumo '!#REF!</definedName>
    <definedName name="Excel_BuiltIn_Print_Area_5" localSheetId="4">'[51]resumo '!#REF!</definedName>
    <definedName name="Excel_BuiltIn_Print_Area_5">#REF!</definedName>
    <definedName name="Excel_BuiltIn_Print_Area_5_1">#REF!</definedName>
    <definedName name="Excel_BuiltIn_Print_Area_5_1_1">#REF!</definedName>
    <definedName name="Excel_BuiltIn_Print_Area_5_1_24">#REF!</definedName>
    <definedName name="Excel_BuiltIn_Print_Area_5_1_25">#REF!</definedName>
    <definedName name="Excel_BuiltIn_Print_Area_5_1_29">"$#REF!.$A$5:$G$22"</definedName>
    <definedName name="Excel_BuiltIn_Print_Area_5_1_8">#REF!</definedName>
    <definedName name="Excel_BuiltIn_Print_Area_5_10" localSheetId="3">'[51]resumo '!#REF!</definedName>
    <definedName name="Excel_BuiltIn_Print_Area_5_10" localSheetId="4">'[51]resumo '!#REF!</definedName>
    <definedName name="Excel_BuiltIn_Print_Area_5_10">'[52]resumo '!#REF!</definedName>
    <definedName name="Excel_BuiltIn_Print_Area_5_19" localSheetId="3">'[51]resumo '!#REF!</definedName>
    <definedName name="Excel_BuiltIn_Print_Area_5_19" localSheetId="4">'[51]resumo '!#REF!</definedName>
    <definedName name="Excel_BuiltIn_Print_Area_5_19">'[52]resumo '!#REF!</definedName>
    <definedName name="Excel_BuiltIn_Print_Area_5_20" localSheetId="3">'[51]resumo '!#REF!</definedName>
    <definedName name="Excel_BuiltIn_Print_Area_5_20" localSheetId="4">'[51]resumo '!#REF!</definedName>
    <definedName name="Excel_BuiltIn_Print_Area_5_20">'[52]resumo '!#REF!</definedName>
    <definedName name="Excel_BuiltIn_Print_Area_5_23" localSheetId="3">'[51]resumo '!#REF!</definedName>
    <definedName name="Excel_BuiltIn_Print_Area_5_23" localSheetId="4">'[51]resumo '!#REF!</definedName>
    <definedName name="Excel_BuiltIn_Print_Area_5_23">'[52]resumo '!#REF!</definedName>
    <definedName name="Excel_BuiltIn_Print_Area_5_25" localSheetId="3">'[51]resumo '!#REF!</definedName>
    <definedName name="Excel_BuiltIn_Print_Area_5_25" localSheetId="4">'[51]resumo '!#REF!</definedName>
    <definedName name="Excel_BuiltIn_Print_Area_5_25">'[52]resumo '!#REF!</definedName>
    <definedName name="Excel_BuiltIn_Print_Area_53_1">#REF!</definedName>
    <definedName name="Excel_BuiltIn_Print_Area_53_1_6">#REF!</definedName>
    <definedName name="Excel_BuiltIn_Print_Area_6" localSheetId="3">[51]resumo_1_!#REF!</definedName>
    <definedName name="Excel_BuiltIn_Print_Area_6" localSheetId="4">[51]resumo_1_!#REF!</definedName>
    <definedName name="Excel_BuiltIn_Print_Area_6">[52]resumo_1_!#REF!</definedName>
    <definedName name="Excel_BuiltIn_Print_Area_6_1" localSheetId="3">[51]resumo_1_!#REF!</definedName>
    <definedName name="Excel_BuiltIn_Print_Area_6_1" localSheetId="4">[51]resumo_1_!#REF!</definedName>
    <definedName name="Excel_BuiltIn_Print_Area_6_1">#REF!</definedName>
    <definedName name="Excel_BuiltIn_Print_Area_6_1_1">#REF!</definedName>
    <definedName name="Excel_BuiltIn_Print_Area_6_1_1_1">#REF!</definedName>
    <definedName name="Excel_BuiltIn_Print_Area_6_1_1_6">#REF!</definedName>
    <definedName name="Excel_BuiltIn_Print_Area_6_1_6">#REF!</definedName>
    <definedName name="Excel_BuiltIn_Print_Area_6_19" localSheetId="3">[51]resumo_1_!#REF!</definedName>
    <definedName name="Excel_BuiltIn_Print_Area_6_19" localSheetId="4">[51]resumo_1_!#REF!</definedName>
    <definedName name="Excel_BuiltIn_Print_Area_6_19">[52]resumo_1_!#REF!</definedName>
    <definedName name="Excel_BuiltIn_Print_Area_6_20" localSheetId="3">[51]resumo_1_!#REF!</definedName>
    <definedName name="Excel_BuiltIn_Print_Area_6_20" localSheetId="4">[51]resumo_1_!#REF!</definedName>
    <definedName name="Excel_BuiltIn_Print_Area_6_20">[52]resumo_1_!#REF!</definedName>
    <definedName name="Excel_BuiltIn_Print_Area_6_23" localSheetId="3">[51]resumo_1_!#REF!</definedName>
    <definedName name="Excel_BuiltIn_Print_Area_6_23" localSheetId="4">[51]resumo_1_!#REF!</definedName>
    <definedName name="Excel_BuiltIn_Print_Area_6_23">[52]resumo_1_!#REF!</definedName>
    <definedName name="Excel_BuiltIn_Print_Area_6_25" localSheetId="3">[51]resumo_1_!#REF!</definedName>
    <definedName name="Excel_BuiltIn_Print_Area_6_25" localSheetId="4">[51]resumo_1_!#REF!</definedName>
    <definedName name="Excel_BuiltIn_Print_Area_6_25">[52]resumo_1_!#REF!</definedName>
    <definedName name="Excel_BuiltIn_Print_Area_63">#REF!</definedName>
    <definedName name="Excel_BuiltIn_Print_Area_63_6">#REF!</definedName>
    <definedName name="Excel_BuiltIn_Print_Area_64">#REF!</definedName>
    <definedName name="Excel_BuiltIn_Print_Area_64_6">#REF!</definedName>
    <definedName name="Excel_BuiltIn_Print_Area_65">#REF!</definedName>
    <definedName name="Excel_BuiltIn_Print_Area_65_6">#REF!</definedName>
    <definedName name="Excel_BuiltIn_Print_Area_7">#REF!</definedName>
    <definedName name="Excel_BuiltIn_Print_Area_7_1" localSheetId="3">#REF!</definedName>
    <definedName name="Excel_BuiltIn_Print_Area_7_1" localSheetId="4">#REF!</definedName>
    <definedName name="Excel_BuiltIn_Print_Area_7_1">(#REF!,#REF!,#REF!,#REF!,#REF!)</definedName>
    <definedName name="Excel_BuiltIn_Print_Area_7_1_1">#REF!</definedName>
    <definedName name="Excel_BuiltIn_Print_Area_7_1_1_1">#REF!</definedName>
    <definedName name="Excel_BuiltIn_Print_Area_7_1_1_6">#REF!</definedName>
    <definedName name="Excel_BuiltIn_Print_Area_7_1_6">#REF!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_6">#REF!</definedName>
    <definedName name="Excel_BuiltIn_Print_Area_8_1_10">#REF!</definedName>
    <definedName name="Excel_BuiltIn_Print_Area_8_1_6">#REF!</definedName>
    <definedName name="Excel_BuiltIn_Print_Area_9">#REF!</definedName>
    <definedName name="Excel_BuiltIn_Print_Area_9_1">#REF!</definedName>
    <definedName name="Excel_BuiltIn_Print_Area_9_1_1">#REF!</definedName>
    <definedName name="Excel_BuiltIn_Print_Area_9_1_1_6">#REF!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4">#REF!</definedName>
    <definedName name="Excel_BuiltIn_Print_Area_9_1_25">#REF!</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#REF!</definedName>
    <definedName name="Excel_BuiltIn_Print_Area_9_1_6_1">"$#REF!.$A$1:$G$49"</definedName>
    <definedName name="Excel_BuiltIn_Print_Area_9_1_7">"$#REF!.$A$1:$G$49"</definedName>
    <definedName name="Excel_BuiltIn_Print_Area_9_1_7_1">"$#REF!.$A$1:$G$49"</definedName>
    <definedName name="Excel_BuiltIn_Print_Area_9_1_8">#REF!</definedName>
    <definedName name="Excel_BuiltIn_Print_Area_9_1_9">"$#REF!.$A$1:$G$49"</definedName>
    <definedName name="Excel_BuiltIn_Print_Titles">#REF!</definedName>
    <definedName name="Excel_BuiltIn_Print_Titles_1" localSheetId="3">'[50]Fresagem e Remendos profundos'!$A$1:$IL$7</definedName>
    <definedName name="Excel_BuiltIn_Print_Titles_1" localSheetId="4">'[50]Fresagem e Remendos profundos'!$A$1:$IL$7</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_4">#REF!</definedName>
    <definedName name="Excel_BuiltIn_Print_Titles_1_6">#REF!</definedName>
    <definedName name="Excel_BuiltIn_Print_Titles_1_6_4">#REF!</definedName>
    <definedName name="Excel_BuiltIn_Print_Titles_10" localSheetId="3">('[204]Capa Caract. Seg.'!$A:$F,'[204]Capa Caract. Seg.'!#REF!)</definedName>
    <definedName name="Excel_BuiltIn_Print_Titles_10" localSheetId="4">('[204]Capa Caract. Seg.'!$A:$F,'[204]Capa Caract. Seg.'!#REF!)</definedName>
    <definedName name="Excel_BuiltIn_Print_Titles_10">#REF!</definedName>
    <definedName name="Excel_BuiltIn_Print_Titles_10_1">#REF!</definedName>
    <definedName name="Excel_BuiltIn_Print_Titles_11">#REF!</definedName>
    <definedName name="Excel_BuiltIn_Print_Titles_11_1">(#REF!,#REF!)</definedName>
    <definedName name="Excel_BuiltIn_Print_Titles_11_1_6">(#REF!,#REF!)</definedName>
    <definedName name="Excel_BuiltIn_Print_Titles_12">#REF!</definedName>
    <definedName name="Excel_BuiltIn_Print_Titles_12_1">#REF!</definedName>
    <definedName name="Excel_BuiltIn_Print_Titles_13" localSheetId="3">#REF!</definedName>
    <definedName name="Excel_BuiltIn_Print_Titles_13" localSheetId="4">#REF!</definedName>
    <definedName name="Excel_BuiltIn_Print_Titles_13">NA()</definedName>
    <definedName name="Excel_BuiltIn_Print_Titles_13_1" localSheetId="3">#REF!</definedName>
    <definedName name="Excel_BuiltIn_Print_Titles_13_1" localSheetId="4">#REF!</definedName>
    <definedName name="Excel_BuiltIn_Print_Titles_13_1">NA()</definedName>
    <definedName name="Excel_BuiltIn_Print_Titles_13_1_62">NA()</definedName>
    <definedName name="Excel_BuiltIn_Print_Titles_14" localSheetId="3">('[205]Capa Memória de Calc'!$A:$F,'[205]Capa Memória de Calc'!#REF!)</definedName>
    <definedName name="Excel_BuiltIn_Print_Titles_14" localSheetId="4">('[205]Capa Memória de Calc'!$A:$F,'[205]Capa Memória de Calc'!#REF!)</definedName>
    <definedName name="Excel_BuiltIn_Print_Titles_14">NA()</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4">#REF!</definedName>
    <definedName name="Excel_BuiltIn_Print_Titles_14_25">#REF!</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62">NA()</definedName>
    <definedName name="Excel_BuiltIn_Print_Titles_14_7">"$#REF!.$A$1:$IV$8"</definedName>
    <definedName name="Excel_BuiltIn_Print_Titles_14_7_1">"$#REF!.$A$1:$IV$8"</definedName>
    <definedName name="Excel_BuiltIn_Print_Titles_14_8">#REF!</definedName>
    <definedName name="Excel_BuiltIn_Print_Titles_14_9">"$#REF!.$A$1:$IV$8"</definedName>
    <definedName name="Excel_BuiltIn_Print_Titles_15">#REF!</definedName>
    <definedName name="Excel_BuiltIn_Print_Titles_15_1">#REF!</definedName>
    <definedName name="Excel_BuiltIn_Print_Titles_15_1_1">"$#REF!.$A$5:$IS$14"</definedName>
    <definedName name="Excel_BuiltIn_Print_Titles_15_1_1_1">"$#REF!.$A$5:$IS$14"</definedName>
    <definedName name="Excel_BuiltIn_Print_Titles_15_1_19">#REF!</definedName>
    <definedName name="Excel_BuiltIn_Print_Titles_15_1_23">#REF!</definedName>
    <definedName name="Excel_BuiltIn_Print_Titles_15_1_25">#REF!</definedName>
    <definedName name="Excel_BuiltIn_Print_Titles_15_1_26">#REF!</definedName>
    <definedName name="Excel_BuiltIn_Print_Titles_15_1_33">#REF!</definedName>
    <definedName name="Excel_BuiltIn_Print_Titles_15_1_9">#REF!</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8">#REF!</definedName>
    <definedName name="Excel_BuiltIn_Print_Titles_15_9">"$#REF!.$A$1:$IV$8"</definedName>
    <definedName name="Excel_BuiltIn_Print_Titles_16" localSheetId="3">#REF!</definedName>
    <definedName name="Excel_BuiltIn_Print_Titles_16" localSheetId="4">#REF!</definedName>
    <definedName name="Excel_BuiltIn_Print_Titles_16">NA()</definedName>
    <definedName name="Excel_BuiltIn_Print_Titles_16_1" localSheetId="3">#REF!</definedName>
    <definedName name="Excel_BuiltIn_Print_Titles_16_1" localSheetId="4">#REF!</definedName>
    <definedName name="Excel_BuiltIn_Print_Titles_16_1">NA()</definedName>
    <definedName name="Excel_BuiltIn_Print_Titles_16_1_4">NA()</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4">#REF!</definedName>
    <definedName name="Excel_BuiltIn_Print_Titles_16_25">#REF!</definedName>
    <definedName name="Excel_BuiltIn_Print_Titles_16_29">"$#REF!.$A$5:$IS$14"</definedName>
    <definedName name="Excel_BuiltIn_Print_Titles_16_3">"$#REF!.$A$1:$IV$8"</definedName>
    <definedName name="Excel_BuiltIn_Print_Titles_16_3_1">"$#REF!.$A$1:$IV$8"</definedName>
    <definedName name="Excel_BuiltIn_Print_Titles_16_4" localSheetId="3">"$#REF!.$A$1:$IV$8"</definedName>
    <definedName name="Excel_BuiltIn_Print_Titles_16_4" localSheetId="4">"$#REF!.$A$1:$IV$8"</definedName>
    <definedName name="Excel_BuiltIn_Print_Titles_16_4">NA()</definedName>
    <definedName name="Excel_BuiltIn_Print_Titles_16_4_1">"$#REF!.$A$1:$IV$8"</definedName>
    <definedName name="Excel_BuiltIn_Print_Titles_16_5" localSheetId="3">"$#REF!.$A$1:$IV$8"</definedName>
    <definedName name="Excel_BuiltIn_Print_Titles_16_5" localSheetId="4">"$#REF!.$A$1:$IV$8"</definedName>
    <definedName name="Excel_BuiltIn_Print_Titles_16_5">#REF!</definedName>
    <definedName name="Excel_BuiltIn_Print_Titles_16_5_1">"$#REF!.$A$1:$IV$8"</definedName>
    <definedName name="Excel_BuiltIn_Print_Titles_16_5_4">#REF!</definedName>
    <definedName name="Excel_BuiltIn_Print_Titles_16_6" localSheetId="3">"$#REF!.$A$1:$IV$8"</definedName>
    <definedName name="Excel_BuiltIn_Print_Titles_16_6" localSheetId="4">"$#REF!.$A$1:$IV$8"</definedName>
    <definedName name="Excel_BuiltIn_Print_Titles_16_6">#REF!</definedName>
    <definedName name="Excel_BuiltIn_Print_Titles_16_6_1">"$#REF!.$A$1:$IV$8"</definedName>
    <definedName name="Excel_BuiltIn_Print_Titles_16_6_4">#REF!</definedName>
    <definedName name="Excel_BuiltIn_Print_Titles_16_7">"$#REF!.$A$1:$IV$8"</definedName>
    <definedName name="Excel_BuiltIn_Print_Titles_16_7_1">"$#REF!.$A$1:$IV$8"</definedName>
    <definedName name="Excel_BuiltIn_Print_Titles_16_8">#REF!</definedName>
    <definedName name="Excel_BuiltIn_Print_Titles_16_8_4">#REF!</definedName>
    <definedName name="Excel_BuiltIn_Print_Titles_16_9">"$#REF!.$A$1:$IV$8"</definedName>
    <definedName name="Excel_BuiltIn_Print_Titles_17">#REF!</definedName>
    <definedName name="Excel_BuiltIn_Print_Titles_17_1">#REF!</definedName>
    <definedName name="Excel_BuiltIn_Print_Titles_18">#REF!</definedName>
    <definedName name="Excel_BuiltIn_Print_Titles_19">#REF!</definedName>
    <definedName name="Excel_BuiltIn_Print_Titles_2">#REF!</definedName>
    <definedName name="Excel_BuiltIn_Print_Titles_2_1">#REF!</definedName>
    <definedName name="Excel_BuiltIn_Print_Titles_2_1_1">#REF!,#REF!</definedName>
    <definedName name="Excel_BuiltIn_Print_Titles_2_1_1_1_1_1_1" localSheetId="3">([56]MEDIÇÃO.XLS!$A$1:$R$65015,[56]MEDIÇÃO.XLS!$1:$10)</definedName>
    <definedName name="Excel_BuiltIn_Print_Titles_2_1_1_1_1_1_1" localSheetId="4">([56]MEDIÇÃO.XLS!$A$1:$R$65015,[56]MEDIÇÃO.XLS!$1:$10)</definedName>
    <definedName name="Excel_BuiltIn_Print_Titles_2_1_1_1_1_1_1">([57]MEDIÇÃO.XLS!$A$1:$R$65015,[57]MEDIÇÃO.XLS!$1:$10)</definedName>
    <definedName name="Excel_BuiltIn_Print_Titles_2_1_1_1_1_1_1_6" localSheetId="3">([206]MEDIÇÃO.XLS!$A$1:$Q$65229,[206]MEDIÇÃO.XLS!$A$1:$IV$10)</definedName>
    <definedName name="Excel_BuiltIn_Print_Titles_2_1_1_1_1_1_1_6" localSheetId="4">([206]MEDIÇÃO.XLS!$A$1:$Q$65229,[206]MEDIÇÃO.XLS!$A$1:$IV$10)</definedName>
    <definedName name="Excel_BuiltIn_Print_Titles_2_1_1_1_1_1_1_6">([207]MEDIÇÃO.XLS!$A$1:$Q$65229,[207]MEDIÇÃO.XLS!$A$1:$IV$10)</definedName>
    <definedName name="Excel_BuiltIn_Print_Titles_2_1_8">#REF!,#REF!</definedName>
    <definedName name="Excel_BuiltIn_Print_Titles_20" localSheetId="3">(#REF!,#REF!)</definedName>
    <definedName name="Excel_BuiltIn_Print_Titles_20" localSheetId="4">(#REF!,#REF!)</definedName>
    <definedName name="Excel_BuiltIn_Print_Titles_20">#REF!</definedName>
    <definedName name="Excel_BuiltIn_Print_Titles_21">#REF!</definedName>
    <definedName name="Excel_BuiltIn_Print_Titles_22" localSheetId="3">('[205]Capa Resumo'!$A:$F,'[205]Capa Resumo'!#REF!)</definedName>
    <definedName name="Excel_BuiltIn_Print_Titles_22" localSheetId="4">('[205]Capa Resumo'!$A:$F,'[205]Capa Resumo'!#REF!)</definedName>
    <definedName name="Excel_BuiltIn_Print_Titles_22">('[208]Capa Resumo'!$A:$F,'[208]Capa Resumo'!#REF!)</definedName>
    <definedName name="Excel_BuiltIn_Print_Titles_23">#REF!</definedName>
    <definedName name="Excel_BuiltIn_Print_Titles_27">#REF!</definedName>
    <definedName name="Excel_BuiltIn_Print_Titles_28">(#REF!,#REF!)</definedName>
    <definedName name="Excel_BuiltIn_Print_Titles_29">#REF!</definedName>
    <definedName name="Excel_BuiltIn_Print_Titles_3" localSheetId="3">('[205]Capa Apres'!$A:$F,'[205]Capa Apres'!#REF!)</definedName>
    <definedName name="Excel_BuiltIn_Print_Titles_3" localSheetId="4">('[205]Capa Apres'!$A:$F,'[205]Capa Apres'!#REF!)</definedName>
    <definedName name="Excel_BuiltIn_Print_Titles_3">NA()</definedName>
    <definedName name="Excel_BuiltIn_Print_Titles_3_1" localSheetId="3">([56]MEDIÇÃO.XLS!$A$1:$R$65257,[56]MEDIÇÃO.XLS!$1:$10)</definedName>
    <definedName name="Excel_BuiltIn_Print_Titles_3_1" localSheetId="4">([56]MEDIÇÃO.XLS!$A$1:$R$65257,[56]MEDIÇÃO.XLS!$1:$10)</definedName>
    <definedName name="Excel_BuiltIn_Print_Titles_3_1">([57]MEDIÇÃO.XLS!$A$1:$R$65257,[57]MEDIÇÃO.XLS!$1:$10)</definedName>
    <definedName name="Excel_BuiltIn_Print_Titles_3_1_1" localSheetId="3">([56]FICHA.XLS!$A$1:$E$65385,[56]FICHA.XLS!$1:$9)</definedName>
    <definedName name="Excel_BuiltIn_Print_Titles_3_1_1" localSheetId="4">([56]FICHA.XLS!$A$1:$E$65385,[56]FICHA.XLS!$1:$9)</definedName>
    <definedName name="Excel_BuiltIn_Print_Titles_3_1_1">#REF!,#REF!</definedName>
    <definedName name="Excel_BuiltIn_Print_Titles_3_1_1_1" localSheetId="3">([56]FICHA.XLS!$A$1:$E$65257,[56]FICHA.XLS!$1:$9)</definedName>
    <definedName name="Excel_BuiltIn_Print_Titles_3_1_1_1" localSheetId="4">([56]FICHA.XLS!$A$1:$E$65257,[56]FICHA.XLS!$1:$9)</definedName>
    <definedName name="Excel_BuiltIn_Print_Titles_3_1_1_1">#REF!,#REF!</definedName>
    <definedName name="Excel_BuiltIn_Print_Titles_3_1_1_1_1" localSheetId="3">([56]FICHA.XLS!$A$1:$E$65144,[56]FICHA.XLS!$1:$9)</definedName>
    <definedName name="Excel_BuiltIn_Print_Titles_3_1_1_1_1" localSheetId="4">([56]FICHA.XLS!$A$1:$E$65144,[56]FICHA.XLS!$1:$9)</definedName>
    <definedName name="Excel_BuiltIn_Print_Titles_3_1_1_1_1">#REF!,#REF!</definedName>
    <definedName name="Excel_BuiltIn_Print_Titles_3_1_1_1_1_1" localSheetId="3">([56]FICHA.XLS!$A$1:$E$65142,[56]FICHA.XLS!$1:$9)</definedName>
    <definedName name="Excel_BuiltIn_Print_Titles_3_1_1_1_1_1" localSheetId="4">([56]FICHA.XLS!$A$1:$E$65142,[56]FICHA.XLS!$1:$9)</definedName>
    <definedName name="Excel_BuiltIn_Print_Titles_3_1_1_1_1_1">#REF!</definedName>
    <definedName name="Excel_BuiltIn_Print_Titles_3_1_1_1_1_1_1" localSheetId="3">([56]FICHA.XLS!$A$1:$E$65117,[56]FICHA.XLS!$1:$9)</definedName>
    <definedName name="Excel_BuiltIn_Print_Titles_3_1_1_1_1_1_1" localSheetId="4">([56]FICHA.XLS!$A$1:$E$65117,[56]FICHA.XLS!$1:$9)</definedName>
    <definedName name="Excel_BuiltIn_Print_Titles_3_1_1_1_1_1_1">([57]FICHA.XLS!$A$1:$E$65117,[57]FICHA.XLS!$1:$9)</definedName>
    <definedName name="Excel_BuiltIn_Print_Titles_3_1_1_1_1_1_1_6" localSheetId="3">([206]FICHA.XLS!$A$1:$E$65236,[206]FICHA.XLS!$A$1:$IV$9)</definedName>
    <definedName name="Excel_BuiltIn_Print_Titles_3_1_1_1_1_1_1_6" localSheetId="4">([206]FICHA.XLS!$A$1:$E$65236,[206]FICHA.XLS!$A$1:$IV$9)</definedName>
    <definedName name="Excel_BuiltIn_Print_Titles_3_1_1_1_1_1_1_6">([207]FICHA.XLS!$A$1:$E$65236,[207]FICHA.XLS!$A$1:$IV$9)</definedName>
    <definedName name="Excel_BuiltIn_Print_Titles_3_1_1_1_1_1_6" localSheetId="3">([206]FICHA.XLS!$A$1:$E$65261,[206]FICHA.XLS!$A$1:$IV$9)</definedName>
    <definedName name="Excel_BuiltIn_Print_Titles_3_1_1_1_1_1_6" localSheetId="4">([206]FICHA.XLS!$A$1:$E$65261,[206]FICHA.XLS!$A$1:$IV$9)</definedName>
    <definedName name="Excel_BuiltIn_Print_Titles_3_1_1_1_1_1_6">([207]FICHA.XLS!$A$1:$E$65261,[207]FICHA.XLS!$A$1:$IV$9)</definedName>
    <definedName name="Excel_BuiltIn_Print_titles_3_1_1_1_1_5">#REF!</definedName>
    <definedName name="Excel_BuiltIn_Print_Titles_3_1_1_1_1_6" localSheetId="3">([206]FICHA.XLS!$A$1:$E$65263,[206]FICHA.XLS!$A$1:$IV$9)</definedName>
    <definedName name="Excel_BuiltIn_Print_Titles_3_1_1_1_1_6" localSheetId="4">([206]FICHA.XLS!$A$1:$E$65263,[206]FICHA.XLS!$A$1:$IV$9)</definedName>
    <definedName name="Excel_BuiltIn_Print_Titles_3_1_1_1_1_6">([207]FICHA.XLS!$A$1:$E$65263,[207]FICHA.XLS!$A$1:$IV$9)</definedName>
    <definedName name="Excel_BuiltIn_Print_Titles_3_1_1_1_6" localSheetId="3">([206]FICHA.XLS!$A$1:$E$65376,[206]FICHA.XLS!$A$1:$IV$9)</definedName>
    <definedName name="Excel_BuiltIn_Print_Titles_3_1_1_1_6" localSheetId="4">([206]FICHA.XLS!$A$1:$E$65376,[206]FICHA.XLS!$A$1:$IV$9)</definedName>
    <definedName name="Excel_BuiltIn_Print_Titles_3_1_1_1_6">([207]FICHA.XLS!$A$1:$E$65376,[207]FICHA.XLS!$A$1:$IV$9)</definedName>
    <definedName name="Excel_BuiltIn_Print_Titles_3_1_1_2">#REF!,#REF!</definedName>
    <definedName name="Excel_BuiltIn_Print_titles_3_1_1_4">#REF!,#REF!</definedName>
    <definedName name="Excel_BuiltIn_Print_Titles_3_1_1_5">#REF!,#REF!</definedName>
    <definedName name="Excel_BuiltIn_Print_Titles_3_1_1_6" localSheetId="3">([206]FICHA.XLS!$A$1:$E$65419,[206]FICHA.XLS!$A$1:$IV$9)</definedName>
    <definedName name="Excel_BuiltIn_Print_Titles_3_1_1_6" localSheetId="4">([206]FICHA.XLS!$A$1:$E$65419,[206]FICHA.XLS!$A$1:$IV$9)</definedName>
    <definedName name="Excel_BuiltIn_Print_Titles_3_1_1_6">([207]FICHA.XLS!$A$1:$E$65419,[207]FICHA.XLS!$A$1:$IV$9)</definedName>
    <definedName name="Excel_BuiltIn_Print_Titles_3_1_2">NA()</definedName>
    <definedName name="Excel_BuiltIn_Print_Titles_3_1_6" localSheetId="3">([206]FICHA.XLS!$A$1:$E$65504,[206]FICHA.XLS!$A$1:$IV$9)</definedName>
    <definedName name="Excel_BuiltIn_Print_Titles_3_1_6" localSheetId="4">([206]FICHA.XLS!$A$1:$E$65504,[206]FICHA.XLS!$A$1:$IV$9)</definedName>
    <definedName name="Excel_BuiltIn_Print_Titles_3_1_6">([207]FICHA.XLS!$A$1:$E$65504,[207]FICHA.XLS!$A$1:$IV$9)</definedName>
    <definedName name="Excel_BuiltIn_Print_Titles_30" localSheetId="3">('[205]Capa Documentação'!$A:$F,'[205]Capa Documentação'!#REF!)</definedName>
    <definedName name="Excel_BuiltIn_Print_Titles_30" localSheetId="4">('[205]Capa Documentação'!$A:$F,'[205]Capa Documentação'!#REF!)</definedName>
    <definedName name="Excel_BuiltIn_Print_Titles_30">('[208]Capa Documentação'!$A:$F,'[208]Capa Documentação'!#REF!)</definedName>
    <definedName name="Excel_BuiltIn_Print_Titles_31" localSheetId="3">('[205]Capa Anexo I'!$A:$F,'[205]Capa Anexo I'!#REF!)</definedName>
    <definedName name="Excel_BuiltIn_Print_Titles_31" localSheetId="4">('[205]Capa Anexo I'!$A:$F,'[205]Capa Anexo I'!#REF!)</definedName>
    <definedName name="Excel_BuiltIn_Print_Titles_31">('[208]Capa Anexo I'!$A:$F,'[208]Capa Anexo I'!#REF!)</definedName>
    <definedName name="Excel_BuiltIn_Print_Titles_32" localSheetId="3">('[204]Capa Documentação'!$A:$F,'[204]Capa Documentação'!#REF!)</definedName>
    <definedName name="Excel_BuiltIn_Print_Titles_32" localSheetId="4">('[204]Capa Documentação'!$A:$F,'[204]Capa Documentação'!#REF!)</definedName>
    <definedName name="Excel_BuiltIn_Print_Titles_32">('[209]Capa Documentação'!$A:$F,'[209]Capa Documentação'!#REF!)</definedName>
    <definedName name="Excel_BuiltIn_Print_Titles_33" localSheetId="3">('[205]Capa Anexo II'!$A:$F,'[205]Capa Anexo II'!#REF!)</definedName>
    <definedName name="Excel_BuiltIn_Print_Titles_33" localSheetId="4">('[205]Capa Anexo II'!$A:$F,'[205]Capa Anexo II'!#REF!)</definedName>
    <definedName name="Excel_BuiltIn_Print_Titles_33">('[208]Capa Anexo II'!$A:$F,'[208]Capa Anexo II'!#REF!)</definedName>
    <definedName name="Excel_BuiltIn_Print_Titles_34" localSheetId="3">('[205]Capa Anexo III'!$A:$F,'[205]Capa Anexo III'!#REF!)</definedName>
    <definedName name="Excel_BuiltIn_Print_Titles_34" localSheetId="4">('[205]Capa Anexo III'!$A:$F,'[205]Capa Anexo III'!#REF!)</definedName>
    <definedName name="Excel_BuiltIn_Print_Titles_34">('[208]Capa Anexo III'!$A:$F,'[208]Capa Anexo III'!#REF!)</definedName>
    <definedName name="Excel_BuiltIn_Print_Titles_35" localSheetId="3">('[205]Capa Anexo IV'!$A:$F,'[205]Capa Anexo IV'!#REF!)</definedName>
    <definedName name="Excel_BuiltIn_Print_Titles_35" localSheetId="4">('[205]Capa Anexo IV'!$A:$F,'[205]Capa Anexo IV'!#REF!)</definedName>
    <definedName name="Excel_BuiltIn_Print_Titles_35">('[208]Capa Anexo IV'!$A:$F,'[208]Capa Anexo IV'!#REF!)</definedName>
    <definedName name="Excel_BuiltIn_Print_Titles_36" localSheetId="3">('[204]Capa Anexo III'!$A:$F,'[204]Capa Anexo III'!#REF!)</definedName>
    <definedName name="Excel_BuiltIn_Print_Titles_36" localSheetId="4">('[204]Capa Anexo III'!$A:$F,'[204]Capa Anexo III'!#REF!)</definedName>
    <definedName name="Excel_BuiltIn_Print_Titles_36">('[209]Capa Anexo III'!$A:$F,'[209]Capa Anexo III'!#REF!)</definedName>
    <definedName name="Excel_BuiltIn_Print_Titles_37" localSheetId="3">('[204]Capa Anexo IV'!$A:$F,'[204]Capa Anexo IV'!#REF!)</definedName>
    <definedName name="Excel_BuiltIn_Print_Titles_37" localSheetId="4">('[204]Capa Anexo IV'!$A:$F,'[204]Capa Anexo IV'!#REF!)</definedName>
    <definedName name="Excel_BuiltIn_Print_Titles_37">('[209]Capa Anexo IV'!$A:$F,'[209]Capa Anexo IV'!#REF!)</definedName>
    <definedName name="Excel_BuiltIn_Print_Titles_39">#REF!</definedName>
    <definedName name="Excel_BuiltIn_Print_Titles_4" localSheetId="3">('[204]Capa Apres'!$A:$F,'[204]Capa Apres'!#REF!)</definedName>
    <definedName name="Excel_BuiltIn_Print_Titles_4" localSheetId="4">('[204]Capa Apres'!$A:$F,'[204]Capa Apres'!#REF!)</definedName>
    <definedName name="Excel_BuiltIn_Print_Titles_4">('[209]Capa Apres'!$A:$F,'[209]Capa Apres'!#REF!)</definedName>
    <definedName name="Excel_BuiltIn_Print_Titles_4_1" localSheetId="3">([206]FICHA.XLS!$A$1:$E$65535,[206]FICHA.XLS!$A$1:$IV$9)</definedName>
    <definedName name="Excel_BuiltIn_Print_Titles_4_1" localSheetId="4">([206]FICHA.XLS!$A$1:$E$65535,[206]FICHA.XLS!$A$1:$IV$9)</definedName>
    <definedName name="Excel_BuiltIn_Print_Titles_4_1">([207]FICHA.XLS!$A$1:$E$65535,[207]FICHA.XLS!$A$1:$IV$9)</definedName>
    <definedName name="Excel_BuiltIn_Print_Titles_42">"$#REF!.$A$1:$IV$11"</definedName>
    <definedName name="Excel_BuiltIn_Print_Titles_5" localSheetId="3">('[205]Capa Mapa'!$A:$F,'[205]Capa Mapa'!#REF!)</definedName>
    <definedName name="Excel_BuiltIn_Print_Titles_5" localSheetId="4">('[205]Capa Mapa'!$A:$F,'[205]Capa Mapa'!#REF!)</definedName>
    <definedName name="Excel_BuiltIn_Print_Titles_5">('[208]Capa Mapa'!$A:$F,'[208]Capa Mapa'!#REF!)</definedName>
    <definedName name="Excel_BuiltIn_Print_Titles_5_1">"$#REF!.$A$1:$IS$12"</definedName>
    <definedName name="Excel_BuiltIn_Print_Titles_52" localSheetId="3">('[206]CONTROLE MEDIÇÕES'!$A$1:$H$65535,'[206]CONTROLE MEDIÇÕES'!$A$1:$IV$10)</definedName>
    <definedName name="Excel_BuiltIn_Print_Titles_52" localSheetId="4">('[206]CONTROLE MEDIÇÕES'!$A$1:$H$65535,'[206]CONTROLE MEDIÇÕES'!$A$1:$IV$10)</definedName>
    <definedName name="Excel_BuiltIn_Print_Titles_52">('[207]CONTROLE MEDIÇÕES'!$A$1:$H$65535,'[207]CONTROLE MEDIÇÕES'!$A$1:$IV$10)</definedName>
    <definedName name="Excel_BuiltIn_Print_Titles_53_1">(#REF!,#REF!)</definedName>
    <definedName name="Excel_BuiltIn_Print_Titles_53_1_6">(#REF!,#REF!)</definedName>
    <definedName name="Excel_BuiltIn_Print_Titles_6" localSheetId="3">('[204]Capa Mapa'!$A:$F,'[204]Capa Mapa'!#REF!)</definedName>
    <definedName name="Excel_BuiltIn_Print_Titles_6" localSheetId="4">('[204]Capa Mapa'!$A:$F,'[204]Capa Mapa'!#REF!)</definedName>
    <definedName name="Excel_BuiltIn_Print_Titles_6">('[209]Capa Mapa'!$A:$F,'[209]Capa Mapa'!#REF!)</definedName>
    <definedName name="Excel_BuiltIn_Print_Titles_6_1">#REF!</definedName>
    <definedName name="Excel_BuiltIn_Print_Titles_6_1_1">#REF!</definedName>
    <definedName name="Excel_BuiltIn_Print_Titles_6_1_1_1_1">#REF!</definedName>
    <definedName name="Excel_BuiltIn_Print_Titles_6_6">(#REF!,#REF!)</definedName>
    <definedName name="Excel_BuiltIn_Print_titles_6_9_5_3">#REF!,#REF!</definedName>
    <definedName name="Excel_BuiltIn_Print_Titles_61">(#REF!,#REF!)</definedName>
    <definedName name="Excel_BuiltIn_Print_Titles_61_6">(#REF!,#REF!)</definedName>
    <definedName name="Excel_BuiltIn_Print_Titles_63">(#REF!,#REF!)</definedName>
    <definedName name="Excel_BuiltIn_Print_Titles_63_6">(#REF!,#REF!)</definedName>
    <definedName name="Excel_BuiltIn_Print_Titles_64">(#REF!,#REF!)</definedName>
    <definedName name="Excel_BuiltIn_Print_Titles_64_6">(#REF!,#REF!)</definedName>
    <definedName name="Excel_BuiltIn_Print_Titles_65">(#REF!,#REF!)</definedName>
    <definedName name="Excel_BuiltIn_Print_Titles_65_6">(#REF!,#REF!)</definedName>
    <definedName name="Excel_BuiltIn_Print_Titles_7" localSheetId="3">('[205]Capa Premissas'!$A:$F,'[205]Capa Premissas'!#REF!)</definedName>
    <definedName name="Excel_BuiltIn_Print_Titles_7" localSheetId="4">('[205]Capa Premissas'!$A:$F,'[205]Capa Premissas'!#REF!)</definedName>
    <definedName name="Excel_BuiltIn_Print_Titles_7">('[208]Capa Premissas'!$A:$F,'[208]Capa Premissas'!#REF!)</definedName>
    <definedName name="Excel_BuiltIn_Print_Titles_7_1">#REF!</definedName>
    <definedName name="Excel_BuiltIn_Print_Titles_7_1_1">#REF!</definedName>
    <definedName name="Excel_BuiltIn_Print_Titles_8" localSheetId="3">('[204]Capa Premissas'!$A:$F,'[204]Capa Premissas'!#REF!)</definedName>
    <definedName name="Excel_BuiltIn_Print_Titles_8" localSheetId="4">('[204]Capa Premissas'!$A:$F,'[204]Capa Premissas'!#REF!)</definedName>
    <definedName name="Excel_BuiltIn_Print_Titles_8">#REF!</definedName>
    <definedName name="Excel_BuiltIn_Print_Titles_8_1">#REF!</definedName>
    <definedName name="Excel_BuiltIn_Print_Titles_9" localSheetId="3">('[205]Capa Caract. Seg.'!$A:$F,'[205]Capa Caract. Seg.'!#REF!)</definedName>
    <definedName name="Excel_BuiltIn_Print_Titles_9" localSheetId="4">('[205]Capa Caract. Seg.'!$A:$F,'[205]Capa Caract. Seg.'!#REF!)</definedName>
    <definedName name="Excel_BuiltIn_Print_Titles_9">('[208]Capa Caract. Seg.'!$A:$F,'[208]Capa Caract. Seg.'!#REF!)</definedName>
    <definedName name="Excel_BuiltIn_Print_Titles_9_1">#REF!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4">#REF!</definedName>
    <definedName name="Excel_BuiltIn_Print_Titles_9_1_25">#REF!</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8">#REF!</definedName>
    <definedName name="Excel_BuiltIn_Print_Titles_9_1_9">"$#REF!.$A$1:$IV$9"</definedName>
    <definedName name="excluir" localSheetId="3" hidden="1">{#N/A,#N/A,TRUE,"Serviços"}</definedName>
    <definedName name="excluir" localSheetId="4" hidden="1">{#N/A,#N/A,TRUE,"Serviços"}</definedName>
    <definedName name="excluir" hidden="1">{#N/A,#N/A,TRUE,"Serviços"}</definedName>
    <definedName name="EXECUÇÃO">#REF!</definedName>
    <definedName name="exibir_1000" localSheetId="3">[161]!exibir_1000</definedName>
    <definedName name="exibir_1000" localSheetId="4">[161]!exibir_1000</definedName>
    <definedName name="exibir_1000">[162]!exibir_1000</definedName>
    <definedName name="Exibir_Dat_Com">#REF!</definedName>
    <definedName name="Exibir_Fer_EUA">#REF!</definedName>
    <definedName name="Exibir_Fer_Nac">#REF!</definedName>
    <definedName name="ExibirTudo">#N/A</definedName>
    <definedName name="ext">#REF!</definedName>
    <definedName name="ext.">#REF!</definedName>
    <definedName name="Ext.__pista_simples">#REF!</definedName>
    <definedName name="Ext._de_pista_dupla">#REF!</definedName>
    <definedName name="EXT.TOTAL">#REF!</definedName>
    <definedName name="EXT__m" localSheetId="3">'[80]Fresagem de Pista Ago-98'!#REF!</definedName>
    <definedName name="EXT__m" localSheetId="4">'[80]Fresagem de Pista Ago-98'!#REF!</definedName>
    <definedName name="EXT__m">'[81]Fresagem de Pista Ago-98'!#REF!</definedName>
    <definedName name="Ext_1" localSheetId="3">'[210]P A T O 99 B'!#REF!</definedName>
    <definedName name="Ext_1" localSheetId="4">'[210]P A T O 99 B'!#REF!</definedName>
    <definedName name="Ext_1">'[211]P A T O 99 B'!#REF!</definedName>
    <definedName name="Ext_13" localSheetId="3">[65]procedimentos!$C$111</definedName>
    <definedName name="Ext_13" localSheetId="4">[65]procedimentos!$C$111</definedName>
    <definedName name="Ext_13">[66]procedimentos!$C$111</definedName>
    <definedName name="Ext_2">"'file:///A:/ARQUIVOS R96/EXCEL/PATOs/Pato PRRTN - BR476.xls'#$'P A T O 99 B'.$#REF!$#REF!"</definedName>
    <definedName name="Ext_26" localSheetId="3">[65]procedimentos!$C$111</definedName>
    <definedName name="Ext_26" localSheetId="4">[65]procedimentos!$C$111</definedName>
    <definedName name="Ext_26">[66]procedimentos!$C$111</definedName>
    <definedName name="ext_29" localSheetId="3">#N/A</definedName>
    <definedName name="ext_29" localSheetId="4">#N/A</definedName>
    <definedName name="ext_29">ext_29</definedName>
    <definedName name="Ext_3" localSheetId="3">'[210]P A T O 99 B'!#REF!</definedName>
    <definedName name="Ext_3" localSheetId="4">'[210]P A T O 99 B'!#REF!</definedName>
    <definedName name="Ext_3">'[211]P A T O 99 B'!#REF!</definedName>
    <definedName name="Ext_33" localSheetId="3">[65]procedimentos!$C$111</definedName>
    <definedName name="Ext_33" localSheetId="4">[65]procedimentos!$C$111</definedName>
    <definedName name="Ext_33">[66]procedimentos!$C$111</definedName>
    <definedName name="Ext_3afx">#REF!</definedName>
    <definedName name="Ext_3afx_13" localSheetId="3">[65]procedimentos!$C$112</definedName>
    <definedName name="Ext_3afx_13" localSheetId="4">[65]procedimentos!$C$112</definedName>
    <definedName name="Ext_3afx_13">[66]procedimentos!$C$112</definedName>
    <definedName name="Ext_3afx_26" localSheetId="3">[65]procedimentos!$C$112</definedName>
    <definedName name="Ext_3afx_26" localSheetId="4">[65]procedimentos!$C$112</definedName>
    <definedName name="Ext_3afx_26">[66]procedimentos!$C$112</definedName>
    <definedName name="Ext_3afx_33" localSheetId="3">[65]procedimentos!$C$112</definedName>
    <definedName name="Ext_3afx_33" localSheetId="4">[65]procedimentos!$C$112</definedName>
    <definedName name="Ext_3afx_33">[66]procedimentos!$C$112</definedName>
    <definedName name="Ext_3afx_5" localSheetId="3">[65]procedimentos!$C$112</definedName>
    <definedName name="Ext_3afx_5" localSheetId="4">[65]procedimentos!$C$112</definedName>
    <definedName name="Ext_3afx_5">[66]procedimentos!$C$112</definedName>
    <definedName name="Ext_3afx_6" localSheetId="3">[65]procedimentos!$C$112</definedName>
    <definedName name="Ext_3afx_6" localSheetId="4">[65]procedimentos!$C$112</definedName>
    <definedName name="Ext_3afx_6">[66]procedimentos!$C$112</definedName>
    <definedName name="Ext_3afx_7" localSheetId="3">[65]procedimentos!$C$112</definedName>
    <definedName name="Ext_3afx_7" localSheetId="4">[65]procedimentos!$C$112</definedName>
    <definedName name="Ext_3afx_7">[66]procedimentos!$C$112</definedName>
    <definedName name="Ext_3afx_8" localSheetId="3">[65]procedimentos!$C$112</definedName>
    <definedName name="Ext_3afx_8" localSheetId="4">[65]procedimentos!$C$112</definedName>
    <definedName name="Ext_3afx_8">[66]procedimentos!$C$112</definedName>
    <definedName name="Ext_3afx_9" localSheetId="3">[65]procedimentos!$C$112</definedName>
    <definedName name="Ext_3afx_9" localSheetId="4">[65]procedimentos!$C$112</definedName>
    <definedName name="Ext_3afx_9">[66]procedimentos!$C$112</definedName>
    <definedName name="Ext_4" localSheetId="3">'[210]P A T O 99 B'!#REF!</definedName>
    <definedName name="Ext_4" localSheetId="4">'[210]P A T O 99 B'!#REF!</definedName>
    <definedName name="Ext_4">'[211]P A T O 99 B'!#REF!</definedName>
    <definedName name="Ext_5" localSheetId="3">'[210]P A T O 99 B'!#REF!</definedName>
    <definedName name="Ext_5" localSheetId="4">'[210]P A T O 99 B'!#REF!</definedName>
    <definedName name="Ext_5">'[211]P A T O 99 B'!#REF!</definedName>
    <definedName name="Ext_6">"$'C _ Transporte'.$#REF!$#REF!"</definedName>
    <definedName name="Ext_7">"$'D _ Material Betuminoso'.$#REF!$#REF!"</definedName>
    <definedName name="Ext_8">"$'E _ Cronograma'.$#REF!$#REF!"</definedName>
    <definedName name="Ext_9" localSheetId="3">[65]procedimentos!$C$111</definedName>
    <definedName name="Ext_9" localSheetId="4">[65]procedimentos!$C$111</definedName>
    <definedName name="Ext_9">[66]procedimentos!$C$111</definedName>
    <definedName name="Ext_BordaMaior">61.41</definedName>
    <definedName name="Ext_BordaMenor">49.2429</definedName>
    <definedName name="Ext_Eixo">47.27</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1">#REF!</definedName>
    <definedName name="EXTE2">#REF!</definedName>
    <definedName name="EXTEN">[132]INVENTÁRIO!#REF!</definedName>
    <definedName name="Extens" localSheetId="3">'[212]P A T O 98 D'!#REF!</definedName>
    <definedName name="Extens" localSheetId="4">'[212]P A T O 98 D'!#REF!</definedName>
    <definedName name="Extens">'[213]P A T O 98 D'!#REF!</definedName>
    <definedName name="Extens_1">"'file:///C:/Documents and Settings/mauricio.ferrao/Desktop/ARQUIVOS R-9-6/Excel/PATOs/BR153_98.XLS'#$'P A T O 98 D'.$#REF!$#REF!"</definedName>
    <definedName name="Extens_3" localSheetId="3">'[194]P A T O 98 D'!#REF!</definedName>
    <definedName name="Extens_3" localSheetId="4">'[194]P A T O 98 D'!#REF!</definedName>
    <definedName name="Extens_3">'[195]P A T O 98 D'!#REF!</definedName>
    <definedName name="Extens_4" localSheetId="3">'[194]P A T O 98 D'!#REF!</definedName>
    <definedName name="Extens_4" localSheetId="4">'[194]P A T O 98 D'!#REF!</definedName>
    <definedName name="Extens_4">'[195]P A T O 98 D'!#REF!</definedName>
    <definedName name="Extens_5" localSheetId="3">'[194]P A T O 98 D'!#REF!</definedName>
    <definedName name="Extens_5" localSheetId="4">'[194]P A T O 98 D'!#REF!</definedName>
    <definedName name="Extens_5">'[195]P A T O 98 D'!#REF!</definedName>
    <definedName name="Extensao">'[188]P A T O  D'!#REF!</definedName>
    <definedName name="Extensão">#REF!</definedName>
    <definedName name="Extensao_1">"'file:///C:/Documents and Settings/mauricio.ferrao/Desktop/ARQUIVOS R96/EXCEL/PATOs/BR153_99.XLS'#$'P A T O  D'.$#REF!$#REF!"</definedName>
    <definedName name="Extensão_1">#REF!</definedName>
    <definedName name="Extensão_10">#REF!</definedName>
    <definedName name="Extensão_11">#REF!</definedName>
    <definedName name="Extensão_13">#REF!</definedName>
    <definedName name="Extensão_14">#REF!</definedName>
    <definedName name="Extensão_15">#REF!</definedName>
    <definedName name="Extensão_17">#REF!</definedName>
    <definedName name="Extensão_2">#REF!</definedName>
    <definedName name="Extensão_21">#REF!</definedName>
    <definedName name="Extensao_3" localSheetId="3">'[189]P A T O  D'!#REF!</definedName>
    <definedName name="Extensao_3" localSheetId="4">'[189]P A T O  D'!#REF!</definedName>
    <definedName name="Extensao_3">'[190]P A T O  D'!#REF!</definedName>
    <definedName name="Extensão_3">#REF!</definedName>
    <definedName name="Extensao_4" localSheetId="3">'[189]P A T O  D'!#REF!</definedName>
    <definedName name="Extensao_4" localSheetId="4">'[189]P A T O  D'!#REF!</definedName>
    <definedName name="Extensao_4">'[190]P A T O  D'!#REF!</definedName>
    <definedName name="Extensão_4">#REF!</definedName>
    <definedName name="Extensão_4_1">#REF!</definedName>
    <definedName name="Extensao_5" localSheetId="3">'[189]P A T O  D'!#REF!</definedName>
    <definedName name="Extensao_5" localSheetId="4">'[189]P A T O  D'!#REF!</definedName>
    <definedName name="Extensao_5">'[190]P A T O  D'!#REF!</definedName>
    <definedName name="Extensão_6">#REF!</definedName>
    <definedName name="Extensão_7">#REF!</definedName>
    <definedName name="Extensão_8">#REF!</definedName>
    <definedName name="Extensão_9">#REF!</definedName>
    <definedName name="Extensão_Percent" localSheetId="3">OFFSET([133]Percentual!$A$6,0,MATCH([133]Percentual!$E$3,[133]Percentual!$3:$3,0)-1,COUNTA([133]Percentual!$A$6:$A$105),1)</definedName>
    <definedName name="Extensão_Percent" localSheetId="4">OFFSET([133]Percentual!$A$6,0,MATCH([133]Percentual!$E$3,[133]Percentual!$3:$3,0)-1,COUNTA([133]Percentual!$A$6:$A$105),1)</definedName>
    <definedName name="Extensão_Percent">OFFSET([134]Percentual!$A$6,0,MATCH([134]Percentual!$E$3,[134]Percentual!$3:$3,0)-1,COUNTA([134]Percentual!$A$6:$A$105),1)</definedName>
    <definedName name="EXTENSÃO1">[121]Croqui!$B$7</definedName>
    <definedName name="Extensaoo" localSheetId="3">'[191]P A T O  D'!#REF!</definedName>
    <definedName name="Extensaoo" localSheetId="4">'[191]P A T O  D'!#REF!</definedName>
    <definedName name="Extensaoo">'[192]P A T O  D'!#REF!</definedName>
    <definedName name="Extenso" localSheetId="7">BDI!Extenso</definedName>
    <definedName name="Extenso" localSheetId="8">'Det. Encargos Sociais'!Extenso</definedName>
    <definedName name="Extenso" localSheetId="3">#N/A</definedName>
    <definedName name="Extenso" localSheetId="4">#N/A</definedName>
    <definedName name="Extenso">Extenso</definedName>
    <definedName name="Extenso_1" localSheetId="3">#N/A</definedName>
    <definedName name="Extenso_1" localSheetId="4">#N/A</definedName>
    <definedName name="Extenso_1">Extenso_1</definedName>
    <definedName name="Extenso_10" localSheetId="3">#N/A</definedName>
    <definedName name="Extenso_10" localSheetId="4">#N/A</definedName>
    <definedName name="Extenso_10">Extenso_10</definedName>
    <definedName name="Extenso_12" localSheetId="3">#N/A</definedName>
    <definedName name="Extenso_12" localSheetId="4">#N/A</definedName>
    <definedName name="Extenso_12">Extenso_12</definedName>
    <definedName name="Extenso_13" localSheetId="3">#N/A</definedName>
    <definedName name="Extenso_13" localSheetId="4">#N/A</definedName>
    <definedName name="Extenso_13">Extenso_13</definedName>
    <definedName name="Extenso_14" localSheetId="3">#N/A</definedName>
    <definedName name="Extenso_14" localSheetId="4">#N/A</definedName>
    <definedName name="Extenso_14">Extenso_14</definedName>
    <definedName name="Extenso_19" localSheetId="3">#N/A</definedName>
    <definedName name="Extenso_19" localSheetId="4">#N/A</definedName>
    <definedName name="Extenso_19">Extenso_19</definedName>
    <definedName name="Extenso_2" localSheetId="3">#N/A</definedName>
    <definedName name="Extenso_2" localSheetId="4">#N/A</definedName>
    <definedName name="Extenso_2">Extenso_2</definedName>
    <definedName name="Extenso_20">#N/A</definedName>
    <definedName name="Extenso_21" localSheetId="3">#N/A</definedName>
    <definedName name="Extenso_21" localSheetId="4">#N/A</definedName>
    <definedName name="Extenso_21">Extenso_21</definedName>
    <definedName name="Extenso_22" localSheetId="3">#N/A</definedName>
    <definedName name="Extenso_22" localSheetId="4">#N/A</definedName>
    <definedName name="Extenso_22">Extenso_22</definedName>
    <definedName name="Extenso_23" localSheetId="3">#N/A</definedName>
    <definedName name="Extenso_23" localSheetId="4">#N/A</definedName>
    <definedName name="Extenso_23">Extenso_23</definedName>
    <definedName name="Extenso_24" localSheetId="3">#N/A</definedName>
    <definedName name="Extenso_24" localSheetId="4">#N/A</definedName>
    <definedName name="Extenso_24">Extenso_24</definedName>
    <definedName name="Extenso_25" localSheetId="3">#N/A</definedName>
    <definedName name="Extenso_25" localSheetId="4">#N/A</definedName>
    <definedName name="Extenso_25">Extenso_25</definedName>
    <definedName name="Extenso_26" localSheetId="3">#N/A</definedName>
    <definedName name="Extenso_26" localSheetId="4">#N/A</definedName>
    <definedName name="Extenso_26">Extenso_26</definedName>
    <definedName name="Extenso_27" localSheetId="3">#N/A</definedName>
    <definedName name="Extenso_27" localSheetId="4">#N/A</definedName>
    <definedName name="Extenso_27">Extenso_27</definedName>
    <definedName name="Extenso_28" localSheetId="3">#N/A</definedName>
    <definedName name="Extenso_28" localSheetId="4">#N/A</definedName>
    <definedName name="Extenso_28">Extenso_28</definedName>
    <definedName name="Extenso_29" localSheetId="3">#N/A</definedName>
    <definedName name="Extenso_29" localSheetId="4">#N/A</definedName>
    <definedName name="Extenso_29">Extenso_29</definedName>
    <definedName name="Extenso_3" localSheetId="3">#N/A</definedName>
    <definedName name="Extenso_3" localSheetId="4">#N/A</definedName>
    <definedName name="Extenso_3">Extenso_3</definedName>
    <definedName name="Extenso_30" localSheetId="3">#N/A</definedName>
    <definedName name="Extenso_30" localSheetId="4">#N/A</definedName>
    <definedName name="Extenso_30">Extenso_30</definedName>
    <definedName name="Extenso_31" localSheetId="3">#N/A</definedName>
    <definedName name="Extenso_31" localSheetId="4">#N/A</definedName>
    <definedName name="Extenso_31">Extenso_31</definedName>
    <definedName name="Extenso_32" localSheetId="3">#N/A</definedName>
    <definedName name="Extenso_32" localSheetId="4">#N/A</definedName>
    <definedName name="Extenso_32">Extenso_32</definedName>
    <definedName name="Extenso_33" localSheetId="3">#N/A</definedName>
    <definedName name="Extenso_33" localSheetId="4">#N/A</definedName>
    <definedName name="Extenso_33">Extenso_33</definedName>
    <definedName name="Extenso_34" localSheetId="3">#N/A</definedName>
    <definedName name="Extenso_34" localSheetId="4">#N/A</definedName>
    <definedName name="Extenso_34">Extenso_34</definedName>
    <definedName name="Extenso_35" localSheetId="3">#N/A</definedName>
    <definedName name="Extenso_35" localSheetId="4">#N/A</definedName>
    <definedName name="Extenso_35">Extenso_35</definedName>
    <definedName name="Extenso_36" localSheetId="3">#N/A</definedName>
    <definedName name="Extenso_36" localSheetId="4">#N/A</definedName>
    <definedName name="Extenso_36">Extenso_36</definedName>
    <definedName name="Extenso_37" localSheetId="3">#N/A</definedName>
    <definedName name="Extenso_37" localSheetId="4">#N/A</definedName>
    <definedName name="Extenso_37">Extenso_37</definedName>
    <definedName name="Extenso_38" localSheetId="3">#N/A</definedName>
    <definedName name="Extenso_38" localSheetId="4">#N/A</definedName>
    <definedName name="Extenso_38">Extenso_38</definedName>
    <definedName name="Extenso_39" localSheetId="3">#N/A</definedName>
    <definedName name="Extenso_39" localSheetId="4">#N/A</definedName>
    <definedName name="Extenso_39">Extenso_39</definedName>
    <definedName name="Extenso_4" localSheetId="3">#N/A</definedName>
    <definedName name="Extenso_4" localSheetId="4">#N/A</definedName>
    <definedName name="Extenso_4">Extenso_4</definedName>
    <definedName name="Extenso_40" localSheetId="3">#N/A</definedName>
    <definedName name="Extenso_40" localSheetId="4">#N/A</definedName>
    <definedName name="Extenso_40">Extenso_40</definedName>
    <definedName name="Extenso_41" localSheetId="3">#N/A</definedName>
    <definedName name="Extenso_41" localSheetId="4">#N/A</definedName>
    <definedName name="Extenso_41">Extenso_41</definedName>
    <definedName name="Extenso_42" localSheetId="3">#N/A</definedName>
    <definedName name="Extenso_42" localSheetId="4">#N/A</definedName>
    <definedName name="Extenso_42">Extenso_42</definedName>
    <definedName name="Extenso_43" localSheetId="3">#N/A</definedName>
    <definedName name="Extenso_43" localSheetId="4">#N/A</definedName>
    <definedName name="Extenso_43">Extenso_43</definedName>
    <definedName name="Extenso_44" localSheetId="3">#N/A</definedName>
    <definedName name="Extenso_44" localSheetId="4">#N/A</definedName>
    <definedName name="Extenso_44">Extenso_44</definedName>
    <definedName name="Extenso_45" localSheetId="3">#N/A</definedName>
    <definedName name="Extenso_45" localSheetId="4">#N/A</definedName>
    <definedName name="Extenso_45">Extenso_45</definedName>
    <definedName name="Extenso_46" localSheetId="3">#N/A</definedName>
    <definedName name="Extenso_46" localSheetId="4">#N/A</definedName>
    <definedName name="Extenso_46">Extenso_46</definedName>
    <definedName name="Extenso_47" localSheetId="3">#N/A</definedName>
    <definedName name="Extenso_47" localSheetId="4">#N/A</definedName>
    <definedName name="Extenso_47">Extenso_47</definedName>
    <definedName name="Extenso_48" localSheetId="3">#N/A</definedName>
    <definedName name="Extenso_48" localSheetId="4">#N/A</definedName>
    <definedName name="Extenso_48">Extenso_48</definedName>
    <definedName name="Extenso_5" localSheetId="3">#N/A</definedName>
    <definedName name="Extenso_5" localSheetId="4">#N/A</definedName>
    <definedName name="Extenso_5">Extenso_5</definedName>
    <definedName name="Extenso_51" localSheetId="3">#N/A</definedName>
    <definedName name="Extenso_51" localSheetId="4">#N/A</definedName>
    <definedName name="Extenso_51">Extenso_51</definedName>
    <definedName name="Extenso_52" localSheetId="3">#N/A</definedName>
    <definedName name="Extenso_52" localSheetId="4">#N/A</definedName>
    <definedName name="Extenso_52">Extenso_52</definedName>
    <definedName name="Extenso_53" localSheetId="3">#N/A</definedName>
    <definedName name="Extenso_53" localSheetId="4">#N/A</definedName>
    <definedName name="Extenso_53">Extenso_53</definedName>
    <definedName name="Extenso_54" localSheetId="3">#N/A</definedName>
    <definedName name="Extenso_54" localSheetId="4">#N/A</definedName>
    <definedName name="Extenso_54">Extenso_54</definedName>
    <definedName name="Extenso_55" localSheetId="3">#N/A</definedName>
    <definedName name="Extenso_55" localSheetId="4">#N/A</definedName>
    <definedName name="Extenso_55">Extenso_55</definedName>
    <definedName name="Extenso_56" localSheetId="3">#N/A</definedName>
    <definedName name="Extenso_56" localSheetId="4">#N/A</definedName>
    <definedName name="Extenso_56">Extenso_56</definedName>
    <definedName name="Extenso_57" localSheetId="3">#N/A</definedName>
    <definedName name="Extenso_57" localSheetId="4">#N/A</definedName>
    <definedName name="Extenso_57">Extenso_57</definedName>
    <definedName name="Extenso_58" localSheetId="3">#N/A</definedName>
    <definedName name="Extenso_58" localSheetId="4">#N/A</definedName>
    <definedName name="Extenso_58">Extenso_58</definedName>
    <definedName name="Extenso_59" localSheetId="3">#N/A</definedName>
    <definedName name="Extenso_59" localSheetId="4">#N/A</definedName>
    <definedName name="Extenso_59">Extenso_59</definedName>
    <definedName name="Extenso_6" localSheetId="3">#N/A</definedName>
    <definedName name="Extenso_6" localSheetId="4">#N/A</definedName>
    <definedName name="Extenso_6">Extenso_6</definedName>
    <definedName name="Extenso_60" localSheetId="3">#N/A</definedName>
    <definedName name="Extenso_60" localSheetId="4">#N/A</definedName>
    <definedName name="Extenso_60">Extenso_60</definedName>
    <definedName name="Extenso_61" localSheetId="3">#N/A</definedName>
    <definedName name="Extenso_61" localSheetId="4">#N/A</definedName>
    <definedName name="Extenso_61">Extenso_61</definedName>
    <definedName name="Extenso_62" localSheetId="3">#N/A</definedName>
    <definedName name="Extenso_62" localSheetId="4">#N/A</definedName>
    <definedName name="Extenso_62">Extenso_62</definedName>
    <definedName name="Extenso_63" localSheetId="3">#N/A</definedName>
    <definedName name="Extenso_63" localSheetId="4">#N/A</definedName>
    <definedName name="Extenso_63">Extenso_63</definedName>
    <definedName name="Extenso_64" localSheetId="3">#N/A</definedName>
    <definedName name="Extenso_64" localSheetId="4">#N/A</definedName>
    <definedName name="Extenso_64">Extenso_64</definedName>
    <definedName name="Extenso_65" localSheetId="3">#N/A</definedName>
    <definedName name="Extenso_65" localSheetId="4">#N/A</definedName>
    <definedName name="Extenso_65">Extenso_65</definedName>
    <definedName name="Extenso_66" localSheetId="3">#N/A</definedName>
    <definedName name="Extenso_66" localSheetId="4">#N/A</definedName>
    <definedName name="Extenso_66">Extenso_66</definedName>
    <definedName name="Extenso_67" localSheetId="3">#N/A</definedName>
    <definedName name="Extenso_67" localSheetId="4">#N/A</definedName>
    <definedName name="Extenso_67">Extenso_67</definedName>
    <definedName name="Extenso_68" localSheetId="3">#N/A</definedName>
    <definedName name="Extenso_68" localSheetId="4">#N/A</definedName>
    <definedName name="Extenso_68">Extenso_68</definedName>
    <definedName name="Extenso_69" localSheetId="3">#N/A</definedName>
    <definedName name="Extenso_69" localSheetId="4">#N/A</definedName>
    <definedName name="Extenso_69">Extenso_69</definedName>
    <definedName name="Extenso_7" localSheetId="3">#N/A</definedName>
    <definedName name="Extenso_7" localSheetId="4">#N/A</definedName>
    <definedName name="Extenso_7">Extenso_7</definedName>
    <definedName name="Extenso_70" localSheetId="3">#N/A</definedName>
    <definedName name="Extenso_70" localSheetId="4">#N/A</definedName>
    <definedName name="Extenso_70">Extenso_70</definedName>
    <definedName name="Extenso_71" localSheetId="3">#N/A</definedName>
    <definedName name="Extenso_71" localSheetId="4">#N/A</definedName>
    <definedName name="Extenso_71">Extenso_71</definedName>
    <definedName name="Extenso_72" localSheetId="3">#N/A</definedName>
    <definedName name="Extenso_72" localSheetId="4">#N/A</definedName>
    <definedName name="Extenso_72">Extenso_72</definedName>
    <definedName name="Extenso_8" localSheetId="3">#N/A</definedName>
    <definedName name="Extenso_8" localSheetId="4">#N/A</definedName>
    <definedName name="Extenso_8">Extenso_8</definedName>
    <definedName name="Extenso_9" localSheetId="3">#N/A</definedName>
    <definedName name="Extenso_9" localSheetId="4">#N/A</definedName>
    <definedName name="Extenso_9">Extenso_9</definedName>
    <definedName name="Extenss" localSheetId="3">'[214]P A T O 98 D'!#REF!</definedName>
    <definedName name="Extenss" localSheetId="4">'[214]P A T O 98 D'!#REF!</definedName>
    <definedName name="Extenss">'[215]P A T O 98 D'!#REF!</definedName>
    <definedName name="ExtFaixa">#REF!</definedName>
    <definedName name="ExtFaixa_1" localSheetId="3">'[210]P A T O 99 B'!#REF!</definedName>
    <definedName name="ExtFaixa_1" localSheetId="4">'[210]P A T O 99 B'!#REF!</definedName>
    <definedName name="ExtFaixa_1">'[211]P A T O 99 B'!#REF!</definedName>
    <definedName name="ExtFaixa_2">"'file:///A:/ARQUIVOS R96/EXCEL/PATOs/Pato PRRTN - BR476.xls'#$'P A T O 99 B'.$#REF!$#REF!"</definedName>
    <definedName name="ExtFaixa_3" localSheetId="3">'[210]P A T O 99 B'!#REF!</definedName>
    <definedName name="ExtFaixa_3" localSheetId="4">'[210]P A T O 99 B'!#REF!</definedName>
    <definedName name="ExtFaixa_3">'[211]P A T O 99 B'!#REF!</definedName>
    <definedName name="ExtFaixa_4" localSheetId="3">'[210]P A T O 99 B'!#REF!</definedName>
    <definedName name="ExtFaixa_4" localSheetId="4">'[210]P A T O 99 B'!#REF!</definedName>
    <definedName name="ExtFaixa_4">'[211]P A T O 99 B'!#REF!</definedName>
    <definedName name="ExtFaixa_5" localSheetId="3">'[210]P A T O 99 B'!#REF!</definedName>
    <definedName name="ExtFaixa_5" localSheetId="4">'[210]P A T O 99 B'!#REF!</definedName>
    <definedName name="ExtFaixa_5">'[211]P A T O 99 B'!#REF!</definedName>
    <definedName name="ExtFaixa_6">"$'C _ Transporte'.$#REF!$#REF!"</definedName>
    <definedName name="ExtFaixa_7">"$'D _ Material Betuminoso'.$#REF!$#REF!"</definedName>
    <definedName name="ExtFaixa_8">"$'E _ Cronograma'.$#REF!$#REF!"</definedName>
    <definedName name="ExtFaixa2" localSheetId="3">'[8]P A T O 99 B'!#REF!</definedName>
    <definedName name="ExtFaixa2" localSheetId="4">'[8]P A T O 99 B'!#REF!</definedName>
    <definedName name="ExtFaixa2">'[9]P A T O 99 B'!#REF!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3">'[63]P A T O 99 B'!#REF!</definedName>
    <definedName name="ExtFaixa2_3" localSheetId="4">'[63]P A T O 99 B'!#REF!</definedName>
    <definedName name="ExtFaixa2_3">'[64]P A T O 99 B'!#REF!</definedName>
    <definedName name="ExtFaixa2_4" localSheetId="3">'[63]P A T O 99 B'!#REF!</definedName>
    <definedName name="ExtFaixa2_4" localSheetId="4">'[63]P A T O 99 B'!#REF!</definedName>
    <definedName name="ExtFaixa2_4">'[64]P A T O 99 B'!#REF!</definedName>
    <definedName name="ExtFaixa2_5" localSheetId="3">'[63]P A T O 99 B'!#REF!</definedName>
    <definedName name="ExtFaixa2_5" localSheetId="4">'[63]P A T O 99 B'!#REF!</definedName>
    <definedName name="ExtFaixa2_5">'[64]P A T O 99 B'!#REF!</definedName>
    <definedName name="ExtFaixa22">'[6]P A T O 99 B'!#REF!</definedName>
    <definedName name="ExtFaixaa" localSheetId="3">'[216]P A T O'!#REF!</definedName>
    <definedName name="ExtFaixaa" localSheetId="4">'[216]P A T O'!#REF!</definedName>
    <definedName name="ExtFaixaa">'[217]P A T O'!#REF!</definedName>
    <definedName name="EXTRA_CONTRATUAL">#REF!</definedName>
    <definedName name="EXTRA_CONTRATUAL_10">#REF!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#REF!</definedName>
    <definedName name="EXTRA_CONTRATUAL_10_19_24">#REF!</definedName>
    <definedName name="EXTRA_CONTRATUAL_10_19_25">#REF!</definedName>
    <definedName name="EXTRA_CONTRATUAL_10_19_29">"$#REF!.$A$14:$F$70"</definedName>
    <definedName name="EXTRA_CONTRATUAL_10_19_8">#REF!</definedName>
    <definedName name="EXTRA_CONTRATUAL_10_22">#REF!</definedName>
    <definedName name="EXTRA_CONTRATUAL_10_24">#REF!</definedName>
    <definedName name="EXTRA_CONTRATUAL_10_25">#REF!</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#REF!</definedName>
    <definedName name="EXTRA_CONTRATUAL_10_7_1">"$#REF!.$A$14:$F$92"</definedName>
    <definedName name="EXTRA_CONTRATUAL_10_7_1_1">"$#REF!.$A$14:$F$71"</definedName>
    <definedName name="EXTRA_CONTRATUAL_10_7_1_1_1">"$#REF!.$A$14:$F$71"</definedName>
    <definedName name="EXTRA_CONTRATUAL_10_8">#REF!</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#REF!</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#REF!</definedName>
    <definedName name="EXTRA_CONTRATUAL_17_19_24">#REF!</definedName>
    <definedName name="EXTRA_CONTRATUAL_17_19_25">#REF!</definedName>
    <definedName name="EXTRA_CONTRATUAL_17_19_29">"$#REF!.$A$14:$F$70"</definedName>
    <definedName name="EXTRA_CONTRATUAL_17_19_8">#REF!</definedName>
    <definedName name="EXTRA_CONTRATUAL_17_22">#REF!</definedName>
    <definedName name="EXTRA_CONTRATUAL_17_24">#REF!</definedName>
    <definedName name="EXTRA_CONTRATUAL_17_25">#REF!</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#REF!</definedName>
    <definedName name="EXTRA_CONTRATUAL_17_7_1">"$#REF!.$A$14:$F$92"</definedName>
    <definedName name="EXTRA_CONTRATUAL_17_7_1_1">"$#REF!.$A$14:$F$71"</definedName>
    <definedName name="EXTRA_CONTRATUAL_17_7_1_1_1">"$#REF!.$A$14:$F$71"</definedName>
    <definedName name="EXTRA_CONTRATUAL_17_8">#REF!</definedName>
    <definedName name="EXTRA_CONTRATUAL_17_9">"$#REF!.$A$14:$F$92"</definedName>
    <definedName name="EXTRA_CONTRATUAL_19">#REF!</definedName>
    <definedName name="EXTRA_CONTRATUAL_19_24">#REF!</definedName>
    <definedName name="EXTRA_CONTRATUAL_19_25">#REF!</definedName>
    <definedName name="EXTRA_CONTRATUAL_19_29">"$#REF!.$A$14:$F$70"</definedName>
    <definedName name="EXTRA_CONTRATUAL_19_8">#REF!</definedName>
    <definedName name="EXTRA_CONTRATUAL_22">#REF!</definedName>
    <definedName name="EXTRA_CONTRATUAL_24">#REF!</definedName>
    <definedName name="EXTRA_CONTRATUAL_25">#REF!</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#REF!</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#REF!</definedName>
    <definedName name="EXTRA_CONTRATUAL_6_19_24">#REF!</definedName>
    <definedName name="EXTRA_CONTRATUAL_6_19_25">#REF!</definedName>
    <definedName name="EXTRA_CONTRATUAL_6_19_29">"$#REF!.$A$14:$F$70"</definedName>
    <definedName name="EXTRA_CONTRATUAL_6_19_8">#REF!</definedName>
    <definedName name="EXTRA_CONTRATUAL_6_22">#REF!</definedName>
    <definedName name="EXTRA_CONTRATUAL_6_24">#REF!</definedName>
    <definedName name="EXTRA_CONTRATUAL_6_25">#REF!</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#REF!</definedName>
    <definedName name="EXTRA_CONTRATUAL_6_7_1">"$#REF!.$A$14:$F$92"</definedName>
    <definedName name="EXTRA_CONTRATUAL_6_7_1_1">"$#REF!.$A$14:$F$71"</definedName>
    <definedName name="EXTRA_CONTRATUAL_6_7_1_1_1">"$#REF!.$A$14:$F$71"</definedName>
    <definedName name="EXTRA_CONTRATUAL_6_8">#REF!</definedName>
    <definedName name="EXTRA_CONTRATUAL_6_9">"$#REF!.$A$14:$F$92"</definedName>
    <definedName name="EXTRA_CONTRATUAL_7">#REF!</definedName>
    <definedName name="EXTRA_CONTRATUAL_7_1">#REF!</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#REF!</definedName>
    <definedName name="EXTRA_CONTRATUAL_7_19_24">#REF!</definedName>
    <definedName name="EXTRA_CONTRATUAL_7_19_25">#REF!</definedName>
    <definedName name="EXTRA_CONTRATUAL_7_19_29">"$#REF!.$A$14:$F$70"</definedName>
    <definedName name="EXTRA_CONTRATUAL_7_19_8">#REF!</definedName>
    <definedName name="EXTRA_CONTRATUAL_7_22">#REF!</definedName>
    <definedName name="EXTRA_CONTRATUAL_7_24">#REF!</definedName>
    <definedName name="EXTRA_CONTRATUAL_7_25">#REF!</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#REF!</definedName>
    <definedName name="EXTRA_CONTRATUAL_7_7_1">"$#REF!.$A$14:$F$92"</definedName>
    <definedName name="EXTRA_CONTRATUAL_7_7_1_1">"$#REF!.$A$14:$F$71"</definedName>
    <definedName name="EXTRA_CONTRATUAL_7_7_1_1_1">"$#REF!.$A$14:$F$71"</definedName>
    <definedName name="EXTRA_CONTRATUAL_7_8">#REF!</definedName>
    <definedName name="EXTRA_CONTRATUAL_7_9">"$#REF!.$A$14:$F$92"</definedName>
    <definedName name="EXTRA_CONTRATUAL_8">#REF!</definedName>
    <definedName name="EXTRA_CONTRATUAL_8_1">#REF!</definedName>
    <definedName name="EXTRA_CONTRATUAL_8_1_1">#REF!</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#REF!</definedName>
    <definedName name="EXTRA_CONTRATUAL_8_19_24">#REF!</definedName>
    <definedName name="EXTRA_CONTRATUAL_8_19_25">#REF!</definedName>
    <definedName name="EXTRA_CONTRATUAL_8_19_29">"$#REF!.$A$14:$F$70"</definedName>
    <definedName name="EXTRA_CONTRATUAL_8_19_8">#REF!</definedName>
    <definedName name="EXTRA_CONTRATUAL_8_22">#REF!</definedName>
    <definedName name="EXTRA_CONTRATUAL_8_24">#REF!</definedName>
    <definedName name="EXTRA_CONTRATUAL_8_25">#REF!</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#REF!</definedName>
    <definedName name="EXTRA_CONTRATUAL_8_7_1">"$#REF!.$A$14:$F$92"</definedName>
    <definedName name="EXTRA_CONTRATUAL_8_7_1_1">"$#REF!.$A$14:$F$71"</definedName>
    <definedName name="EXTRA_CONTRATUAL_8_7_1_1_1">"$#REF!.$A$14:$F$71"</definedName>
    <definedName name="EXTRA_CONTRATUAL_8_8">#REF!</definedName>
    <definedName name="EXTRA_CONTRATUAL_8_9">"$#REF!.$A$14:$F$92"</definedName>
    <definedName name="EXTRA_CONTRATUAL_9">#REF!</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#REF!</definedName>
    <definedName name="EXTRA_CONTRATUAL_9_19_24">#REF!</definedName>
    <definedName name="EXTRA_CONTRATUAL_9_19_25">#REF!</definedName>
    <definedName name="EXTRA_CONTRATUAL_9_19_29">"$#REF!.$A$14:$F$70"</definedName>
    <definedName name="EXTRA_CONTRATUAL_9_19_8">#REF!</definedName>
    <definedName name="EXTRA_CONTRATUAL_9_22">#REF!</definedName>
    <definedName name="EXTRA_CONTRATUAL_9_24">#REF!</definedName>
    <definedName name="EXTRA_CONTRATUAL_9_25">#REF!</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#REF!</definedName>
    <definedName name="EXTRA_CONTRATUAL_9_7_1">"$#REF!.$A$14:$F$92"</definedName>
    <definedName name="EXTRA_CONTRATUAL_9_7_1_1">"$#REF!.$A$14:$F$71"</definedName>
    <definedName name="EXTRA_CONTRATUAL_9_7_1_1_1">"$#REF!.$A$14:$F$71"</definedName>
    <definedName name="EXTRA_CONTRATUAL_9_8">#REF!</definedName>
    <definedName name="EXTRA_CONTRATUAL_9_9">"$#REF!.$A$14:$F$92"</definedName>
    <definedName name="Extt" localSheetId="3">'[216]P A T O'!#REF!</definedName>
    <definedName name="Extt" localSheetId="4">'[216]P A T O'!#REF!</definedName>
    <definedName name="Extt">'[217]P A T O'!#REF!</definedName>
    <definedName name="f"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[135]ORC!#REF!</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#REF!</definedName>
    <definedName name="FAB">"Figura 3"</definedName>
    <definedName name="fabiola" localSheetId="3">[3]COMPOS1!#REF!</definedName>
    <definedName name="fabiola" localSheetId="4">[3]COMPOS1!#REF!</definedName>
    <definedName name="fabiola">[5]COMPOS1!#REF!</definedName>
    <definedName name="FADO">#REF!</definedName>
    <definedName name="FADO1">#REF!</definedName>
    <definedName name="Fae_08" localSheetId="3">'[218]Medição (2'!$K$143</definedName>
    <definedName name="Fae_08" localSheetId="4">'[218]Medição (2'!$K$143</definedName>
    <definedName name="Fae_08">'[219]Medição (2'!$K$143</definedName>
    <definedName name="fAFGEG">#REF!</definedName>
    <definedName name="fagagafd">#REF!</definedName>
    <definedName name="Faixa" localSheetId="3">'[212]P A T O 98 D'!#REF!</definedName>
    <definedName name="Faixa" localSheetId="4">'[212]P A T O 98 D'!#REF!</definedName>
    <definedName name="Faixa">'[213]P A T O 98 D'!#REF!</definedName>
    <definedName name="Faixa_1">"'file:///C:/Documents and Settings/mauricio.ferrao/Desktop/ARQUIVOS R-9-6/Excel/PATOs/BR153_98.XLS'#$'P A T O 98 D'.$#REF!$#REF!"</definedName>
    <definedName name="Faixa_3" localSheetId="3">'[194]P A T O 98 D'!#REF!</definedName>
    <definedName name="Faixa_3" localSheetId="4">'[194]P A T O 98 D'!#REF!</definedName>
    <definedName name="Faixa_3">'[195]P A T O 98 D'!#REF!</definedName>
    <definedName name="Faixa_4" localSheetId="3">'[194]P A T O 98 D'!#REF!</definedName>
    <definedName name="Faixa_4" localSheetId="4">'[194]P A T O 98 D'!#REF!</definedName>
    <definedName name="Faixa_4">'[195]P A T O 98 D'!#REF!</definedName>
    <definedName name="Faixa_5" localSheetId="3">'[194]P A T O 98 D'!#REF!</definedName>
    <definedName name="Faixa_5" localSheetId="4">'[194]P A T O 98 D'!#REF!</definedName>
    <definedName name="Faixa_5">'[195]P A T O 98 D'!#REF!</definedName>
    <definedName name="Faixaa" localSheetId="3">'[214]P A T O 98 D'!#REF!</definedName>
    <definedName name="Faixaa" localSheetId="4">'[214]P A T O 98 D'!#REF!</definedName>
    <definedName name="Faixaa">'[215]P A T O 98 D'!#REF!</definedName>
    <definedName name="Fase_07" localSheetId="3">'[218]Medição (2'!#REF!</definedName>
    <definedName name="Fase_07" localSheetId="4">'[218]Medição (2'!#REF!</definedName>
    <definedName name="Fase_07">'[219]Medição (2'!#REF!</definedName>
    <definedName name="FAT">#REF!</definedName>
    <definedName name="FATELE">#REF!</definedName>
    <definedName name="FATMEC">#REF!</definedName>
    <definedName name="fator" localSheetId="3">#REF!</definedName>
    <definedName name="fator" localSheetId="4">#REF!</definedName>
    <definedName name="FATOR">NA()</definedName>
    <definedName name="Fator_de_Compactação">#REF!</definedName>
    <definedName name="FATOR1">'[140]TPU-MARÇO_2002'!$L$2:$L$20</definedName>
    <definedName name="fatorg">#REF!</definedName>
    <definedName name="FATTML">#REF!</definedName>
    <definedName name="FATURAMENTO">#N/A</definedName>
    <definedName name="FATURAS2002" localSheetId="3" hidden="1">{#N/A,#N/A,TRUE,"Serviços"}</definedName>
    <definedName name="FATURAS2002" localSheetId="4" hidden="1">{#N/A,#N/A,TRUE,"Serviços"}</definedName>
    <definedName name="FATURAS2002" hidden="1">{#N/A,#N/A,TRUE,"Serviços"}</definedName>
    <definedName name="FATURAS20022" localSheetId="3" hidden="1">{#N/A,#N/A,TRUE,"Serviços"}</definedName>
    <definedName name="FATURAS20022" localSheetId="4" hidden="1">{#N/A,#N/A,TRUE,"Serviços"}</definedName>
    <definedName name="FATURAS20022" hidden="1">{#N/A,#N/A,TRUE,"Serviços"}</definedName>
    <definedName name="fc1a" localSheetId="3">'[84]PRO-08'!#REF!</definedName>
    <definedName name="fc1a" localSheetId="4">'[84]PRO-08'!#REF!</definedName>
    <definedName name="fc1a">'[89]PRO-08'!#REF!</definedName>
    <definedName name="fc1a_10" localSheetId="3">'[90]PRO-08'!#REF!</definedName>
    <definedName name="fc1a_10" localSheetId="4">'[90]PRO-08'!#REF!</definedName>
    <definedName name="fc1a_10">'[91]PRO-08'!#REF!</definedName>
    <definedName name="fc1a_24" localSheetId="3">'[90]PRO-08'!#REF!</definedName>
    <definedName name="fc1a_24" localSheetId="4">'[90]PRO-08'!#REF!</definedName>
    <definedName name="fc1a_24">'[91]PRO-08'!#REF!</definedName>
    <definedName name="fc1a_25" localSheetId="3">'[90]PRO-08'!#REF!</definedName>
    <definedName name="fc1a_25" localSheetId="4">'[90]PRO-08'!#REF!</definedName>
    <definedName name="fc1a_25">'[91]PRO-08'!#REF!</definedName>
    <definedName name="fc1a_26" localSheetId="3">'[92]PRO-08'!#REF!</definedName>
    <definedName name="fc1a_26" localSheetId="4">'[92]PRO-08'!#REF!</definedName>
    <definedName name="fc1a_26">'[93]PRO-08'!#REF!</definedName>
    <definedName name="fc1a_27" localSheetId="3">'[90]PRO-08'!#REF!</definedName>
    <definedName name="fc1a_27" localSheetId="4">'[90]PRO-08'!#REF!</definedName>
    <definedName name="fc1a_27">'[91]PRO-08'!#REF!</definedName>
    <definedName name="fc1a_29" localSheetId="3">'[90]PRO-08'!#REF!</definedName>
    <definedName name="fc1a_29" localSheetId="4">'[90]PRO-08'!#REF!</definedName>
    <definedName name="fc1a_29">'[91]PRO-08'!#REF!</definedName>
    <definedName name="fc1a_9" localSheetId="3">'[90]PRO-08'!#REF!</definedName>
    <definedName name="fc1a_9" localSheetId="4">'[90]PRO-08'!#REF!</definedName>
    <definedName name="fc1a_9">'[91]PRO-08'!#REF!</definedName>
    <definedName name="FC2A" localSheetId="3">'[84]PRO-08'!#REF!</definedName>
    <definedName name="FC2A" localSheetId="4">'[84]PRO-08'!#REF!</definedName>
    <definedName name="FC2A">'[89]PRO-08'!#REF!</definedName>
    <definedName name="FC2A_10" localSheetId="3">'[90]PRO-08'!#REF!</definedName>
    <definedName name="FC2A_10" localSheetId="4">'[90]PRO-08'!#REF!</definedName>
    <definedName name="FC2A_10">'[91]PRO-08'!#REF!</definedName>
    <definedName name="FC2A_24" localSheetId="3">'[90]PRO-08'!#REF!</definedName>
    <definedName name="FC2A_24" localSheetId="4">'[90]PRO-08'!#REF!</definedName>
    <definedName name="FC2A_24">'[91]PRO-08'!#REF!</definedName>
    <definedName name="FC2A_25" localSheetId="3">'[90]PRO-08'!#REF!</definedName>
    <definedName name="FC2A_25" localSheetId="4">'[90]PRO-08'!#REF!</definedName>
    <definedName name="FC2A_25">'[91]PRO-08'!#REF!</definedName>
    <definedName name="FC2A_26" localSheetId="3">'[92]PRO-08'!#REF!</definedName>
    <definedName name="FC2A_26" localSheetId="4">'[92]PRO-08'!#REF!</definedName>
    <definedName name="FC2A_26">'[93]PRO-08'!#REF!</definedName>
    <definedName name="FC2A_27" localSheetId="3">'[90]PRO-08'!#REF!</definedName>
    <definedName name="FC2A_27" localSheetId="4">'[90]PRO-08'!#REF!</definedName>
    <definedName name="FC2A_27">'[91]PRO-08'!#REF!</definedName>
    <definedName name="FC2A_29" localSheetId="3">'[90]PRO-08'!#REF!</definedName>
    <definedName name="FC2A_29" localSheetId="4">'[90]PRO-08'!#REF!</definedName>
    <definedName name="FC2A_29">'[91]PRO-08'!#REF!</definedName>
    <definedName name="FC2A_9" localSheetId="3">'[90]PRO-08'!#REF!</definedName>
    <definedName name="FC2A_9" localSheetId="4">'[90]PRO-08'!#REF!</definedName>
    <definedName name="FC2A_9">'[91]PRO-08'!#REF!</definedName>
    <definedName name="FC3A" localSheetId="3">'[84]PRO-08'!#REF!</definedName>
    <definedName name="FC3A" localSheetId="4">'[84]PRO-08'!#REF!</definedName>
    <definedName name="FC3A">'[89]PRO-08'!#REF!</definedName>
    <definedName name="FC3A_10" localSheetId="3">'[90]PRO-08'!#REF!</definedName>
    <definedName name="FC3A_10" localSheetId="4">'[90]PRO-08'!#REF!</definedName>
    <definedName name="FC3A_10">'[91]PRO-08'!#REF!</definedName>
    <definedName name="FC3A_24" localSheetId="3">'[90]PRO-08'!#REF!</definedName>
    <definedName name="FC3A_24" localSheetId="4">'[90]PRO-08'!#REF!</definedName>
    <definedName name="FC3A_24">'[91]PRO-08'!#REF!</definedName>
    <definedName name="FC3A_25" localSheetId="3">'[90]PRO-08'!#REF!</definedName>
    <definedName name="FC3A_25" localSheetId="4">'[90]PRO-08'!#REF!</definedName>
    <definedName name="FC3A_25">'[91]PRO-08'!#REF!</definedName>
    <definedName name="FC3A_26" localSheetId="3">'[92]PRO-08'!#REF!</definedName>
    <definedName name="FC3A_26" localSheetId="4">'[92]PRO-08'!#REF!</definedName>
    <definedName name="FC3A_26">'[93]PRO-08'!#REF!</definedName>
    <definedName name="FC3A_27" localSheetId="3">'[90]PRO-08'!#REF!</definedName>
    <definedName name="FC3A_27" localSheetId="4">'[90]PRO-08'!#REF!</definedName>
    <definedName name="FC3A_27">'[91]PRO-08'!#REF!</definedName>
    <definedName name="FC3A_29" localSheetId="3">'[90]PRO-08'!#REF!</definedName>
    <definedName name="FC3A_29" localSheetId="4">'[90]PRO-08'!#REF!</definedName>
    <definedName name="FC3A_29">'[91]PRO-08'!#REF!</definedName>
    <definedName name="FC3A_9" localSheetId="3">'[90]PRO-08'!#REF!</definedName>
    <definedName name="FC3A_9" localSheetId="4">'[90]PRO-08'!#REF!</definedName>
    <definedName name="FC3A_9">'[91]PRO-08'!#REF!</definedName>
    <definedName name="FCA" localSheetId="3" hidden="1">{"'Quadro'!$A$4:$BG$78"}</definedName>
    <definedName name="FCA" localSheetId="4" hidden="1">{"'Quadro'!$A$4:$BG$78"}</definedName>
    <definedName name="FCA" hidden="1">{"'Quadro'!$A$4:$BG$78"}</definedName>
    <definedName name="fcd">'[220]CPU ATRIUM'!$D:$D</definedName>
    <definedName name="fcm">#REF!</definedName>
    <definedName name="FCRITER">[2]SERVIÇO!#REF!</definedName>
    <definedName name="FCT">#REF!</definedName>
    <definedName name="FD">#REF!</definedName>
    <definedName name="fda" localSheetId="7">{"total","SUM(total)","YNNNN",FALSE}</definedName>
    <definedName name="fda" localSheetId="8">{"total","SUM(total)","YNNNN",FALSE}</definedName>
    <definedName name="fda" localSheetId="3">{"total","SUM(total)","YNNNN",FALSE}</definedName>
    <definedName name="fda" localSheetId="4">{"total","SUM(total)","YNNNN",FALSE}</definedName>
    <definedName name="fda">{"total","SUM(total)","YNNNN",FALSE}</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fd">#REF!</definedName>
    <definedName name="fdfng" localSheetId="3" hidden="1">{#N/A,#N/A,FALSE,"GERAL";#N/A,#N/A,FALSE,"012-96";#N/A,#N/A,FALSE,"018-96";#N/A,#N/A,FALSE,"027-96";#N/A,#N/A,FALSE,"059-96";#N/A,#N/A,FALSE,"076-96";#N/A,#N/A,FALSE,"019-97";#N/A,#N/A,FALSE,"021-97";#N/A,#N/A,FALSE,"022-97";#N/A,#N/A,FALSE,"028-97"}</definedName>
    <definedName name="fdfng" localSheetId="4"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localSheetId="3" hidden="1">[221]Forecasts_VDF!#REF!</definedName>
    <definedName name="FDP_280_1_aSrv" localSheetId="4" hidden="1">[221]Forecasts_VDF!#REF!</definedName>
    <definedName name="FDP_280_1_aSrv" hidden="1">[222]Forecasts_VDF!#REF!</definedName>
    <definedName name="FDP_281_1_aSrv" localSheetId="3" hidden="1">[221]Forecasts_VDF!#REF!</definedName>
    <definedName name="FDP_281_1_aSrv" localSheetId="4" hidden="1">[221]Forecasts_VDF!#REF!</definedName>
    <definedName name="FDP_281_1_aSrv" hidden="1">[222]Forecasts_VDF!#REF!</definedName>
    <definedName name="FDP_282_1_aSrv" localSheetId="3" hidden="1">[223]Forecasts_VDF!#REF!</definedName>
    <definedName name="FDP_282_1_aSrv" localSheetId="4" hidden="1">[223]Forecasts_VDF!#REF!</definedName>
    <definedName name="FDP_282_1_aSrv" hidden="1">[224]Forecasts_VDF!#REF!</definedName>
    <definedName name="FDP_283_1_aSrv" localSheetId="3" hidden="1">[223]Forecasts_VDF!#REF!</definedName>
    <definedName name="FDP_283_1_aSrv" localSheetId="4" hidden="1">[223]Forecasts_VDF!#REF!</definedName>
    <definedName name="FDP_283_1_aSrv" hidden="1">[224]Forecasts_VDF!#REF!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#REF!</definedName>
    <definedName name="fdsa">#REF!</definedName>
    <definedName name="fdsafe">#REF!</definedName>
    <definedName name="fdsfasfacsfa">[108]Plan1!#REF!</definedName>
    <definedName name="fe">#REF!</definedName>
    <definedName name="fer">#REF!</definedName>
    <definedName name="FERE">#N/A</definedName>
    <definedName name="feriados">#REF!</definedName>
    <definedName name="FEV00">#REF!</definedName>
    <definedName name="FF">[23]COMPOS1!#REF!</definedName>
    <definedName name="FFDSA">#REF!</definedName>
    <definedName name="fff" localSheetId="3">'[189]P A T O  D'!#REF!</definedName>
    <definedName name="fff" localSheetId="4">'[189]P A T O  D'!#REF!</definedName>
    <definedName name="fff">'[190]P A T O  D'!#REF!</definedName>
    <definedName name="fffff" localSheetId="3" hidden="1">{"'EI 060 02'!$A$1:$K$59"}</definedName>
    <definedName name="fffff" localSheetId="4" hidden="1">{"'EI 060 02'!$A$1:$K$59"}</definedName>
    <definedName name="fffff" hidden="1">{"'EI 060 02'!$A$1:$K$59"}</definedName>
    <definedName name="FFFFFF">#REF!</definedName>
    <definedName name="fffffff">NA()</definedName>
    <definedName name="fffffffffffff" localSheetId="3">'[80]Fresagem de Pista Ago-98'!#REF!</definedName>
    <definedName name="fffffffffffff" localSheetId="4">'[80]Fresagem de Pista Ago-98'!#REF!</definedName>
    <definedName name="fffffffffffff">'[81]Fresagem de Pista Ago-98'!#REF!</definedName>
    <definedName name="fffffffffffffff">#N/A</definedName>
    <definedName name="fffg">#N/A</definedName>
    <definedName name="ffw"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dfgdfg" localSheetId="3">'[80]Fresagem de Pista Ago-98'!#REF!</definedName>
    <definedName name="fgdfgdfg" localSheetId="4">'[80]Fresagem de Pista Ago-98'!#REF!</definedName>
    <definedName name="fgdfgdfg">'[81]Fresagem de Pista Ago-98'!#REF!</definedName>
    <definedName name="fge" localSheetId="3">'[63]P A T O 99 B'!#REF!</definedName>
    <definedName name="fge" localSheetId="4">'[63]P A T O 99 B'!#REF!</definedName>
    <definedName name="fge">'[64]P A T O 99 B'!#REF!</definedName>
    <definedName name="fgff" localSheetId="3" hidden="1">{#N/A,#N/A,FALSE,"MO (2)"}</definedName>
    <definedName name="fgff" localSheetId="4" hidden="1">{#N/A,#N/A,FALSE,"MO (2)"}</definedName>
    <definedName name="fgff" hidden="1">{#N/A,#N/A,FALSE,"MO (2)"}</definedName>
    <definedName name="FGFGR">'[184]ficha medição'!#REF!</definedName>
    <definedName name="fgjfghj" localSheetId="3">'[218]Medição (2'!#REF!</definedName>
    <definedName name="fgjfghj" localSheetId="4">'[218]Medição (2'!#REF!</definedName>
    <definedName name="fgjfghj">'[219]Medição (2'!#REF!</definedName>
    <definedName name="FGV_alteração">[183]Auxiliar!$J$2:$J$4</definedName>
    <definedName name="fhg" localSheetId="3" hidden="1">{#N/A,#N/A,FALSE,"310.1";#N/A,#N/A,FALSE,"321.1";#N/A,#N/A,FALSE,"320.3";#N/A,#N/A,FALSE,"330.1"}</definedName>
    <definedName name="fhg" localSheetId="4" hidden="1">{#N/A,#N/A,FALSE,"310.1";#N/A,#N/A,FALSE,"321.1";#N/A,#N/A,FALSE,"320.3";#N/A,#N/A,FALSE,"330.1"}</definedName>
    <definedName name="fhg" hidden="1">{#N/A,#N/A,FALSE,"310.1";#N/A,#N/A,FALSE,"321.1";#N/A,#N/A,FALSE,"320.3";#N/A,#N/A,FALSE,"330.1"}</definedName>
    <definedName name="figura1">"Figura 1"</definedName>
    <definedName name="filtragem">#REF!</definedName>
    <definedName name="Filtrar_1000" localSheetId="3">[161]!Filtrar_1000</definedName>
    <definedName name="Filtrar_1000" localSheetId="4">[161]!Filtrar_1000</definedName>
    <definedName name="Filtrar_1000">[162]!Filtrar_1000</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_CM">#REF!</definedName>
    <definedName name="FINAL_RCC">#REF!</definedName>
    <definedName name="FINAL_RM">#REF!</definedName>
    <definedName name="FINAL_RMA">#REF!</definedName>
    <definedName name="FINAL_RMEC">#REF!</definedName>
    <definedName name="Financ.Resume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RMA">#REF!</definedName>
    <definedName name="firma1">#REF!</definedName>
    <definedName name="firma2">#REF!</definedName>
    <definedName name="fiscal">#REF!</definedName>
    <definedName name="fiscal_13">[148]DADOS!$B$5</definedName>
    <definedName name="fiscal_42">#REF!</definedName>
    <definedName name="Fisicos">#REF!</definedName>
    <definedName name="FITOK" localSheetId="3" hidden="1">{#N/A,#N/A,TRUE,"Serviços"}</definedName>
    <definedName name="FITOK" localSheetId="4" hidden="1">{#N/A,#N/A,TRUE,"Serviços"}</definedName>
    <definedName name="FITOK" hidden="1">{#N/A,#N/A,TRUE,"Serviços"}</definedName>
    <definedName name="fjglkjlkj" localSheetId="3" hidden="1">[73]PAG01!#REF!</definedName>
    <definedName name="fjglkjlkj" localSheetId="4" hidden="1">[73]PAG01!#REF!</definedName>
    <definedName name="fjglkjlkj" hidden="1">[74]PAG01!#REF!</definedName>
    <definedName name="FLOT">#REF!</definedName>
    <definedName name="FLU">#REF!</definedName>
    <definedName name="Fluência">[193]Teor!$E$3:$E$7</definedName>
    <definedName name="fluxo" localSheetId="3">'[225]450'!#REF!</definedName>
    <definedName name="fluxo" localSheetId="4">'[225]450'!#REF!</definedName>
    <definedName name="fluxo">'[226]450'!#REF!</definedName>
    <definedName name="Fluxo_Orçado_201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o" localSheetId="3">'[225]450'!#REF!</definedName>
    <definedName name="fluxoo" localSheetId="4">'[225]450'!#REF!</definedName>
    <definedName name="fluxoo">'[226]450'!#REF!</definedName>
    <definedName name="FM">#REF!</definedName>
    <definedName name="FMW">#REF!</definedName>
    <definedName name="FMWA">#REF!</definedName>
    <definedName name="FO">#REF!</definedName>
    <definedName name="fobr1">'[41]memória quantitativa'!#REF!</definedName>
    <definedName name="fobr2">'[41]memória quantitativa'!#REF!</definedName>
    <definedName name="fobr3">'[41]memória quantitativa'!#REF!</definedName>
    <definedName name="fobr4">'[41]memória quantitativa'!#REF!</definedName>
    <definedName name="fobr5">'[41]memória quantitativa'!#REF!</definedName>
    <definedName name="fobr6">'[41]memória quantitativa'!#REF!</definedName>
    <definedName name="fobr7">'[41]memória quantitativa'!#REF!</definedName>
    <definedName name="fobr8">'[41]memória quantitativa'!#REF!</definedName>
    <definedName name="fobr9">'[41]memória quantitativa'!#REF!</definedName>
    <definedName name="FoFo">#REF!</definedName>
    <definedName name="fokmf1">'[41]memória quantitativa'!#REF!</definedName>
    <definedName name="fokmf2">'[41]memória quantitativa'!#REF!</definedName>
    <definedName name="fokmf3">'[41]memória quantitativa'!#REF!</definedName>
    <definedName name="fokmf4">'[41]memória quantitativa'!#REF!</definedName>
    <definedName name="fokmf5">'[41]memória quantitativa'!#REF!</definedName>
    <definedName name="fokmf6">'[41]memória quantitativa'!#REF!</definedName>
    <definedName name="fokmf7">'[41]memória quantitativa'!#REF!</definedName>
    <definedName name="fokmf8">'[41]memória quantitativa'!#REF!</definedName>
    <definedName name="fokmf9">'[41]memória quantitativa'!#REF!</definedName>
    <definedName name="fokmi1">'[41]memória quantitativa'!#REF!</definedName>
    <definedName name="fokmi2">'[41]memória quantitativa'!#REF!</definedName>
    <definedName name="fokmi3">'[41]memória quantitativa'!#REF!</definedName>
    <definedName name="fokmi4">'[41]memória quantitativa'!#REF!</definedName>
    <definedName name="fokmi5">'[41]memória quantitativa'!#REF!</definedName>
    <definedName name="fokmi6">'[41]memória quantitativa'!#REF!</definedName>
    <definedName name="fokmi7">'[41]memória quantitativa'!#REF!</definedName>
    <definedName name="fokmi8">'[41]memória quantitativa'!#REF!</definedName>
    <definedName name="fokmi9">'[41]memória quantitativa'!#REF!</definedName>
    <definedName name="folarg1">'[41]memória quantitativa'!#REF!</definedName>
    <definedName name="folarg2">'[41]memória quantitativa'!#REF!</definedName>
    <definedName name="folarg3">'[41]memória quantitativa'!#REF!</definedName>
    <definedName name="folarg4">'[41]memória quantitativa'!#REF!</definedName>
    <definedName name="folarg5">'[41]memória quantitativa'!#REF!</definedName>
    <definedName name="folarg6">'[41]memória quantitativa'!#REF!</definedName>
    <definedName name="folarg7">'[41]memória quantitativa'!#REF!</definedName>
    <definedName name="folarg8">'[41]memória quantitativa'!#REF!</definedName>
    <definedName name="folarg9">'[41]memória quantitativa'!#REF!</definedName>
    <definedName name="FOLHA">#REF!</definedName>
    <definedName name="FOLHA01" localSheetId="3" hidden="1">{#N/A,#N/A,TRUE,"Serviços"}</definedName>
    <definedName name="FOLHA01" localSheetId="4" hidden="1">{#N/A,#N/A,TRUE,"Serviços"}</definedName>
    <definedName name="FOLHA01" hidden="1">{#N/A,#N/A,TRUE,"Serviços"}</definedName>
    <definedName name="FOLHA011" localSheetId="3" hidden="1">{#N/A,#N/A,TRUE,"Serviços"}</definedName>
    <definedName name="FOLHA011" localSheetId="4" hidden="1">{#N/A,#N/A,TRUE,"Serviços"}</definedName>
    <definedName name="FOLHA011" hidden="1">{#N/A,#N/A,TRUE,"Serviços"}</definedName>
    <definedName name="folha1" localSheetId="3" hidden="1">{#N/A,#N/A,TRUE,"Serviços"}</definedName>
    <definedName name="folha1" localSheetId="4" hidden="1">{#N/A,#N/A,TRUE,"Serviços"}</definedName>
    <definedName name="folha1" hidden="1">{#N/A,#N/A,TRUE,"Serviços"}</definedName>
    <definedName name="folha11" localSheetId="3" hidden="1">{#N/A,#N/A,TRUE,"Serviços"}</definedName>
    <definedName name="folha11" localSheetId="4" hidden="1">{#N/A,#N/A,TRUE,"Serviços"}</definedName>
    <definedName name="folha11" hidden="1">{#N/A,#N/A,TRUE,"Serviços"}</definedName>
    <definedName name="FOLHAS" localSheetId="3">[103]PRANCHA!#REF!</definedName>
    <definedName name="FOLHAS" localSheetId="4">[103]PRANCHA!#REF!</definedName>
    <definedName name="FOLHAS">[104]PRANCHA!#REF!</definedName>
    <definedName name="Fonte">#REF!</definedName>
    <definedName name="FORMA" localSheetId="3">[136]SERVIÇOS!$G$23</definedName>
    <definedName name="FORMA" localSheetId="4">[136]SERVIÇOS!$G$23</definedName>
    <definedName name="FORMA">[137]SERVIÇOS!$G$23</definedName>
    <definedName name="Forma_BlocoE1">16.64*2+16.203</definedName>
    <definedName name="Forma_BlocoE2">13.64*2+11.628</definedName>
    <definedName name="Forma_BloPort">17.64*2.5+18.23</definedName>
    <definedName name="FORMA_MAD_BRANCA">#REF!</definedName>
    <definedName name="Forma_Trav">91.81</definedName>
    <definedName name="formas">'[41]medição '!#REF!</definedName>
    <definedName name="Format_List">#REF!</definedName>
    <definedName name="Formatação_Amarelo_comCusto" localSheetId="3">INDIRECT("'Analítico CCUs'!$W$2:$X$"&amp;'[227]Analítico CCUs'!$E$2)</definedName>
    <definedName name="Formatação_Amarelo_comCusto" localSheetId="4">INDIRECT("'Analítico CCUs'!$W$2:$X$"&amp;'[227]Analítico CCUs'!$E$2)</definedName>
    <definedName name="Formatação_Amarelo_comCusto">INDIRECT("'Analítico CCUs'!$W$2:$X$"&amp;'[228]Analítico CCUs'!$E$2)</definedName>
    <definedName name="Formatação_Azul" localSheetId="3">INDIRECT("'Analítico CCUs'!$P$2:$X$"&amp;'[227]Analítico CCUs'!$E$2)</definedName>
    <definedName name="Formatação_Azul" localSheetId="4">INDIRECT("'Analítico CCUs'!$P$2:$X$"&amp;'[227]Analítico CCUs'!$E$2)</definedName>
    <definedName name="Formatação_Azul">INDIRECT("'Analítico CCUs'!$P$2:$X$"&amp;'[228]Analítico CCUs'!$E$2)</definedName>
    <definedName name="Formatação_Vermelho" localSheetId="3">INDIRECT("'Analítico CCUs'!$F$2:$N$"&amp;'[227]Analítico CCUs'!$E$2)</definedName>
    <definedName name="Formatação_Vermelho" localSheetId="4">INDIRECT("'Analítico CCUs'!$F$2:$N$"&amp;'[227]Analítico CCUs'!$E$2)</definedName>
    <definedName name="Formatação_Vermelho">INDIRECT("'Analítico CCUs'!$F$2:$N$"&amp;'[228]Analítico CCUs'!$E$2)</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_CAP20">#REF!</definedName>
    <definedName name="FORNEC_CM30">#REF!</definedName>
    <definedName name="fossa">#REF!</definedName>
    <definedName name="Fot" localSheetId="3" hidden="1">{"'EI 060 02'!$A$1:$K$59"}</definedName>
    <definedName name="Fot" localSheetId="4" hidden="1">{"'EI 060 02'!$A$1:$K$59"}</definedName>
    <definedName name="Fot" hidden="1">{"'EI 060 02'!$A$1:$K$59"}</definedName>
    <definedName name="fr">#N/A</definedName>
    <definedName name="FRE">#REF!</definedName>
    <definedName name="FREADVAL">#REF!</definedName>
    <definedName name="FREFIX">#REF!</definedName>
    <definedName name="FREPES">#REF!</definedName>
    <definedName name="Fresagem">#N/A</definedName>
    <definedName name="Fresagem01" localSheetId="3" hidden="1">{#N/A,#N/A,TRUE,"Serviços"}</definedName>
    <definedName name="Fresagem01" localSheetId="4" hidden="1">{#N/A,#N/A,TRUE,"Serviços"}</definedName>
    <definedName name="Fresagem01" hidden="1">{#N/A,#N/A,TRUE,"Serviços"}</definedName>
    <definedName name="Fresagem011" localSheetId="3" hidden="1">{#N/A,#N/A,TRUE,"Serviços"}</definedName>
    <definedName name="Fresagem011" localSheetId="4" hidden="1">{#N/A,#N/A,TRUE,"Serviços"}</definedName>
    <definedName name="Fresagem011" hidden="1">{#N/A,#N/A,TRUE,"Serviços"}</definedName>
    <definedName name="fresfg"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omatação_Amarelo_semCusto" localSheetId="3">INDIRECT("'Analítico CCUs'!$P$2:$V$"&amp;'[227]Analítico CCUs'!$E$2)</definedName>
    <definedName name="Fromatação_Amarelo_semCusto" localSheetId="4">INDIRECT("'Analítico CCUs'!$P$2:$V$"&amp;'[227]Analítico CCUs'!$E$2)</definedName>
    <definedName name="Fromatação_Amarelo_semCusto">INDIRECT("'Analítico CCUs'!$P$2:$V$"&amp;'[228]Analítico CCUs'!$E$2)</definedName>
    <definedName name="FS">#REF!</definedName>
    <definedName name="FS_1">#REF!</definedName>
    <definedName name="FS_Adir" localSheetId="3">OFFSET([133]Percentual!$A$6,0,COLUMN([133]Percentual!$BU$3)-1,COUNTA([133]Percentual!$A$6:$A$105),1)</definedName>
    <definedName name="FS_Adir" localSheetId="4">OFFSET([133]Percentual!$A$6,0,COLUMN([133]Percentual!$BU$3)-1,COUNTA([133]Percentual!$A$6:$A$105),1)</definedName>
    <definedName name="FS_Adir">OFFSET([134]Percentual!$A$6,0,COLUMN([134]Percentual!$BU$3)-1,COUNTA([134]Percentual!$A$6:$A$105),1)</definedName>
    <definedName name="FS_Aesq" localSheetId="3">OFFSET([133]Percentual!$A$6,0,COLUMN([133]Percentual!$AU$3)-1,COUNTA([133]Percentual!$A$6:$A$105),1)</definedName>
    <definedName name="FS_Aesq" localSheetId="4">OFFSET([133]Percentual!$A$6,0,COLUMN([133]Percentual!$AU$3)-1,COUNTA([133]Percentual!$A$6:$A$105),1)</definedName>
    <definedName name="FS_Aesq">OFFSET([134]Percentual!$A$6,0,COLUMN([134]Percentual!$AU$3)-1,COUNTA([134]Percentual!$A$6:$A$105),1)</definedName>
    <definedName name="FS3_3dir" localSheetId="3">OFFSET([133]Percentual!$A$6,0,MATCH([133]Percentual!$K$3,[133]Percentual!$3:$3,0)+1,COUNTA([133]Percentual!$A$6:$A$105),1)</definedName>
    <definedName name="FS3_3dir" localSheetId="4">OFFSET([133]Percentual!$A$6,0,MATCH([133]Percentual!$K$3,[133]Percentual!$3:$3,0)+1,COUNTA([133]Percentual!$A$6:$A$105),1)</definedName>
    <definedName name="FS3_3dir">OFFSET([134]Percentual!$A$6,0,MATCH([134]Percentual!$K$3,[134]Percentual!$3:$3,0)+1,COUNTA([134]Percentual!$A$6:$A$105),1)</definedName>
    <definedName name="FS3_3esq" localSheetId="3">OFFSET([133]Percentual!$A$6,0,MATCH([133]Percentual!$K$3,[133]Percentual!$3:$3,0)-1,COUNTA([133]Percentual!$A$6:$A$105),1)</definedName>
    <definedName name="FS3_3esq" localSheetId="4">OFFSET([133]Percentual!$A$6,0,MATCH([133]Percentual!$K$3,[133]Percentual!$3:$3,0)-1,COUNTA([133]Percentual!$A$6:$A$105),1)</definedName>
    <definedName name="FS3_3esq">OFFSET([134]Percentual!$A$6,0,MATCH([134]Percentual!$K$3,[134]Percentual!$3:$3,0)-1,COUNTA([134]Percentual!$A$6:$A$105),1)</definedName>
    <definedName name="FS3_pista" localSheetId="3">OFFSET([133]Percentual!$A$6,0,MATCH([133]Percentual!$K$3,[133]Percentual!$3:$3,0),COUNTA([133]Percentual!$A$6:$A$105),1)</definedName>
    <definedName name="FS3_pista" localSheetId="4">OFFSET([133]Percentual!$A$6,0,MATCH([133]Percentual!$K$3,[133]Percentual!$3:$3,0),COUNTA([133]Percentual!$A$6:$A$105),1)</definedName>
    <definedName name="FS3_pista">OFFSET([134]Percentual!$A$6,0,MATCH([134]Percentual!$K$3,[134]Percentual!$3:$3,0),COUNTA([134]Percentual!$A$6:$A$105),1)</definedName>
    <definedName name="FS4_3dir" localSheetId="3">OFFSET([133]Percentual!$A$6,0,MATCH([133]Percentual!$N$3,[133]Percentual!$3:$3,0)+1,COUNTA([133]Percentual!$A$6:$A$105),1)</definedName>
    <definedName name="FS4_3dir" localSheetId="4">OFFSET([133]Percentual!$A$6,0,MATCH([133]Percentual!$N$3,[133]Percentual!$3:$3,0)+1,COUNTA([133]Percentual!$A$6:$A$105),1)</definedName>
    <definedName name="FS4_3dir">OFFSET([134]Percentual!$A$6,0,MATCH([134]Percentual!$N$3,[134]Percentual!$3:$3,0)+1,COUNTA([134]Percentual!$A$6:$A$105),1)</definedName>
    <definedName name="FS4_3esq" localSheetId="3">OFFSET([133]Percentual!$A$6,0,MATCH([133]Percentual!$N$3,[133]Percentual!$3:$3,0)-1,COUNTA([133]Percentual!$A$6:$A$105),1)</definedName>
    <definedName name="FS4_3esq" localSheetId="4">OFFSET([133]Percentual!$A$6,0,MATCH([133]Percentual!$N$3,[133]Percentual!$3:$3,0)-1,COUNTA([133]Percentual!$A$6:$A$105),1)</definedName>
    <definedName name="FS4_3esq">OFFSET([134]Percentual!$A$6,0,MATCH([134]Percentual!$N$3,[134]Percentual!$3:$3,0)-1,COUNTA([134]Percentual!$A$6:$A$105),1)</definedName>
    <definedName name="FS4_pista" localSheetId="3">OFFSET([133]Percentual!$A$6,0,MATCH([133]Percentual!$N$3,[133]Percentual!$3:$3,0),COUNTA([133]Percentual!$A$6:$A$105),1)</definedName>
    <definedName name="FS4_pista" localSheetId="4">OFFSET([133]Percentual!$A$6,0,MATCH([133]Percentual!$N$3,[133]Percentual!$3:$3,0),COUNTA([133]Percentual!$A$6:$A$105),1)</definedName>
    <definedName name="FS4_pista">OFFSET([134]Percentual!$A$6,0,MATCH([134]Percentual!$N$3,[134]Percentual!$3:$3,0),COUNTA([134]Percentual!$A$6:$A$105),1)</definedName>
    <definedName name="FS5_3dir" localSheetId="3">OFFSET([133]Percentual!$A$6,0,MATCH([133]Percentual!$Q$3,[133]Percentual!$3:$3,0)+1,COUNTA([133]Percentual!$A$6:$A$105),1)</definedName>
    <definedName name="FS5_3dir" localSheetId="4">OFFSET([133]Percentual!$A$6,0,MATCH([133]Percentual!$Q$3,[133]Percentual!$3:$3,0)+1,COUNTA([133]Percentual!$A$6:$A$105),1)</definedName>
    <definedName name="FS5_3dir">OFFSET([134]Percentual!$A$6,0,MATCH([134]Percentual!$Q$3,[134]Percentual!$3:$3,0)+1,COUNTA([134]Percentual!$A$6:$A$105),1)</definedName>
    <definedName name="FS5_3esq" localSheetId="3">OFFSET([133]Percentual!$A$6,0,MATCH([133]Percentual!$Q$3,[133]Percentual!$3:$3,0)-1,COUNTA([133]Percentual!$A$6:$A$105),1)</definedName>
    <definedName name="FS5_3esq" localSheetId="4">OFFSET([133]Percentual!$A$6,0,MATCH([133]Percentual!$Q$3,[133]Percentual!$3:$3,0)-1,COUNTA([133]Percentual!$A$6:$A$105),1)</definedName>
    <definedName name="FS5_3esq">OFFSET([134]Percentual!$A$6,0,MATCH([134]Percentual!$Q$3,[134]Percentual!$3:$3,0)-1,COUNTA([134]Percentual!$A$6:$A$105),1)</definedName>
    <definedName name="FS5_pista" localSheetId="3">OFFSET([133]Percentual!$A$6,0,MATCH([133]Percentual!$Q$3,[133]Percentual!$3:$3,0),COUNTA([133]Percentual!$A$6:$A$105),1)</definedName>
    <definedName name="FS5_pista" localSheetId="4">OFFSET([133]Percentual!$A$6,0,MATCH([133]Percentual!$Q$3,[133]Percentual!$3:$3,0),COUNTA([133]Percentual!$A$6:$A$105),1)</definedName>
    <definedName name="FS5_pista">OFFSET([134]Percentual!$A$6,0,MATCH([134]Percentual!$Q$3,[134]Percentual!$3:$3,0),COUNTA([134]Percentual!$A$6:$A$105),1)</definedName>
    <definedName name="FS6_3dir" localSheetId="3">OFFSET([133]Percentual!$A$6,0,MATCH([133]Percentual!$T$3,[133]Percentual!$3:$3,0)+1,COUNTA([133]Percentual!$A$6:$A$105),1)</definedName>
    <definedName name="FS6_3dir" localSheetId="4">OFFSET([133]Percentual!$A$6,0,MATCH([133]Percentual!$T$3,[133]Percentual!$3:$3,0)+1,COUNTA([133]Percentual!$A$6:$A$105),1)</definedName>
    <definedName name="FS6_3dir">OFFSET([134]Percentual!$A$6,0,MATCH([134]Percentual!$T$3,[134]Percentual!$3:$3,0)+1,COUNTA([134]Percentual!$A$6:$A$105),1)</definedName>
    <definedName name="FS6_3esq" localSheetId="3">OFFSET([133]Percentual!$A$6,0,MATCH([133]Percentual!$T$3,[133]Percentual!$3:$3,0)-1,COUNTA([133]Percentual!$A$6:$A$105),1)</definedName>
    <definedName name="FS6_3esq" localSheetId="4">OFFSET([133]Percentual!$A$6,0,MATCH([133]Percentual!$T$3,[133]Percentual!$3:$3,0)-1,COUNTA([133]Percentual!$A$6:$A$105),1)</definedName>
    <definedName name="FS6_3esq">OFFSET([134]Percentual!$A$6,0,MATCH([134]Percentual!$T$3,[134]Percentual!$3:$3,0)-1,COUNTA([134]Percentual!$A$6:$A$105),1)</definedName>
    <definedName name="FS6_pista" localSheetId="3">OFFSET([133]Percentual!$A$6,0,MATCH([133]Percentual!$T$3,[133]Percentual!$3:$3,0),COUNTA([133]Percentual!$A$6:$A$105),1)</definedName>
    <definedName name="FS6_pista" localSheetId="4">OFFSET([133]Percentual!$A$6,0,MATCH([133]Percentual!$T$3,[133]Percentual!$3:$3,0),COUNTA([133]Percentual!$A$6:$A$105),1)</definedName>
    <definedName name="FS6_pista">OFFSET([134]Percentual!$A$6,0,MATCH([134]Percentual!$T$3,[134]Percentual!$3:$3,0),COUNTA([134]Percentual!$A$6:$A$105),1)</definedName>
    <definedName name="fsa">#REF!</definedName>
    <definedName name="FSADFD">#N/A</definedName>
    <definedName name="fse">#REF!</definedName>
    <definedName name="fsn">#REF!</definedName>
    <definedName name="FT">#REF!</definedName>
    <definedName name="fthju" localSheetId="3" hidden="1">{"VENTAS1",#N/A,FALSE,"VENTAS";"VENTAS2",#N/A,FALSE,"VENTAS";"VENTAS3",#N/A,FALSE,"VENTAS";"VENTAS4",#N/A,FALSE,"VENTAS";"VENTAS5",#N/A,FALSE,"VENTAS";"VENTAS6",#N/A,FALSE,"VENTAS";"VENTAS7",#N/A,FALSE,"VENTAS";"VENTAS8",#N/A,FALSE,"VENTAS"}</definedName>
    <definedName name="fthju" localSheetId="4"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uel">#REF!</definedName>
    <definedName name="fuel_1">#REF!</definedName>
    <definedName name="FUFUFUFUFUFUFF">#REF!</definedName>
    <definedName name="Função">#REF!</definedName>
    <definedName name="FunE">#REF!</definedName>
    <definedName name="FunE_1">#REF!</definedName>
    <definedName name="FunE_1_4">#REF!</definedName>
    <definedName name="FunE_4">#REF!</definedName>
    <definedName name="FunE_6">#REF!</definedName>
    <definedName name="FunE_6_4">#REF!</definedName>
    <definedName name="FunInt">#REF!</definedName>
    <definedName name="FunInt_1">#REF!</definedName>
    <definedName name="FunInt_1_4">#REF!</definedName>
    <definedName name="FunInt_4">#REF!</definedName>
    <definedName name="FunInt_6">#REF!</definedName>
    <definedName name="FunInt_6_4">#REF!</definedName>
    <definedName name="FunR">#REF!</definedName>
    <definedName name="FunR_1">#REF!</definedName>
    <definedName name="FunR_1_4">#REF!</definedName>
    <definedName name="FunR_4">#REF!</definedName>
    <definedName name="FunR_6">#REF!</definedName>
    <definedName name="FunR_6_4">#REF!</definedName>
    <definedName name="fwregwrgfd">#N/A</definedName>
    <definedName name="fwregwrgfd_16">NA()</definedName>
    <definedName name="g" localSheetId="3" hidden="1">{#N/A,#N/A,FALSE,"REGNSKAPSUTDRAG DIVISJON";#N/A,#N/A,FALSE,"Nøkkeltall"}</definedName>
    <definedName name="g" localSheetId="4" hidden="1">{#N/A,#N/A,FALSE,"REGNSKAPSUTDRAG DIVISJON";#N/A,#N/A,FALSE,"Nøkkeltall"}</definedName>
    <definedName name="G">#REF!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o" localSheetId="3" hidden="1">{#N/A,#N/A,FALSE,"Aging Summary";#N/A,#N/A,FALSE,"Ratio Analysis";#N/A,#N/A,FALSE,"Test 120 Day Accts";#N/A,#N/A,FALSE,"Tickmarks"}</definedName>
    <definedName name="galo" localSheetId="4" hidden="1">{#N/A,#N/A,FALSE,"Aging Summary";#N/A,#N/A,FALSE,"Ratio Analysis";#N/A,#N/A,FALSE,"Test 120 Day Accts";#N/A,#N/A,FALSE,"Tickmarks"}</definedName>
    <definedName name="galo"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#REF!</definedName>
    <definedName name="GAS">#REF!</definedName>
    <definedName name="gas_1">#REF!</definedName>
    <definedName name="GAS_CARBONICO_6KG">#REF!</definedName>
    <definedName name="GASOL">#N/A</definedName>
    <definedName name="GASOL_1">#REF!</definedName>
    <definedName name="GASOLINA" localSheetId="3">[180]INSUMOS!$N$306</definedName>
    <definedName name="GASOLINA" localSheetId="4">[180]INSUMOS!$N$306</definedName>
    <definedName name="GASOLINA">[181]INSUMOS!$N$306</definedName>
    <definedName name="GAST">[27]DADOS!$C$21</definedName>
    <definedName name="gastalho" localSheetId="3">[65]ORÇAMENTO!#REF!</definedName>
    <definedName name="gastalho" localSheetId="4">[65]ORÇAMENTO!#REF!</definedName>
    <definedName name="gastalho">[66]ORÇAMENTO!#REF!</definedName>
    <definedName name="gastalho_13" localSheetId="3">[65]ORÇAMENTO!#REF!</definedName>
    <definedName name="gastalho_13" localSheetId="4">[65]ORÇAMENTO!#REF!</definedName>
    <definedName name="gastalho_13">[66]ORÇAMENTO!#REF!</definedName>
    <definedName name="gastalho_13_19" localSheetId="3">[65]ORÇAMENTO!#REF!</definedName>
    <definedName name="gastalho_13_19" localSheetId="4">[65]ORÇAMENTO!#REF!</definedName>
    <definedName name="gastalho_13_19">[66]ORÇAMENTO!#REF!</definedName>
    <definedName name="gastalho_13_23" localSheetId="3">[65]ORÇAMENTO!#REF!</definedName>
    <definedName name="gastalho_13_23" localSheetId="4">[65]ORÇAMENTO!#REF!</definedName>
    <definedName name="gastalho_13_23">[66]ORÇAMENTO!#REF!</definedName>
    <definedName name="gastalho_13_25" localSheetId="3">[86]ORÇAMENTO!#REF!</definedName>
    <definedName name="gastalho_13_25" localSheetId="4">[86]ORÇAMENTO!#REF!</definedName>
    <definedName name="gastalho_13_25">[87]ORÇAMENTO!#REF!</definedName>
    <definedName name="gastalho_15">[88]ORÇAMENTO!#REF!</definedName>
    <definedName name="gastalho_15_13">[88]ORÇAMENTO!#REF!</definedName>
    <definedName name="gastalho_15_13_19">[88]ORÇAMENTO!#REF!</definedName>
    <definedName name="gastalho_15_13_23">[88]ORÇAMENTO!#REF!</definedName>
    <definedName name="gastalho_15_13_25">[88]ORÇAMENTO!#REF!</definedName>
    <definedName name="gastalho_15_19">[88]ORÇAMENTO!#REF!</definedName>
    <definedName name="gastalho_15_23">[88]ORÇAMENTO!#REF!</definedName>
    <definedName name="gastalho_15_25">[88]ORÇAMENTO!#REF!</definedName>
    <definedName name="gastalho_19" localSheetId="3">[65]ORÇAMENTO!#REF!</definedName>
    <definedName name="gastalho_19" localSheetId="4">[65]ORÇAMENTO!#REF!</definedName>
    <definedName name="gastalho_19">[66]ORÇAMENTO!#REF!</definedName>
    <definedName name="gastalho_23" localSheetId="3">[65]ORÇAMENTO!#REF!</definedName>
    <definedName name="gastalho_23" localSheetId="4">[65]ORÇAMENTO!#REF!</definedName>
    <definedName name="gastalho_23">[66]ORÇAMENTO!#REF!</definedName>
    <definedName name="gastalho_24" localSheetId="3">[65]ORÇAMENTO!#REF!</definedName>
    <definedName name="gastalho_24" localSheetId="4">[65]ORÇAMENTO!#REF!</definedName>
    <definedName name="gastalho_24">[66]ORÇAMENTO!#REF!</definedName>
    <definedName name="gastalho_24_13" localSheetId="3">[65]ORÇAMENTO!#REF!</definedName>
    <definedName name="gastalho_24_13" localSheetId="4">[65]ORÇAMENTO!#REF!</definedName>
    <definedName name="gastalho_24_13">[66]ORÇAMENTO!#REF!</definedName>
    <definedName name="gastalho_24_13_19" localSheetId="3">[65]ORÇAMENTO!#REF!</definedName>
    <definedName name="gastalho_24_13_19" localSheetId="4">[65]ORÇAMENTO!#REF!</definedName>
    <definedName name="gastalho_24_13_19">[66]ORÇAMENTO!#REF!</definedName>
    <definedName name="gastalho_24_13_23" localSheetId="3">[65]ORÇAMENTO!#REF!</definedName>
    <definedName name="gastalho_24_13_23" localSheetId="4">[65]ORÇAMENTO!#REF!</definedName>
    <definedName name="gastalho_24_13_23">[66]ORÇAMENTO!#REF!</definedName>
    <definedName name="gastalho_24_13_25" localSheetId="3">[86]ORÇAMENTO!#REF!</definedName>
    <definedName name="gastalho_24_13_25" localSheetId="4">[86]ORÇAMENTO!#REF!</definedName>
    <definedName name="gastalho_24_13_25">[87]ORÇAMENTO!#REF!</definedName>
    <definedName name="gastalho_24_19" localSheetId="3">[65]ORÇAMENTO!#REF!</definedName>
    <definedName name="gastalho_24_19" localSheetId="4">[65]ORÇAMENTO!#REF!</definedName>
    <definedName name="gastalho_24_19">[66]ORÇAMENTO!#REF!</definedName>
    <definedName name="gastalho_24_23" localSheetId="3">[65]ORÇAMENTO!#REF!</definedName>
    <definedName name="gastalho_24_23" localSheetId="4">[65]ORÇAMENTO!#REF!</definedName>
    <definedName name="gastalho_24_23">[66]ORÇAMENTO!#REF!</definedName>
    <definedName name="gastalho_24_25" localSheetId="3">[86]ORÇAMENTO!#REF!</definedName>
    <definedName name="gastalho_24_25" localSheetId="4">[86]ORÇAMENTO!#REF!</definedName>
    <definedName name="gastalho_24_25">[87]ORÇAMENTO!#REF!</definedName>
    <definedName name="gastalho_25" localSheetId="3">[86]ORÇAMENTO!#REF!</definedName>
    <definedName name="gastalho_25" localSheetId="4">[86]ORÇAMENTO!#REF!</definedName>
    <definedName name="gastalho_25">[87]ORÇAMENTO!#REF!</definedName>
    <definedName name="Gastos_Marajó">#N/A</definedName>
    <definedName name="gcbr1">'[41]memória quantitativa'!#REF!</definedName>
    <definedName name="gcbr2">'[41]memória quantitativa'!#REF!</definedName>
    <definedName name="gckmf1">'[41]memória quantitativa'!#REF!</definedName>
    <definedName name="gckmf2">'[41]memória quantitativa'!#REF!</definedName>
    <definedName name="gckmi1">'[41]memória quantitativa'!#REF!</definedName>
    <definedName name="gckmi2">'[41]memória quantitativa'!#REF!</definedName>
    <definedName name="GDAGEGAAAAAAA">#REF!</definedName>
    <definedName name="gdc">#REF!</definedName>
    <definedName name="GDGDGD">#REF!</definedName>
    <definedName name="GE">#REF!</definedName>
    <definedName name="GEOVANI">#REF!</definedName>
    <definedName name="GEOVANI_25">#REF!</definedName>
    <definedName name="GEOVANI2">[229]PROJETO!#REF!</definedName>
    <definedName name="GEOVANI2_25" localSheetId="3">[230]PROJETO!#REF!</definedName>
    <definedName name="GEOVANI2_25" localSheetId="4">[230]PROJETO!#REF!</definedName>
    <definedName name="GEOVANI2_25">[231]PROJETO!#REF!</definedName>
    <definedName name="geração" localSheetId="3" hidden="1">{#N/A,#N/A,FALSE,"ANEXO3 99 ERA";#N/A,#N/A,FALSE,"ANEXO3 99 UBÁ2";#N/A,#N/A,FALSE,"ANEXO3 99 DTU";#N/A,#N/A,FALSE,"ANEXO3 99 RDR";#N/A,#N/A,FALSE,"ANEXO3 99 UBÁ4";#N/A,#N/A,FALSE,"ANEXO3 99 UBÁ6"}</definedName>
    <definedName name="geração" localSheetId="4"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l" localSheetId="3">[111]RESUMO_AUT1!#REF!</definedName>
    <definedName name="geral" localSheetId="4">[111]RESUMO_AUT1!#REF!</definedName>
    <definedName name="geral">[112]RESUMO_AUT1!#REF!</definedName>
    <definedName name="Gerente">#REF!</definedName>
    <definedName name="GESGSD">#REF!</definedName>
    <definedName name="GESSO">#REF!</definedName>
    <definedName name="GFD">#REF!</definedName>
    <definedName name="gfdg" localSheetId="3">[111]RESUMO_AUT1!#REF!</definedName>
    <definedName name="gfdg" localSheetId="4">[111]RESUMO_AUT1!#REF!</definedName>
    <definedName name="gfdg">[112]RESUMO_AUT1!#REF!</definedName>
    <definedName name="gfg">#REF!</definedName>
    <definedName name="gfgfgfg" localSheetId="3" hidden="1">{#N/A,#N/A,FALSE,"MO (2)"}</definedName>
    <definedName name="gfgfgfg" localSheetId="4" hidden="1">{#N/A,#N/A,FALSE,"MO (2)"}</definedName>
    <definedName name="gfgfgfg" hidden="1">{#N/A,#N/A,FALSE,"MO (2)"}</definedName>
    <definedName name="gfv">#REF!</definedName>
    <definedName name="gg" localSheetId="3" hidden="1">{"'REL CUSTODIF'!$B$1:$H$72"}</definedName>
    <definedName name="gg" localSheetId="4" hidden="1">{"'REL CUSTODIF'!$B$1:$H$72"}</definedName>
    <definedName name="gg" hidden="1">{"'REL CUSTODIF'!$B$1:$H$72"}</definedName>
    <definedName name="ggm">#REF!</definedName>
    <definedName name="ghb">#REF!</definedName>
    <definedName name="ghghgh" localSheetId="3" hidden="1">{#N/A,#N/A,FALSE,"MO (2)"}</definedName>
    <definedName name="ghghgh" localSheetId="4" hidden="1">{#N/A,#N/A,FALSE,"MO (2)"}</definedName>
    <definedName name="ghghgh" hidden="1">{#N/A,#N/A,FALSE,"MO (2)"}</definedName>
    <definedName name="ghj">#REF!</definedName>
    <definedName name="giu6lkjhlij">#N/A</definedName>
    <definedName name="gjgh" localSheetId="3" hidden="1">{#N/A,#N/A,FALSE,"GERAL";#N/A,#N/A,FALSE,"012-96";#N/A,#N/A,FALSE,"018-96";#N/A,#N/A,FALSE,"027-96";#N/A,#N/A,FALSE,"059-96";#N/A,#N/A,FALSE,"076-96";#N/A,#N/A,FALSE,"019-97";#N/A,#N/A,FALSE,"021-97";#N/A,#N/A,FALSE,"022-97";#N/A,#N/A,FALSE,"028-97"}</definedName>
    <definedName name="gjgh" localSheetId="4"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O010_RECICLAGEM">#REF!</definedName>
    <definedName name="GP">#REF!</definedName>
    <definedName name="GRADUADA">#REF!</definedName>
    <definedName name="graf" localSheetId="3">'[232]FLUXO - EXECUÇÃO PRÓPRIA'!#REF!</definedName>
    <definedName name="graf" localSheetId="4">'[232]FLUXO - EXECUÇÃO PRÓPRIA'!#REF!</definedName>
    <definedName name="graf">#REF!</definedName>
    <definedName name="graff">'[232]FLUXO - EXECUÇÃO PRÓPRIA'!#REF!</definedName>
    <definedName name="GRAMA" localSheetId="3">[136]SERVIÇOS!$G$31</definedName>
    <definedName name="GRAMA" localSheetId="4">[136]SERVIÇOS!$G$31</definedName>
    <definedName name="GRAMA">[137]SERVIÇOS!$G$31</definedName>
    <definedName name="GRANITO_AMENDOA">#REF!</definedName>
    <definedName name="GRANITO_CINZA_CORUMBA">#REF!</definedName>
    <definedName name="_xlnm.Recorder">#REF!</definedName>
    <definedName name="grbr1">'[41]memória quantitativa'!#REF!</definedName>
    <definedName name="grbr2">'[41]memória quantitativa'!#REF!</definedName>
    <definedName name="grbr3">'[41]memória quantitativa'!#REF!</definedName>
    <definedName name="grbr4">'[41]memória quantitativa'!#REF!</definedName>
    <definedName name="grbr5">'[41]memória quantitativa'!#REF!</definedName>
    <definedName name="grbr6">'[41]memória quantitativa'!#REF!</definedName>
    <definedName name="grbr7">'[41]memória quantitativa'!#REF!</definedName>
    <definedName name="grbr8">'[41]memória quantitativa'!#REF!</definedName>
    <definedName name="grbr9">'[41]memória quantitativa'!#REF!</definedName>
    <definedName name="GRDI">#REF!</definedName>
    <definedName name="GRDP">#REF!</definedName>
    <definedName name="GRI">#REF!</definedName>
    <definedName name="grkmf1">'[41]memória quantitativa'!#REF!</definedName>
    <definedName name="grkmf2">'[41]memória quantitativa'!#REF!</definedName>
    <definedName name="grkmf3">'[41]memória quantitativa'!#REF!</definedName>
    <definedName name="grkmf4">'[41]memória quantitativa'!#REF!</definedName>
    <definedName name="grkmf5">'[41]memória quantitativa'!#REF!</definedName>
    <definedName name="grkmf6">'[41]memória quantitativa'!#REF!</definedName>
    <definedName name="grkmf7">'[41]memória quantitativa'!#REF!</definedName>
    <definedName name="grkmf8">'[41]memória quantitativa'!#REF!</definedName>
    <definedName name="grkmf9">'[41]memória quantitativa'!#REF!</definedName>
    <definedName name="grkmi1">'[41]memória quantitativa'!#REF!</definedName>
    <definedName name="grkmi2">'[41]memória quantitativa'!#REF!</definedName>
    <definedName name="grkmi3">'[41]memória quantitativa'!#REF!</definedName>
    <definedName name="grkmi4">'[41]memória quantitativa'!#REF!</definedName>
    <definedName name="grkmi5">'[41]memória quantitativa'!#REF!</definedName>
    <definedName name="grkmi6">'[41]memória quantitativa'!#REF!</definedName>
    <definedName name="grkmi7">'[41]memória quantitativa'!#REF!</definedName>
    <definedName name="grkmi8">'[41]memória quantitativa'!#REF!</definedName>
    <definedName name="grkmi9">'[41]memória quantitativa'!#REF!</definedName>
    <definedName name="grlarg1">'[41]memória quantitativa'!#REF!</definedName>
    <definedName name="grlarg2">'[41]memória quantitativa'!#REF!</definedName>
    <definedName name="grlarg3">'[41]memória quantitativa'!#REF!</definedName>
    <definedName name="grlarg4">'[41]memória quantitativa'!#REF!</definedName>
    <definedName name="grlarg5">'[41]memória quantitativa'!#REF!</definedName>
    <definedName name="grlarg6">'[41]memória quantitativa'!#REF!</definedName>
    <definedName name="grlarg7">'[41]memória quantitativa'!#REF!</definedName>
    <definedName name="grlarg8">'[41]memória quantitativa'!#REF!</definedName>
    <definedName name="grlarg9">'[41]memória quantitativa'!#REF!</definedName>
    <definedName name="Groute">0.55*0.7*0.025*3+0.45*0.45*0.025*5</definedName>
    <definedName name="GRP">#REF!</definedName>
    <definedName name="grx">#REF!</definedName>
    <definedName name="gsdgs">#N/A</definedName>
    <definedName name="gsffgs" localSheetId="3">[111]RESUMO_AUT1!#REF!</definedName>
    <definedName name="gsffgs" localSheetId="4">[111]RESUMO_AUT1!#REF!</definedName>
    <definedName name="gsffgs">[112]RESUMO_AUT1!#REF!</definedName>
    <definedName name="gthyt" localSheetId="3" hidden="1">{"VENTAS1",#N/A,FALSE,"VENTAS";"VENTAS2",#N/A,FALSE,"VENTAS";"VENTAS3",#N/A,FALSE,"VENTAS";"VENTAS4",#N/A,FALSE,"VENTAS";"VENTAS5",#N/A,FALSE,"VENTAS";"VENTAS6",#N/A,FALSE,"VENTAS";"VENTAS7",#N/A,FALSE,"VENTAS";"VENTAS8",#N/A,FALSE,"VENTAS"}</definedName>
    <definedName name="gthyt" localSheetId="4"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ryfj" localSheetId="3" hidden="1">{#N/A,#N/A,TRUE,"Serviços"}</definedName>
    <definedName name="gtryfj" localSheetId="4" hidden="1">{#N/A,#N/A,TRUE,"Serviços"}</definedName>
    <definedName name="gtryfj" hidden="1">{#N/A,#N/A,TRUE,"Serviços"}</definedName>
    <definedName name="gtryfjj" localSheetId="3" hidden="1">{#N/A,#N/A,TRUE,"Serviços"}</definedName>
    <definedName name="gtryfjj" localSheetId="4" hidden="1">{#N/A,#N/A,TRUE,"Serviços"}</definedName>
    <definedName name="gtryfjj" hidden="1">{#N/A,#N/A,TRUE,"Serviços"}</definedName>
    <definedName name="guardacorpo" localSheetId="3">[65]ORÇAMENTO!#REF!</definedName>
    <definedName name="guardacorpo" localSheetId="4">[65]ORÇAMENTO!#REF!</definedName>
    <definedName name="guardacorpo">[66]ORÇAMENTO!#REF!</definedName>
    <definedName name="guardacorpo_13" localSheetId="3">[65]ORÇAMENTO!#REF!</definedName>
    <definedName name="guardacorpo_13" localSheetId="4">[65]ORÇAMENTO!#REF!</definedName>
    <definedName name="guardacorpo_13">[66]ORÇAMENTO!#REF!</definedName>
    <definedName name="guardacorpo_13_19" localSheetId="3">[65]ORÇAMENTO!#REF!</definedName>
    <definedName name="guardacorpo_13_19" localSheetId="4">[65]ORÇAMENTO!#REF!</definedName>
    <definedName name="guardacorpo_13_19">[66]ORÇAMENTO!#REF!</definedName>
    <definedName name="guardacorpo_13_23" localSheetId="3">[65]ORÇAMENTO!#REF!</definedName>
    <definedName name="guardacorpo_13_23" localSheetId="4">[65]ORÇAMENTO!#REF!</definedName>
    <definedName name="guardacorpo_13_23">[66]ORÇAMENTO!#REF!</definedName>
    <definedName name="guardacorpo_13_25" localSheetId="3">[86]ORÇAMENTO!#REF!</definedName>
    <definedName name="guardacorpo_13_25" localSheetId="4">[86]ORÇAMENTO!#REF!</definedName>
    <definedName name="guardacorpo_13_25">[87]ORÇAMENTO!#REF!</definedName>
    <definedName name="guardacorpo_15">[88]ORÇAMENTO!#REF!</definedName>
    <definedName name="guardacorpo_15_13">[88]ORÇAMENTO!#REF!</definedName>
    <definedName name="guardacorpo_15_13_19">[88]ORÇAMENTO!#REF!</definedName>
    <definedName name="guardacorpo_15_13_23">[88]ORÇAMENTO!#REF!</definedName>
    <definedName name="guardacorpo_15_13_25">[88]ORÇAMENTO!#REF!</definedName>
    <definedName name="guardacorpo_15_19">[88]ORÇAMENTO!#REF!</definedName>
    <definedName name="guardacorpo_15_23">[88]ORÇAMENTO!#REF!</definedName>
    <definedName name="guardacorpo_15_25">[88]ORÇAMENTO!#REF!</definedName>
    <definedName name="guardacorpo_19" localSheetId="3">[65]ORÇAMENTO!#REF!</definedName>
    <definedName name="guardacorpo_19" localSheetId="4">[65]ORÇAMENTO!#REF!</definedName>
    <definedName name="guardacorpo_19">[66]ORÇAMENTO!#REF!</definedName>
    <definedName name="guardacorpo_23" localSheetId="3">[65]ORÇAMENTO!#REF!</definedName>
    <definedName name="guardacorpo_23" localSheetId="4">[65]ORÇAMENTO!#REF!</definedName>
    <definedName name="guardacorpo_23">[66]ORÇAMENTO!#REF!</definedName>
    <definedName name="guardacorpo_24" localSheetId="3">[65]ORÇAMENTO!#REF!</definedName>
    <definedName name="guardacorpo_24" localSheetId="4">[65]ORÇAMENTO!#REF!</definedName>
    <definedName name="guardacorpo_24">[66]ORÇAMENTO!#REF!</definedName>
    <definedName name="guardacorpo_24_13" localSheetId="3">[65]ORÇAMENTO!#REF!</definedName>
    <definedName name="guardacorpo_24_13" localSheetId="4">[65]ORÇAMENTO!#REF!</definedName>
    <definedName name="guardacorpo_24_13">[66]ORÇAMENTO!#REF!</definedName>
    <definedName name="guardacorpo_24_13_19" localSheetId="3">[65]ORÇAMENTO!#REF!</definedName>
    <definedName name="guardacorpo_24_13_19" localSheetId="4">[65]ORÇAMENTO!#REF!</definedName>
    <definedName name="guardacorpo_24_13_19">[66]ORÇAMENTO!#REF!</definedName>
    <definedName name="guardacorpo_24_13_23" localSheetId="3">[65]ORÇAMENTO!#REF!</definedName>
    <definedName name="guardacorpo_24_13_23" localSheetId="4">[65]ORÇAMENTO!#REF!</definedName>
    <definedName name="guardacorpo_24_13_23">[66]ORÇAMENTO!#REF!</definedName>
    <definedName name="guardacorpo_24_13_25" localSheetId="3">[86]ORÇAMENTO!#REF!</definedName>
    <definedName name="guardacorpo_24_13_25" localSheetId="4">[86]ORÇAMENTO!#REF!</definedName>
    <definedName name="guardacorpo_24_13_25">[87]ORÇAMENTO!#REF!</definedName>
    <definedName name="guardacorpo_24_19" localSheetId="3">[65]ORÇAMENTO!#REF!</definedName>
    <definedName name="guardacorpo_24_19" localSheetId="4">[65]ORÇAMENTO!#REF!</definedName>
    <definedName name="guardacorpo_24_19">[66]ORÇAMENTO!#REF!</definedName>
    <definedName name="guardacorpo_24_23" localSheetId="3">[65]ORÇAMENTO!#REF!</definedName>
    <definedName name="guardacorpo_24_23" localSheetId="4">[65]ORÇAMENTO!#REF!</definedName>
    <definedName name="guardacorpo_24_23">[66]ORÇAMENTO!#REF!</definedName>
    <definedName name="guardacorpo_24_25" localSheetId="3">[86]ORÇAMENTO!#REF!</definedName>
    <definedName name="guardacorpo_24_25" localSheetId="4">[86]ORÇAMENTO!#REF!</definedName>
    <definedName name="guardacorpo_24_25">[87]ORÇAMENTO!#REF!</definedName>
    <definedName name="guardacorpo_25" localSheetId="3">[86]ORÇAMENTO!#REF!</definedName>
    <definedName name="guardacorpo_25" localSheetId="4">[86]ORÇAMENTO!#REF!</definedName>
    <definedName name="guardacorpo_25">[87]ORÇAMENTO!#REF!</definedName>
    <definedName name="guh" localSheetId="3">'[8]P A T O 99 B'!#REF!</definedName>
    <definedName name="guh" localSheetId="4">'[8]P A T O 99 B'!#REF!</definedName>
    <definedName name="guh">'[9]P A T O 99 B'!#REF!</definedName>
    <definedName name="Guia">"Figura 1"</definedName>
    <definedName name="Guias">#REF!</definedName>
    <definedName name="GUSTAVO" localSheetId="7">{"total","SUM(total)","YNNNN",FALSE}</definedName>
    <definedName name="GUSTAVO" localSheetId="8">{"total","SUM(total)","YNNNN",FALSE}</definedName>
    <definedName name="GUSTAVO" localSheetId="3">{"total","SUM(total)","YNNNN",FALSE}</definedName>
    <definedName name="GUSTAVO" localSheetId="4">{"total","SUM(total)","YNNNN",FALSE}</definedName>
    <definedName name="GUSTAVO">{"total","SUM(total)","YNNNN",FALSE}</definedName>
    <definedName name="gv" localSheetId="3" hidden="1">{"Pèrdues i Guanys analític.Català",#N/A,FALSE,"Català";"Pèrdues i G. analític.castellà",#N/A,FALSE,"Castellà"}</definedName>
    <definedName name="gv" localSheetId="4" hidden="1">{"Pèrdues i Guanys analític.Català",#N/A,FALSE,"Català";"Pèrdues i G. analític.castellà",#N/A,FALSE,"Castellà"}</definedName>
    <definedName name="gv" hidden="1">{"Pèrdues i Guanys analític.Català",#N/A,FALSE,"Català";"Pèrdues i G. analític.castellà",#N/A,FALSE,"Castellà"}</definedName>
    <definedName name="gvc">#REF!</definedName>
    <definedName name="GVSL1" localSheetId="3" hidden="1">[185]!Header1-1 &amp; "." &amp; MAX(1,COUNTA(INDEX(#REF!,MATCH([185]!Header1-1,#REF!,FALSE)):#REF!))</definedName>
    <definedName name="GVSL1" localSheetId="4" hidden="1">[185]!Header1-1 &amp; "." &amp; MAX(1,COUNTA(INDEX(#REF!,MATCH([185]!Header1-1,#REF!,FALSE)):#REF!))</definedName>
    <definedName name="GVSL1" hidden="1">[186]!Header1-1&amp;"."&amp;MAX(1,COUNTA(INDEX(#REF!,MATCH([186]!Header1-1,#REF!,FALSE)):#REF!))</definedName>
    <definedName name="H">#REF!</definedName>
    <definedName name="H_19">#REF!</definedName>
    <definedName name="H_23">#REF!</definedName>
    <definedName name="H_25">#REF!</definedName>
    <definedName name="H1112118">#REF!</definedName>
    <definedName name="H1112119">#REF!</definedName>
    <definedName name="H5_área_pint_lig">#REF!</definedName>
    <definedName name="H5_Ton_CBUQ">#REF!</definedName>
    <definedName name="há">#REF!</definedName>
    <definedName name="hbdf" localSheetId="3" hidden="1">{"'Plan1 (2)'!$A$5:$F$63"}</definedName>
    <definedName name="hbdf" localSheetId="4" hidden="1">{"'Plan1 (2)'!$A$5:$F$63"}</definedName>
    <definedName name="hbdf" hidden="1">{"'Plan1 (2)'!$A$5:$F$63"}</definedName>
    <definedName name="hdsfavxc" localSheetId="3">[233]Equipamentos!#REF!</definedName>
    <definedName name="hdsfavxc" localSheetId="4">[233]Equipamentos!#REF!</definedName>
    <definedName name="hdsfavxc">[234]Equipamentos!#REF!</definedName>
    <definedName name="Header1" hidden="1">IF(COUNTA(#REF!)=0,0,INDEX(#REF!,MATCH(ROW(#REF!),#REF!,TRUE)))+1</definedName>
    <definedName name="Header2" localSheetId="3" hidden="1">[185]!Header1-1 &amp; "." &amp; MAX(1,COUNTA(INDEX(#REF!,MATCH([185]!Header1-1,#REF!,FALSE)):#REF!))</definedName>
    <definedName name="Header2" localSheetId="4" hidden="1">[185]!Header1-1 &amp; "." &amp; MAX(1,COUNTA(INDEX(#REF!,MATCH([185]!Header1-1,#REF!,FALSE)):#REF!))</definedName>
    <definedName name="Header2" hidden="1">[186]!Header1-1&amp;"."&amp;MAX(1,COUNTA(INDEX(#REF!,MATCH([186]!Header1-1,#REF!,FALSE)):#REF!))</definedName>
    <definedName name="HELLO">#REF!</definedName>
    <definedName name="HENC">#REF!</definedName>
    <definedName name="hghg" localSheetId="3">[109]PROJETO!#REF!</definedName>
    <definedName name="hghg" localSheetId="4">[109]PROJETO!#REF!</definedName>
    <definedName name="hghg">[110]PROJETO!#REF!</definedName>
    <definedName name="hghgh" localSheetId="3">'[80]Fresagem de Pista Ago-98'!#REF!</definedName>
    <definedName name="hghgh" localSheetId="4">'[80]Fresagem de Pista Ago-98'!#REF!</definedName>
    <definedName name="hghgh">'[81]Fresagem de Pista Ago-98'!#REF!</definedName>
    <definedName name="HGRET" localSheetId="3" hidden="1">{"'RR'!$A$2:$E$81"}</definedName>
    <definedName name="HGRET" localSheetId="4" hidden="1">{"'RR'!$A$2:$E$81"}</definedName>
    <definedName name="HGRET" hidden="1">{"'RR'!$A$2:$E$81"}</definedName>
    <definedName name="HH">#REF!</definedName>
    <definedName name="HHDESELE">#REF!</definedName>
    <definedName name="HHDESMEC">#REF!</definedName>
    <definedName name="HHENGELE">#REF!</definedName>
    <definedName name="HHENGMEC">#REF!</definedName>
    <definedName name="hhhhh" localSheetId="3" hidden="1">{#N/A,#N/A,FALSE,"MO (2)"}</definedName>
    <definedName name="hhhhh" localSheetId="4" hidden="1">{#N/A,#N/A,FALSE,"MO (2)"}</definedName>
    <definedName name="hhhhh" hidden="1">{#N/A,#N/A,FALSE,"MO (2)"}</definedName>
    <definedName name="hhhhhhh" localSheetId="3">'[80]Fresagem de Pista Ago-98'!#REF!</definedName>
    <definedName name="hhhhhhh" localSheetId="4">'[80]Fresagem de Pista Ago-98'!#REF!</definedName>
    <definedName name="hhhhhhh">'[81]Fresagem de Pista Ago-98'!#REF!</definedName>
    <definedName name="hhhhhhhhhhhhhhhh">#REF!</definedName>
    <definedName name="HHMONELE">#REF!</definedName>
    <definedName name="HHMONMEC">#REF!</definedName>
    <definedName name="HHPROELE">#REF!</definedName>
    <definedName name="HHPROMEC">#REF!</definedName>
    <definedName name="hi">#REF!</definedName>
    <definedName name="hi_10">#REF!</definedName>
    <definedName name="hi_24">#REF!</definedName>
    <definedName name="hi_25">#REF!</definedName>
    <definedName name="hi_26">#REF!</definedName>
    <definedName name="hi_27">#REF!</definedName>
    <definedName name="hi_29">#REF!</definedName>
    <definedName name="hi_3">#REF!</definedName>
    <definedName name="hi_4">#REF!</definedName>
    <definedName name="hi_5">#REF!</definedName>
    <definedName name="hi_9">#REF!</definedName>
    <definedName name="hid1_2">#REF!</definedName>
    <definedName name="hii">#REF!</definedName>
    <definedName name="hjhjhjhju" localSheetId="3" hidden="1">{#N/A,#N/A,FALSE,"MO (2)"}</definedName>
    <definedName name="hjhjhjhju" localSheetId="4" hidden="1">{#N/A,#N/A,FALSE,"MO (2)"}</definedName>
    <definedName name="hjhjhjhju" hidden="1">{#N/A,#N/A,FALSE,"MO (2)"}</definedName>
    <definedName name="HJN">#REF!</definedName>
    <definedName name="hmngj">#N/A</definedName>
    <definedName name="HMOTO">#REF!</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OJE">[2]SERVIÇO!#REF!</definedName>
    <definedName name="hora">#REF!</definedName>
    <definedName name="hora_1">#REF!</definedName>
    <definedName name="horaam">#REF!</definedName>
    <definedName name="horaenc">#REF!</definedName>
    <definedName name="horaseven">#REF!</definedName>
    <definedName name="HP">#REF!</definedName>
    <definedName name="HP.1">#REF!</definedName>
    <definedName name="hrf">#N/A</definedName>
    <definedName name="hsdjsg">#REF!</definedName>
    <definedName name="HSERV">#REF!</definedName>
    <definedName name="hthj"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m" localSheetId="3" hidden="1">{"'Plan1 (2)'!$A$5:$F$63"}</definedName>
    <definedName name="htm" localSheetId="4" hidden="1">{"'Plan1 (2)'!$A$5:$F$63"}</definedName>
    <definedName name="htm" hidden="1">{"'Plan1 (2)'!$A$5:$F$63"}</definedName>
    <definedName name="HTML_CodePage" hidden="1">1252</definedName>
    <definedName name="HTML_Control" localSheetId="3" hidden="1">{"'EI 060 02'!$A$1:$K$59"}</definedName>
    <definedName name="HTML_Control" localSheetId="4" hidden="1">{"'EI 060 02'!$A$1:$K$59"}</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PathFileMac" hidden="1">"Macintosh HD:HomePageStuff:New_Home_Page:datafile:histret.html"</definedName>
    <definedName name="HTML_Title" hidden="1">"EI 060-02 Relatório"</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TSDGH">#REF!</definedName>
    <definedName name="hva" localSheetId="3"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localSheetId="4"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Z_AREA">#REF!</definedName>
    <definedName name="HZ_ITEM">#REF!</definedName>
    <definedName name="HZ_PNV">#REF!</definedName>
    <definedName name="i" localSheetId="3" hidden="1">{#N/A,#N/A,FALSE,"MO (2)"}</definedName>
    <definedName name="i" localSheetId="4" hidden="1">{#N/A,#N/A,FALSE,"MO (2)"}</definedName>
    <definedName name="I">#REF!</definedName>
    <definedName name="I0SVERT">[41]procedimentos!#REF!</definedName>
    <definedName name="ID_serviço" localSheetId="3">OFFSET('[133]Orçamento Total'!$A$4,0,0,COUNTA('[133]Orçamento Total'!$C:$C),1)</definedName>
    <definedName name="ID_serviço" localSheetId="4">OFFSET('[133]Orçamento Total'!$A$4,0,0,COUNTA('[133]Orçamento Total'!$C:$C),1)</definedName>
    <definedName name="ID_serviço">OFFSET('[134]Orçamento Total'!$A$4,0,0,COUNTA('[134]Orçamento Total'!$C:$C),1)</definedName>
    <definedName name="IE_001">#N/A</definedName>
    <definedName name="IE_001_1">#REF!</definedName>
    <definedName name="IE_006">#N/A</definedName>
    <definedName name="IE_006_1">#REF!</definedName>
    <definedName name="IE_007">#N/A</definedName>
    <definedName name="IE_007_1">#REF!</definedName>
    <definedName name="IE_009">#N/A</definedName>
    <definedName name="IE_009_1">#REF!</definedName>
    <definedName name="IE_013">#N/A</definedName>
    <definedName name="IE_013_1">#REF!</definedName>
    <definedName name="IE_016">#N/A</definedName>
    <definedName name="IE_016_1">#REF!</definedName>
    <definedName name="IE_101">#N/A</definedName>
    <definedName name="IE_101_1">#REF!</definedName>
    <definedName name="IE_105">#N/A</definedName>
    <definedName name="IE_105_1">#REF!</definedName>
    <definedName name="IE_107">#N/A</definedName>
    <definedName name="IE_107_1">#REF!</definedName>
    <definedName name="IE_110">#N/A</definedName>
    <definedName name="IE_110_1">#REF!</definedName>
    <definedName name="IE_111">#N/A</definedName>
    <definedName name="IE_111_1">#REF!</definedName>
    <definedName name="IE_112">#N/A</definedName>
    <definedName name="IE_112_1">#REF!</definedName>
    <definedName name="IE_113">#N/A</definedName>
    <definedName name="IE_113_1">#REF!</definedName>
    <definedName name="IE_116">#N/A</definedName>
    <definedName name="IE_116_1">#REF!</definedName>
    <definedName name="IE_118">#N/A</definedName>
    <definedName name="IE_118_1">#REF!</definedName>
    <definedName name="IE_119">#N/A</definedName>
    <definedName name="IE_119_1">#REF!</definedName>
    <definedName name="IE_122">#N/A</definedName>
    <definedName name="IE_122_1">#REF!</definedName>
    <definedName name="IE_123">#N/A</definedName>
    <definedName name="IE_123_1">#REF!</definedName>
    <definedName name="IE_208">#N/A</definedName>
    <definedName name="IE_208_1">#REF!</definedName>
    <definedName name="IE_209">#N/A</definedName>
    <definedName name="IE_209_1">#REF!</definedName>
    <definedName name="IE_302">#N/A</definedName>
    <definedName name="IE_302_1">#REF!</definedName>
    <definedName name="IE_304">#N/A</definedName>
    <definedName name="IE_304_1">#REF!</definedName>
    <definedName name="IE_306">#N/A</definedName>
    <definedName name="IE_306_1">#REF!</definedName>
    <definedName name="IE_343">#N/A</definedName>
    <definedName name="IE_343_1">#REF!</definedName>
    <definedName name="IE_400">#N/A</definedName>
    <definedName name="IE_400_1">#REF!</definedName>
    <definedName name="IE_402">#N/A</definedName>
    <definedName name="IE_402_1">#REF!</definedName>
    <definedName name="IE_406">#N/A</definedName>
    <definedName name="IE_406_1">#REF!</definedName>
    <definedName name="IE_408">#N/A</definedName>
    <definedName name="IE_408_1">#REF!</definedName>
    <definedName name="IE_410">#N/A</definedName>
    <definedName name="IE_410_1">#REF!</definedName>
    <definedName name="IE_416">#N/A</definedName>
    <definedName name="IE_416_1">#REF!</definedName>
    <definedName name="IE_502">#N/A</definedName>
    <definedName name="IE_502_1">#REF!</definedName>
    <definedName name="IE_507">#N/A</definedName>
    <definedName name="IE_507_1">#REF!</definedName>
    <definedName name="IE_508">#N/A</definedName>
    <definedName name="IE_508_1">#REF!</definedName>
    <definedName name="IE_509">#N/A</definedName>
    <definedName name="IE_509_1">#REF!</definedName>
    <definedName name="IE_601">#N/A</definedName>
    <definedName name="IE_601_1">#REF!</definedName>
    <definedName name="IE_602">#N/A</definedName>
    <definedName name="IE_602_1">#REF!</definedName>
    <definedName name="IE_904">#N/A</definedName>
    <definedName name="IE_904_1">#REF!</definedName>
    <definedName name="IE_906">#N/A</definedName>
    <definedName name="IE_906_1">#REF!</definedName>
    <definedName name="IE_914">#N/A</definedName>
    <definedName name="IE_914_1">#REF!</definedName>
    <definedName name="IE_922">#N/A</definedName>
    <definedName name="IE_922_1">#REF!</definedName>
    <definedName name="if_sinalização">'[41]ind. físicos'!#REF!</definedName>
    <definedName name="IGOL_2">#REF!</definedName>
    <definedName name="IGOLFLEX">#REF!</definedName>
    <definedName name="II">#REF!</definedName>
    <definedName name="III" localSheetId="3">[235]Equipamentos!#REF!</definedName>
    <definedName name="III" localSheetId="4">[235]Equipamentos!#REF!</definedName>
    <definedName name="III">[236]Equipamentos!#REF!</definedName>
    <definedName name="iLUMINAÇÃO" localSheetId="3" hidden="1">{#N/A,#N/A,FALSE,"ANEXO3 99 ERA";#N/A,#N/A,FALSE,"ANEXO3 99 UBÁ2";#N/A,#N/A,FALSE,"ANEXO3 99 DTU";#N/A,#N/A,FALSE,"ANEXO3 99 RDR";#N/A,#N/A,FALSE,"ANEXO3 99 UBÁ4";#N/A,#N/A,FALSE,"ANEXO3 99 UBÁ6"}</definedName>
    <definedName name="iLUMINAÇÃO" localSheetId="4"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M">#REF!</definedName>
    <definedName name="IM_25">#REF!</definedName>
    <definedName name="IM_4">#REF!</definedName>
    <definedName name="IMM">#REF!</definedName>
    <definedName name="IMP">#REF!</definedName>
    <definedName name="imp_recic_base">[77]medição!#REF!</definedName>
    <definedName name="imp_reest_base">[77]medição!#REF!</definedName>
    <definedName name="IMPERMEABILIZANTE_SIKA">#REF!</definedName>
    <definedName name="IMPF">[2]SERVIÇO!#REF!</definedName>
    <definedName name="IMPI">[2]SERVIÇO!#REF!</definedName>
    <definedName name="Importacao">#REF!</definedName>
    <definedName name="IMPOSITIVA">#REF!,#REF!</definedName>
    <definedName name="impressão">#REF!</definedName>
    <definedName name="Impresso">#N/A</definedName>
    <definedName name="imprim_cascalho">[77]medição!#REF!</definedName>
    <definedName name="imprim_reest_cascalho">#REF!</definedName>
    <definedName name="IMPRIMAÇÃO">#REF!</definedName>
    <definedName name="IMSVERT">[41]procedimentos!#REF!</definedName>
    <definedName name="inclusão_de_novos_campos">#REF!</definedName>
    <definedName name="IND">#REF!</definedName>
    <definedName name="Indep_Nac">#N/A</definedName>
    <definedName name="INDI22">#REF!</definedName>
    <definedName name="indiceanterior" localSheetId="3">'[237]P A T O'!#REF!</definedName>
    <definedName name="indiceanterior" localSheetId="4">'[237]P A T O'!#REF!</definedName>
    <definedName name="indiceanterior">'[238]P A T O'!#REF!</definedName>
    <definedName name="Indiceantigo" localSheetId="3">'[237]P A T O'!#REF!</definedName>
    <definedName name="Indiceantigo" localSheetId="4">'[237]P A T O'!#REF!</definedName>
    <definedName name="Indiceantigo">'[238]P A T O'!#REF!</definedName>
    <definedName name="indiceatual" localSheetId="3">'[237]P A T O'!#REF!</definedName>
    <definedName name="indiceatual" localSheetId="4">'[237]P A T O'!#REF!</definedName>
    <definedName name="indiceatual">'[238]P A T O'!#REF!</definedName>
    <definedName name="Indices">#REF!</definedName>
    <definedName name="ÍNDICES" localSheetId="3">'[239]Índices de Reajustamento'!$B$2:$O$14</definedName>
    <definedName name="ÍNDICES" localSheetId="4">'[239]Índices de Reajustamento'!$B$2:$O$14</definedName>
    <definedName name="ÍNDICES">'[240]Índices de Reajustamento'!$B$2:$O$14</definedName>
    <definedName name="ÍNDICES_10" localSheetId="3">'[239]Índices de Reajustamento'!$B$2:$O$14</definedName>
    <definedName name="ÍNDICES_10" localSheetId="4">'[239]Índices de Reajustamento'!$B$2:$O$14</definedName>
    <definedName name="ÍNDICES_10">'[240]Índices de Reajustamento'!$B$2:$O$14</definedName>
    <definedName name="ÍNDICES_10_15">'[241]Índices de Reajustamento'!$B$2:$O$14</definedName>
    <definedName name="ÍNDICES_15">'[241]Índices de Reajustamento'!$B$2:$O$14</definedName>
    <definedName name="ÍNDICES_17" localSheetId="3">'[239]Índices de Reajustamento'!$B$2:$O$14</definedName>
    <definedName name="ÍNDICES_17" localSheetId="4">'[239]Índices de Reajustamento'!$B$2:$O$14</definedName>
    <definedName name="ÍNDICES_17">'[240]Índices de Reajustamento'!$B$2:$O$14</definedName>
    <definedName name="ÍNDICES_17_15">'[241]Índices de Reajustamento'!$B$2:$O$14</definedName>
    <definedName name="ÍNDICES_6" localSheetId="3">'[239]Índices de Reajustamento'!$B$2:$O$14</definedName>
    <definedName name="ÍNDICES_6" localSheetId="4">'[239]Índices de Reajustamento'!$B$2:$O$14</definedName>
    <definedName name="ÍNDICES_6">'[240]Índices de Reajustamento'!$B$2:$O$14</definedName>
    <definedName name="ÍNDICES_6_15">'[241]Índices de Reajustamento'!$B$2:$O$14</definedName>
    <definedName name="ÍNDICES_7" localSheetId="3">'[239]Índices de Reajustamento'!$B$2:$O$14</definedName>
    <definedName name="ÍNDICES_7" localSheetId="4">'[239]Índices de Reajustamento'!$B$2:$O$14</definedName>
    <definedName name="ÍNDICES_7">'[240]Índices de Reajustamento'!$B$2:$O$14</definedName>
    <definedName name="ÍNDICES_7_15">'[241]Índices de Reajustamento'!$B$2:$O$14</definedName>
    <definedName name="ÍNDICES_8" localSheetId="3">'[239]Índices de Reajustamento'!$B$2:$O$14</definedName>
    <definedName name="ÍNDICES_8" localSheetId="4">'[239]Índices de Reajustamento'!$B$2:$O$14</definedName>
    <definedName name="ÍNDICES_8">'[240]Índices de Reajustamento'!$B$2:$O$14</definedName>
    <definedName name="ÍNDICES_8_15">'[241]Índices de Reajustamento'!$B$2:$O$14</definedName>
    <definedName name="ÍNDICES_9" localSheetId="3">'[239]Índices de Reajustamento'!$B$2:$O$14</definedName>
    <definedName name="ÍNDICES_9" localSheetId="4">'[239]Índices de Reajustamento'!$B$2:$O$14</definedName>
    <definedName name="ÍNDICES_9">'[240]Índices de Reajustamento'!$B$2:$O$14</definedName>
    <definedName name="ÍNDICES_9_15">'[241]Índices de Reajustamento'!$B$2:$O$14</definedName>
    <definedName name="inf" localSheetId="3" hidden="1">{"'Dados Gerais'!$A$1:$M$37"}</definedName>
    <definedName name="inf" localSheetId="4" hidden="1">{"'Dados Gerais'!$A$1:$M$37"}</definedName>
    <definedName name="inf" hidden="1">{"'Dados Gerais'!$A$1:$M$37"}</definedName>
    <definedName name="Inflació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ra" localSheetId="3" hidden="1">{"'Quadro'!$A$4:$BG$78"}</definedName>
    <definedName name="Infra" localSheetId="4" hidden="1">{"'Quadro'!$A$4:$BG$78"}</definedName>
    <definedName name="Infra" hidden="1">{"'Quadro'!$A$4:$BG$78"}</definedName>
    <definedName name="iniaterro">"$#REF!.$F$13"</definedName>
    <definedName name="iniaterro_13">"$#REF!.$D$13"</definedName>
    <definedName name="iniaterro_7">"$#REF!.$C$13"</definedName>
    <definedName name="inic">#REF!</definedName>
    <definedName name="INIC.TRECHO">#REF!</definedName>
    <definedName name="inicio" localSheetId="3">[24]DADOS!$B$14</definedName>
    <definedName name="inicio" localSheetId="4">[24]DADOS!$B$14</definedName>
    <definedName name="inicio">[25]DADOS!$B$14</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criçãoListaVazia">#REF!</definedName>
    <definedName name="INST_PROVISÓRIAS">#REF!</definedName>
    <definedName name="INSUMO">[242]Vínculo!$AB$2:$AB$20</definedName>
    <definedName name="Insumos" localSheetId="3" hidden="1">#REF!</definedName>
    <definedName name="Insumos" localSheetId="4" hidden="1">#REF!</definedName>
    <definedName name="Insumos">'[243]RELAÇÃO - COMPOSIÇÕES E INSUMOS'!$A$7:$D$337</definedName>
    <definedName name="INSUMOSBETUMINOSOS">#REF!</definedName>
    <definedName name="intervencoes" localSheetId="3">[244]!PassaExtenso</definedName>
    <definedName name="intervencoes" localSheetId="4">[244]!PassaExtenso</definedName>
    <definedName name="intervencoes">[245]!PassaExtenso</definedName>
    <definedName name="Intran" localSheetId="3" hidden="1">{"'teste'!$B$2:$R$49"}</definedName>
    <definedName name="Intran" localSheetId="4" hidden="1">{"'teste'!$B$2:$R$49"}</definedName>
    <definedName name="Intran" hidden="1">{"'teste'!$B$2:$R$49"}</definedName>
    <definedName name="inv"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VERT_PNV">#REF!</definedName>
    <definedName name="inver"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OUIOHIO">#N/A</definedName>
    <definedName name="ipf">#REF!</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39965.6378009259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F">#REF!</definedName>
    <definedName name="IS" localSheetId="3" hidden="1">{#N/A,#N/A,TRUE,"forside";#N/A,#N/A,TRUE,"Res_AOGT";#N/A,#N/A,TRUE,"Bal_AOGT";#N/A,#N/A,TRUE,"Kont_AOGT";#N/A,#N/A,TRUE,"Note 1-5";#N/A,#N/A,TRUE,"Note 6-9";#N/A,#N/A,TRUE,"Bal_note10-14";#N/A,#N/A,TRUE,"Note 15-16";#N/A,#N/A,TRUE,"Note 17-19";#N/A,#N/A,TRUE,"Note 19 forts.";#N/A,#N/A,TRUE,"Note 20-23";#N/A,#N/A,TRUE,"Nøkkeltall"}</definedName>
    <definedName name="IS" localSheetId="4"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ColHidden" hidden="1">FALSE</definedName>
    <definedName name="IsLTMColHidden" hidden="1">FALSE</definedName>
    <definedName name="Item">#REF!</definedName>
    <definedName name="item1" localSheetId="3">'[246]Plan 2.7'!$A$4:$R$2819</definedName>
    <definedName name="item1" localSheetId="4">'[246]Plan 2.7'!$A$4:$R$2819</definedName>
    <definedName name="item1">'[247]Plan 2.7'!$A$4:$R$2819</definedName>
    <definedName name="ITEMCONT">[2]SERVIÇO!#REF!</definedName>
    <definedName name="ITEMDER">[2]SERVIÇO!#REF!</definedName>
    <definedName name="ITEMEQP">[2]SERVIÇO!#REF!</definedName>
    <definedName name="Itemm">#REF!</definedName>
    <definedName name="ITEMMUR">[2]SERVIÇO!#REF!</definedName>
    <definedName name="ITEMR15">[2]SERVIÇO!#REF!</definedName>
    <definedName name="ITEMR20">[2]SERVIÇO!#REF!</definedName>
    <definedName name="ITEMTRANS">[2]SERVIÇO!#REF!</definedName>
    <definedName name="Itens" localSheetId="3" hidden="1">#REF!</definedName>
    <definedName name="Itens" localSheetId="4" hidden="1">#REF!</definedName>
    <definedName name="ITENS">[2]SERVIÇO!#REF!</definedName>
    <definedName name="ITENS0">[2]SERVIÇO!#REF!</definedName>
    <definedName name="ITENS1">[2]SERVIÇO!#REF!</definedName>
    <definedName name="ITENSP">[2]SERVIÇO!#REF!</definedName>
    <definedName name="ITENSPMED">[2]SERVIÇO!#REF!</definedName>
    <definedName name="itus1">#REF!</definedName>
    <definedName name="j" localSheetId="3" hidden="1">{#N/A,#N/A,FALSE,"MO (2)"}</definedName>
    <definedName name="j" localSheetId="4" hidden="1">{#N/A,#N/A,FALSE,"MO (2)"}</definedName>
    <definedName name="j">#REF!</definedName>
    <definedName name="jack" localSheetId="3">{"um","mil","um milhão","um bilhão","um trilhão"}</definedName>
    <definedName name="jack" localSheetId="4">{"um","mil","um milhão","um bilhão","um trilhão"}</definedName>
    <definedName name="jack">{"um","mil","um milhão","um bilhão","um trilhão"}</definedName>
    <definedName name="Ja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#REF!</definedName>
    <definedName name="Janeiro">#N/A</definedName>
    <definedName name="JANEIRO2003" localSheetId="3" hidden="1">{#N/A,#N/A,TRUE,"Serviços"}</definedName>
    <definedName name="JANEIRO2003" localSheetId="4" hidden="1">{#N/A,#N/A,TRUE,"Serviços"}</definedName>
    <definedName name="JANEIRO2003" hidden="1">{#N/A,#N/A,TRUE,"Serviços"}</definedName>
    <definedName name="JANEIRO20033" localSheetId="3" hidden="1">{#N/A,#N/A,TRUE,"Serviços"}</definedName>
    <definedName name="JANEIRO20033" localSheetId="4" hidden="1">{#N/A,#N/A,TRUE,"Serviços"}</definedName>
    <definedName name="JANEIRO20033" hidden="1">{#N/A,#N/A,TRUE,"Serviços"}</definedName>
    <definedName name="JAZIDA">#REF!</definedName>
    <definedName name="jazida2">"$TransComerc_Basc10m³.$#REF!$#REF!"</definedName>
    <definedName name="jazida2_20">"$TransLocalBasc10m³.$#REF!$#REF!"</definedName>
    <definedName name="jazida5">#REF!</definedName>
    <definedName name="jazida6">#REF!</definedName>
    <definedName name="Jazidas">#REF!</definedName>
    <definedName name="JELE">#REF!</definedName>
    <definedName name="jfgj">#REF!</definedName>
    <definedName name="JH" localSheetId="3">'[248]DIM. M.O.'!$J$2</definedName>
    <definedName name="JH" localSheetId="4">'[248]DIM. M.O.'!$J$2</definedName>
    <definedName name="JH">'[249]DIM. M.O.'!$J$2</definedName>
    <definedName name="jhjdf" localSheetId="3">'[63]P A T O 99 B'!#REF!</definedName>
    <definedName name="jhjdf" localSheetId="4">'[63]P A T O 99 B'!#REF!</definedName>
    <definedName name="jhjdf">'[64]P A T O 99 B'!#REF!</definedName>
    <definedName name="jhjhjhjju" localSheetId="3" hidden="1">{#N/A,#N/A,FALSE,"MO (2)"}</definedName>
    <definedName name="jhjhjhjju" localSheetId="4" hidden="1">{#N/A,#N/A,FALSE,"MO (2)"}</definedName>
    <definedName name="jhjhjhjju" hidden="1">{#N/A,#N/A,FALSE,"MO (2)"}</definedName>
    <definedName name="JJ">#REF!</definedName>
    <definedName name="JJJ">#REF!</definedName>
    <definedName name="jjjj" localSheetId="3"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localSheetId="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3" hidden="1">{#N/A,#N/A,FALSE,"MO (2)"}</definedName>
    <definedName name="jjjjj" localSheetId="4" hidden="1">{#N/A,#N/A,FALSE,"MO (2)"}</definedName>
    <definedName name="jjjjj" hidden="1">{#N/A,#N/A,FALSE,"MO (2)"}</definedName>
    <definedName name="jjjjjjjjj">#REF!</definedName>
    <definedName name="JJJJJJJJJJJJJJJJJ">#REF!</definedName>
    <definedName name="jla1\220">#REF!</definedName>
    <definedName name="jla1_220">#REF!</definedName>
    <definedName name="JMEC">#REF!</definedName>
    <definedName name="jN" localSheetId="3">[99]Plan1!#REF!</definedName>
    <definedName name="jN" localSheetId="4">[99]Plan1!#REF!</definedName>
    <definedName name="jN">[100]Plan1!#REF!</definedName>
    <definedName name="jo" localSheetId="3" hidden="1">{#N/A,#N/A,FALSE,"MO (2)"}</definedName>
    <definedName name="jo" localSheetId="4" hidden="1">{#N/A,#N/A,FALSE,"MO (2)"}</definedName>
    <definedName name="jo" hidden="1">{#N/A,#N/A,FALSE,"MO (2)"}</definedName>
    <definedName name="JOAO">#REF!</definedName>
    <definedName name="JRS">#REF!</definedName>
    <definedName name="JTYKTKTYK">#REF!</definedName>
    <definedName name="JUJU" localSheetId="3" hidden="1">{#N/A,#N/A,TRUE,"forside";#N/A,#N/A,TRUE,"Res_AOGT";#N/A,#N/A,TRUE,"Bal_AOGT";#N/A,#N/A,TRUE,"Kont_AOGT";#N/A,#N/A,TRUE,"Note 1-5";#N/A,#N/A,TRUE,"Note 6-9";#N/A,#N/A,TRUE,"Bal_note10-14";#N/A,#N/A,TRUE,"Note 15-16";#N/A,#N/A,TRUE,"Note 17-19";#N/A,#N/A,TRUE,"Note 19 forts.";#N/A,#N/A,TRUE,"Note 20-23";#N/A,#N/A,TRUE,"Nøkkeltall"}</definedName>
    <definedName name="JUJU" localSheetId="4"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n00">#REF!</definedName>
    <definedName name="JUNTA_PLÁSTICA">#REF!</definedName>
    <definedName name="k">#REF!</definedName>
    <definedName name="k_1">#REF!</definedName>
    <definedName name="K_16">"'file:///B:/PATO - BR - 425 aditivo.xls'#$COMPOS1.$#REF!$#REF!:$#REF!$#REF!"</definedName>
    <definedName name="K_2">[23]COMPOS1!#REF!</definedName>
    <definedName name="K_3">[23]COMPOS1!#REF!</definedName>
    <definedName name="K_5">[23]COMPOS1!#REF!</definedName>
    <definedName name="K_6">[23]COMPOS1!#REF!</definedName>
    <definedName name="K_9">[23]COMPOS1!#REF!</definedName>
    <definedName name="KDFJA"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hdjdk">#REF!</definedName>
    <definedName name="kf" localSheetId="3" hidden="1">{"VENTAS1",#N/A,FALSE,"VENTAS";"VENTAS2",#N/A,FALSE,"VENTAS";"VENTAS3",#N/A,FALSE,"VENTAS";"VENTAS4",#N/A,FALSE,"VENTAS";"VENTAS5",#N/A,FALSE,"VENTAS";"VENTAS6",#N/A,FALSE,"VENTAS";"VENTAS7",#N/A,FALSE,"VENTAS";"VENTAS8",#N/A,FALSE,"VENTAS"}</definedName>
    <definedName name="kf" localSheetId="4"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it">#REF!</definedName>
    <definedName name="kj" localSheetId="3">'[80]Fresagem de Pista Ago-98'!#REF!</definedName>
    <definedName name="kj" localSheetId="4">'[80]Fresagem de Pista Ago-98'!#REF!</definedName>
    <definedName name="kj">'[81]Fresagem de Pista Ago-98'!#REF!</definedName>
    <definedName name="KJH">#REF!</definedName>
    <definedName name="kjkhjkh"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kkkk">#REF!</definedName>
    <definedName name="kkkkkk" localSheetId="3" hidden="1">{#N/A,#N/A,FALSE,"MO (2)"}</definedName>
    <definedName name="kkkkkk" localSheetId="4" hidden="1">{#N/A,#N/A,FALSE,"MO (2)"}</definedName>
    <definedName name="kkkkkk" hidden="1">{#N/A,#N/A,FALSE,"MO (2)"}</definedName>
    <definedName name="kkkkkkkkk">#N/A</definedName>
    <definedName name="kkkkkkkkkkkkk">#REF!</definedName>
    <definedName name="klb">#REF!</definedName>
    <definedName name="klklklkl" localSheetId="3" hidden="1">{#N/A,#N/A,FALSE,"MO (2)"}</definedName>
    <definedName name="klklklkl" localSheetId="4" hidden="1">{#N/A,#N/A,FALSE,"MO (2)"}</definedName>
    <definedName name="klklklkl" hidden="1">{#N/A,#N/A,FALSE,"MO (2)"}</definedName>
    <definedName name="km">#REF!</definedName>
    <definedName name="KM.406.407">#REF!</definedName>
    <definedName name="KM.406.407_1">#REF!</definedName>
    <definedName name="km_1">#REF!</definedName>
    <definedName name="KM_DE_FAIXA">#REF!</definedName>
    <definedName name="KM406407_1">#REF!</definedName>
    <definedName name="kmf">#REF!</definedName>
    <definedName name="KMF_3ªF" localSheetId="3">OFFSET('[133]Orçamento por Kmf'!$I$1,MATCH("3ª FAIXA",'[133]Orçamento por Kmf'!$B:$B,0),0,MATCH("ACOSTAMENTO",'[133]Orçamento por Kmf'!$B:$B,0)-MATCH("3ª FAIXA",'[133]Orçamento por Kmf'!$B:$B,0),1)</definedName>
    <definedName name="KMF_3ªF" localSheetId="4">OFFSET('[133]Orçamento por Kmf'!$I$1,MATCH("3ª FAIXA",'[133]Orçamento por Kmf'!$B:$B,0),0,MATCH("ACOSTAMENTO",'[133]Orçamento por Kmf'!$B:$B,0)-MATCH("3ª FAIXA",'[133]Orçamento por Kmf'!$B:$B,0),1)</definedName>
    <definedName name="KMF_3ªF">OFFSET('[134]Orçamento por Kmf'!$I$1,MATCH("3ª FAIXA",'[134]Orçamento por Kmf'!$B:$B,0),0,MATCH("ACOSTAMENTO",'[134]Orçamento por Kmf'!$B:$B,0)-MATCH("3ª FAIXA",'[134]Orçamento por Kmf'!$B:$B,0),1)</definedName>
    <definedName name="KMF_Acost" localSheetId="3">OFFSET('[133]Orçamento por Kmf'!$I$1,MATCH("ACOSTAMENTO",'[133]Orçamento por Kmf'!$B:$B,0),0,MATCH("DRENAGEM SUPERFICIAL",'[133]Orçamento por Kmf'!$B:$B,0)-MATCH("ACOSTAMENTO",'[133]Orçamento por Kmf'!$B:$B,0),1)</definedName>
    <definedName name="KMF_Acost" localSheetId="4">OFFSET('[133]Orçamento por Kmf'!$I$1,MATCH("ACOSTAMENTO",'[133]Orçamento por Kmf'!$B:$B,0),0,MATCH("DRENAGEM SUPERFICIAL",'[133]Orçamento por Kmf'!$B:$B,0)-MATCH("ACOSTAMENTO",'[133]Orçamento por Kmf'!$B:$B,0),1)</definedName>
    <definedName name="KMF_Acost">OFFSET('[134]Orçamento por Kmf'!$I$1,MATCH("ACOSTAMENTO",'[134]Orçamento por Kmf'!$B:$B,0),0,MATCH("DRENAGEM SUPERFICIAL",'[134]Orçamento por Kmf'!$B:$B,0)-MATCH("ACOSTAMENTO",'[134]Orçamento por Kmf'!$B:$B,0),1)</definedName>
    <definedName name="KMF_Pista" localSheetId="3">OFFSET('[133]Orçamento por Kmf'!$I$1,MATCH("PISTA ROLAMENTO",'[133]Orçamento por Kmf'!$B:$B,0),0,MATCH("3ª FAIXA",'[133]Orçamento por Kmf'!$B:$B,0)-MATCH("PISTA ROLAMENTO",'[133]Orçamento por Kmf'!$B:$B,0),1)</definedName>
    <definedName name="KMF_Pista" localSheetId="4">OFFSET('[133]Orçamento por Kmf'!$I$1,MATCH("PISTA ROLAMENTO",'[133]Orçamento por Kmf'!$B:$B,0),0,MATCH("3ª FAIXA",'[133]Orçamento por Kmf'!$B:$B,0)-MATCH("PISTA ROLAMENTO",'[133]Orçamento por Kmf'!$B:$B,0),1)</definedName>
    <definedName name="KMF_Pista">OFFSET('[134]Orçamento por Kmf'!$I$1,MATCH("PISTA ROLAMENTO",'[134]Orçamento por Kmf'!$B:$B,0),0,MATCH("3ª FAIXA",'[134]Orçamento por Kmf'!$B:$B,0)-MATCH("PISTA ROLAMENTO",'[134]Orçamento por Kmf'!$B:$B,0),1)</definedName>
    <definedName name="kmkf377">#REF!</definedName>
    <definedName name="koae">#REF!</definedName>
    <definedName name="KORODUR">#REF!</definedName>
    <definedName name="kpavi">#REF!</definedName>
    <definedName name="kterra">#REF!</definedName>
    <definedName name="Kubus">#REF!</definedName>
    <definedName name="Kubus1">#REF!</definedName>
    <definedName name="kwh">#REF!</definedName>
    <definedName name="kwh_1">#REF!</definedName>
    <definedName name="L_Pilar">5+5.9+3.7</definedName>
    <definedName name="L_Rolamento">9.7</definedName>
    <definedName name="la" localSheetId="3" hidden="1">{#N/A,#N/A,FALSE,"MO (2)"}</definedName>
    <definedName name="la" localSheetId="4" hidden="1">{#N/A,#N/A,FALSE,"MO (2)"}</definedName>
    <definedName name="la" hidden="1">{#N/A,#N/A,FALSE,"MO (2)"}</definedName>
    <definedName name="lab" localSheetId="3" hidden="1">{#N/A,#N/A,TRUE,"Serviços"}</definedName>
    <definedName name="lab" localSheetId="4" hidden="1">{#N/A,#N/A,TRUE,"Serviços"}</definedName>
    <definedName name="lab" hidden="1">{#N/A,#N/A,TRUE,"Serviços"}</definedName>
    <definedName name="labb" localSheetId="3" hidden="1">{#N/A,#N/A,TRUE,"Serviços"}</definedName>
    <definedName name="labb" localSheetId="4" hidden="1">{#N/A,#N/A,TRUE,"Serviços"}</definedName>
    <definedName name="labb" hidden="1">{#N/A,#N/A,TRUE,"Serviços"}</definedName>
    <definedName name="labr1">'[41]memória quantitativa'!#REF!</definedName>
    <definedName name="labr2">'[41]memória quantitativa'!#REF!</definedName>
    <definedName name="labr3">'[41]memória quantitativa'!#REF!</definedName>
    <definedName name="labr4">'[41]memória quantitativa'!#REF!</definedName>
    <definedName name="labr5">'[41]memória quantitativa'!#REF!</definedName>
    <definedName name="LADO" localSheetId="3">'[80]Fresagem de Pista Ago-98'!#REF!</definedName>
    <definedName name="LADO" localSheetId="4">'[80]Fresagem de Pista Ago-98'!#REF!</definedName>
    <definedName name="LADO">'[81]Fresagem de Pista Ago-98'!#REF!</definedName>
    <definedName name="Lado_Cerca">#REF!</definedName>
    <definedName name="Lado_Defensa">#REF!</definedName>
    <definedName name="Lado_Descida">#REF!</definedName>
    <definedName name="Lado_DSM">#REF!</definedName>
    <definedName name="Lado_Entrada">#REF!</definedName>
    <definedName name="Lado_Gramada">#REF!</definedName>
    <definedName name="Lado_Meio_Fio">#REF!</definedName>
    <definedName name="Lado_MeioFio">#REF!</definedName>
    <definedName name="Lado_Roçada">#REF!</definedName>
    <definedName name="Lado_Sarjeta">#REF!</definedName>
    <definedName name="Lado_Sinal_Vertical">#REF!</definedName>
    <definedName name="Lado_Valeta">#REF!</definedName>
    <definedName name="LadoDispositivoLateralOAE">#REF!</definedName>
    <definedName name="LadoIntervençãoFuncional">#REF!</definedName>
    <definedName name="lakmf1">'[41]memória quantitativa'!#REF!</definedName>
    <definedName name="lakmf2">'[41]memória quantitativa'!#REF!</definedName>
    <definedName name="lakmf3">'[41]memória quantitativa'!#REF!</definedName>
    <definedName name="lakmf4">'[41]memória quantitativa'!#REF!</definedName>
    <definedName name="lakmf5">'[41]memória quantitativa'!#REF!</definedName>
    <definedName name="lakmi1">'[41]memória quantitativa'!#REF!</definedName>
    <definedName name="lakmi2">'[41]memória quantitativa'!#REF!</definedName>
    <definedName name="lakmi3">'[41]memória quantitativa'!#REF!</definedName>
    <definedName name="lakmi4">'[41]memória quantitativa'!#REF!</definedName>
    <definedName name="lakmi5">'[41]memória quantitativa'!#REF!</definedName>
    <definedName name="lalarg1">'[41]memória quantitativa'!#REF!</definedName>
    <definedName name="lalarg2">'[41]memória quantitativa'!#REF!</definedName>
    <definedName name="lalarg3">'[41]memória quantitativa'!#REF!</definedName>
    <definedName name="lalarg4">'[41]memória quantitativa'!#REF!</definedName>
    <definedName name="lalarg5">'[41]memória quantitativa'!#REF!</definedName>
    <definedName name="LAMA">#N/A</definedName>
    <definedName name="LAMA_Adir" localSheetId="3">OFFSET([133]Percentual!$A$6,0,COLUMN([133]Percentual!$CF$3)-1,COUNTA([133]Percentual!$A$6:$A$105),1)</definedName>
    <definedName name="LAMA_Adir" localSheetId="4">OFFSET([133]Percentual!$A$6,0,COLUMN([133]Percentual!$CF$3)-1,COUNTA([133]Percentual!$A$6:$A$105),1)</definedName>
    <definedName name="LAMA_Adir">OFFSET([134]Percentual!$A$6,0,COLUMN([134]Percentual!$CF$3)-1,COUNTA([134]Percentual!$A$6:$A$105),1)</definedName>
    <definedName name="LAMA_Aesq" localSheetId="3">OFFSET([133]Percentual!$A$6,0,COLUMN([133]Percentual!$BF$3)-1,COUNTA([133]Percentual!$A$6:$A$105),1)</definedName>
    <definedName name="LAMA_Aesq" localSheetId="4">OFFSET([133]Percentual!$A$6,0,COLUMN([133]Percentual!$BF$3)-1,COUNTA([133]Percentual!$A$6:$A$105),1)</definedName>
    <definedName name="LAMA_Aesq">OFFSET([134]Percentual!$A$6,0,COLUMN([134]Percentual!$BF$3)-1,COUNTA([134]Percentual!$A$6:$A$105),1)</definedName>
    <definedName name="lama_asf_fina">'[41]medição '!#REF!</definedName>
    <definedName name="LAMA_pista" localSheetId="3">OFFSET([133]Percentual!$A$6,0,MATCH([133]Percentual!$AF$3,[133]Percentual!$3:$3,0)-1,COUNTA([133]Percentual!$A$6:$A$105),1)</definedName>
    <definedName name="LAMA_pista" localSheetId="4">OFFSET([133]Percentual!$A$6,0,MATCH([133]Percentual!$AF$3,[133]Percentual!$3:$3,0)-1,COUNTA([133]Percentual!$A$6:$A$105),1)</definedName>
    <definedName name="LAMA_pista">OFFSET([134]Percentual!$A$6,0,MATCH([134]Percentual!$AF$3,[134]Percentual!$3:$3,0)-1,COUNTA([134]Percentual!$A$6:$A$105),1)</definedName>
    <definedName name="LAMADA">#N/A</definedName>
    <definedName name="LAMADAS">#N/A</definedName>
    <definedName name="LAMAG">#REF!</definedName>
    <definedName name="LAMAS">#N/A</definedName>
    <definedName name="lamasffin" localSheetId="3">[65]ORÇAMENTO!#REF!</definedName>
    <definedName name="lamasffin" localSheetId="4">[65]ORÇAMENTO!#REF!</definedName>
    <definedName name="lamasffin">[66]ORÇAMENTO!#REF!</definedName>
    <definedName name="lamasffin_13" localSheetId="3">[65]ORÇAMENTO!#REF!</definedName>
    <definedName name="lamasffin_13" localSheetId="4">[65]ORÇAMENTO!#REF!</definedName>
    <definedName name="lamasffin_13">[66]ORÇAMENTO!#REF!</definedName>
    <definedName name="lamasffin_13_19" localSheetId="3">[65]ORÇAMENTO!#REF!</definedName>
    <definedName name="lamasffin_13_19" localSheetId="4">[65]ORÇAMENTO!#REF!</definedName>
    <definedName name="lamasffin_13_19">[66]ORÇAMENTO!#REF!</definedName>
    <definedName name="lamasffin_13_23" localSheetId="3">[65]ORÇAMENTO!#REF!</definedName>
    <definedName name="lamasffin_13_23" localSheetId="4">[65]ORÇAMENTO!#REF!</definedName>
    <definedName name="lamasffin_13_23">[66]ORÇAMENTO!#REF!</definedName>
    <definedName name="lamasffin_13_25" localSheetId="3">[86]ORÇAMENTO!#REF!</definedName>
    <definedName name="lamasffin_13_25" localSheetId="4">[86]ORÇAMENTO!#REF!</definedName>
    <definedName name="lamasffin_13_25">[87]ORÇAMENTO!#REF!</definedName>
    <definedName name="lamasffin_15">[88]ORÇAMENTO!#REF!</definedName>
    <definedName name="lamasffin_15_13">[88]ORÇAMENTO!#REF!</definedName>
    <definedName name="lamasffin_15_13_19">[88]ORÇAMENTO!#REF!</definedName>
    <definedName name="lamasffin_15_13_23">[88]ORÇAMENTO!#REF!</definedName>
    <definedName name="lamasffin_15_13_25">[88]ORÇAMENTO!#REF!</definedName>
    <definedName name="lamasffin_15_19">[88]ORÇAMENTO!#REF!</definedName>
    <definedName name="lamasffin_15_23">[88]ORÇAMENTO!#REF!</definedName>
    <definedName name="lamasffin_15_25">[88]ORÇAMENTO!#REF!</definedName>
    <definedName name="lamasffin_19" localSheetId="3">[65]ORÇAMENTO!#REF!</definedName>
    <definedName name="lamasffin_19" localSheetId="4">[65]ORÇAMENTO!#REF!</definedName>
    <definedName name="lamasffin_19">[66]ORÇAMENTO!#REF!</definedName>
    <definedName name="lamasffin_23" localSheetId="3">[65]ORÇAMENTO!#REF!</definedName>
    <definedName name="lamasffin_23" localSheetId="4">[65]ORÇAMENTO!#REF!</definedName>
    <definedName name="lamasffin_23">[66]ORÇAMENTO!#REF!</definedName>
    <definedName name="lamasffin_24" localSheetId="3">[65]ORÇAMENTO!#REF!</definedName>
    <definedName name="lamasffin_24" localSheetId="4">[65]ORÇAMENTO!#REF!</definedName>
    <definedName name="lamasffin_24">[66]ORÇAMENTO!#REF!</definedName>
    <definedName name="lamasffin_24_13" localSheetId="3">[65]ORÇAMENTO!#REF!</definedName>
    <definedName name="lamasffin_24_13" localSheetId="4">[65]ORÇAMENTO!#REF!</definedName>
    <definedName name="lamasffin_24_13">[66]ORÇAMENTO!#REF!</definedName>
    <definedName name="lamasffin_24_13_19" localSheetId="3">[65]ORÇAMENTO!#REF!</definedName>
    <definedName name="lamasffin_24_13_19" localSheetId="4">[65]ORÇAMENTO!#REF!</definedName>
    <definedName name="lamasffin_24_13_19">[66]ORÇAMENTO!#REF!</definedName>
    <definedName name="lamasffin_24_13_23" localSheetId="3">[65]ORÇAMENTO!#REF!</definedName>
    <definedName name="lamasffin_24_13_23" localSheetId="4">[65]ORÇAMENTO!#REF!</definedName>
    <definedName name="lamasffin_24_13_23">[66]ORÇAMENTO!#REF!</definedName>
    <definedName name="lamasffin_24_13_25" localSheetId="3">[86]ORÇAMENTO!#REF!</definedName>
    <definedName name="lamasffin_24_13_25" localSheetId="4">[86]ORÇAMENTO!#REF!</definedName>
    <definedName name="lamasffin_24_13_25">[87]ORÇAMENTO!#REF!</definedName>
    <definedName name="lamasffin_24_19" localSheetId="3">[65]ORÇAMENTO!#REF!</definedName>
    <definedName name="lamasffin_24_19" localSheetId="4">[65]ORÇAMENTO!#REF!</definedName>
    <definedName name="lamasffin_24_19">[66]ORÇAMENTO!#REF!</definedName>
    <definedName name="lamasffin_24_23" localSheetId="3">[65]ORÇAMENTO!#REF!</definedName>
    <definedName name="lamasffin_24_23" localSheetId="4">[65]ORÇAMENTO!#REF!</definedName>
    <definedName name="lamasffin_24_23">[66]ORÇAMENTO!#REF!</definedName>
    <definedName name="lamasffin_24_25" localSheetId="3">[86]ORÇAMENTO!#REF!</definedName>
    <definedName name="lamasffin_24_25" localSheetId="4">[86]ORÇAMENTO!#REF!</definedName>
    <definedName name="lamasffin_24_25">[87]ORÇAMENTO!#REF!</definedName>
    <definedName name="lamasffin_25" localSheetId="3">[86]ORÇAMENTO!#REF!</definedName>
    <definedName name="lamasffin_25" localSheetId="4">[86]ORÇAMENTO!#REF!</definedName>
    <definedName name="lamasffin_25">[87]ORÇAMENTO!#REF!</definedName>
    <definedName name="LAMBRI_IPÊ">#REF!</definedName>
    <definedName name="LANÇAMENTO_CONCRETO">#REF!</definedName>
    <definedName name="LARANJEIRAS" localSheetId="3">'[250]CUSTO LARANJEIRAS'!$A$3:$N$5</definedName>
    <definedName name="LARANJEIRAS" localSheetId="4">'[250]CUSTO LARANJEIRAS'!$A$3:$N$5</definedName>
    <definedName name="LARANJEIRAS">'[251]CUSTO LARANJEIRAS'!$A$3:$N$5</definedName>
    <definedName name="LARG" localSheetId="3">'[80]Fresagem de Pista Ago-98'!#REF!</definedName>
    <definedName name="LARG" localSheetId="4">'[80]Fresagem de Pista Ago-98'!#REF!</definedName>
    <definedName name="LARG">'[81]Fresagem de Pista Ago-98'!#REF!</definedName>
    <definedName name="Larg_3dir_Percent" localSheetId="3">OFFSET([133]Percentual!$A$6,0,MATCH([133]Percentual!$CZ$4,[133]Percentual!$4:$4,0)-1,COUNTA([133]Percentual!$A$6:$A$105),1)</definedName>
    <definedName name="Larg_3dir_Percent" localSheetId="4">OFFSET([133]Percentual!$A$6,0,MATCH([133]Percentual!$CZ$4,[133]Percentual!$4:$4,0)-1,COUNTA([133]Percentual!$A$6:$A$105),1)</definedName>
    <definedName name="Larg_3dir_Percent">OFFSET([134]Percentual!$A$6,0,MATCH([134]Percentual!$CZ$4,[134]Percentual!$4:$4,0)-1,COUNTA([134]Percentual!$A$6:$A$105),1)</definedName>
    <definedName name="Larg_3esq_Percent" localSheetId="3">OFFSET([133]Percentual!$A$6,0,MATCH([133]Percentual!$CX$4,[133]Percentual!$4:$4,0)-1,COUNTA([133]Percentual!$A$6:$A$105),1)</definedName>
    <definedName name="Larg_3esq_Percent" localSheetId="4">OFFSET([133]Percentual!$A$6,0,MATCH([133]Percentual!$CX$4,[133]Percentual!$4:$4,0)-1,COUNTA([133]Percentual!$A$6:$A$105),1)</definedName>
    <definedName name="Larg_3esq_Percent">OFFSET([134]Percentual!$A$6,0,MATCH([134]Percentual!$CX$4,[134]Percentual!$4:$4,0)-1,COUNTA([134]Percentual!$A$6:$A$105),1)</definedName>
    <definedName name="Larg_Adir_Percent" localSheetId="3">OFFSET([133]Percentual!$A$6,0,MATCH([133]Percentual!$DB$4,[133]Percentual!$4:$4,0)-1,COUNTA([133]Percentual!$A$6:$A$105),1)</definedName>
    <definedName name="Larg_Adir_Percent" localSheetId="4">OFFSET([133]Percentual!$A$6,0,MATCH([133]Percentual!$DB$4,[133]Percentual!$4:$4,0)-1,COUNTA([133]Percentual!$A$6:$A$105),1)</definedName>
    <definedName name="Larg_Adir_Percent">OFFSET([134]Percentual!$A$6,0,MATCH([134]Percentual!$DB$4,[134]Percentual!$4:$4,0)-1,COUNTA([134]Percentual!$A$6:$A$105),1)</definedName>
    <definedName name="Larg_Aesq_Percent" localSheetId="3">OFFSET([133]Percentual!$A$6,0,MATCH([133]Percentual!$DA$4,[133]Percentual!$4:$4,0)-1,COUNTA([133]Percentual!$A$6:$A$105),1)</definedName>
    <definedName name="Larg_Aesq_Percent" localSheetId="4">OFFSET([133]Percentual!$A$6,0,MATCH([133]Percentual!$DA$4,[133]Percentual!$4:$4,0)-1,COUNTA([133]Percentual!$A$6:$A$105),1)</definedName>
    <definedName name="Larg_Aesq_Percent">OFFSET([134]Percentual!$A$6,0,MATCH([134]Percentual!$DA$4,[134]Percentual!$4:$4,0)-1,COUNTA([134]Percentual!$A$6:$A$105),1)</definedName>
    <definedName name="Larg_faixa_Percent" localSheetId="3">OFFSET([133]Percentual!$A$6,0,MATCH([133]Percentual!$CY$4,[133]Percentual!$4:$4,0)-1,COUNTA([133]Percentual!$A$6:$A$105),1)</definedName>
    <definedName name="Larg_faixa_Percent" localSheetId="4">OFFSET([133]Percentual!$A$6,0,MATCH([133]Percentual!$CY$4,[133]Percentual!$4:$4,0)-1,COUNTA([133]Percentual!$A$6:$A$105),1)</definedName>
    <definedName name="Larg_faixa_Percent">OFFSET([134]Percentual!$A$6,0,MATCH([134]Percentual!$CY$4,[134]Percentual!$4:$4,0)-1,COUNTA([134]Percentual!$A$6:$A$105),1)</definedName>
    <definedName name="Largura_da_Faixa_de_Tráfego___...........">#REF!</definedName>
    <definedName name="Largura_Linha_Sinal_Horizontal">#REF!</definedName>
    <definedName name="Largura_Meio_Fio">#REF!</definedName>
    <definedName name="Largura_MeioFio">#REF!</definedName>
    <definedName name="Largura_Sarjeta">#REF!</definedName>
    <definedName name="LASTRO">#N/A</definedName>
    <definedName name="LASTRO_CONCRETO">#REF!</definedName>
    <definedName name="LASTRO_EMISS3_S">#REF!</definedName>
    <definedName name="lbbr1">'[41]memória quantitativa'!#REF!</definedName>
    <definedName name="lbbr2">'[41]memória quantitativa'!#REF!</definedName>
    <definedName name="lbbr3">'[41]memória quantitativa'!#REF!</definedName>
    <definedName name="lbbr4">'[41]memória quantitativa'!#REF!</definedName>
    <definedName name="lbbr5">'[41]memória quantitativa'!#REF!</definedName>
    <definedName name="lbkm1">'[41]memória quantitativa'!#REF!</definedName>
    <definedName name="lbkm2">'[41]memória quantitativa'!#REF!</definedName>
    <definedName name="lbkm3">'[41]memória quantitativa'!#REF!</definedName>
    <definedName name="lbkm4">'[41]memória quantitativa'!#REF!</definedName>
    <definedName name="lbkm5">'[41]memória quantitativa'!#REF!</definedName>
    <definedName name="LBU">#REF!</definedName>
    <definedName name="LD" localSheetId="3">'[80]Fresagem de Pista Ago-98'!#REF!</definedName>
    <definedName name="LD" localSheetId="4">'[80]Fresagem de Pista Ago-98'!#REF!</definedName>
    <definedName name="LD">'[81]Fresagem de Pista Ago-98'!#REF!</definedName>
    <definedName name="LDA">#REF!</definedName>
    <definedName name="LDD">"'file:///D:/Meus documentos/ANASTÁCIO/SERCEL/BR262990800.xls'#$SERVIÇOS.$#REF!$#REF!"</definedName>
    <definedName name="LDI">#REF!</definedName>
    <definedName name="LDI_1">#REF!</definedName>
    <definedName name="LDIANTIGO" localSheetId="3">'[237]P A T O'!#REF!</definedName>
    <definedName name="LDIANTIGO" localSheetId="4">'[237]P A T O'!#REF!</definedName>
    <definedName name="LDIANTIGO">'[238]P A T O'!#REF!</definedName>
    <definedName name="LDIATUAL" localSheetId="3">'[237]P A T O'!#REF!</definedName>
    <definedName name="LDIATUAL" localSheetId="4">'[237]P A T O'!#REF!</definedName>
    <definedName name="LDIATUAL">'[238]P A T O'!#REF!</definedName>
    <definedName name="le">#REF!</definedName>
    <definedName name="LEG" localSheetId="3">[252]LEGENDAS!$A$2:$B$16</definedName>
    <definedName name="LEG" localSheetId="4">[252]LEGENDAS!$A$2:$B$16</definedName>
    <definedName name="LEG">[253]LEGENDAS!$A$2:$B$16</definedName>
    <definedName name="leivas">'[41]memória quantitativa'!#REF!</definedName>
    <definedName name="Leste"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G_AREA" localSheetId="3">[254]sin_hor_necessidades_man!#REF!</definedName>
    <definedName name="LG_AREA" localSheetId="4">[254]sin_hor_necessidades_man!#REF!</definedName>
    <definedName name="LG_AREA">[255]sin_hor_necessidades_man!#REF!</definedName>
    <definedName name="LG_AREA_APL" localSheetId="3">[174]sin_hor_necessidades_man!#REF!</definedName>
    <definedName name="LG_AREA_APL" localSheetId="4">[174]sin_hor_necessidades_man!#REF!</definedName>
    <definedName name="LG_AREA_APL">[175]sin_hor_necessidades_man!#REF!</definedName>
    <definedName name="LG_CREMA" localSheetId="3">[254]sin_hor_necessidades_man!#REF!</definedName>
    <definedName name="LG_CREMA" localSheetId="4">[254]sin_hor_necessidades_man!#REF!</definedName>
    <definedName name="LG_CREMA">[255]sin_hor_necessidades_man!#REF!</definedName>
    <definedName name="LG_MAT" localSheetId="3">'[252]Vol III_sin_hor_nec_man'!$I$12:$I$280</definedName>
    <definedName name="LG_MAT" localSheetId="4">'[252]Vol III_sin_hor_nec_man'!$I$12:$I$280</definedName>
    <definedName name="LG_MAT">'[253]Vol III_sin_hor_nec_man'!$I$12:$I$280</definedName>
    <definedName name="LG_MATERIAL" localSheetId="3">[256]sin_hor_necessidades_man!$I$15:$I$21</definedName>
    <definedName name="LG_MATERIAL" localSheetId="4">[256]sin_hor_necessidades_man!$I$15:$I$21</definedName>
    <definedName name="LG_MATERIAL">[257]sin_hor_necessidades_man!$I$15:$I$21</definedName>
    <definedName name="LG_SNV" localSheetId="3">[254]sin_hor_necessidades_man!#REF!</definedName>
    <definedName name="LG_SNV" localSheetId="4">[254]sin_hor_necessidades_man!#REF!</definedName>
    <definedName name="LG_SNV">[255]sin_hor_necessidades_man!#REF!</definedName>
    <definedName name="lias">#N/A</definedName>
    <definedName name="lidia">#N/A</definedName>
    <definedName name="lig">'[141]P reaj x P atual'!#REF!</definedName>
    <definedName name="LIG_PRED_SERV">#REF!</definedName>
    <definedName name="LIG_PREDIAIS_MAT">#REF!</definedName>
    <definedName name="ligação" localSheetId="3">[258]!PassaExtenso</definedName>
    <definedName name="ligação" localSheetId="4">[258]!PassaExtenso</definedName>
    <definedName name="ligação">[259]!PassaExtenso</definedName>
    <definedName name="LIGAÇÃO_FLEXIVEL">#REF!</definedName>
    <definedName name="LIGAÇÃO_PREDIAL_MATERIAL" localSheetId="3">'[130]ligação predial'!$H$19</definedName>
    <definedName name="LIGAÇÃO_PREDIAL_MATERIAL" localSheetId="4">'[130]ligação predial'!$H$19</definedName>
    <definedName name="LIGAÇÃO_PREDIAL_MATERIAL">'[131]ligação predial'!$H$19</definedName>
    <definedName name="LIGAÇÃO_PREDIAL_SERVIÇOS" localSheetId="3">'[130]ligação predial'!$H$9</definedName>
    <definedName name="LIGAÇÃO_PREDIAL_SERVIÇOS" localSheetId="4">'[130]ligação predial'!$H$9</definedName>
    <definedName name="LIGAÇÃO_PREDIAL_SERVIÇOS">'[131]ligação predial'!$H$9</definedName>
    <definedName name="LIGAÇÕES">#REF!</definedName>
    <definedName name="LIGANT">'[141]P reaj x P atual'!$N$7</definedName>
    <definedName name="LILASDRENA">#REF!</definedName>
    <definedName name="LILASDRENA_25">#REF!</definedName>
    <definedName name="LILASDRENA_4">#REF!</definedName>
    <definedName name="LILASDRENAA">#REF!</definedName>
    <definedName name="limcount" hidden="1">2</definedName>
    <definedName name="Limp">#N/A</definedName>
    <definedName name="Limp_1">#REF!</definedName>
    <definedName name="Limp_14">#N/A</definedName>
    <definedName name="Limp_7">#N/A</definedName>
    <definedName name="Limp_7_1">#REF!</definedName>
    <definedName name="Limp_7_14">#N/A</definedName>
    <definedName name="limp_ponte">'[41]medição '!#REF!</definedName>
    <definedName name="Limpeza">#N/A</definedName>
    <definedName name="limpeza_bueiro">'[41]memória quantitativa'!#REF!</definedName>
    <definedName name="limpeza_placa">'[41]medição '!#REF!</definedName>
    <definedName name="limpezabueiro" localSheetId="3">[65]ORÇAMENTO!#REF!</definedName>
    <definedName name="limpezabueiro" localSheetId="4">[65]ORÇAMENTO!#REF!</definedName>
    <definedName name="limpezabueiro">[66]ORÇAMENTO!#REF!</definedName>
    <definedName name="limpezabueiro_13" localSheetId="3">[65]ORÇAMENTO!#REF!</definedName>
    <definedName name="limpezabueiro_13" localSheetId="4">[65]ORÇAMENTO!#REF!</definedName>
    <definedName name="limpezabueiro_13">[66]ORÇAMENTO!#REF!</definedName>
    <definedName name="limpezabueiro_13_19" localSheetId="3">[65]ORÇAMENTO!#REF!</definedName>
    <definedName name="limpezabueiro_13_19" localSheetId="4">[65]ORÇAMENTO!#REF!</definedName>
    <definedName name="limpezabueiro_13_19">[66]ORÇAMENTO!#REF!</definedName>
    <definedName name="limpezabueiro_13_23" localSheetId="3">[65]ORÇAMENTO!#REF!</definedName>
    <definedName name="limpezabueiro_13_23" localSheetId="4">[65]ORÇAMENTO!#REF!</definedName>
    <definedName name="limpezabueiro_13_23">[66]ORÇAMENTO!#REF!</definedName>
    <definedName name="limpezabueiro_13_25" localSheetId="3">[86]ORÇAMENTO!#REF!</definedName>
    <definedName name="limpezabueiro_13_25" localSheetId="4">[86]ORÇAMENTO!#REF!</definedName>
    <definedName name="limpezabueiro_13_25">[87]ORÇAMENTO!#REF!</definedName>
    <definedName name="limpezabueiro_15">[88]ORÇAMENTO!#REF!</definedName>
    <definedName name="limpezabueiro_15_13">[88]ORÇAMENTO!#REF!</definedName>
    <definedName name="limpezabueiro_15_13_19">[88]ORÇAMENTO!#REF!</definedName>
    <definedName name="limpezabueiro_15_13_23">[88]ORÇAMENTO!#REF!</definedName>
    <definedName name="limpezabueiro_15_13_25">[88]ORÇAMENTO!#REF!</definedName>
    <definedName name="limpezabueiro_15_19">[88]ORÇAMENTO!#REF!</definedName>
    <definedName name="limpezabueiro_15_23">[88]ORÇAMENTO!#REF!</definedName>
    <definedName name="limpezabueiro_15_25">[88]ORÇAMENTO!#REF!</definedName>
    <definedName name="limpezabueiro_19" localSheetId="3">[65]ORÇAMENTO!#REF!</definedName>
    <definedName name="limpezabueiro_19" localSheetId="4">[65]ORÇAMENTO!#REF!</definedName>
    <definedName name="limpezabueiro_19">[66]ORÇAMENTO!#REF!</definedName>
    <definedName name="limpezabueiro_23" localSheetId="3">[65]ORÇAMENTO!#REF!</definedName>
    <definedName name="limpezabueiro_23" localSheetId="4">[65]ORÇAMENTO!#REF!</definedName>
    <definedName name="limpezabueiro_23">[66]ORÇAMENTO!#REF!</definedName>
    <definedName name="limpezabueiro_24" localSheetId="3">[65]ORÇAMENTO!#REF!</definedName>
    <definedName name="limpezabueiro_24" localSheetId="4">[65]ORÇAMENTO!#REF!</definedName>
    <definedName name="limpezabueiro_24">[66]ORÇAMENTO!#REF!</definedName>
    <definedName name="limpezabueiro_24_13" localSheetId="3">[65]ORÇAMENTO!#REF!</definedName>
    <definedName name="limpezabueiro_24_13" localSheetId="4">[65]ORÇAMENTO!#REF!</definedName>
    <definedName name="limpezabueiro_24_13">[66]ORÇAMENTO!#REF!</definedName>
    <definedName name="limpezabueiro_24_13_19" localSheetId="3">[65]ORÇAMENTO!#REF!</definedName>
    <definedName name="limpezabueiro_24_13_19" localSheetId="4">[65]ORÇAMENTO!#REF!</definedName>
    <definedName name="limpezabueiro_24_13_19">[66]ORÇAMENTO!#REF!</definedName>
    <definedName name="limpezabueiro_24_13_23" localSheetId="3">[65]ORÇAMENTO!#REF!</definedName>
    <definedName name="limpezabueiro_24_13_23" localSheetId="4">[65]ORÇAMENTO!#REF!</definedName>
    <definedName name="limpezabueiro_24_13_23">[66]ORÇAMENTO!#REF!</definedName>
    <definedName name="limpezabueiro_24_13_25" localSheetId="3">[86]ORÇAMENTO!#REF!</definedName>
    <definedName name="limpezabueiro_24_13_25" localSheetId="4">[86]ORÇAMENTO!#REF!</definedName>
    <definedName name="limpezabueiro_24_13_25">[87]ORÇAMENTO!#REF!</definedName>
    <definedName name="limpezabueiro_24_19" localSheetId="3">[65]ORÇAMENTO!#REF!</definedName>
    <definedName name="limpezabueiro_24_19" localSheetId="4">[65]ORÇAMENTO!#REF!</definedName>
    <definedName name="limpezabueiro_24_19">[66]ORÇAMENTO!#REF!</definedName>
    <definedName name="limpezabueiro_24_23" localSheetId="3">[65]ORÇAMENTO!#REF!</definedName>
    <definedName name="limpezabueiro_24_23" localSheetId="4">[65]ORÇAMENTO!#REF!</definedName>
    <definedName name="limpezabueiro_24_23">[66]ORÇAMENTO!#REF!</definedName>
    <definedName name="limpezabueiro_24_25" localSheetId="3">[86]ORÇAMENTO!#REF!</definedName>
    <definedName name="limpezabueiro_24_25" localSheetId="4">[86]ORÇAMENTO!#REF!</definedName>
    <definedName name="limpezabueiro_24_25">[87]ORÇAMENTO!#REF!</definedName>
    <definedName name="limpezabueiro_25" localSheetId="3">[86]ORÇAMENTO!#REF!</definedName>
    <definedName name="limpezabueiro_25" localSheetId="4">[86]ORÇAMENTO!#REF!</definedName>
    <definedName name="limpezabueiro_25">[87]ORÇAMENTO!#REF!</definedName>
    <definedName name="limpplaca" localSheetId="3">[65]ORÇAMENTO!#REF!</definedName>
    <definedName name="limpplaca" localSheetId="4">[65]ORÇAMENTO!#REF!</definedName>
    <definedName name="limpplaca">[66]ORÇAMENTO!#REF!</definedName>
    <definedName name="limpplaca_13" localSheetId="3">[65]ORÇAMENTO!#REF!</definedName>
    <definedName name="limpplaca_13" localSheetId="4">[65]ORÇAMENTO!#REF!</definedName>
    <definedName name="limpplaca_13">[66]ORÇAMENTO!#REF!</definedName>
    <definedName name="limpplaca_13_19" localSheetId="3">[65]ORÇAMENTO!#REF!</definedName>
    <definedName name="limpplaca_13_19" localSheetId="4">[65]ORÇAMENTO!#REF!</definedName>
    <definedName name="limpplaca_13_19">[66]ORÇAMENTO!#REF!</definedName>
    <definedName name="limpplaca_13_23" localSheetId="3">[65]ORÇAMENTO!#REF!</definedName>
    <definedName name="limpplaca_13_23" localSheetId="4">[65]ORÇAMENTO!#REF!</definedName>
    <definedName name="limpplaca_13_23">[66]ORÇAMENTO!#REF!</definedName>
    <definedName name="limpplaca_13_25" localSheetId="3">[86]ORÇAMENTO!#REF!</definedName>
    <definedName name="limpplaca_13_25" localSheetId="4">[86]ORÇAMENTO!#REF!</definedName>
    <definedName name="limpplaca_13_25">[87]ORÇAMENTO!#REF!</definedName>
    <definedName name="limpplaca_15">[88]ORÇAMENTO!#REF!</definedName>
    <definedName name="limpplaca_15_13">[88]ORÇAMENTO!#REF!</definedName>
    <definedName name="limpplaca_15_13_19">[88]ORÇAMENTO!#REF!</definedName>
    <definedName name="limpplaca_15_13_23">[88]ORÇAMENTO!#REF!</definedName>
    <definedName name="limpplaca_15_13_25">[88]ORÇAMENTO!#REF!</definedName>
    <definedName name="limpplaca_15_19">[88]ORÇAMENTO!#REF!</definedName>
    <definedName name="limpplaca_15_23">[88]ORÇAMENTO!#REF!</definedName>
    <definedName name="limpplaca_15_25">[88]ORÇAMENTO!#REF!</definedName>
    <definedName name="limpplaca_19" localSheetId="3">[65]ORÇAMENTO!#REF!</definedName>
    <definedName name="limpplaca_19" localSheetId="4">[65]ORÇAMENTO!#REF!</definedName>
    <definedName name="limpplaca_19">[66]ORÇAMENTO!#REF!</definedName>
    <definedName name="limpplaca_23" localSheetId="3">[65]ORÇAMENTO!#REF!</definedName>
    <definedName name="limpplaca_23" localSheetId="4">[65]ORÇAMENTO!#REF!</definedName>
    <definedName name="limpplaca_23">[66]ORÇAMENTO!#REF!</definedName>
    <definedName name="limpplaca_24" localSheetId="3">[65]ORÇAMENTO!#REF!</definedName>
    <definedName name="limpplaca_24" localSheetId="4">[65]ORÇAMENTO!#REF!</definedName>
    <definedName name="limpplaca_24">[66]ORÇAMENTO!#REF!</definedName>
    <definedName name="limpplaca_24_13" localSheetId="3">[65]ORÇAMENTO!#REF!</definedName>
    <definedName name="limpplaca_24_13" localSheetId="4">[65]ORÇAMENTO!#REF!</definedName>
    <definedName name="limpplaca_24_13">[66]ORÇAMENTO!#REF!</definedName>
    <definedName name="limpplaca_24_13_19" localSheetId="3">[65]ORÇAMENTO!#REF!</definedName>
    <definedName name="limpplaca_24_13_19" localSheetId="4">[65]ORÇAMENTO!#REF!</definedName>
    <definedName name="limpplaca_24_13_19">[66]ORÇAMENTO!#REF!</definedName>
    <definedName name="limpplaca_24_13_23" localSheetId="3">[65]ORÇAMENTO!#REF!</definedName>
    <definedName name="limpplaca_24_13_23" localSheetId="4">[65]ORÇAMENTO!#REF!</definedName>
    <definedName name="limpplaca_24_13_23">[66]ORÇAMENTO!#REF!</definedName>
    <definedName name="limpplaca_24_13_25" localSheetId="3">[86]ORÇAMENTO!#REF!</definedName>
    <definedName name="limpplaca_24_13_25" localSheetId="4">[86]ORÇAMENTO!#REF!</definedName>
    <definedName name="limpplaca_24_13_25">[87]ORÇAMENTO!#REF!</definedName>
    <definedName name="limpplaca_24_19" localSheetId="3">[65]ORÇAMENTO!#REF!</definedName>
    <definedName name="limpplaca_24_19" localSheetId="4">[65]ORÇAMENTO!#REF!</definedName>
    <definedName name="limpplaca_24_19">[66]ORÇAMENTO!#REF!</definedName>
    <definedName name="limpplaca_24_23" localSheetId="3">[65]ORÇAMENTO!#REF!</definedName>
    <definedName name="limpplaca_24_23" localSheetId="4">[65]ORÇAMENTO!#REF!</definedName>
    <definedName name="limpplaca_24_23">[66]ORÇAMENTO!#REF!</definedName>
    <definedName name="limpplaca_24_25" localSheetId="3">[86]ORÇAMENTO!#REF!</definedName>
    <definedName name="limpplaca_24_25" localSheetId="4">[86]ORÇAMENTO!#REF!</definedName>
    <definedName name="limpplaca_24_25">[87]ORÇAMENTO!#REF!</definedName>
    <definedName name="limpplaca_25" localSheetId="3">[86]ORÇAMENTO!#REF!</definedName>
    <definedName name="limpplaca_25" localSheetId="4">[86]ORÇAMENTO!#REF!</definedName>
    <definedName name="limpplaca_25">[87]ORÇAMENTO!#REF!</definedName>
    <definedName name="limpponte" localSheetId="3">[65]ORÇAMENTO!#REF!</definedName>
    <definedName name="limpponte" localSheetId="4">[65]ORÇAMENTO!#REF!</definedName>
    <definedName name="limpponte">[66]ORÇAMENTO!#REF!</definedName>
    <definedName name="LIMPPONTE_1">#REF!</definedName>
    <definedName name="limpponte_13" localSheetId="3">[65]ORÇAMENTO!#REF!</definedName>
    <definedName name="limpponte_13" localSheetId="4">[65]ORÇAMENTO!#REF!</definedName>
    <definedName name="limpponte_13">[66]ORÇAMENTO!#REF!</definedName>
    <definedName name="limpponte_13_19" localSheetId="3">[65]ORÇAMENTO!#REF!</definedName>
    <definedName name="limpponte_13_19" localSheetId="4">[65]ORÇAMENTO!#REF!</definedName>
    <definedName name="limpponte_13_19">[66]ORÇAMENTO!#REF!</definedName>
    <definedName name="limpponte_13_23" localSheetId="3">[65]ORÇAMENTO!#REF!</definedName>
    <definedName name="limpponte_13_23" localSheetId="4">[65]ORÇAMENTO!#REF!</definedName>
    <definedName name="limpponte_13_23">[66]ORÇAMENTO!#REF!</definedName>
    <definedName name="limpponte_13_25" localSheetId="3">[86]ORÇAMENTO!#REF!</definedName>
    <definedName name="limpponte_13_25" localSheetId="4">[86]ORÇAMENTO!#REF!</definedName>
    <definedName name="limpponte_13_25">[87]ORÇAMENTO!#REF!</definedName>
    <definedName name="LIMPPONTE_14">#N/A</definedName>
    <definedName name="limpponte_15">[88]ORÇAMENTO!#REF!</definedName>
    <definedName name="limpponte_15_13">[88]ORÇAMENTO!#REF!</definedName>
    <definedName name="limpponte_15_13_19">[88]ORÇAMENTO!#REF!</definedName>
    <definedName name="limpponte_15_13_23">[88]ORÇAMENTO!#REF!</definedName>
    <definedName name="limpponte_15_13_25">[88]ORÇAMENTO!#REF!</definedName>
    <definedName name="limpponte_15_19">[88]ORÇAMENTO!#REF!</definedName>
    <definedName name="limpponte_15_23">[88]ORÇAMENTO!#REF!</definedName>
    <definedName name="limpponte_15_25">[88]ORÇAMENTO!#REF!</definedName>
    <definedName name="limpponte_19" localSheetId="3">[65]ORÇAMENTO!#REF!</definedName>
    <definedName name="limpponte_19" localSheetId="4">[65]ORÇAMENTO!#REF!</definedName>
    <definedName name="limpponte_19">[66]ORÇAMENTO!#REF!</definedName>
    <definedName name="limpponte_23" localSheetId="3">[65]ORÇAMENTO!#REF!</definedName>
    <definedName name="limpponte_23" localSheetId="4">[65]ORÇAMENTO!#REF!</definedName>
    <definedName name="limpponte_23">[66]ORÇAMENTO!#REF!</definedName>
    <definedName name="limpponte_24" localSheetId="3">[65]ORÇAMENTO!#REF!</definedName>
    <definedName name="limpponte_24" localSheetId="4">[65]ORÇAMENTO!#REF!</definedName>
    <definedName name="limpponte_24">[66]ORÇAMENTO!#REF!</definedName>
    <definedName name="limpponte_24_13" localSheetId="3">[65]ORÇAMENTO!#REF!</definedName>
    <definedName name="limpponte_24_13" localSheetId="4">[65]ORÇAMENTO!#REF!</definedName>
    <definedName name="limpponte_24_13">[66]ORÇAMENTO!#REF!</definedName>
    <definedName name="limpponte_24_13_19" localSheetId="3">[65]ORÇAMENTO!#REF!</definedName>
    <definedName name="limpponte_24_13_19" localSheetId="4">[65]ORÇAMENTO!#REF!</definedName>
    <definedName name="limpponte_24_13_19">[66]ORÇAMENTO!#REF!</definedName>
    <definedName name="limpponte_24_13_23" localSheetId="3">[65]ORÇAMENTO!#REF!</definedName>
    <definedName name="limpponte_24_13_23" localSheetId="4">[65]ORÇAMENTO!#REF!</definedName>
    <definedName name="limpponte_24_13_23">[66]ORÇAMENTO!#REF!</definedName>
    <definedName name="limpponte_24_13_25" localSheetId="3">[86]ORÇAMENTO!#REF!</definedName>
    <definedName name="limpponte_24_13_25" localSheetId="4">[86]ORÇAMENTO!#REF!</definedName>
    <definedName name="limpponte_24_13_25">[87]ORÇAMENTO!#REF!</definedName>
    <definedName name="limpponte_24_19" localSheetId="3">[65]ORÇAMENTO!#REF!</definedName>
    <definedName name="limpponte_24_19" localSheetId="4">[65]ORÇAMENTO!#REF!</definedName>
    <definedName name="limpponte_24_19">[66]ORÇAMENTO!#REF!</definedName>
    <definedName name="limpponte_24_23" localSheetId="3">[65]ORÇAMENTO!#REF!</definedName>
    <definedName name="limpponte_24_23" localSheetId="4">[65]ORÇAMENTO!#REF!</definedName>
    <definedName name="limpponte_24_23">[66]ORÇAMENTO!#REF!</definedName>
    <definedName name="limpponte_24_25" localSheetId="3">[86]ORÇAMENTO!#REF!</definedName>
    <definedName name="limpponte_24_25" localSheetId="4">[86]ORÇAMENTO!#REF!</definedName>
    <definedName name="limpponte_24_25">[87]ORÇAMENTO!#REF!</definedName>
    <definedName name="limpponte_25" localSheetId="3">[86]ORÇAMENTO!#REF!</definedName>
    <definedName name="limpponte_25" localSheetId="4">[86]ORÇAMENTO!#REF!</definedName>
    <definedName name="limpponte_25">[87]ORÇAMENTO!#REF!</definedName>
    <definedName name="LimpValCorte">#REF!</definedName>
    <definedName name="LIN">[2]SERVIÇO!#REF!</definedName>
    <definedName name="Linhas_OAC">#REF!</definedName>
    <definedName name="Linhas1_OAC">#REF!</definedName>
    <definedName name="Linhas2_OAC">#REF!</definedName>
    <definedName name="Linhas3_OAC">#REF!</definedName>
    <definedName name="LinhasNãoseaplicaOAC">#REF!</definedName>
    <definedName name="LIQUIDO_PREPARADOR">#REF!</definedName>
    <definedName name="LIQUIDO_SELADOR">[98]Insumos!$I$361</definedName>
    <definedName name="lista" localSheetId="3">[180]CADASTRO!$B$87:$B$153</definedName>
    <definedName name="lista" localSheetId="4">[180]CADASTRO!$B$87:$B$153</definedName>
    <definedName name="lista">[181]CADASTRO!$B$87:$B$153</definedName>
    <definedName name="LISTA_CONTRATOS">#REF!</definedName>
    <definedName name="Lista_Vazia_Sinal_Horizontal">#REF!</definedName>
    <definedName name="ListaFim">#REF!</definedName>
    <definedName name="ListaVaziaAcostamento">#REF!</definedName>
    <definedName name="ListaVaziaDispositivoLateralOAE">#REF!</definedName>
    <definedName name="ListaVaziaOAC">#REF!</definedName>
    <definedName name="ListaVaziaPista">#REF!</definedName>
    <definedName name="ListaVaziaTacha">#REF!</definedName>
    <definedName name="LISTSEL">[2]SERVIÇO!#REF!</definedName>
    <definedName name="litros_ST">#REF!</definedName>
    <definedName name="LIXA_FERRO">#REF!</definedName>
    <definedName name="LIXA_MADEIRA">[98]Insumos!$I$374</definedName>
    <definedName name="liz">#N/A</definedName>
    <definedName name="lkj">#REF!</definedName>
    <definedName name="ll"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lll" localSheetId="3">#N/A</definedName>
    <definedName name="llllllll" localSheetId="4">#N/A</definedName>
    <definedName name="llllllll">[135]ORC!#REF!</definedName>
    <definedName name="llllllll_1">#N/A</definedName>
    <definedName name="llllllll_2" localSheetId="3">#N/A</definedName>
    <definedName name="llllllll_2" localSheetId="4">#N/A</definedName>
    <definedName name="llllllll_2">llllllll_2</definedName>
    <definedName name="llllllll_24">#N/A</definedName>
    <definedName name="llllllll_25" localSheetId="3">#N/A</definedName>
    <definedName name="llllllll_25" localSheetId="4">#N/A</definedName>
    <definedName name="llllllll_25">llllllll_25</definedName>
    <definedName name="llllllll_26" localSheetId="3">#N/A</definedName>
    <definedName name="llllllll_26" localSheetId="4">#N/A</definedName>
    <definedName name="llllllll_26">llllllll_26</definedName>
    <definedName name="llllllll_27" localSheetId="3">#N/A</definedName>
    <definedName name="llllllll_27" localSheetId="4">#N/A</definedName>
    <definedName name="llllllll_27">llllllll_27</definedName>
    <definedName name="llllllll_4">#N/A</definedName>
    <definedName name="llllllll_5">#N/A</definedName>
    <definedName name="llllllll_7">#N/A</definedName>
    <definedName name="lm6_3">#REF!</definedName>
    <definedName name="lnm">#REF!</definedName>
    <definedName name="LOC">#REF!</definedName>
    <definedName name="LOC_EMISS3">#REF!</definedName>
    <definedName name="LOCAB">[2]SERVIÇO!#REF!</definedName>
    <definedName name="LOCAÇÃO">#REF!</definedName>
    <definedName name="LOCAÇÃO_EMISS">#REF!</definedName>
    <definedName name="LOCAÇÃO_EMISS2">#REF!</definedName>
    <definedName name="Local" localSheetId="3" hidden="1">""</definedName>
    <definedName name="Local" localSheetId="4" hidden="1">""</definedName>
    <definedName name="LOCAL">[2]SERVIÇO!#REF!</definedName>
    <definedName name="LOOILO">#REF!</definedName>
    <definedName name="lot">#REF!</definedName>
    <definedName name="Lote">#REF!</definedName>
    <definedName name="LP">#REF!</definedName>
    <definedName name="lpb">#REF!</definedName>
    <definedName name="lpbr1">'[41]memória quantitativa'!#REF!</definedName>
    <definedName name="lpkmf1">'[41]memória quantitativa'!#REF!</definedName>
    <definedName name="lpkmi1">'[41]memória quantitativa'!#REF!</definedName>
    <definedName name="lpsbr1">'[41]memória quantitativa'!#REF!</definedName>
    <definedName name="lpsbr2">'[41]memória quantitativa'!#REF!</definedName>
    <definedName name="lpsbr3">'[41]memória quantitativa'!#REF!</definedName>
    <definedName name="lpsbr4">'[41]memória quantitativa'!#REF!</definedName>
    <definedName name="lpsd1">'[41]memória quantitativa'!#REF!</definedName>
    <definedName name="lpsd2">'[41]memória quantitativa'!#REF!</definedName>
    <definedName name="lpsd3">'[41]memória quantitativa'!#REF!</definedName>
    <definedName name="lpsd4">'[41]memória quantitativa'!#REF!</definedName>
    <definedName name="lpskmf1">'[41]memória quantitativa'!#REF!</definedName>
    <definedName name="lpskmf2">'[41]memória quantitativa'!#REF!</definedName>
    <definedName name="lpskmf3">'[41]memória quantitativa'!#REF!</definedName>
    <definedName name="lpskmf4">'[41]memória quantitativa'!#REF!</definedName>
    <definedName name="lpskmi1">'[41]memória quantitativa'!#REF!</definedName>
    <definedName name="lpskmi2">'[41]memória quantitativa'!#REF!</definedName>
    <definedName name="lpskmi3">'[41]memória quantitativa'!#REF!</definedName>
    <definedName name="lpskmi4">'[41]memória quantitativa'!#REF!</definedName>
    <definedName name="lpsl3">'[41]memória quantitativa'!#REF!</definedName>
    <definedName name="lpsl4">'[41]memória quantitativa'!#REF!</definedName>
    <definedName name="LPTE">#REF!</definedName>
    <definedName name="LPW">#REF!</definedName>
    <definedName name="LPWA">#REF!</definedName>
    <definedName name="LRANJA" localSheetId="3">'[260]CUSTO ZONA SUL'!$A$3:$N$21</definedName>
    <definedName name="LRANJA" localSheetId="4">'[260]CUSTO ZONA SUL'!$A$3:$N$21</definedName>
    <definedName name="LRANJA">'[261]CUSTO ZONA SUL'!$A$3:$N$21</definedName>
    <definedName name="ls">#REF!</definedName>
    <definedName name="ls_1">#REF!</definedName>
    <definedName name="LSIND">#REF!</definedName>
    <definedName name="LSMF">#REF!</definedName>
    <definedName name="LSO">#REF!</definedName>
    <definedName name="LSW">#REF!</definedName>
    <definedName name="LSWA">#REF!</definedName>
    <definedName name="lu" localSheetId="3" hidden="1">{#N/A,#N/A,FALSE,"MO (2)"}</definedName>
    <definedName name="lu" localSheetId="4" hidden="1">{#N/A,#N/A,FALSE,"MO (2)"}</definedName>
    <definedName name="lu" hidden="1">{#N/A,#N/A,FALSE,"MO (2)"}</definedName>
    <definedName name="lub">#REF!</definedName>
    <definedName name="lub_1">#REF!</definedName>
    <definedName name="LUCRO">'[121]Comp P Unit '!$M$43</definedName>
    <definedName name="LUCROMATBET">'[121]Comp P Unit '!$M$47</definedName>
    <definedName name="lughlh.kjklm" localSheetId="3" hidden="1">[73]PAG01!#REF!</definedName>
    <definedName name="lughlh.kjklm" localSheetId="4" hidden="1">[73]PAG01!#REF!</definedName>
    <definedName name="lughlh.kjklm" hidden="1">[74]PAG01!#REF!</definedName>
    <definedName name="luis" localSheetId="3" hidden="1">{"'Plan1 (2)'!$A$5:$F$63"}</definedName>
    <definedName name="luis" localSheetId="4" hidden="1">{"'Plan1 (2)'!$A$5:$F$63"}</definedName>
    <definedName name="luis" hidden="1">{"'Plan1 (2)'!$A$5:$F$63"}</definedName>
    <definedName name="luiz" localSheetId="3">[24]TransComerc_Basc10m³!#REF!</definedName>
    <definedName name="luiz" localSheetId="4">[24]TransComerc_Basc10m³!#REF!</definedName>
    <definedName name="luiz">[25]TransComerc_Basc10m³!#REF!</definedName>
    <definedName name="LULA">"$DADOS.$#REF!$#REF!"</definedName>
    <definedName name="LVC">#REF!</definedName>
    <definedName name="LVD">#REF!</definedName>
    <definedName name="lvg12050\1">#REF!</definedName>
    <definedName name="lvg12050_1">#REF!</definedName>
    <definedName name="lvp1\2">#REF!</definedName>
    <definedName name="lvp1_2">#REF!</definedName>
    <definedName name="lvr">#REF!</definedName>
    <definedName name="lxa">#REF!</definedName>
    <definedName name="lxaf">#REF!</definedName>
    <definedName name="M" localSheetId="3">[59]!M</definedName>
    <definedName name="M" localSheetId="4">[59]!M</definedName>
    <definedName name="M">[60]!M</definedName>
    <definedName name="M_003">#N/A</definedName>
    <definedName name="M_003_1">#REF!</definedName>
    <definedName name="M_100">#N/A</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#N/A</definedName>
    <definedName name="M_202_1">#REF!</definedName>
    <definedName name="M_205">#N/A</definedName>
    <definedName name="M_205_1">#REF!</definedName>
    <definedName name="M_210">#N/A</definedName>
    <definedName name="M_210_1">#REF!</definedName>
    <definedName name="M_211">#N/A</definedName>
    <definedName name="M_211_1">#REF!</definedName>
    <definedName name="M_319">#N/A</definedName>
    <definedName name="M_319_1">#REF!</definedName>
    <definedName name="M_320">#N/A</definedName>
    <definedName name="M_320_1">#REF!</definedName>
    <definedName name="M_321">#N/A</definedName>
    <definedName name="M_321_1">#REF!</definedName>
    <definedName name="M_334">#N/A</definedName>
    <definedName name="M_334_1">#REF!</definedName>
    <definedName name="M_335">#N/A</definedName>
    <definedName name="M_335_1">#REF!</definedName>
    <definedName name="M_343">#N/A</definedName>
    <definedName name="M_343_1">#REF!</definedName>
    <definedName name="M_346">#N/A</definedName>
    <definedName name="M_346_1">#REF!</definedName>
    <definedName name="M_405">#N/A</definedName>
    <definedName name="M_405_1">#REF!</definedName>
    <definedName name="M_406">#N/A</definedName>
    <definedName name="M_406_1">#REF!</definedName>
    <definedName name="M_408">#N/A</definedName>
    <definedName name="M_408_1">#REF!</definedName>
    <definedName name="M_413">#N/A</definedName>
    <definedName name="M_413_1">#REF!</definedName>
    <definedName name="M_420">#N/A</definedName>
    <definedName name="M_420_1">#REF!</definedName>
    <definedName name="M_421">#N/A</definedName>
    <definedName name="M_421_1">#REF!</definedName>
    <definedName name="M_601">#N/A</definedName>
    <definedName name="M_601_1">#REF!</definedName>
    <definedName name="M_607">#N/A</definedName>
    <definedName name="M_607_1">#REF!</definedName>
    <definedName name="M_608">#N/A</definedName>
    <definedName name="M_608_1">#REF!</definedName>
    <definedName name="M_609">#N/A</definedName>
    <definedName name="M_609_1">#REF!</definedName>
    <definedName name="M_611">#N/A</definedName>
    <definedName name="M_611_1">#REF!</definedName>
    <definedName name="M_615">#N/A</definedName>
    <definedName name="M_615_1">#REF!</definedName>
    <definedName name="M_616">#N/A</definedName>
    <definedName name="M_616_1">#REF!</definedName>
    <definedName name="M_619">#N/A</definedName>
    <definedName name="M_619_1">#REF!</definedName>
    <definedName name="M_621">#N/A</definedName>
    <definedName name="M_621_1">#REF!</definedName>
    <definedName name="M_702">#N/A</definedName>
    <definedName name="M_702_1">#REF!</definedName>
    <definedName name="M_704">#N/A</definedName>
    <definedName name="M_704_1">#REF!</definedName>
    <definedName name="M_710">#N/A</definedName>
    <definedName name="M_710_1">#REF!</definedName>
    <definedName name="m_800">#N/A</definedName>
    <definedName name="m_800_1">#REF!</definedName>
    <definedName name="M_905">#N/A</definedName>
    <definedName name="M_905_1">#REF!</definedName>
    <definedName name="M_912">#N/A</definedName>
    <definedName name="M_912_1">#REF!</definedName>
    <definedName name="M_965">#N/A</definedName>
    <definedName name="M_965_1">#REF!</definedName>
    <definedName name="M_969">#N/A</definedName>
    <definedName name="M_969_1">#REF!</definedName>
    <definedName name="M_970">#N/A</definedName>
    <definedName name="M_970_1">#REF!</definedName>
    <definedName name="M_972">#N/A</definedName>
    <definedName name="M_972_1">#REF!</definedName>
    <definedName name="M_973">#N/A</definedName>
    <definedName name="M_973_1">#REF!</definedName>
    <definedName name="M_975">#N/A</definedName>
    <definedName name="M_975_1">#REF!</definedName>
    <definedName name="M_980">#N/A</definedName>
    <definedName name="M_980_1">#REF!</definedName>
    <definedName name="ma">#REF!</definedName>
    <definedName name="MAAUQ">#REF!</definedName>
    <definedName name="MAAUQ_1">#REF!</definedName>
    <definedName name="mad">#REF!</definedName>
    <definedName name="mai00">#REF!</definedName>
    <definedName name="maio19" localSheetId="3" hidden="1">{#N/A,#N/A,TRUE,"Serviços"}</definedName>
    <definedName name="maio19" localSheetId="4" hidden="1">{#N/A,#N/A,TRUE,"Serviços"}</definedName>
    <definedName name="maio19" hidden="1">{#N/A,#N/A,TRUE,"Serviços"}</definedName>
    <definedName name="MANGUEIRA_30_M">#REF!</definedName>
    <definedName name="manutenção">[77]medição!#REF!</definedName>
    <definedName name="MÃODEOBRA">'[121]C MÃO OBRA'!$A$13:$F$41</definedName>
    <definedName name="maodeobra20">#REF!</definedName>
    <definedName name="map">#REF!</definedName>
    <definedName name="MAQSERV">#REF!</definedName>
    <definedName name="MAQSERV048">#REF!</definedName>
    <definedName name="MAR00">#REF!</definedName>
    <definedName name="MARCAX">[2]SERVIÇO!#REF!</definedName>
    <definedName name="MARCENEIRO">#REF!</definedName>
    <definedName name="MARCIO">#REF!</definedName>
    <definedName name="Marcio_1" localSheetId="3" hidden="1">[185]!Header1-1 &amp; "." &amp; MAX(1,COUNTA(INDEX(#REF!,MATCH([185]!Header1-1,#REF!,FALSE)):#REF!))</definedName>
    <definedName name="Marcio_1" localSheetId="4" hidden="1">[185]!Header1-1 &amp; "." &amp; MAX(1,COUNTA(INDEX(#REF!,MATCH([185]!Header1-1,#REF!,FALSE)):#REF!))</definedName>
    <definedName name="Marcio_1" hidden="1">[186]!Header1-1&amp;"."&amp;MAX(1,COUNTA(INDEX(#REF!,MATCH([186]!Header1-1,#REF!,FALSE)):#REF!))</definedName>
    <definedName name="Marcio_2" localSheetId="3" hidden="1">[185]!Header1-1 &amp; "." &amp; MAX(1,COUNTA(INDEX(#REF!,MATCH([185]!Header1-1,#REF!,FALSE)):#REF!))</definedName>
    <definedName name="Marcio_2" localSheetId="4" hidden="1">[185]!Header1-1 &amp; "." &amp; MAX(1,COUNTA(INDEX(#REF!,MATCH([185]!Header1-1,#REF!,FALSE)):#REF!))</definedName>
    <definedName name="Marcio_2" hidden="1">[186]!Header1-1&amp;"."&amp;MAX(1,COUNTA(INDEX(#REF!,MATCH([186]!Header1-1,#REF!,FALSE)):#REF!))</definedName>
    <definedName name="Marcio_3" localSheetId="3" hidden="1">[185]!Header1-1 &amp; "." &amp; MAX(1,COUNTA(INDEX(#REF!,MATCH([185]!Header1-1,#REF!,FALSE)):#REF!))</definedName>
    <definedName name="Marcio_3" localSheetId="4" hidden="1">[185]!Header1-1 &amp; "." &amp; MAX(1,COUNTA(INDEX(#REF!,MATCH([185]!Header1-1,#REF!,FALSE)):#REF!))</definedName>
    <definedName name="Marcio_3" hidden="1">[186]!Header1-1&amp;"."&amp;MAX(1,COUNTA(INDEX(#REF!,MATCH([186]!Header1-1,#REF!,FALSE)):#REF!))</definedName>
    <definedName name="Marcio_4" localSheetId="3" hidden="1">[185]!Header1-1 &amp; "." &amp; MAX(1,COUNTA(INDEX(#REF!,MATCH([185]!Header1-1,#REF!,FALSE)):#REF!))</definedName>
    <definedName name="Marcio_4" localSheetId="4" hidden="1">[185]!Header1-1 &amp; "." &amp; MAX(1,COUNTA(INDEX(#REF!,MATCH([185]!Header1-1,#REF!,FALSE)):#REF!))</definedName>
    <definedName name="Marcio_4" hidden="1">[186]!Header1-1&amp;"."&amp;MAX(1,COUNTA(INDEX(#REF!,MATCH([186]!Header1-1,#REF!,FALSE)):#REF!))</definedName>
    <definedName name="Marcio_5" localSheetId="3" hidden="1">[185]!Header1-1 &amp; "." &amp; MAX(1,COUNTA(INDEX(#REF!,MATCH([185]!Header1-1,#REF!,FALSE)):#REF!))</definedName>
    <definedName name="Marcio_5" localSheetId="4" hidden="1">[185]!Header1-1 &amp; "." &amp; MAX(1,COUNTA(INDEX(#REF!,MATCH([185]!Header1-1,#REF!,FALSE)):#REF!))</definedName>
    <definedName name="Marcio_5" hidden="1">[186]!Header1-1&amp;"."&amp;MAX(1,COUNTA(INDEX(#REF!,MATCH([186]!Header1-1,#REF!,FALSE)):#REF!))</definedName>
    <definedName name="MARCO" localSheetId="3">'[262]61M-CBMI'!$AA$1:$AA$51</definedName>
    <definedName name="MARCO" localSheetId="4">'[262]61M-CBMI'!$AA$1:$AA$51</definedName>
    <definedName name="MARCO">'[263]61M-CBMI'!$AA$1:$AA$51</definedName>
    <definedName name="marcos">#REF!</definedName>
    <definedName name="marcus">#REF!</definedName>
    <definedName name="MARMORE_BRANCO">#REF!</definedName>
    <definedName name="Mary" localSheetId="7">{"total","SUM(total)","YNNNN",FALSE}</definedName>
    <definedName name="Mary" localSheetId="8">{"total","SUM(total)","YNNNN",FALSE}</definedName>
    <definedName name="Mary" localSheetId="3">{"total","SUM(total)","YNNNN",FALSE}</definedName>
    <definedName name="Mary" localSheetId="4">{"total","SUM(total)","YNNNN",FALSE}</definedName>
    <definedName name="Mary">{"total","SUM(total)","YNNNN",FALSE}</definedName>
    <definedName name="Massa">[193]Teor!$F$3:$F$7</definedName>
    <definedName name="MASSA_OLEO">#REF!</definedName>
    <definedName name="MASSA_PVA">[98]Insumos!$I$363</definedName>
    <definedName name="mASTER" localSheetId="3"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 localSheetId="3">[264]Mat!$B$4:$E$528</definedName>
    <definedName name="mat" localSheetId="4">[264]Mat!$B$4:$E$528</definedName>
    <definedName name="mat">[265]Mat!$B$4:$E$528</definedName>
    <definedName name="MATBET">#REF!</definedName>
    <definedName name="MATERIAIS">#REF!</definedName>
    <definedName name="MATERIAL">#REF!</definedName>
    <definedName name="material_1">#REF!</definedName>
    <definedName name="material_4">#REF!</definedName>
    <definedName name="material_6">#REF!</definedName>
    <definedName name="material_7">#REF!</definedName>
    <definedName name="material_8">#REF!</definedName>
    <definedName name="material_9">#REF!</definedName>
    <definedName name="MATERIAL_BETUMINOSO">[242]Vínculo!$AB$2:$AB$20</definedName>
    <definedName name="MATERIALBETUMINOSO1">#REF!</definedName>
    <definedName name="MaterialTachaExistente">#REF!</definedName>
    <definedName name="MaterialTachaImplantação">#REF!</definedName>
    <definedName name="matricula">#REF!</definedName>
    <definedName name="MATRIZ" localSheetId="3">[103]PRANCHA!#REF!</definedName>
    <definedName name="MATRIZ" localSheetId="4">[103]PRANCHA!#REF!</definedName>
    <definedName name="MATRIZ">[104]PRANCHA!#REF!</definedName>
    <definedName name="mattubcust" localSheetId="3" hidden="1">{#N/A,#N/A,FALSE,"GERAL";#N/A,#N/A,FALSE,"012-96";#N/A,#N/A,FALSE,"018-96";#N/A,#N/A,FALSE,"027-96";#N/A,#N/A,FALSE,"059-96";#N/A,#N/A,FALSE,"076-96";#N/A,#N/A,FALSE,"019-97";#N/A,#N/A,FALSE,"021-97";#N/A,#N/A,FALSE,"022-97";#N/A,#N/A,FALSE,"028-97"}</definedName>
    <definedName name="mattubcust" localSheetId="4"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#REF!</definedName>
    <definedName name="Max" hidden="1">COUNTIF(#REF!,"&lt;&gt;0")+3</definedName>
    <definedName name="MB">#REF!</definedName>
    <definedName name="MBBI">#REF!</definedName>
    <definedName name="MBBP">#REF!</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BV">#REF!</definedName>
    <definedName name="MBV_1">#REF!</definedName>
    <definedName name="MBV_2">#REF!</definedName>
    <definedName name="MBV_3">#REF!</definedName>
    <definedName name="mcm" localSheetId="3" hidden="1">{"Pèrdues i Guanys analític.Català",#N/A,FALSE,"Català";"Pèrdues i G. analític.castellà",#N/A,FALSE,"Castellà"}</definedName>
    <definedName name="mcm" localSheetId="4" hidden="1">{"Pèrdues i Guanys analític.Català",#N/A,FALSE,"Català";"Pèrdues i G. analític.castellà",#N/A,FALSE,"Castellà"}</definedName>
    <definedName name="mcm" hidden="1">{"Pèrdues i Guanys analític.Català",#N/A,FALSE,"Català";"Pèrdues i G. analític.castellà",#N/A,FALSE,"Castellà"}</definedName>
    <definedName name="MD">#REF!</definedName>
    <definedName name="mdn">#REF!</definedName>
    <definedName name="ME">#N/A</definedName>
    <definedName name="ME_1">#REF!</definedName>
    <definedName name="ME_14">#N/A</definedName>
    <definedName name="MED">#REF!</definedName>
    <definedName name="med_13">[148]DADOS!$D$2</definedName>
    <definedName name="med_42">#REF!</definedName>
    <definedName name="medant">#REF!</definedName>
    <definedName name="MEDD">#REF!</definedName>
    <definedName name="MEDEXP4.1" localSheetId="3" hidden="1">{#N/A,#N/A,FALSE,"ET-CAPA";#N/A,#N/A,FALSE,"ET-PAG1";#N/A,#N/A,FALSE,"ET-PAG2";#N/A,#N/A,FALSE,"ET-PAG3";#N/A,#N/A,FALSE,"ET-PAG4";#N/A,#N/A,FALSE,"ET-PAG5"}</definedName>
    <definedName name="MEDEXP4.1" localSheetId="4"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3" hidden="1">{#N/A,#N/A,FALSE,"ET-CAPA";#N/A,#N/A,FALSE,"ET-PAG1";#N/A,#N/A,FALSE,"ET-PAG2";#N/A,#N/A,FALSE,"ET-PAG3";#N/A,#N/A,FALSE,"ET-PAG4";#N/A,#N/A,FALSE,"ET-PAG5"}</definedName>
    <definedName name="MEDEXP44" localSheetId="4" hidden="1">{#N/A,#N/A,FALSE,"ET-CAPA";#N/A,#N/A,FALSE,"ET-PAG1";#N/A,#N/A,FALSE,"ET-PAG2";#N/A,#N/A,FALSE,"ET-PAG3";#N/A,#N/A,FALSE,"ET-PAG4";#N/A,#N/A,FALSE,"ET-PAG5"}</definedName>
    <definedName name="MEDEXP44" hidden="1">{#N/A,#N/A,FALSE,"ET-CAPA";#N/A,#N/A,FALSE,"ET-PAG1";#N/A,#N/A,FALSE,"ET-PAG2";#N/A,#N/A,FALSE,"ET-PAG3";#N/A,#N/A,FALSE,"ET-PAG4";#N/A,#N/A,FALSE,"ET-PAG5"}</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#REF!</definedName>
    <definedName name="Medição_25">#REF!</definedName>
    <definedName name="Medição_4">#REF!</definedName>
    <definedName name="MEDICAO7">#N/A</definedName>
    <definedName name="Mediçãoo">#REF!</definedName>
    <definedName name="MEDIO">#REF!</definedName>
    <definedName name="MedMês95">#N/A</definedName>
    <definedName name="meio">#REF!</definedName>
    <definedName name="meio_1">#REF!</definedName>
    <definedName name="MEIO_FIO">#REF!</definedName>
    <definedName name="meiofio" localSheetId="3">[65]ORÇAMENTO!#REF!</definedName>
    <definedName name="meiofio" localSheetId="4">[65]ORÇAMENTO!#REF!</definedName>
    <definedName name="meiofio">[66]ORÇAMENTO!#REF!</definedName>
    <definedName name="meiofio_13" localSheetId="3">[65]ORÇAMENTO!#REF!</definedName>
    <definedName name="meiofio_13" localSheetId="4">[65]ORÇAMENTO!#REF!</definedName>
    <definedName name="meiofio_13">[66]ORÇAMENTO!#REF!</definedName>
    <definedName name="meiofio_13_19" localSheetId="3">[65]ORÇAMENTO!#REF!</definedName>
    <definedName name="meiofio_13_19" localSheetId="4">[65]ORÇAMENTO!#REF!</definedName>
    <definedName name="meiofio_13_19">[66]ORÇAMENTO!#REF!</definedName>
    <definedName name="meiofio_13_23" localSheetId="3">[65]ORÇAMENTO!#REF!</definedName>
    <definedName name="meiofio_13_23" localSheetId="4">[65]ORÇAMENTO!#REF!</definedName>
    <definedName name="meiofio_13_23">[66]ORÇAMENTO!#REF!</definedName>
    <definedName name="meiofio_13_25" localSheetId="3">[86]ORÇAMENTO!#REF!</definedName>
    <definedName name="meiofio_13_25" localSheetId="4">[86]ORÇAMENTO!#REF!</definedName>
    <definedName name="meiofio_13_25">[87]ORÇAMENTO!#REF!</definedName>
    <definedName name="meiofio_15">[88]ORÇAMENTO!#REF!</definedName>
    <definedName name="meiofio_15_13">[88]ORÇAMENTO!#REF!</definedName>
    <definedName name="meiofio_15_13_19">[88]ORÇAMENTO!#REF!</definedName>
    <definedName name="meiofio_15_13_23">[88]ORÇAMENTO!#REF!</definedName>
    <definedName name="meiofio_15_13_25">[88]ORÇAMENTO!#REF!</definedName>
    <definedName name="meiofio_15_19">[88]ORÇAMENTO!#REF!</definedName>
    <definedName name="meiofio_15_23">[88]ORÇAMENTO!#REF!</definedName>
    <definedName name="meiofio_15_25">[88]ORÇAMENTO!#REF!</definedName>
    <definedName name="meiofio_19" localSheetId="3">[65]ORÇAMENTO!#REF!</definedName>
    <definedName name="meiofio_19" localSheetId="4">[65]ORÇAMENTO!#REF!</definedName>
    <definedName name="meiofio_19">[66]ORÇAMENTO!#REF!</definedName>
    <definedName name="meiofio_23" localSheetId="3">[65]ORÇAMENTO!#REF!</definedName>
    <definedName name="meiofio_23" localSheetId="4">[65]ORÇAMENTO!#REF!</definedName>
    <definedName name="meiofio_23">[66]ORÇAMENTO!#REF!</definedName>
    <definedName name="meiofio_24" localSheetId="3">[65]ORÇAMENTO!#REF!</definedName>
    <definedName name="meiofio_24" localSheetId="4">[65]ORÇAMENTO!#REF!</definedName>
    <definedName name="meiofio_24">[66]ORÇAMENTO!#REF!</definedName>
    <definedName name="meiofio_24_13" localSheetId="3">[65]ORÇAMENTO!#REF!</definedName>
    <definedName name="meiofio_24_13" localSheetId="4">[65]ORÇAMENTO!#REF!</definedName>
    <definedName name="meiofio_24_13">[66]ORÇAMENTO!#REF!</definedName>
    <definedName name="meiofio_24_13_19" localSheetId="3">[65]ORÇAMENTO!#REF!</definedName>
    <definedName name="meiofio_24_13_19" localSheetId="4">[65]ORÇAMENTO!#REF!</definedName>
    <definedName name="meiofio_24_13_19">[66]ORÇAMENTO!#REF!</definedName>
    <definedName name="meiofio_24_13_23" localSheetId="3">[65]ORÇAMENTO!#REF!</definedName>
    <definedName name="meiofio_24_13_23" localSheetId="4">[65]ORÇAMENTO!#REF!</definedName>
    <definedName name="meiofio_24_13_23">[66]ORÇAMENTO!#REF!</definedName>
    <definedName name="meiofio_24_13_25" localSheetId="3">[86]ORÇAMENTO!#REF!</definedName>
    <definedName name="meiofio_24_13_25" localSheetId="4">[86]ORÇAMENTO!#REF!</definedName>
    <definedName name="meiofio_24_13_25">[87]ORÇAMENTO!#REF!</definedName>
    <definedName name="meiofio_24_19" localSheetId="3">[65]ORÇAMENTO!#REF!</definedName>
    <definedName name="meiofio_24_19" localSheetId="4">[65]ORÇAMENTO!#REF!</definedName>
    <definedName name="meiofio_24_19">[66]ORÇAMENTO!#REF!</definedName>
    <definedName name="meiofio_24_23" localSheetId="3">[65]ORÇAMENTO!#REF!</definedName>
    <definedName name="meiofio_24_23" localSheetId="4">[65]ORÇAMENTO!#REF!</definedName>
    <definedName name="meiofio_24_23">[66]ORÇAMENTO!#REF!</definedName>
    <definedName name="meiofio_24_25" localSheetId="3">[86]ORÇAMENTO!#REF!</definedName>
    <definedName name="meiofio_24_25" localSheetId="4">[86]ORÇAMENTO!#REF!</definedName>
    <definedName name="meiofio_24_25">[87]ORÇAMENTO!#REF!</definedName>
    <definedName name="meiofio_25" localSheetId="3">[86]ORÇAMENTO!#REF!</definedName>
    <definedName name="meiofio_25" localSheetId="4">[86]ORÇAMENTO!#REF!</definedName>
    <definedName name="meiofio_25">[87]ORÇAMENTO!#REF!</definedName>
    <definedName name="Mem.01" localSheetId="3" hidden="1">{"'Plan1 (2)'!$A$5:$F$63"}</definedName>
    <definedName name="Mem.01" localSheetId="4" hidden="1">{"'Plan1 (2)'!$A$5:$F$63"}</definedName>
    <definedName name="Mem.01" hidden="1">{"'Plan1 (2)'!$A$5:$F$63"}</definedName>
    <definedName name="mem.km736">#REF!</definedName>
    <definedName name="memkmf_37">'[41]memória quantitativa'!#REF!</definedName>
    <definedName name="memkmf_48">'[41]memória quantitativa'!#REF!</definedName>
    <definedName name="memoria">#REF!</definedName>
    <definedName name="MENOR" localSheetId="3">MIN('[266]Custo MB - (1)'!$I$45:$K$45,'[266]Custo MB - (1)'!$N$45:$P$45,'[266]Custo MB - (1)'!$S$45:$T$45)</definedName>
    <definedName name="MENOR" localSheetId="4">MIN('[266]Custo MB - (1)'!$I$45:$K$45,'[266]Custo MB - (1)'!$N$45:$P$45,'[266]Custo MB - (1)'!$S$45:$T$45)</definedName>
    <definedName name="MENOR">MIN('[267]Custo MB - (1)'!$I$45:$K$45,'[267]Custo MB - (1)'!$N$45:$P$45,'[267]Custo MB - (1)'!$S$45:$T$45)</definedName>
    <definedName name="MENUBOM">[2]SERVIÇO!#REF!</definedName>
    <definedName name="MENUEQP">[2]SERVIÇO!#REF!</definedName>
    <definedName name="MENUFIM">[2]SERVIÇO!#REF!</definedName>
    <definedName name="MENUMED">[2]SERVIÇO!#REF!</definedName>
    <definedName name="MENUOBRA">[2]SERVIÇO!#REF!</definedName>
    <definedName name="MENUOUT">[2]SERVIÇO!#REF!</definedName>
    <definedName name="MENUOUTRO">[2]SERVIÇO!#REF!</definedName>
    <definedName name="menures">[2]SERVIÇO!#REF!</definedName>
    <definedName name="MERDA" localSheetId="3">#N/A</definedName>
    <definedName name="MERDA" localSheetId="4">#N/A</definedName>
    <definedName name="MERDA">MERDA</definedName>
    <definedName name="MERDA_2">#N/A</definedName>
    <definedName name="MERDA_25" localSheetId="3">#N/A</definedName>
    <definedName name="MERDA_25" localSheetId="4">#N/A</definedName>
    <definedName name="MERDA_25">MERDA_25</definedName>
    <definedName name="MERDA_4">#N/A</definedName>
    <definedName name="merito"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S">#REF!</definedName>
    <definedName name="mês">#REF!</definedName>
    <definedName name="mês_6">[79]procedimentos!$A$13</definedName>
    <definedName name="MesCalc">#REF!</definedName>
    <definedName name="Meses">#REF!,#REF!,#REF!,#REF!,#REF!,#REF!,#REF!,#REF!,#REF!,#REF!,#REF!,#REF!</definedName>
    <definedName name="MesNegociado">#REF!</definedName>
    <definedName name="mesoestrutura">#REF!</definedName>
    <definedName name="mesoestrutura_1">#REF!</definedName>
    <definedName name="mesoestrutura_2">#REF!</definedName>
    <definedName name="mesoestrutura_3">#REF!</definedName>
    <definedName name="mesoestrutura_4">#REF!</definedName>
    <definedName name="Meu">#REF!</definedName>
    <definedName name="MEWarning" hidden="1">1</definedName>
    <definedName name="MF">#REF!</definedName>
    <definedName name="Micro">#REF!</definedName>
    <definedName name="MICRO_Adir" localSheetId="3">OFFSET([133]Percentual!$A$6,0,COLUMN([133]Percentual!$CE$3)-1,COUNTA([133]Percentual!$A$6:$A$105),1)</definedName>
    <definedName name="MICRO_Adir" localSheetId="4">OFFSET([133]Percentual!$A$6,0,COLUMN([133]Percentual!$CE$3)-1,COUNTA([133]Percentual!$A$6:$A$105),1)</definedName>
    <definedName name="MICRO_Adir">OFFSET([134]Percentual!$A$6,0,COLUMN([134]Percentual!$CE$3)-1,COUNTA([134]Percentual!$A$6:$A$105),1)</definedName>
    <definedName name="MICRO_Aesq" localSheetId="3">OFFSET([133]Percentual!$A$6,0,COLUMN([133]Percentual!$BE$3)-1,COUNTA([133]Percentual!$A$6:$A$105),1)</definedName>
    <definedName name="MICRO_Aesq" localSheetId="4">OFFSET([133]Percentual!$A$6,0,COLUMN([133]Percentual!$BE$3)-1,COUNTA([133]Percentual!$A$6:$A$105),1)</definedName>
    <definedName name="MICRO_Aesq">OFFSET([134]Percentual!$A$6,0,COLUMN([134]Percentual!$BE$3)-1,COUNTA([134]Percentual!$A$6:$A$105),1)</definedName>
    <definedName name="MICRO_pista" localSheetId="3">OFFSET([133]Percentual!$A$6,0,MATCH([133]Percentual!$AE$3,[133]Percentual!$3:$3,0)-1,COUNTA([133]Percentual!$A$6:$A$105),1)</definedName>
    <definedName name="MICRO_pista" localSheetId="4">OFFSET([133]Percentual!$A$6,0,MATCH([133]Percentual!$AE$3,[133]Percentual!$3:$3,0)-1,COUNTA([133]Percentual!$A$6:$A$105),1)</definedName>
    <definedName name="MICRO_pista">OFFSET([134]Percentual!$A$6,0,MATCH([134]Percentual!$AE$3,[134]Percentual!$3:$3,0)-1,COUNTA([134]Percentual!$A$6:$A$105),1)</definedName>
    <definedName name="MINPGPELE">#REF!</definedName>
    <definedName name="MINPGPMEC">#REF!</definedName>
    <definedName name="Mirin" localSheetId="7">{"total","SUM(total)","YNNNN",FALSE}</definedName>
    <definedName name="Mirin" localSheetId="8">{"total","SUM(total)","YNNNN",FALSE}</definedName>
    <definedName name="Mirin" localSheetId="3">{"total","SUM(total)","YNNNN",FALSE}</definedName>
    <definedName name="Mirin" localSheetId="4">{"total","SUM(total)","YNNNN",FALSE}</definedName>
    <definedName name="Mirin">{"total","SUM(total)","YNNNN",FALSE}</definedName>
    <definedName name="misbetbet" localSheetId="3">[65]ORÇAMENTO!#REF!</definedName>
    <definedName name="misbetbet" localSheetId="4">[65]ORÇAMENTO!#REF!</definedName>
    <definedName name="misbetbet">[66]ORÇAMENTO!#REF!</definedName>
    <definedName name="misbetbet_13" localSheetId="3">[65]ORÇAMENTO!#REF!</definedName>
    <definedName name="misbetbet_13" localSheetId="4">[65]ORÇAMENTO!#REF!</definedName>
    <definedName name="misbetbet_13">[66]ORÇAMENTO!#REF!</definedName>
    <definedName name="misbetbet_13_19" localSheetId="3">[65]ORÇAMENTO!#REF!</definedName>
    <definedName name="misbetbet_13_19" localSheetId="4">[65]ORÇAMENTO!#REF!</definedName>
    <definedName name="misbetbet_13_19">[66]ORÇAMENTO!#REF!</definedName>
    <definedName name="misbetbet_13_23" localSheetId="3">[65]ORÇAMENTO!#REF!</definedName>
    <definedName name="misbetbet_13_23" localSheetId="4">[65]ORÇAMENTO!#REF!</definedName>
    <definedName name="misbetbet_13_23">[66]ORÇAMENTO!#REF!</definedName>
    <definedName name="misbetbet_13_25" localSheetId="3">[86]ORÇAMENTO!#REF!</definedName>
    <definedName name="misbetbet_13_25" localSheetId="4">[86]ORÇAMENTO!#REF!</definedName>
    <definedName name="misbetbet_13_25">[87]ORÇAMENTO!#REF!</definedName>
    <definedName name="misbetbet_15">[88]ORÇAMENTO!#REF!</definedName>
    <definedName name="misbetbet_15_13">[88]ORÇAMENTO!#REF!</definedName>
    <definedName name="misbetbet_15_13_19">[88]ORÇAMENTO!#REF!</definedName>
    <definedName name="misbetbet_15_13_23">[88]ORÇAMENTO!#REF!</definedName>
    <definedName name="misbetbet_15_13_25">[88]ORÇAMENTO!#REF!</definedName>
    <definedName name="misbetbet_15_13_26">[88]ORÇAMENTO!#REF!</definedName>
    <definedName name="misbetbet_15_19">[88]ORÇAMENTO!#REF!</definedName>
    <definedName name="misbetbet_15_23">[88]ORÇAMENTO!#REF!</definedName>
    <definedName name="misbetbet_15_25">[88]ORÇAMENTO!#REF!</definedName>
    <definedName name="misbetbet_15_26">[88]ORÇAMENTO!#REF!</definedName>
    <definedName name="misbetbet_19" localSheetId="3">[65]ORÇAMENTO!#REF!</definedName>
    <definedName name="misbetbet_19" localSheetId="4">[65]ORÇAMENTO!#REF!</definedName>
    <definedName name="misbetbet_19">[66]ORÇAMENTO!#REF!</definedName>
    <definedName name="misbetbet_23" localSheetId="3">[65]ORÇAMENTO!#REF!</definedName>
    <definedName name="misbetbet_23" localSheetId="4">[65]ORÇAMENTO!#REF!</definedName>
    <definedName name="misbetbet_23">[66]ORÇAMENTO!#REF!</definedName>
    <definedName name="misbetbet_24" localSheetId="3">[65]ORÇAMENTO!#REF!</definedName>
    <definedName name="misbetbet_24" localSheetId="4">[65]ORÇAMENTO!#REF!</definedName>
    <definedName name="misbetbet_24">[66]ORÇAMENTO!#REF!</definedName>
    <definedName name="misbetbet_24_13" localSheetId="3">[65]ORÇAMENTO!#REF!</definedName>
    <definedName name="misbetbet_24_13" localSheetId="4">[65]ORÇAMENTO!#REF!</definedName>
    <definedName name="misbetbet_24_13">[66]ORÇAMENTO!#REF!</definedName>
    <definedName name="misbetbet_24_13_19" localSheetId="3">[65]ORÇAMENTO!#REF!</definedName>
    <definedName name="misbetbet_24_13_19" localSheetId="4">[65]ORÇAMENTO!#REF!</definedName>
    <definedName name="misbetbet_24_13_19">[66]ORÇAMENTO!#REF!</definedName>
    <definedName name="misbetbet_24_13_23" localSheetId="3">[65]ORÇAMENTO!#REF!</definedName>
    <definedName name="misbetbet_24_13_23" localSheetId="4">[65]ORÇAMENTO!#REF!</definedName>
    <definedName name="misbetbet_24_13_23">[66]ORÇAMENTO!#REF!</definedName>
    <definedName name="misbetbet_24_13_25" localSheetId="3">[86]ORÇAMENTO!#REF!</definedName>
    <definedName name="misbetbet_24_13_25" localSheetId="4">[86]ORÇAMENTO!#REF!</definedName>
    <definedName name="misbetbet_24_13_25">[87]ORÇAMENTO!#REF!</definedName>
    <definedName name="misbetbet_24_13_26" localSheetId="3">[65]ORÇAMENTO!#REF!</definedName>
    <definedName name="misbetbet_24_13_26" localSheetId="4">[65]ORÇAMENTO!#REF!</definedName>
    <definedName name="misbetbet_24_13_26">[66]ORÇAMENTO!#REF!</definedName>
    <definedName name="misbetbet_24_19" localSheetId="3">[65]ORÇAMENTO!#REF!</definedName>
    <definedName name="misbetbet_24_19" localSheetId="4">[65]ORÇAMENTO!#REF!</definedName>
    <definedName name="misbetbet_24_19">[66]ORÇAMENTO!#REF!</definedName>
    <definedName name="misbetbet_24_23" localSheetId="3">[65]ORÇAMENTO!#REF!</definedName>
    <definedName name="misbetbet_24_23" localSheetId="4">[65]ORÇAMENTO!#REF!</definedName>
    <definedName name="misbetbet_24_23">[66]ORÇAMENTO!#REF!</definedName>
    <definedName name="misbetbet_24_25" localSheetId="3">[86]ORÇAMENTO!#REF!</definedName>
    <definedName name="misbetbet_24_25" localSheetId="4">[86]ORÇAMENTO!#REF!</definedName>
    <definedName name="misbetbet_24_25">[87]ORÇAMENTO!#REF!</definedName>
    <definedName name="misbetbet_24_26" localSheetId="3">[65]ORÇAMENTO!#REF!</definedName>
    <definedName name="misbetbet_24_26" localSheetId="4">[65]ORÇAMENTO!#REF!</definedName>
    <definedName name="misbetbet_24_26">[66]ORÇAMENTO!#REF!</definedName>
    <definedName name="misbetbet_25" localSheetId="3">[86]ORÇAMENTO!#REF!</definedName>
    <definedName name="misbetbet_25" localSheetId="4">[86]ORÇAMENTO!#REF!</definedName>
    <definedName name="misbetbet_25">[87]ORÇAMENTO!#REF!</definedName>
    <definedName name="misbetusifri" localSheetId="3">[65]ORÇAMENTO!#REF!</definedName>
    <definedName name="misbetusifri" localSheetId="4">[65]ORÇAMENTO!#REF!</definedName>
    <definedName name="misbetusifri">[66]ORÇAMENTO!#REF!</definedName>
    <definedName name="misbetusifri_13" localSheetId="3">[65]ORÇAMENTO!#REF!</definedName>
    <definedName name="misbetusifri_13" localSheetId="4">[65]ORÇAMENTO!#REF!</definedName>
    <definedName name="misbetusifri_13">[66]ORÇAMENTO!#REF!</definedName>
    <definedName name="misbetusifri_13_19" localSheetId="3">[65]ORÇAMENTO!#REF!</definedName>
    <definedName name="misbetusifri_13_19" localSheetId="4">[65]ORÇAMENTO!#REF!</definedName>
    <definedName name="misbetusifri_13_19">[66]ORÇAMENTO!#REF!</definedName>
    <definedName name="misbetusifri_13_23" localSheetId="3">[65]ORÇAMENTO!#REF!</definedName>
    <definedName name="misbetusifri_13_23" localSheetId="4">[65]ORÇAMENTO!#REF!</definedName>
    <definedName name="misbetusifri_13_23">[66]ORÇAMENTO!#REF!</definedName>
    <definedName name="misbetusifri_13_25" localSheetId="3">[86]ORÇAMENTO!#REF!</definedName>
    <definedName name="misbetusifri_13_25" localSheetId="4">[86]ORÇAMENTO!#REF!</definedName>
    <definedName name="misbetusifri_13_25">[87]ORÇAMENTO!#REF!</definedName>
    <definedName name="misbetusifri_13_26" localSheetId="3">[65]ORÇAMENTO!#REF!</definedName>
    <definedName name="misbetusifri_13_26" localSheetId="4">[65]ORÇAMENTO!#REF!</definedName>
    <definedName name="misbetusifri_13_26">[66]ORÇAMENTO!#REF!</definedName>
    <definedName name="misbetusifri_15">[88]ORÇAMENTO!#REF!</definedName>
    <definedName name="misbetusifri_15_13">[88]ORÇAMENTO!#REF!</definedName>
    <definedName name="misbetusifri_15_13_19">[88]ORÇAMENTO!#REF!</definedName>
    <definedName name="misbetusifri_15_13_23">[88]ORÇAMENTO!#REF!</definedName>
    <definedName name="misbetusifri_15_13_25">[88]ORÇAMENTO!#REF!</definedName>
    <definedName name="misbetusifri_15_13_26">[88]ORÇAMENTO!#REF!</definedName>
    <definedName name="misbetusifri_15_19">[88]ORÇAMENTO!#REF!</definedName>
    <definedName name="misbetusifri_15_23">[88]ORÇAMENTO!#REF!</definedName>
    <definedName name="misbetusifri_15_25">[88]ORÇAMENTO!#REF!</definedName>
    <definedName name="misbetusifri_15_26">[88]ORÇAMENTO!#REF!</definedName>
    <definedName name="misbetusifri_19" localSheetId="3">[65]ORÇAMENTO!#REF!</definedName>
    <definedName name="misbetusifri_19" localSheetId="4">[65]ORÇAMENTO!#REF!</definedName>
    <definedName name="misbetusifri_19">[66]ORÇAMENTO!#REF!</definedName>
    <definedName name="misbetusifri_23" localSheetId="3">[65]ORÇAMENTO!#REF!</definedName>
    <definedName name="misbetusifri_23" localSheetId="4">[65]ORÇAMENTO!#REF!</definedName>
    <definedName name="misbetusifri_23">[66]ORÇAMENTO!#REF!</definedName>
    <definedName name="misbetusifri_24" localSheetId="3">[65]ORÇAMENTO!#REF!</definedName>
    <definedName name="misbetusifri_24" localSheetId="4">[65]ORÇAMENTO!#REF!</definedName>
    <definedName name="misbetusifri_24">[66]ORÇAMENTO!#REF!</definedName>
    <definedName name="misbetusifri_24_13" localSheetId="3">[65]ORÇAMENTO!#REF!</definedName>
    <definedName name="misbetusifri_24_13" localSheetId="4">[65]ORÇAMENTO!#REF!</definedName>
    <definedName name="misbetusifri_24_13">[66]ORÇAMENTO!#REF!</definedName>
    <definedName name="misbetusifri_24_13_19" localSheetId="3">[65]ORÇAMENTO!#REF!</definedName>
    <definedName name="misbetusifri_24_13_19" localSheetId="4">[65]ORÇAMENTO!#REF!</definedName>
    <definedName name="misbetusifri_24_13_19">[66]ORÇAMENTO!#REF!</definedName>
    <definedName name="misbetusifri_24_13_23" localSheetId="3">[65]ORÇAMENTO!#REF!</definedName>
    <definedName name="misbetusifri_24_13_23" localSheetId="4">[65]ORÇAMENTO!#REF!</definedName>
    <definedName name="misbetusifri_24_13_23">[66]ORÇAMENTO!#REF!</definedName>
    <definedName name="misbetusifri_24_13_25" localSheetId="3">[86]ORÇAMENTO!#REF!</definedName>
    <definedName name="misbetusifri_24_13_25" localSheetId="4">[86]ORÇAMENTO!#REF!</definedName>
    <definedName name="misbetusifri_24_13_25">[87]ORÇAMENTO!#REF!</definedName>
    <definedName name="misbetusifri_24_13_26" localSheetId="3">[65]ORÇAMENTO!#REF!</definedName>
    <definedName name="misbetusifri_24_13_26" localSheetId="4">[65]ORÇAMENTO!#REF!</definedName>
    <definedName name="misbetusifri_24_13_26">[66]ORÇAMENTO!#REF!</definedName>
    <definedName name="misbetusifri_24_19" localSheetId="3">[65]ORÇAMENTO!#REF!</definedName>
    <definedName name="misbetusifri_24_19" localSheetId="4">[65]ORÇAMENTO!#REF!</definedName>
    <definedName name="misbetusifri_24_19">[66]ORÇAMENTO!#REF!</definedName>
    <definedName name="misbetusifri_24_23" localSheetId="3">[65]ORÇAMENTO!#REF!</definedName>
    <definedName name="misbetusifri_24_23" localSheetId="4">[65]ORÇAMENTO!#REF!</definedName>
    <definedName name="misbetusifri_24_23">[66]ORÇAMENTO!#REF!</definedName>
    <definedName name="misbetusifri_24_25" localSheetId="3">[86]ORÇAMENTO!#REF!</definedName>
    <definedName name="misbetusifri_24_25" localSheetId="4">[86]ORÇAMENTO!#REF!</definedName>
    <definedName name="misbetusifri_24_25">[87]ORÇAMENTO!#REF!</definedName>
    <definedName name="misbetusifri_24_26" localSheetId="3">[65]ORÇAMENTO!#REF!</definedName>
    <definedName name="misbetusifri_24_26" localSheetId="4">[65]ORÇAMENTO!#REF!</definedName>
    <definedName name="misbetusifri_24_26">[66]ORÇAMENTO!#REF!</definedName>
    <definedName name="misbetusifri_25" localSheetId="3">[86]ORÇAMENTO!#REF!</definedName>
    <definedName name="misbetusifri_25" localSheetId="4">[86]ORÇAMENTO!#REF!</definedName>
    <definedName name="misbetusifri_25">[87]ORÇAMENTO!#REF!</definedName>
    <definedName name="misbetusifri_26" localSheetId="3">[65]ORÇAMENTO!#REF!</definedName>
    <definedName name="misbetusifri_26" localSheetId="4">[65]ORÇAMENTO!#REF!</definedName>
    <definedName name="misbetusifri_26">[66]ORÇAMENTO!#REF!</definedName>
    <definedName name="misbetusique" localSheetId="3">[65]ORÇAMENTO!#REF!</definedName>
    <definedName name="misbetusique" localSheetId="4">[65]ORÇAMENTO!#REF!</definedName>
    <definedName name="misbetusique">[66]ORÇAMENTO!#REF!</definedName>
    <definedName name="misbetusique_13" localSheetId="3">[65]ORÇAMENTO!#REF!</definedName>
    <definedName name="misbetusique_13" localSheetId="4">[65]ORÇAMENTO!#REF!</definedName>
    <definedName name="misbetusique_13">[66]ORÇAMENTO!#REF!</definedName>
    <definedName name="misbetusique_13_19" localSheetId="3">[65]ORÇAMENTO!#REF!</definedName>
    <definedName name="misbetusique_13_19" localSheetId="4">[65]ORÇAMENTO!#REF!</definedName>
    <definedName name="misbetusique_13_19">[66]ORÇAMENTO!#REF!</definedName>
    <definedName name="misbetusique_13_23" localSheetId="3">[65]ORÇAMENTO!#REF!</definedName>
    <definedName name="misbetusique_13_23" localSheetId="4">[65]ORÇAMENTO!#REF!</definedName>
    <definedName name="misbetusique_13_23">[66]ORÇAMENTO!#REF!</definedName>
    <definedName name="misbetusique_13_25" localSheetId="3">[86]ORÇAMENTO!#REF!</definedName>
    <definedName name="misbetusique_13_25" localSheetId="4">[86]ORÇAMENTO!#REF!</definedName>
    <definedName name="misbetusique_13_25">[87]ORÇAMENTO!#REF!</definedName>
    <definedName name="misbetusique_13_26" localSheetId="3">[65]ORÇAMENTO!#REF!</definedName>
    <definedName name="misbetusique_13_26" localSheetId="4">[65]ORÇAMENTO!#REF!</definedName>
    <definedName name="misbetusique_13_26">[66]ORÇAMENTO!#REF!</definedName>
    <definedName name="misbetusique_15">[88]ORÇAMENTO!#REF!</definedName>
    <definedName name="misbetusique_15_13">[88]ORÇAMENTO!#REF!</definedName>
    <definedName name="misbetusique_15_13_19">[88]ORÇAMENTO!#REF!</definedName>
    <definedName name="misbetusique_15_13_23">[88]ORÇAMENTO!#REF!</definedName>
    <definedName name="misbetusique_15_13_25">[88]ORÇAMENTO!#REF!</definedName>
    <definedName name="misbetusique_15_13_26">[88]ORÇAMENTO!#REF!</definedName>
    <definedName name="misbetusique_15_19">[88]ORÇAMENTO!#REF!</definedName>
    <definedName name="misbetusique_15_23">[88]ORÇAMENTO!#REF!</definedName>
    <definedName name="misbetusique_15_25">[88]ORÇAMENTO!#REF!</definedName>
    <definedName name="misbetusique_15_26">[88]ORÇAMENTO!#REF!</definedName>
    <definedName name="misbetusique_19" localSheetId="3">[65]ORÇAMENTO!#REF!</definedName>
    <definedName name="misbetusique_19" localSheetId="4">[65]ORÇAMENTO!#REF!</definedName>
    <definedName name="misbetusique_19">[66]ORÇAMENTO!#REF!</definedName>
    <definedName name="misbetusique_23" localSheetId="3">[65]ORÇAMENTO!#REF!</definedName>
    <definedName name="misbetusique_23" localSheetId="4">[65]ORÇAMENTO!#REF!</definedName>
    <definedName name="misbetusique_23">[66]ORÇAMENTO!#REF!</definedName>
    <definedName name="misbetusique_24" localSheetId="3">[65]ORÇAMENTO!#REF!</definedName>
    <definedName name="misbetusique_24" localSheetId="4">[65]ORÇAMENTO!#REF!</definedName>
    <definedName name="misbetusique_24">[66]ORÇAMENTO!#REF!</definedName>
    <definedName name="misbetusique_24_13" localSheetId="3">[65]ORÇAMENTO!#REF!</definedName>
    <definedName name="misbetusique_24_13" localSheetId="4">[65]ORÇAMENTO!#REF!</definedName>
    <definedName name="misbetusique_24_13">[66]ORÇAMENTO!#REF!</definedName>
    <definedName name="misbetusique_24_13_19" localSheetId="3">[65]ORÇAMENTO!#REF!</definedName>
    <definedName name="misbetusique_24_13_19" localSheetId="4">[65]ORÇAMENTO!#REF!</definedName>
    <definedName name="misbetusique_24_13_19">[66]ORÇAMENTO!#REF!</definedName>
    <definedName name="misbetusique_24_13_23" localSheetId="3">[65]ORÇAMENTO!#REF!</definedName>
    <definedName name="misbetusique_24_13_23" localSheetId="4">[65]ORÇAMENTO!#REF!</definedName>
    <definedName name="misbetusique_24_13_23">[66]ORÇAMENTO!#REF!</definedName>
    <definedName name="misbetusique_24_13_25" localSheetId="3">[86]ORÇAMENTO!#REF!</definedName>
    <definedName name="misbetusique_24_13_25" localSheetId="4">[86]ORÇAMENTO!#REF!</definedName>
    <definedName name="misbetusique_24_13_25">[87]ORÇAMENTO!#REF!</definedName>
    <definedName name="misbetusique_24_13_26" localSheetId="3">[65]ORÇAMENTO!#REF!</definedName>
    <definedName name="misbetusique_24_13_26" localSheetId="4">[65]ORÇAMENTO!#REF!</definedName>
    <definedName name="misbetusique_24_13_26">[66]ORÇAMENTO!#REF!</definedName>
    <definedName name="misbetusique_24_19" localSheetId="3">[65]ORÇAMENTO!#REF!</definedName>
    <definedName name="misbetusique_24_19" localSheetId="4">[65]ORÇAMENTO!#REF!</definedName>
    <definedName name="misbetusique_24_19">[66]ORÇAMENTO!#REF!</definedName>
    <definedName name="misbetusique_24_23" localSheetId="3">[65]ORÇAMENTO!#REF!</definedName>
    <definedName name="misbetusique_24_23" localSheetId="4">[65]ORÇAMENTO!#REF!</definedName>
    <definedName name="misbetusique_24_23">[66]ORÇAMENTO!#REF!</definedName>
    <definedName name="misbetusique_24_25" localSheetId="3">[86]ORÇAMENTO!#REF!</definedName>
    <definedName name="misbetusique_24_25" localSheetId="4">[86]ORÇAMENTO!#REF!</definedName>
    <definedName name="misbetusique_24_25">[87]ORÇAMENTO!#REF!</definedName>
    <definedName name="misbetusique_24_26" localSheetId="3">[65]ORÇAMENTO!#REF!</definedName>
    <definedName name="misbetusique_24_26" localSheetId="4">[65]ORÇAMENTO!#REF!</definedName>
    <definedName name="misbetusique_24_26">[66]ORÇAMENTO!#REF!</definedName>
    <definedName name="misbetusique_25" localSheetId="3">[86]ORÇAMENTO!#REF!</definedName>
    <definedName name="misbetusique_25" localSheetId="4">[86]ORÇAMENTO!#REF!</definedName>
    <definedName name="misbetusique_25">[87]ORÇAMENTO!#REF!</definedName>
    <definedName name="misbetusique_26" localSheetId="3">[65]ORÇAMENTO!#REF!</definedName>
    <definedName name="misbetusique_26" localSheetId="4">[65]ORÇAMENTO!#REF!</definedName>
    <definedName name="misbetusique_26">[66]ORÇAMENTO!#REF!</definedName>
    <definedName name="MIX">#REF!</definedName>
    <definedName name="MM">#N/A</definedName>
    <definedName name="MmExcelLinker_EE5A7560_5BCD_4DA7_9AF5_817E34D07ED5" localSheetId="3">#N/A</definedName>
    <definedName name="MmExcelLinker_EE5A7560_5BCD_4DA7_9AF5_817E34D07ED5" localSheetId="4">#N/A</definedName>
    <definedName name="MmExcelLinker_EE5A7560_5BCD_4DA7_9AF5_817E34D07ED5">Cronograma '[268]1'!$C$2:$C$2</definedName>
    <definedName name="mmm" localSheetId="3">[269]resumo_1_!#REF!</definedName>
    <definedName name="mmm" localSheetId="4">[269]resumo_1_!#REF!</definedName>
    <definedName name="mmm">[270]resumo_1_!#REF!</definedName>
    <definedName name="mmm_19" localSheetId="3">[269]resumo_1_!#REF!</definedName>
    <definedName name="mmm_19" localSheetId="4">[269]resumo_1_!#REF!</definedName>
    <definedName name="mmm_19">[270]resumo_1_!#REF!</definedName>
    <definedName name="mmm_20" localSheetId="3">[269]resumo_1_!#REF!</definedName>
    <definedName name="mmm_20" localSheetId="4">[269]resumo_1_!#REF!</definedName>
    <definedName name="mmm_20">[270]resumo_1_!#REF!</definedName>
    <definedName name="mmm_23" localSheetId="3">[269]resumo_1_!#REF!</definedName>
    <definedName name="mmm_23" localSheetId="4">[269]resumo_1_!#REF!</definedName>
    <definedName name="mmm_23">[270]resumo_1_!#REF!</definedName>
    <definedName name="mmm_25" localSheetId="3">[269]resumo_1_!#REF!</definedName>
    <definedName name="mmm_25" localSheetId="4">[269]resumo_1_!#REF!</definedName>
    <definedName name="mmm_25">[270]resumo_1_!#REF!</definedName>
    <definedName name="mmmm">#REF!</definedName>
    <definedName name="mmmm_10">#REF!</definedName>
    <definedName name="mmmm_19">#REF!</definedName>
    <definedName name="mmmm_20">#REF!</definedName>
    <definedName name="mmmm_23">#REF!</definedName>
    <definedName name="mmmm_25">#REF!</definedName>
    <definedName name="mmmmm"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NI">#REF!</definedName>
    <definedName name="MNP">#REF!</definedName>
    <definedName name="MNVI">#REF!</definedName>
    <definedName name="MNVP">#REF!</definedName>
    <definedName name="MO" hidden="1">#REF!</definedName>
    <definedName name="Mob" hidden="1">#REF!</definedName>
    <definedName name="mobilização">[77]medição!#REF!</definedName>
    <definedName name="MOD" localSheetId="7">{"total","SUM(total)","YNNNN",FALSE}</definedName>
    <definedName name="MOD" localSheetId="8">{"total","SUM(total)","YNNNN",FALSE}</definedName>
    <definedName name="MOD" localSheetId="3">{"total","SUM(total)","YNNNN",FALSE}</definedName>
    <definedName name="MOD" localSheetId="4">{"total","SUM(total)","YNNNN",FALSE}</definedName>
    <definedName name="MOD">{"total","SUM(total)","YNNNN",FALSE}</definedName>
    <definedName name="mod1.ext" localSheetId="3">#N/A</definedName>
    <definedName name="mod1.ext" localSheetId="4">#N/A</definedName>
    <definedName name="mod1.ext">mod1.ext</definedName>
    <definedName name="mod1.ext_38" localSheetId="3">#N/A</definedName>
    <definedName name="mod1.ext_38" localSheetId="4">#N/A</definedName>
    <definedName name="mod1.ext_38">mod1.ext_38</definedName>
    <definedName name="Modelo" hidden="1">#REF!</definedName>
    <definedName name="MODEXT" localSheetId="3">[271]!__123Graph_XGraph9</definedName>
    <definedName name="MODEXT" localSheetId="4">[271]!__123Graph_XGraph9</definedName>
    <definedName name="MODEXT">[272]!__123Graph_XGraph9</definedName>
    <definedName name="MODIFICAÇÃO" localSheetId="7">{"total","SUM(total)","YNNNN",FALSE}</definedName>
    <definedName name="MODIFICAÇÃO" localSheetId="8">{"total","SUM(total)","YNNNN",FALSE}</definedName>
    <definedName name="MODIFICAÇÃO" localSheetId="3">{"total","SUM(total)","YNNNN",FALSE}</definedName>
    <definedName name="MODIFICAÇÃO" localSheetId="4">{"total","SUM(total)","YNNNN",FALSE}</definedName>
    <definedName name="MODIFICAÇÃO">{"total","SUM(total)","YNNNN",FALSE}</definedName>
    <definedName name="MODULO1.CURTO" localSheetId="3">[271]!__123Graph_XGraph9</definedName>
    <definedName name="MODULO1.CURTO" localSheetId="4">[271]!__123Graph_XGraph9</definedName>
    <definedName name="MODULO1.CURTO">[272]!__123Graph_XGraph9</definedName>
    <definedName name="modulo1.extenso">#REF!</definedName>
    <definedName name="módulo1.Extenso" localSheetId="7">BDI!módulo1.Extenso</definedName>
    <definedName name="módulo1.Extenso" localSheetId="8">'Det. Encargos Sociais'!módulo1.Extenso</definedName>
    <definedName name="módulo1.Extenso" localSheetId="3">#N/A</definedName>
    <definedName name="módulo1.Extenso" localSheetId="4">#N/A</definedName>
    <definedName name="módulo1.Extenso">módulo1.Extenso</definedName>
    <definedName name="módulo1.Extenso_1" localSheetId="3">#N/A</definedName>
    <definedName name="módulo1.Extenso_1" localSheetId="4">#N/A</definedName>
    <definedName name="módulo1.Extenso_1">módulo1.Extenso_1</definedName>
    <definedName name="módulo1.Extenso_10" localSheetId="3">#N/A</definedName>
    <definedName name="módulo1.Extenso_10" localSheetId="4">#N/A</definedName>
    <definedName name="módulo1.Extenso_10">módulo1.Extenso_10</definedName>
    <definedName name="módulo1.Extenso_12" localSheetId="3">#N/A</definedName>
    <definedName name="módulo1.Extenso_12" localSheetId="4">#N/A</definedName>
    <definedName name="módulo1.Extenso_12">módulo1.Extenso_12</definedName>
    <definedName name="módulo1.Extenso_13" localSheetId="3">#N/A</definedName>
    <definedName name="módulo1.Extenso_13" localSheetId="4">#N/A</definedName>
    <definedName name="módulo1.Extenso_13">módulo1.Extenso_13</definedName>
    <definedName name="módulo1.Extenso_14" localSheetId="3">#N/A</definedName>
    <definedName name="módulo1.Extenso_14" localSheetId="4">#N/A</definedName>
    <definedName name="módulo1.Extenso_14">módulo1.Extenso_14</definedName>
    <definedName name="módulo1.Extenso_19" localSheetId="3">#N/A</definedName>
    <definedName name="módulo1.Extenso_19" localSheetId="4">#N/A</definedName>
    <definedName name="módulo1.Extenso_19">módulo1.Extenso_19</definedName>
    <definedName name="módulo1.Extenso_2" localSheetId="3">#N/A</definedName>
    <definedName name="módulo1.Extenso_2" localSheetId="4">#N/A</definedName>
    <definedName name="módulo1.Extenso_2">módulo1.Extenso_2</definedName>
    <definedName name="módulo1.Extenso_20">#N/A</definedName>
    <definedName name="módulo1.Extenso_21" localSheetId="3">#N/A</definedName>
    <definedName name="módulo1.Extenso_21" localSheetId="4">#N/A</definedName>
    <definedName name="módulo1.Extenso_21">módulo1.Extenso_21</definedName>
    <definedName name="módulo1.Extenso_22" localSheetId="3">#N/A</definedName>
    <definedName name="módulo1.Extenso_22" localSheetId="4">#N/A</definedName>
    <definedName name="módulo1.Extenso_22">módulo1.Extenso_22</definedName>
    <definedName name="módulo1.Extenso_23" localSheetId="3">#N/A</definedName>
    <definedName name="módulo1.Extenso_23" localSheetId="4">#N/A</definedName>
    <definedName name="módulo1.Extenso_23">módulo1.Extenso_23</definedName>
    <definedName name="módulo1.Extenso_24" localSheetId="3">#N/A</definedName>
    <definedName name="módulo1.Extenso_24" localSheetId="4">#N/A</definedName>
    <definedName name="módulo1.Extenso_24">módulo1.Extenso_24</definedName>
    <definedName name="módulo1.Extenso_25" localSheetId="3">#N/A</definedName>
    <definedName name="módulo1.Extenso_25" localSheetId="4">#N/A</definedName>
    <definedName name="módulo1.Extenso_25">módulo1.Extenso_25</definedName>
    <definedName name="módulo1.Extenso_26" localSheetId="3">#N/A</definedName>
    <definedName name="módulo1.Extenso_26" localSheetId="4">#N/A</definedName>
    <definedName name="módulo1.Extenso_26">módulo1.Extenso_26</definedName>
    <definedName name="módulo1.Extenso_27" localSheetId="3">#N/A</definedName>
    <definedName name="módulo1.Extenso_27" localSheetId="4">#N/A</definedName>
    <definedName name="módulo1.Extenso_27">módulo1.Extenso_27</definedName>
    <definedName name="módulo1.Extenso_28" localSheetId="3">#N/A</definedName>
    <definedName name="módulo1.Extenso_28" localSheetId="4">#N/A</definedName>
    <definedName name="módulo1.Extenso_28">módulo1.Extenso_28</definedName>
    <definedName name="módulo1.Extenso_29" localSheetId="3">#N/A</definedName>
    <definedName name="módulo1.Extenso_29" localSheetId="4">#N/A</definedName>
    <definedName name="módulo1.Extenso_29">módulo1.Extenso_29</definedName>
    <definedName name="módulo1.Extenso_3" localSheetId="3">#N/A</definedName>
    <definedName name="módulo1.Extenso_3" localSheetId="4">#N/A</definedName>
    <definedName name="módulo1.Extenso_3">módulo1.Extenso_3</definedName>
    <definedName name="módulo1.Extenso_30" localSheetId="3">#N/A</definedName>
    <definedName name="módulo1.Extenso_30" localSheetId="4">#N/A</definedName>
    <definedName name="módulo1.Extenso_30">módulo1.Extenso_30</definedName>
    <definedName name="módulo1.Extenso_31" localSheetId="3">#N/A</definedName>
    <definedName name="módulo1.Extenso_31" localSheetId="4">#N/A</definedName>
    <definedName name="módulo1.Extenso_31">módulo1.Extenso_31</definedName>
    <definedName name="módulo1.Extenso_32" localSheetId="3">#N/A</definedName>
    <definedName name="módulo1.Extenso_32" localSheetId="4">#N/A</definedName>
    <definedName name="módulo1.Extenso_32">módulo1.Extenso_32</definedName>
    <definedName name="módulo1.Extenso_33" localSheetId="3">#N/A</definedName>
    <definedName name="módulo1.Extenso_33" localSheetId="4">#N/A</definedName>
    <definedName name="módulo1.Extenso_33">módulo1.Extenso_33</definedName>
    <definedName name="módulo1.Extenso_34" localSheetId="3">#N/A</definedName>
    <definedName name="módulo1.Extenso_34" localSheetId="4">#N/A</definedName>
    <definedName name="módulo1.Extenso_34">módulo1.Extenso_34</definedName>
    <definedName name="módulo1.Extenso_35" localSheetId="3">#N/A</definedName>
    <definedName name="módulo1.Extenso_35" localSheetId="4">#N/A</definedName>
    <definedName name="módulo1.Extenso_35">módulo1.Extenso_35</definedName>
    <definedName name="módulo1.Extenso_36" localSheetId="3">#N/A</definedName>
    <definedName name="módulo1.Extenso_36" localSheetId="4">#N/A</definedName>
    <definedName name="módulo1.Extenso_36">módulo1.Extenso_36</definedName>
    <definedName name="módulo1.Extenso_37" localSheetId="3">#N/A</definedName>
    <definedName name="módulo1.Extenso_37" localSheetId="4">#N/A</definedName>
    <definedName name="módulo1.Extenso_37">módulo1.Extenso_37</definedName>
    <definedName name="módulo1.Extenso_38" localSheetId="3">#N/A</definedName>
    <definedName name="módulo1.Extenso_38" localSheetId="4">#N/A</definedName>
    <definedName name="módulo1.Extenso_38">módulo1.Extenso_38</definedName>
    <definedName name="módulo1.Extenso_39" localSheetId="3">#N/A</definedName>
    <definedName name="módulo1.Extenso_39" localSheetId="4">#N/A</definedName>
    <definedName name="módulo1.Extenso_39">módulo1.Extenso_39</definedName>
    <definedName name="módulo1.Extenso_4" localSheetId="3">#N/A</definedName>
    <definedName name="módulo1.Extenso_4" localSheetId="4">#N/A</definedName>
    <definedName name="módulo1.Extenso_4">módulo1.Extenso_4</definedName>
    <definedName name="módulo1.Extenso_40" localSheetId="3">#N/A</definedName>
    <definedName name="módulo1.Extenso_40" localSheetId="4">#N/A</definedName>
    <definedName name="módulo1.Extenso_40">módulo1.Extenso_40</definedName>
    <definedName name="módulo1.Extenso_41" localSheetId="3">#N/A</definedName>
    <definedName name="módulo1.Extenso_41" localSheetId="4">#N/A</definedName>
    <definedName name="módulo1.Extenso_41">módulo1.Extenso_41</definedName>
    <definedName name="módulo1.Extenso_42" localSheetId="3">#N/A</definedName>
    <definedName name="módulo1.Extenso_42" localSheetId="4">#N/A</definedName>
    <definedName name="módulo1.Extenso_42">módulo1.Extenso_42</definedName>
    <definedName name="módulo1.Extenso_43" localSheetId="3">#N/A</definedName>
    <definedName name="módulo1.Extenso_43" localSheetId="4">#N/A</definedName>
    <definedName name="módulo1.Extenso_43">módulo1.Extenso_43</definedName>
    <definedName name="módulo1.Extenso_44" localSheetId="3">#N/A</definedName>
    <definedName name="módulo1.Extenso_44" localSheetId="4">#N/A</definedName>
    <definedName name="módulo1.Extenso_44">módulo1.Extenso_44</definedName>
    <definedName name="módulo1.Extenso_45" localSheetId="3">#N/A</definedName>
    <definedName name="módulo1.Extenso_45" localSheetId="4">#N/A</definedName>
    <definedName name="módulo1.Extenso_45">módulo1.Extenso_45</definedName>
    <definedName name="módulo1.Extenso_46" localSheetId="3">#N/A</definedName>
    <definedName name="módulo1.Extenso_46" localSheetId="4">#N/A</definedName>
    <definedName name="módulo1.Extenso_46">módulo1.Extenso_46</definedName>
    <definedName name="módulo1.Extenso_47" localSheetId="3">#N/A</definedName>
    <definedName name="módulo1.Extenso_47" localSheetId="4">#N/A</definedName>
    <definedName name="módulo1.Extenso_47">módulo1.Extenso_47</definedName>
    <definedName name="módulo1.Extenso_48" localSheetId="3">#N/A</definedName>
    <definedName name="módulo1.Extenso_48" localSheetId="4">#N/A</definedName>
    <definedName name="módulo1.Extenso_48">módulo1.Extenso_48</definedName>
    <definedName name="módulo1.Extenso_5" localSheetId="3">#N/A</definedName>
    <definedName name="módulo1.Extenso_5" localSheetId="4">#N/A</definedName>
    <definedName name="módulo1.Extenso_5">módulo1.Extenso_5</definedName>
    <definedName name="módulo1.Extenso_51" localSheetId="3">#N/A</definedName>
    <definedName name="módulo1.Extenso_51" localSheetId="4">#N/A</definedName>
    <definedName name="módulo1.Extenso_51">módulo1.Extenso_51</definedName>
    <definedName name="módulo1.Extenso_52" localSheetId="3">#N/A</definedName>
    <definedName name="módulo1.Extenso_52" localSheetId="4">#N/A</definedName>
    <definedName name="módulo1.Extenso_52">módulo1.Extenso_52</definedName>
    <definedName name="módulo1.Extenso_53" localSheetId="3">#N/A</definedName>
    <definedName name="módulo1.Extenso_53" localSheetId="4">#N/A</definedName>
    <definedName name="módulo1.Extenso_53">módulo1.Extenso_53</definedName>
    <definedName name="módulo1.Extenso_54" localSheetId="3">#N/A</definedName>
    <definedName name="módulo1.Extenso_54" localSheetId="4">#N/A</definedName>
    <definedName name="módulo1.Extenso_54">módulo1.Extenso_54</definedName>
    <definedName name="módulo1.Extenso_55" localSheetId="3">#N/A</definedName>
    <definedName name="módulo1.Extenso_55" localSheetId="4">#N/A</definedName>
    <definedName name="módulo1.Extenso_55">módulo1.Extenso_55</definedName>
    <definedName name="módulo1.Extenso_56" localSheetId="3">#N/A</definedName>
    <definedName name="módulo1.Extenso_56" localSheetId="4">#N/A</definedName>
    <definedName name="módulo1.Extenso_56">módulo1.Extenso_56</definedName>
    <definedName name="módulo1.Extenso_57" localSheetId="3">#N/A</definedName>
    <definedName name="módulo1.Extenso_57" localSheetId="4">#N/A</definedName>
    <definedName name="módulo1.Extenso_57">módulo1.Extenso_57</definedName>
    <definedName name="módulo1.Extenso_58" localSheetId="3">#N/A</definedName>
    <definedName name="módulo1.Extenso_58" localSheetId="4">#N/A</definedName>
    <definedName name="módulo1.Extenso_58">módulo1.Extenso_58</definedName>
    <definedName name="módulo1.Extenso_59" localSheetId="3">#N/A</definedName>
    <definedName name="módulo1.Extenso_59" localSheetId="4">#N/A</definedName>
    <definedName name="módulo1.Extenso_59">módulo1.Extenso_59</definedName>
    <definedName name="módulo1.Extenso_6" localSheetId="3">#N/A</definedName>
    <definedName name="módulo1.Extenso_6" localSheetId="4">#N/A</definedName>
    <definedName name="módulo1.Extenso_6">módulo1.Extenso_6</definedName>
    <definedName name="módulo1.Extenso_60" localSheetId="3">#N/A</definedName>
    <definedName name="módulo1.Extenso_60" localSheetId="4">#N/A</definedName>
    <definedName name="módulo1.Extenso_60">módulo1.Extenso_60</definedName>
    <definedName name="módulo1.Extenso_61" localSheetId="3">#N/A</definedName>
    <definedName name="módulo1.Extenso_61" localSheetId="4">#N/A</definedName>
    <definedName name="módulo1.Extenso_61">módulo1.Extenso_61</definedName>
    <definedName name="módulo1.Extenso_62" localSheetId="3">#N/A</definedName>
    <definedName name="módulo1.Extenso_62" localSheetId="4">#N/A</definedName>
    <definedName name="módulo1.Extenso_62">módulo1.Extenso_62</definedName>
    <definedName name="módulo1.Extenso_63" localSheetId="3">#N/A</definedName>
    <definedName name="módulo1.Extenso_63" localSheetId="4">#N/A</definedName>
    <definedName name="módulo1.Extenso_63">módulo1.Extenso_63</definedName>
    <definedName name="módulo1.Extenso_64" localSheetId="3">#N/A</definedName>
    <definedName name="módulo1.Extenso_64" localSheetId="4">#N/A</definedName>
    <definedName name="módulo1.Extenso_64">módulo1.Extenso_64</definedName>
    <definedName name="módulo1.Extenso_65" localSheetId="3">#N/A</definedName>
    <definedName name="módulo1.Extenso_65" localSheetId="4">#N/A</definedName>
    <definedName name="módulo1.Extenso_65">módulo1.Extenso_65</definedName>
    <definedName name="módulo1.Extenso_66" localSheetId="3">#N/A</definedName>
    <definedName name="módulo1.Extenso_66" localSheetId="4">#N/A</definedName>
    <definedName name="módulo1.Extenso_66">módulo1.Extenso_66</definedName>
    <definedName name="módulo1.Extenso_67" localSheetId="3">#N/A</definedName>
    <definedName name="módulo1.Extenso_67" localSheetId="4">#N/A</definedName>
    <definedName name="módulo1.Extenso_67">módulo1.Extenso_67</definedName>
    <definedName name="módulo1.Extenso_68" localSheetId="3">#N/A</definedName>
    <definedName name="módulo1.Extenso_68" localSheetId="4">#N/A</definedName>
    <definedName name="módulo1.Extenso_68">módulo1.Extenso_68</definedName>
    <definedName name="módulo1.Extenso_69" localSheetId="3">#N/A</definedName>
    <definedName name="módulo1.Extenso_69" localSheetId="4">#N/A</definedName>
    <definedName name="módulo1.Extenso_69">módulo1.Extenso_69</definedName>
    <definedName name="módulo1.Extenso_7" localSheetId="3">#N/A</definedName>
    <definedName name="módulo1.Extenso_7" localSheetId="4">#N/A</definedName>
    <definedName name="módulo1.Extenso_7">módulo1.Extenso_7</definedName>
    <definedName name="módulo1.Extenso_70" localSheetId="3">#N/A</definedName>
    <definedName name="módulo1.Extenso_70" localSheetId="4">#N/A</definedName>
    <definedName name="módulo1.Extenso_70">módulo1.Extenso_70</definedName>
    <definedName name="módulo1.Extenso_71" localSheetId="3">#N/A</definedName>
    <definedName name="módulo1.Extenso_71" localSheetId="4">#N/A</definedName>
    <definedName name="módulo1.Extenso_71">módulo1.Extenso_71</definedName>
    <definedName name="módulo1.Extenso_72" localSheetId="3">#N/A</definedName>
    <definedName name="módulo1.Extenso_72" localSheetId="4">#N/A</definedName>
    <definedName name="módulo1.Extenso_72">módulo1.Extenso_72</definedName>
    <definedName name="módulo1.Extenso_8" localSheetId="3">#N/A</definedName>
    <definedName name="módulo1.Extenso_8" localSheetId="4">#N/A</definedName>
    <definedName name="módulo1.Extenso_8">módulo1.Extenso_8</definedName>
    <definedName name="módulo1.Extenso_9" localSheetId="3">#N/A</definedName>
    <definedName name="módulo1.Extenso_9" localSheetId="4">#N/A</definedName>
    <definedName name="módulo1.Extenso_9">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da">#REF!</definedName>
    <definedName name="MoedaVal">#REF!</definedName>
    <definedName name="mon">'[28]Mão de Obra'!$E$18</definedName>
    <definedName name="mour">#REF!</definedName>
    <definedName name="MOV_TERR_EMISS3_S">#REF!</definedName>
    <definedName name="MOV_TERRA">#REF!</definedName>
    <definedName name="MOV_TERRA_EMISS">#REF!</definedName>
    <definedName name="MOV_TERRA_EMISS2">#REF!</definedName>
    <definedName name="MP" hidden="1">#REF!</definedName>
    <definedName name="mpm2.5">#REF!</definedName>
    <definedName name="MS621I">#REF!</definedName>
    <definedName name="MS621P">#REF!</definedName>
    <definedName name="MSICRO">#REF!</definedName>
    <definedName name="MSICRO_1">#REF!</definedName>
    <definedName name="msv">#REF!</definedName>
    <definedName name="MT" localSheetId="3">[70]procedimentos!$A$114</definedName>
    <definedName name="MT" localSheetId="4">[70]procedimentos!$A$114</definedName>
    <definedName name="MT">[71]procedimentos!$A$114</definedName>
    <definedName name="MT__DEPARTAMENTO_NACIONAL_DE_ESTRADAS_DE_RODAGEM">#REF!</definedName>
    <definedName name="MUNCKI">#REF!</definedName>
    <definedName name="MUNCKP">#REF!</definedName>
    <definedName name="MUNICIPIO">[2]SERVIÇO!#REF!</definedName>
    <definedName name="MURBOMB">[2]SERVIÇO!#REF!</definedName>
    <definedName name="N">#REF!</definedName>
    <definedName name="N.">#REF!</definedName>
    <definedName name="N..">#REF!</definedName>
    <definedName name="N_Buzinotes">14</definedName>
    <definedName name="N_faixas_Percent" localSheetId="3">OFFSET([133]Percentual!$A$6,0,MATCH([133]Percentual!$CV$4,[133]Percentual!$4:$4,0)-1,COUNTA([133]Percentual!$A$6:$A$105),1)</definedName>
    <definedName name="N_faixas_Percent" localSheetId="4">OFFSET([133]Percentual!$A$6,0,MATCH([133]Percentual!$CV$4,[133]Percentual!$4:$4,0)-1,COUNTA([133]Percentual!$A$6:$A$105),1)</definedName>
    <definedName name="N_faixas_Percent">OFFSET([134]Percentual!$A$6,0,MATCH([134]Percentual!$CV$4,[134]Percentual!$4:$4,0)-1,COUNTA([134]Percentual!$A$6:$A$105),1)</definedName>
    <definedName name="n_preLajes">22</definedName>
    <definedName name="NãoSeAplica">#REF!</definedName>
    <definedName name="NãoseaplicaDescida">#REF!</definedName>
    <definedName name="NãoseaplicaEntrada">#REF!</definedName>
    <definedName name="NãoseaplicaMeioFio">#REF!</definedName>
    <definedName name="NãoseaplicaOAC">#REF!</definedName>
    <definedName name="NãoseaplicaSarjeta">#REF!</definedName>
    <definedName name="NãoseaplicaValeta">#REF!</definedName>
    <definedName name="Natal">#N/A</definedName>
    <definedName name="NATUREZA">#REF!</definedName>
    <definedName name="NColunas">#REF!</definedName>
    <definedName name="NDATA">[2]SERVIÇO!#REF!</definedName>
    <definedName name="nEstacas_BlocoE1">10</definedName>
    <definedName name="nEstacas_BlocoE2">6</definedName>
    <definedName name="nEstacas_BlocoPort">12</definedName>
    <definedName name="niv">#REF!</definedName>
    <definedName name="NLEq" hidden="1">4</definedName>
    <definedName name="NLinhasPagina">#REF!</definedName>
    <definedName name="NLinhasRodape">#REF!</definedName>
    <definedName name="NLMo" hidden="1">6</definedName>
    <definedName name="NLMp" hidden="1">5</definedName>
    <definedName name="NLTr" hidden="1">3</definedName>
    <definedName name="nm">#N/A</definedName>
    <definedName name="NN" localSheetId="3">[59]!NN</definedName>
    <definedName name="NN" localSheetId="4">[59]!NN</definedName>
    <definedName name="NN">[60]!NN</definedName>
    <definedName name="nnn" localSheetId="3">[235]Equipamentos!#REF!</definedName>
    <definedName name="nnn" localSheetId="4">[235]Equipamentos!#REF!</definedName>
    <definedName name="nnn">[236]Equipamentos!#REF!</definedName>
    <definedName name="nnnn" localSheetId="3">[59]!nnnn</definedName>
    <definedName name="nnnn" localSheetId="4">[59]!nnnn</definedName>
    <definedName name="nnnn">[60]!nnnn</definedName>
    <definedName name="NNNNN" localSheetId="3">[59]!NNNNN</definedName>
    <definedName name="NNNNN" localSheetId="4">[59]!NNNNN</definedName>
    <definedName name="NNNNN">[60]!NNNNN</definedName>
    <definedName name="nome">#REF!</definedName>
    <definedName name="nome_4">#REF!</definedName>
    <definedName name="Nomes">#REF!</definedName>
    <definedName name="NORMA_BORDO" localSheetId="3">[155]CURVAS_SHSUL_MEC!$Y$14:$Y$123</definedName>
    <definedName name="NORMA_BORDO" localSheetId="4">[155]CURVAS_SHSUL_MEC!$Y$14:$Y$123</definedName>
    <definedName name="NORMA_BORDO">[156]CURVAS_SHSUL_MEC!$Y$14:$Y$123</definedName>
    <definedName name="NORMA_EIXO" localSheetId="3">[155]CURVAS_SHSUL_MEC!$AA$14:$AA$123</definedName>
    <definedName name="NORMA_EIXO" localSheetId="4">[155]CURVAS_SHSUL_MEC!$AA$14:$AA$123</definedName>
    <definedName name="NORMA_EIXO">[156]CURVAS_SHSUL_MEC!$AA$14:$AA$123</definedName>
    <definedName name="NORMA_HOR_MAN_ALIANCA1" localSheetId="3">'[101]HOR_MAN_aliança 1º ACESSO'!$K$13:$K$39</definedName>
    <definedName name="NORMA_HOR_MAN_ALIANCA1" localSheetId="4">'[101]HOR_MAN_aliança 1º ACESSO'!$K$13:$K$39</definedName>
    <definedName name="NORMA_HOR_MAN_ALIANCA1">'[102]HOR_MAN_aliança 1º ACESSO'!$K$13:$K$39</definedName>
    <definedName name="NORMA_HOR_MAN_ALIANCA2" localSheetId="3">'[101]HOR_MAN_ALIANÇA 2º ACESSO'!$K$14:$K$37</definedName>
    <definedName name="NORMA_HOR_MAN_ALIANCA2" localSheetId="4">'[101]HOR_MAN_ALIANÇA 2º ACESSO'!$K$14:$K$37</definedName>
    <definedName name="NORMA_HOR_MAN_ALIANCA2">'[102]HOR_MAN_ALIANÇA 2º ACESSO'!$K$14:$K$37</definedName>
    <definedName name="NORMA_HOR_MAN_BUENOS" localSheetId="3">'[101]HOR_MAN_BUENOS AIRES'!$K$14:$K$28</definedName>
    <definedName name="NORMA_HOR_MAN_BUENOS" localSheetId="4">'[101]HOR_MAN_BUENOS AIRES'!$K$14:$K$28</definedName>
    <definedName name="NORMA_HOR_MAN_BUENOS">'[102]HOR_MAN_BUENOS AIRES'!$K$14:$K$28</definedName>
    <definedName name="NORMA_HOR_MAN_ITAQUITINGA" localSheetId="3">[101]HOR_MAN_Itaquitinga!$K$14:$K$35</definedName>
    <definedName name="NORMA_HOR_MAN_ITAQUITINGA" localSheetId="4">[101]HOR_MAN_Itaquitinga!$K$14:$K$35</definedName>
    <definedName name="NORMA_HOR_MAN_ITAQUITINGA">[102]HOR_MAN_Itaquitinga!$K$14:$K$35</definedName>
    <definedName name="NORMA_HOR_MAN_LOMBADA" localSheetId="3">'[101]HOR_MAN_PASS. PEDESTRE_LOMBADA'!$K$14:$K$20</definedName>
    <definedName name="NORMA_HOR_MAN_LOMBADA" localSheetId="4">'[101]HOR_MAN_PASS. PEDESTRE_LOMBADA'!$K$14:$K$20</definedName>
    <definedName name="NORMA_HOR_MAN_LOMBADA">'[102]HOR_MAN_PASS. PEDESTRE_LOMBADA'!$K$14:$K$20</definedName>
    <definedName name="NORMA_HOR_MAN_ONIBUS" localSheetId="3">'[101]PARADA DE ONIBUS'!$K$14:$K$43</definedName>
    <definedName name="NORMA_HOR_MAN_ONIBUS" localSheetId="4">'[101]PARADA DE ONIBUS'!$K$14:$K$43</definedName>
    <definedName name="NORMA_HOR_MAN_ONIBUS">'[102]PARADA DE ONIBUS'!$K$14:$K$43</definedName>
    <definedName name="NORMA_HOR_MAN_PONTES" localSheetId="3">[101]HOR_MAN_PONTES!$K$15:$K$42</definedName>
    <definedName name="NORMA_HOR_MAN_PONTES" localSheetId="4">[101]HOR_MAN_PONTES!$K$15:$K$42</definedName>
    <definedName name="NORMA_HOR_MAN_PONTES">[102]HOR_MAN_PONTES!$K$15:$K$42</definedName>
    <definedName name="NORMA_HOR_MAN_TIMBAUBA" localSheetId="3">[101]HOR_MAN_TIMBAUBA!$K$13:$K$39</definedName>
    <definedName name="NORMA_HOR_MAN_TIMBAUBA" localSheetId="4">[101]HOR_MAN_TIMBAUBA!$K$13:$K$39</definedName>
    <definedName name="NORMA_HOR_MAN_TIMBAUBA">[102]HOR_MAN_TIMBAUBA!$K$13:$K$39</definedName>
    <definedName name="NORMA_HOR_MAN_TRACUNHAEM" localSheetId="3">[101]HOR_MAN_TRACUNHAEM!$K$14:$K$35</definedName>
    <definedName name="NORMA_HOR_MAN_TRACUNHAEM" localSheetId="4">[101]HOR_MAN_TRACUNHAEM!$K$14:$K$35</definedName>
    <definedName name="NORMA_HOR_MAN_TRACUNHAEM">[102]HOR_MAN_TRACUNHAEM!$K$14:$K$35</definedName>
    <definedName name="NORMA_HOR_MAN_VICENCIA" localSheetId="3">[101]SIN_HOR_MAN_VICÊNCIA!$K$14:$K$36</definedName>
    <definedName name="NORMA_HOR_MAN_VICENCIA" localSheetId="4">[101]SIN_HOR_MAN_VICÊNCIA!$K$14:$K$36</definedName>
    <definedName name="NORMA_HOR_MAN_VICENCIA">[102]SIN_HOR_MAN_VICÊNCIA!$K$14:$K$36</definedName>
    <definedName name="NORMA_HOR_MEC_ALIANCA1" localSheetId="3">'[101]HOR_MEC_Interseção Aliança - 1º'!$U$15:$U$20</definedName>
    <definedName name="NORMA_HOR_MEC_ALIANCA1" localSheetId="4">'[101]HOR_MEC_Interseção Aliança - 1º'!$U$15:$U$20</definedName>
    <definedName name="NORMA_HOR_MEC_ALIANCA1">'[102]HOR_MEC_Interseção Aliança - 1º'!$U$15:$U$20</definedName>
    <definedName name="NORMA_HOR_MEC_ALIANCA2" localSheetId="3">'[101]HOR_MEC_Interseção Aliança - 2º'!$U$14:$U$18</definedName>
    <definedName name="NORMA_HOR_MEC_ALIANCA2" localSheetId="4">'[101]HOR_MEC_Interseção Aliança - 2º'!$U$14:$U$18</definedName>
    <definedName name="NORMA_HOR_MEC_ALIANCA2">'[102]HOR_MEC_Interseção Aliança - 2º'!$U$14:$U$18</definedName>
    <definedName name="NORMA_HOR_MEC_BR408" localSheetId="3">'[101]HOR_MEC_BR-408'!$U$14:$U$240</definedName>
    <definedName name="NORMA_HOR_MEC_BR408" localSheetId="4">'[101]HOR_MEC_BR-408'!$U$14:$U$240</definedName>
    <definedName name="NORMA_HOR_MEC_BR408">'[102]HOR_MEC_BR-408'!$U$14:$U$240</definedName>
    <definedName name="NORMA_HOR_MEC_BUENOS" localSheetId="3">'[101]HOR_MEC_Interseção_BUENOS AIRES'!$U$15:$U$19</definedName>
    <definedName name="NORMA_HOR_MEC_BUENOS" localSheetId="4">'[101]HOR_MEC_Interseção_BUENOS AIRES'!$U$15:$U$19</definedName>
    <definedName name="NORMA_HOR_MEC_BUENOS">'[102]HOR_MEC_Interseção_BUENOS AIRES'!$U$15:$U$19</definedName>
    <definedName name="NORMA_HOR_MEC_ITAQUITINGA" localSheetId="3">[101]HOR_MEC_Inters_Itaquitinga!$U$15:$U$19</definedName>
    <definedName name="NORMA_HOR_MEC_ITAQUITINGA" localSheetId="4">[101]HOR_MEC_Inters_Itaquitinga!$U$15:$U$19</definedName>
    <definedName name="NORMA_HOR_MEC_ITAQUITINGA">[102]HOR_MEC_Inters_Itaquitinga!$U$15:$U$19</definedName>
    <definedName name="NORMA_HOR_MEC_TIMBAUBA" localSheetId="3">[101]HOR_MEC_Inters_Timbaúba!$U$15:$U$19</definedName>
    <definedName name="NORMA_HOR_MEC_TIMBAUBA" localSheetId="4">[101]HOR_MEC_Inters_Timbaúba!$U$15:$U$19</definedName>
    <definedName name="NORMA_HOR_MEC_TIMBAUBA">[102]HOR_MEC_Inters_Timbaúba!$U$15:$U$19</definedName>
    <definedName name="NORMA_HOR_MEC_TRACUNHAEM" localSheetId="3">[101]HOR_MEC_Interseção_Tracunhaem!$U$15:$U$19</definedName>
    <definedName name="NORMA_HOR_MEC_TRACUNHAEM" localSheetId="4">[101]HOR_MEC_Interseção_Tracunhaem!$U$15:$U$19</definedName>
    <definedName name="NORMA_HOR_MEC_TRACUNHAEM">[102]HOR_MEC_Interseção_Tracunhaem!$U$15:$U$19</definedName>
    <definedName name="NORMA_HOR_MEC_VICENCIA" localSheetId="3">[101]HOR_MEC_Interseção_VICÊNCIA!$U$15:$U$20</definedName>
    <definedName name="NORMA_HOR_MEC_VICENCIA" localSheetId="4">[101]HOR_MEC_Interseção_VICÊNCIA!$U$15:$U$20</definedName>
    <definedName name="NORMA_HOR_MEC_VICENCIA">[102]HOR_MEC_Interseção_VICÊNCIA!$U$15:$U$20</definedName>
    <definedName name="NORMA_IBIA" localSheetId="3">'[155]SIN_HOR_MEC_Gravatá do Ibiapina'!$N$14:$N$18</definedName>
    <definedName name="NORMA_IBIA" localSheetId="4">'[155]SIN_HOR_MEC_Gravatá do Ibiapina'!$N$14:$N$18</definedName>
    <definedName name="NORMA_IBIA">'[156]SIN_HOR_MEC_Gravatá do Ibiapina'!$N$14:$N$18</definedName>
    <definedName name="NORMA_SHM_ALTINHO" localSheetId="3">[176]SHM_ALTINHO!$N$15:$N$19</definedName>
    <definedName name="NORMA_SHM_ALTINHO" localSheetId="4">[176]SHM_ALTINHO!$N$15:$N$19</definedName>
    <definedName name="NORMA_SHM_ALTINHO">[177]SHM_ALTINHO!$N$15:$N$19</definedName>
    <definedName name="NORMA_SHM_BENEDITO" localSheetId="3">'[176]SHM_SÃO BENEDITO DO SUL'!$N$15:$N$19</definedName>
    <definedName name="NORMA_SHM_BENEDITO" localSheetId="4">'[176]SHM_SÃO BENEDITO DO SUL'!$N$15:$N$19</definedName>
    <definedName name="NORMA_SHM_BENEDITO">'[177]SHM_SÃO BENEDITO DO SUL'!$N$15:$N$19</definedName>
    <definedName name="NORMA_SHM_BR104SUL" localSheetId="3">'[176]HOR_MEC_BR-104SUL'!$U$14:$U$480</definedName>
    <definedName name="NORMA_SHM_BR104SUL" localSheetId="4">'[176]HOR_MEC_BR-104SUL'!$U$14:$U$480</definedName>
    <definedName name="NORMA_SHM_BR104SUL">'[177]HOR_MEC_BR-104SUL'!$U$14:$U$480</definedName>
    <definedName name="NORMA_SHM_CANHOTINHO" localSheetId="3">[176]SHM_CANHOTINHO!$N$15:$N$19</definedName>
    <definedName name="NORMA_SHM_CANHOTINHO" localSheetId="4">[176]SHM_CANHOTINHO!$N$15:$N$19</definedName>
    <definedName name="NORMA_SHM_CANHOTINHO">[177]SHM_CANHOTINHO!$N$15:$N$19</definedName>
    <definedName name="NORMA_SHM_CUPIRA1" localSheetId="3">'[176]SHM_CUPIRA_1º ACESSO'!$N$15:$N$19</definedName>
    <definedName name="NORMA_SHM_CUPIRA1" localSheetId="4">'[176]SHM_CUPIRA_1º ACESSO'!$N$15:$N$19</definedName>
    <definedName name="NORMA_SHM_CUPIRA1">'[177]SHM_CUPIRA_1º ACESSO'!$N$15:$N$19</definedName>
    <definedName name="NORMA_SHM_CUPIRA2" localSheetId="3">'[176]SHM_CUPIRA 2ª INTERSEÇÃO'!$N$15:$N$19</definedName>
    <definedName name="NORMA_SHM_CUPIRA2" localSheetId="4">'[176]SHM_CUPIRA 2ª INTERSEÇÃO'!$N$15:$N$19</definedName>
    <definedName name="NORMA_SHM_CUPIRA2">'[177]SHM_CUPIRA 2ª INTERSEÇÃO'!$N$15:$N$19</definedName>
    <definedName name="NORMA_SHM_JUREMA" localSheetId="3">'[176]SHM_PANELAS E JUREMA'!$N$15:$N$24</definedName>
    <definedName name="NORMA_SHM_JUREMA" localSheetId="4">'[176]SHM_PANELAS E JUREMA'!$N$15:$N$24</definedName>
    <definedName name="NORMA_SHM_JUREMA">'[177]SHM_PANELAS E JUREMA'!$N$15:$N$24</definedName>
    <definedName name="NORMA_SHM_PALMARES" localSheetId="3">[176]SHM_PALMARES!$N$15:$N$19</definedName>
    <definedName name="NORMA_SHM_PALMARES" localSheetId="4">[176]SHM_PALMARES!$N$15:$N$19</definedName>
    <definedName name="NORMA_SHM_PALMARES">[177]SHM_PALMARES!$N$15:$N$19</definedName>
    <definedName name="NORMA_SHM_QUIPAPA" localSheetId="3">[176]SHM_QUIPAPÁ!$N$15:$N$19</definedName>
    <definedName name="NORMA_SHM_QUIPAPA" localSheetId="4">[176]SHM_QUIPAPÁ!$N$15:$N$19</definedName>
    <definedName name="NORMA_SHM_QUIPAPA">[177]SHM_QUIPAPÁ!$N$15:$N$19</definedName>
    <definedName name="NORMA_SHM_TERRA" localSheetId="3">'[176]SHM_Terra Vermelha'!$N$15:$N$19</definedName>
    <definedName name="NORMA_SHM_TERRA" localSheetId="4">'[176]SHM_Terra Vermelha'!$N$15:$N$19</definedName>
    <definedName name="NORMA_SHM_TERRA">'[177]SHM_Terra Vermelha'!$N$15:$N$19</definedName>
    <definedName name="NORMA_SHMAN_ALTINHO" localSheetId="3">'[176]SHMAN_INTERSEÇÃO ALTINHO'!$K$13:$K$48</definedName>
    <definedName name="NORMA_SHMAN_ALTINHO" localSheetId="4">'[176]SHMAN_INTERSEÇÃO ALTINHO'!$K$13:$K$48</definedName>
    <definedName name="NORMA_SHMAN_ALTINHO">'[177]SHMAN_INTERSEÇÃO ALTINHO'!$K$13:$K$48</definedName>
    <definedName name="NORMA_SHMAN_BENEDITO" localSheetId="3">'[176]SHMAN_INTERSEÇÃO SÃO BENEDITO'!$K$13:$K$43</definedName>
    <definedName name="NORMA_SHMAN_BENEDITO" localSheetId="4">'[176]SHMAN_INTERSEÇÃO SÃO BENEDITO'!$K$13:$K$43</definedName>
    <definedName name="NORMA_SHMAN_BENEDITO">'[177]SHMAN_INTERSEÇÃO SÃO BENEDITO'!$K$13:$K$43</definedName>
    <definedName name="NORMA_SHMAN_CANHOTINHO" localSheetId="3">'[176]SHMAN_INTERSEÇÃO CANHOTINHO'!$K$13:$K$39</definedName>
    <definedName name="NORMA_SHMAN_CANHOTINHO" localSheetId="4">'[176]SHMAN_INTERSEÇÃO CANHOTINHO'!$K$13:$K$39</definedName>
    <definedName name="NORMA_SHMAN_CANHOTINHO">'[177]SHMAN_INTERSEÇÃO CANHOTINHO'!$K$13:$K$39</definedName>
    <definedName name="NORMA_SHMAN_CUPIRA1" localSheetId="3">'[176]SHMAN_ÁREA ESP CUPIRA 1'!$K$13:$K$50</definedName>
    <definedName name="NORMA_SHMAN_CUPIRA1" localSheetId="4">'[176]SHMAN_ÁREA ESP CUPIRA 1'!$K$13:$K$50</definedName>
    <definedName name="NORMA_SHMAN_CUPIRA1">'[177]SHMAN_ÁREA ESP CUPIRA 1'!$K$13:$K$50</definedName>
    <definedName name="NORMA_SHMAN_CUPIRA2" localSheetId="3">'[176]SHMAN_INTERSEÇÃO CUPIRA 2º'!$K$13:$K$38</definedName>
    <definedName name="NORMA_SHMAN_CUPIRA2" localSheetId="4">'[176]SHMAN_INTERSEÇÃO CUPIRA 2º'!$K$13:$K$38</definedName>
    <definedName name="NORMA_SHMAN_CUPIRA2">'[177]SHMAN_INTERSEÇÃO CUPIRA 2º'!$K$13:$K$38</definedName>
    <definedName name="NORMA_SHMAN_GRAV">#REF!</definedName>
    <definedName name="NORMA_SHMAN_GRAVATA" localSheetId="3">'[155]SIN_HOR_MAN_GRAVATÁ '!$H$14:$H$48</definedName>
    <definedName name="NORMA_SHMAN_GRAVATA" localSheetId="4">'[155]SIN_HOR_MAN_GRAVATÁ '!$H$14:$H$48</definedName>
    <definedName name="NORMA_SHMAN_GRAVATA">'[156]SIN_HOR_MAN_GRAVATÁ '!$H$14:$H$48</definedName>
    <definedName name="NORMA_SHMAN_JUREMA" localSheetId="3">'[176]SHMAN_INTERS, JUREMA E PANELAS'!$K$13:$K$41</definedName>
    <definedName name="NORMA_SHMAN_JUREMA" localSheetId="4">'[176]SHMAN_INTERS, JUREMA E PANELAS'!$K$13:$K$41</definedName>
    <definedName name="NORMA_SHMAN_JUREMA">'[177]SHMAN_INTERS, JUREMA E PANELAS'!$K$13:$K$41</definedName>
    <definedName name="NORMA_SHMAN_LOMBADA" localSheetId="3">'[176]SHMAN_ár. passag.Pedes.LOmb.P.Ô'!$K$14:$K$62</definedName>
    <definedName name="NORMA_SHMAN_LOMBADA" localSheetId="4">'[176]SHMAN_ár. passag.Pedes.LOmb.P.Ô'!$K$14:$K$62</definedName>
    <definedName name="NORMA_SHMAN_LOMBADA">'[177]SHMAN_ár. passag.Pedes.LOmb.P.Ô'!$K$14:$K$62</definedName>
    <definedName name="NORMA_SHMAN_PALMARES" localSheetId="3">[176]SIN_HOR_MAN_PALMARES!$K$14:$K$40</definedName>
    <definedName name="NORMA_SHMAN_PALMARES" localSheetId="4">[176]SIN_HOR_MAN_PALMARES!$K$14:$K$40</definedName>
    <definedName name="NORMA_SHMAN_PALMARES">[177]SIN_HOR_MAN_PALMARES!$K$14:$K$40</definedName>
    <definedName name="NORMA_SHMAN_PAR_ONIB" localSheetId="3">[155]SIN_HOR_MAN_PARADA_ONIBUS!$H$13:$H$16</definedName>
    <definedName name="NORMA_SHMAN_PAR_ONIB" localSheetId="4">[155]SIN_HOR_MAN_PARADA_ONIBUS!$H$13:$H$16</definedName>
    <definedName name="NORMA_SHMAN_PAR_ONIB">[156]SIN_HOR_MAN_PARADA_ONIBUS!$H$13:$H$16</definedName>
    <definedName name="NORMA_SHMAN_PONTE" localSheetId="3">'[155]SIN_HOR_MAN_PONTE '!$H$13:$H$16</definedName>
    <definedName name="NORMA_SHMAN_PONTE" localSheetId="4">'[155]SIN_HOR_MAN_PONTE '!$H$13:$H$16</definedName>
    <definedName name="NORMA_SHMAN_PONTE">'[156]SIN_HOR_MAN_PONTE '!$H$13:$H$16</definedName>
    <definedName name="NORMA_SHMAN_PONTESUL" localSheetId="3">'[176]SHMAN_ PONTE_SUL_OBRA DE ARTE'!$K$15:$K$66</definedName>
    <definedName name="NORMA_SHMAN_PONTESUL" localSheetId="4">'[176]SHMAN_ PONTE_SUL_OBRA DE ARTE'!$K$15:$K$66</definedName>
    <definedName name="NORMA_SHMAN_PONTESUL">'[177]SHMAN_ PONTE_SUL_OBRA DE ARTE'!$K$15:$K$66</definedName>
    <definedName name="NORMA_SHMAN_QUIPAPA" localSheetId="3">'[176]SHMAN_INTERSEÇÃO quipapa'!$K$13:$K$39</definedName>
    <definedName name="NORMA_SHMAN_QUIPAPA" localSheetId="4">'[176]SHMAN_INTERSEÇÃO quipapa'!$K$13:$K$39</definedName>
    <definedName name="NORMA_SHMAN_QUIPAPA">'[177]SHMAN_INTERSEÇÃO quipapa'!$K$13:$K$39</definedName>
    <definedName name="NORMA_SHMAN_TAQUA" localSheetId="3">[155]SHMAN_TAQUA!$H$13:$H$61</definedName>
    <definedName name="NORMA_SHMAN_TAQUA" localSheetId="4">[155]SHMAN_TAQUA!$H$13:$H$61</definedName>
    <definedName name="NORMA_SHMAN_TAQUA">[156]SHMAN_TAQUA!$H$13:$H$61</definedName>
    <definedName name="NORMA_SHMAN_TERRA" localSheetId="3">'[176]SHMAN_Terra Vermelha'!$K$13:$K$49</definedName>
    <definedName name="NORMA_SHMAN_TERRA" localSheetId="4">'[176]SHMAN_Terra Vermelha'!$K$13:$K$49</definedName>
    <definedName name="NORMA_SHMAN_TERRA">'[177]SHMAN_Terra Vermelha'!$K$13:$K$49</definedName>
    <definedName name="NORMA_SHNM" localSheetId="3">[155]SIN_HOR_NORTE_MEC!$X$15:$X$100</definedName>
    <definedName name="NORMA_SHNM" localSheetId="4">[155]SIN_HOR_NORTE_MEC!$X$15:$X$100</definedName>
    <definedName name="NORMA_SHNM">[156]SIN_HOR_NORTE_MEC!$X$15:$X$100</definedName>
    <definedName name="NORMA_SHNM_BR104" localSheetId="3">[176]SIN_HOR_NORTE_MEC!$W$14:$W$98</definedName>
    <definedName name="NORMA_SHNM_BR104" localSheetId="4">[176]SIN_HOR_NORTE_MEC!$W$14:$W$98</definedName>
    <definedName name="NORMA_SHNM_BR104">[177]SIN_HOR_NORTE_MEC!$W$14:$W$98</definedName>
    <definedName name="NORMA_SHSM" localSheetId="3">[155]SIN_HOR_SUL_MEC!$X$14:$X$251</definedName>
    <definedName name="NORMA_SHSM" localSheetId="4">[155]SIN_HOR_SUL_MEC!$X$14:$X$251</definedName>
    <definedName name="NORMA_SHSM">[156]SIN_HOR_SUL_MEC!$X$14:$X$251</definedName>
    <definedName name="NORMA_TAQUA" localSheetId="3">[155]SIN_HOR_MEC_TAQUARITINGA!$N$14:$N$19</definedName>
    <definedName name="NORMA_TAQUA" localSheetId="4">[155]SIN_HOR_MEC_TAQUARITINGA!$N$14:$N$19</definedName>
    <definedName name="NORMA_TAQUA">[156]SIN_HOR_MEC_TAQUARITINGA!$N$14:$N$19</definedName>
    <definedName name="Nossa_Senhora">#N/A</definedName>
    <definedName name="nOVO" localSheetId="3"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nome" localSheetId="3" hidden="1">{#N/A,#N/A,FALSE,"31 - Balanço";#N/A,#N/A,FALSE,"41 - Resultado";#N/A,#N/A,FALSE,"51 - Fluxo de Caixa"}</definedName>
    <definedName name="novo_nome" localSheetId="4" hidden="1">{#N/A,#N/A,FALSE,"31 - Balanço";#N/A,#N/A,FALSE,"41 - Resultado";#N/A,#N/A,FALSE,"51 - Fluxo de Caixa"}</definedName>
    <definedName name="novo_nome" hidden="1">{#N/A,#N/A,FALSE,"31 - Balanço";#N/A,#N/A,FALSE,"41 - Resultado";#N/A,#N/A,FALSE,"51 - Fluxo de Caixa"}</definedName>
    <definedName name="nrjCfh">#REF!</definedName>
    <definedName name="nrjCfh_1">#REF!</definedName>
    <definedName name="nrjCfh_1_4">#REF!</definedName>
    <definedName name="nrjCfh_4">#REF!</definedName>
    <definedName name="nrjCfh_6">#REF!</definedName>
    <definedName name="nrjCfh_6_4">#REF!</definedName>
    <definedName name="nrjCVh">#REF!</definedName>
    <definedName name="nrjCVh_1">#REF!</definedName>
    <definedName name="nrjCVh_1_4">#REF!</definedName>
    <definedName name="nrjCVh_4">#REF!</definedName>
    <definedName name="nrjCVh_6">#REF!</definedName>
    <definedName name="nrjCVh_6_4">#REF!</definedName>
    <definedName name="NRP">#REF!</definedName>
    <definedName name="NTEI" localSheetId="3">'[84]PRO-08'!#REF!</definedName>
    <definedName name="NTEI" localSheetId="4">'[84]PRO-08'!#REF!</definedName>
    <definedName name="NTEI">'[89]PRO-08'!#REF!</definedName>
    <definedName name="NTEI_10" localSheetId="3">'[90]PRO-08'!#REF!</definedName>
    <definedName name="NTEI_10" localSheetId="4">'[90]PRO-08'!#REF!</definedName>
    <definedName name="NTEI_10">'[91]PRO-08'!#REF!</definedName>
    <definedName name="NTEI_24" localSheetId="3">'[90]PRO-08'!#REF!</definedName>
    <definedName name="NTEI_24" localSheetId="4">'[90]PRO-08'!#REF!</definedName>
    <definedName name="NTEI_24">'[91]PRO-08'!#REF!</definedName>
    <definedName name="NTEI_25" localSheetId="3">'[90]PRO-08'!#REF!</definedName>
    <definedName name="NTEI_25" localSheetId="4">'[90]PRO-08'!#REF!</definedName>
    <definedName name="NTEI_25">'[91]PRO-08'!#REF!</definedName>
    <definedName name="NTEI_26" localSheetId="3">'[92]PRO-08'!#REF!</definedName>
    <definedName name="NTEI_26" localSheetId="4">'[92]PRO-08'!#REF!</definedName>
    <definedName name="NTEI_26">'[93]PRO-08'!#REF!</definedName>
    <definedName name="NTEI_27" localSheetId="3">'[90]PRO-08'!#REF!</definedName>
    <definedName name="NTEI_27" localSheetId="4">'[90]PRO-08'!#REF!</definedName>
    <definedName name="NTEI_27">'[91]PRO-08'!#REF!</definedName>
    <definedName name="NTEI_29" localSheetId="3">'[90]PRO-08'!#REF!</definedName>
    <definedName name="NTEI_29" localSheetId="4">'[90]PRO-08'!#REF!</definedName>
    <definedName name="NTEI_29">'[91]PRO-08'!#REF!</definedName>
    <definedName name="NTEI_9" localSheetId="3">'[90]PRO-08'!#REF!</definedName>
    <definedName name="NTEI_9" localSheetId="4">'[90]PRO-08'!#REF!</definedName>
    <definedName name="NTEI_9">'[91]PRO-08'!#REF!</definedName>
    <definedName name="NUCOPIAS">[2]SERVIÇO!#REF!</definedName>
    <definedName name="num_linhas">#REF!</definedName>
    <definedName name="NUMED">#REF!</definedName>
    <definedName name="número_medição">[41]procedimentos!$A$14</definedName>
    <definedName name="número_medição_10">[79]procedimentos!$A$9</definedName>
    <definedName name="número_medição_9">[79]procedimentos!$A$9</definedName>
    <definedName name="numN">[273]PROJETO!#REF!</definedName>
    <definedName name="nvbn">#REF!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#REF!</definedName>
    <definedName name="OAE">'[141]P reaj x P atual'!$S$7</definedName>
    <definedName name="oae_1">#REF!</definedName>
    <definedName name="oae_2">#REF!</definedName>
    <definedName name="oae_3">#REF!</definedName>
    <definedName name="oae_4">#REF!</definedName>
    <definedName name="OAE_MAR94">#REF!</definedName>
    <definedName name="Obra" localSheetId="3" hidden="1">""</definedName>
    <definedName name="Obra" localSheetId="4" hidden="1">""</definedName>
    <definedName name="OBRA">[2]SERVIÇO!#REF!</definedName>
    <definedName name="OBRA1" localSheetId="3">[274]PQ!$B$7</definedName>
    <definedName name="OBRA1" localSheetId="4">[274]PQ!$B$7</definedName>
    <definedName name="OBRA1">[275]PQ!$B$7</definedName>
    <definedName name="ObraArteEspecial">#REF!</definedName>
    <definedName name="OBRADUPL">[2]SERVIÇO!#REF!</definedName>
    <definedName name="OBRALOC">[2]SERVIÇO!#REF!</definedName>
    <definedName name="obras">#REF!</definedName>
    <definedName name="obras1">#REF!</definedName>
    <definedName name="OBRASEL">[2]SERVIÇO!#REF!</definedName>
    <definedName name="ocom">#REF!</definedName>
    <definedName name="od">#REF!</definedName>
    <definedName name="od_1">#REF!</definedName>
    <definedName name="odi">#REF!</definedName>
    <definedName name="of">#REF!</definedName>
    <definedName name="of_1">#REF!</definedName>
    <definedName name="ofc">#REF!</definedName>
    <definedName name="ofi">#REF!</definedName>
    <definedName name="OGU">#REF!</definedName>
    <definedName name="ok" localSheetId="3">[276]Dados!$B$1</definedName>
    <definedName name="ok" localSheetId="4">[276]Dados!$B$1</definedName>
    <definedName name="OK">#REF!</definedName>
    <definedName name="OLEO">[27]DADOS!$C$23</definedName>
    <definedName name="oli">#REF!</definedName>
    <definedName name="Oliveira">#REF!</definedName>
    <definedName name="onibus">#N/A</definedName>
    <definedName name="OnOff" hidden="1">"ON"</definedName>
    <definedName name="oo">#N/A</definedName>
    <definedName name="OOO">#REF!</definedName>
    <definedName name="OPA" localSheetId="3">'[84]PRO-08'!#REF!</definedName>
    <definedName name="OPA" localSheetId="4">'[84]PRO-08'!#REF!</definedName>
    <definedName name="OPA">'[89]PRO-08'!#REF!</definedName>
    <definedName name="OPA_10" localSheetId="3">'[90]PRO-08'!#REF!</definedName>
    <definedName name="OPA_10" localSheetId="4">'[90]PRO-08'!#REF!</definedName>
    <definedName name="OPA_10">'[91]PRO-08'!#REF!</definedName>
    <definedName name="OPA_24" localSheetId="3">'[90]PRO-08'!#REF!</definedName>
    <definedName name="OPA_24" localSheetId="4">'[90]PRO-08'!#REF!</definedName>
    <definedName name="OPA_24">'[91]PRO-08'!#REF!</definedName>
    <definedName name="OPA_25" localSheetId="3">'[90]PRO-08'!#REF!</definedName>
    <definedName name="OPA_25" localSheetId="4">'[90]PRO-08'!#REF!</definedName>
    <definedName name="OPA_25">'[91]PRO-08'!#REF!</definedName>
    <definedName name="OPA_26" localSheetId="3">'[92]PRO-08'!#REF!</definedName>
    <definedName name="OPA_26" localSheetId="4">'[92]PRO-08'!#REF!</definedName>
    <definedName name="OPA_26">'[93]PRO-08'!#REF!</definedName>
    <definedName name="OPA_27" localSheetId="3">'[90]PRO-08'!#REF!</definedName>
    <definedName name="OPA_27" localSheetId="4">'[90]PRO-08'!#REF!</definedName>
    <definedName name="OPA_27">'[91]PRO-08'!#REF!</definedName>
    <definedName name="OPA_29" localSheetId="3">'[90]PRO-08'!#REF!</definedName>
    <definedName name="OPA_29" localSheetId="4">'[90]PRO-08'!#REF!</definedName>
    <definedName name="OPA_29">'[91]PRO-08'!#REF!</definedName>
    <definedName name="OPA_9" localSheetId="3">'[90]PRO-08'!#REF!</definedName>
    <definedName name="OPA_9" localSheetId="4">'[90]PRO-08'!#REF!</definedName>
    <definedName name="OPA_9">'[91]PRO-08'!#REF!</definedName>
    <definedName name="OpçãoVaziaDefensa">#REF!</definedName>
    <definedName name="OpçãoVaziaSinalVertical">#REF!</definedName>
    <definedName name="ope">'[28]Mão de Obra'!$E$12</definedName>
    <definedName name="ORCA">#REF!</definedName>
    <definedName name="ORÇA">[277]ORÇAMENTO!#REF!</definedName>
    <definedName name="Orçado_201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3" hidden="1">{#N/A,#N/A,TRUE,"Serviços"}</definedName>
    <definedName name="orçamrest" localSheetId="4" hidden="1">{#N/A,#N/A,TRUE,"Serviços"}</definedName>
    <definedName name="orçamrest" hidden="1">{#N/A,#N/A,TRUE,"Serviços"}</definedName>
    <definedName name="orçamrestt" localSheetId="3" hidden="1">{#N/A,#N/A,TRUE,"Serviços"}</definedName>
    <definedName name="orçamrestt" localSheetId="4" hidden="1">{#N/A,#N/A,TRUE,"Serviços"}</definedName>
    <definedName name="orçamrestt" hidden="1">{#N/A,#N/A,TRUE,"Serviços"}</definedName>
    <definedName name="orcrig">#REF!</definedName>
    <definedName name="Ordem" hidden="1">#REF!</definedName>
    <definedName name="Origem" hidden="1">#REF!</definedName>
    <definedName name="orige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ndo">#REF!</definedName>
    <definedName name="OS">#REF!</definedName>
    <definedName name="OUTR">#REF!</definedName>
    <definedName name="Outros">#REF!</definedName>
    <definedName name="OVER_FINAN">#REF!</definedName>
    <definedName name="P">#REF!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414">#REF!</definedName>
    <definedName name="P.5">#REF!</definedName>
    <definedName name="P.6">#REF!</definedName>
    <definedName name="P.7">#REF!</definedName>
    <definedName name="P.8">#REF!</definedName>
    <definedName name="P.9">#REF!</definedName>
    <definedName name="P.Aparente">#REF!</definedName>
    <definedName name="P.Reatia">#REF!</definedName>
    <definedName name="P_1A0141801">#REF!</definedName>
    <definedName name="P_1A0141801_33" localSheetId="3">[65]COMP_SERVIÇOS!$I$305</definedName>
    <definedName name="P_1A0141801_33" localSheetId="4">[65]COMP_SERVIÇOS!$I$305</definedName>
    <definedName name="P_1A0141801_33">[66]COMP_SERVIÇOS!$I$305</definedName>
    <definedName name="P_1A0141801_9" localSheetId="3">[65]COMP_SERVIÇOS!$I$305</definedName>
    <definedName name="P_1A0141801_9" localSheetId="4">[65]COMP_SERVIÇOS!$I$305</definedName>
    <definedName name="P_1A0141801_9">[66]COMP_SERVIÇOS!$I$305</definedName>
    <definedName name="P_1A0172002">#REF!</definedName>
    <definedName name="P_1A0172002_19">#REF!</definedName>
    <definedName name="P_1A0172002_25">'[278]Comp. PU serv. com areia-brita'!#REF!</definedName>
    <definedName name="P_1A0172002_33" localSheetId="3">[65]COMP_SERVIÇOS!$I$366</definedName>
    <definedName name="P_1A0172002_33" localSheetId="4">[65]COMP_SERVIÇOS!$I$366</definedName>
    <definedName name="P_1A0172002_33">[66]COMP_SERVIÇOS!$I$366</definedName>
    <definedName name="P_1A0172002_9" localSheetId="3">[65]COMP_SERVIÇOS!$I$366</definedName>
    <definedName name="P_1A0172002_9" localSheetId="4">[65]COMP_SERVIÇOS!$I$366</definedName>
    <definedName name="P_1A0172002_9">[66]COMP_SERVIÇOS!$I$366</definedName>
    <definedName name="p_areiacs">'[41]memória quantitativa'!#REF!</definedName>
    <definedName name="p_britarp">'[41]memória quantitativa'!#REF!</definedName>
    <definedName name="p_cap20mbuq" localSheetId="3">'[65]CAL MAT BET CONSERVA '!$L$16</definedName>
    <definedName name="p_cap20mbuq" localSheetId="4">'[65]CAL MAT BET CONSERVA '!$L$16</definedName>
    <definedName name="p_cap20mbuq">'[66]CAL MAT BET CONSERVA '!$L$16</definedName>
    <definedName name="p_cap5070" localSheetId="3">'[70]CAL MAT BET CONSERVA '!$L$16</definedName>
    <definedName name="p_cap5070" localSheetId="4">'[70]CAL MAT BET CONSERVA '!$L$16</definedName>
    <definedName name="p_cap5070">'[71]CAL MAT BET CONSERVA '!$L$16</definedName>
    <definedName name="p_capaf">'[41]memória quantitativa'!#REF!</definedName>
    <definedName name="p_cm30rp" localSheetId="3">'[65]CAL MAT BET CONSERVA '!$L$19</definedName>
    <definedName name="p_cm30rp" localSheetId="4">'[65]CAL MAT BET CONSERVA '!$L$19</definedName>
    <definedName name="p_cm30rp">'[66]CAL MAT BET CONSERVA '!$L$19</definedName>
    <definedName name="p_correção">'[41]memória quantitativa'!#REF!</definedName>
    <definedName name="P_Cristo" localSheetId="3">[0]!Dom_Páscoa-2</definedName>
    <definedName name="P_Cristo" localSheetId="4">Dom_Páscoa-2</definedName>
    <definedName name="P_Cristo">Dom_Páscoa-2</definedName>
    <definedName name="p_gc">'[41]memória quantitativa'!#REF!</definedName>
    <definedName name="p_grama">'[41]memória quantitativa'!#REF!</definedName>
    <definedName name="p_lama_asf_fina_areia">'[41]memória quantitativa'!#REF!</definedName>
    <definedName name="p_lama_asf_fina_pó">'[41]memória quantitativa'!#REF!</definedName>
    <definedName name="p_massarp">'[41]memória quantitativa'!#REF!</definedName>
    <definedName name="p_pedraarrumada">'[41]memória quantitativa'!#REF!</definedName>
    <definedName name="p_pedrajogada">'[41]memória quantitativa'!#REF!</definedName>
    <definedName name="p_recompmec">'[41]memória quantitativa'!#REF!</definedName>
    <definedName name="P_Rep">#N/A</definedName>
    <definedName name="p_rl1claf" localSheetId="3">'[65]CAL MAT BET CONSERVA '!#REF!</definedName>
    <definedName name="p_rl1claf" localSheetId="4">'[65]CAL MAT BET CONSERVA '!#REF!</definedName>
    <definedName name="p_rl1claf">'[66]CAL MAT BET CONSERVA '!#REF!</definedName>
    <definedName name="p_rl1claf_13" localSheetId="3">'[65]CAL MAT BET CONSERVA '!#REF!</definedName>
    <definedName name="p_rl1claf_13" localSheetId="4">'[65]CAL MAT BET CONSERVA '!#REF!</definedName>
    <definedName name="p_rl1claf_13">'[66]CAL MAT BET CONSERVA '!#REF!</definedName>
    <definedName name="p_rl1claf_13_19" localSheetId="3">'[65]CAL MAT BET CONSERVA '!#REF!</definedName>
    <definedName name="p_rl1claf_13_19" localSheetId="4">'[65]CAL MAT BET CONSERVA '!#REF!</definedName>
    <definedName name="p_rl1claf_13_19">'[66]CAL MAT BET CONSERVA '!#REF!</definedName>
    <definedName name="p_rl1claf_13_23" localSheetId="3">'[65]CAL MAT BET CONSERVA '!#REF!</definedName>
    <definedName name="p_rl1claf_13_23" localSheetId="4">'[65]CAL MAT BET CONSERVA '!#REF!</definedName>
    <definedName name="p_rl1claf_13_23">'[66]CAL MAT BET CONSERVA '!#REF!</definedName>
    <definedName name="p_rl1claf_13_25" localSheetId="3">'[86]CAL MAT BET CONSERVA '!#REF!</definedName>
    <definedName name="p_rl1claf_13_25" localSheetId="4">'[86]CAL MAT BET CONSERVA '!#REF!</definedName>
    <definedName name="p_rl1claf_13_25">'[87]CAL MAT BET CONSERVA '!#REF!</definedName>
    <definedName name="p_rl1claf_19" localSheetId="3">'[65]CAL MAT BET CONSERVA '!#REF!</definedName>
    <definedName name="p_rl1claf_19" localSheetId="4">'[65]CAL MAT BET CONSERVA '!#REF!</definedName>
    <definedName name="p_rl1claf_19">'[66]CAL MAT BET CONSERVA '!#REF!</definedName>
    <definedName name="p_rl1claf_23" localSheetId="3">'[65]CAL MAT BET CONSERVA '!#REF!</definedName>
    <definedName name="p_rl1claf_23" localSheetId="4">'[65]CAL MAT BET CONSERVA '!#REF!</definedName>
    <definedName name="p_rl1claf_23">'[66]CAL MAT BET CONSERVA '!#REF!</definedName>
    <definedName name="p_rl1claf_24" localSheetId="3">'[65]CAL MAT BET CONSERVA '!#REF!</definedName>
    <definedName name="p_rl1claf_24" localSheetId="4">'[65]CAL MAT BET CONSERVA '!#REF!</definedName>
    <definedName name="p_rl1claf_24">'[66]CAL MAT BET CONSERVA '!#REF!</definedName>
    <definedName name="p_rl1claf_24_13" localSheetId="3">'[65]CAL MAT BET CONSERVA '!#REF!</definedName>
    <definedName name="p_rl1claf_24_13" localSheetId="4">'[65]CAL MAT BET CONSERVA '!#REF!</definedName>
    <definedName name="p_rl1claf_24_13">'[66]CAL MAT BET CONSERVA '!#REF!</definedName>
    <definedName name="p_rl1claf_24_13_19" localSheetId="3">'[65]CAL MAT BET CONSERVA '!#REF!</definedName>
    <definedName name="p_rl1claf_24_13_19" localSheetId="4">'[65]CAL MAT BET CONSERVA '!#REF!</definedName>
    <definedName name="p_rl1claf_24_13_19">'[66]CAL MAT BET CONSERVA '!#REF!</definedName>
    <definedName name="p_rl1claf_24_13_23" localSheetId="3">'[65]CAL MAT BET CONSERVA '!#REF!</definedName>
    <definedName name="p_rl1claf_24_13_23" localSheetId="4">'[65]CAL MAT BET CONSERVA '!#REF!</definedName>
    <definedName name="p_rl1claf_24_13_23">'[66]CAL MAT BET CONSERVA '!#REF!</definedName>
    <definedName name="p_rl1claf_24_13_25" localSheetId="3">'[86]CAL MAT BET CONSERVA '!#REF!</definedName>
    <definedName name="p_rl1claf_24_13_25" localSheetId="4">'[86]CAL MAT BET CONSERVA '!#REF!</definedName>
    <definedName name="p_rl1claf_24_13_25">'[87]CAL MAT BET CONSERVA '!#REF!</definedName>
    <definedName name="p_rl1claf_24_19" localSheetId="3">'[65]CAL MAT BET CONSERVA '!#REF!</definedName>
    <definedName name="p_rl1claf_24_19" localSheetId="4">'[65]CAL MAT BET CONSERVA '!#REF!</definedName>
    <definedName name="p_rl1claf_24_19">'[66]CAL MAT BET CONSERVA '!#REF!</definedName>
    <definedName name="p_rl1claf_24_23" localSheetId="3">'[65]CAL MAT BET CONSERVA '!#REF!</definedName>
    <definedName name="p_rl1claf_24_23" localSheetId="4">'[65]CAL MAT BET CONSERVA '!#REF!</definedName>
    <definedName name="p_rl1claf_24_23">'[66]CAL MAT BET CONSERVA '!#REF!</definedName>
    <definedName name="p_rl1claf_24_25" localSheetId="3">'[86]CAL MAT BET CONSERVA '!#REF!</definedName>
    <definedName name="p_rl1claf_24_25" localSheetId="4">'[86]CAL MAT BET CONSERVA '!#REF!</definedName>
    <definedName name="p_rl1claf_24_25">'[87]CAL MAT BET CONSERVA '!#REF!</definedName>
    <definedName name="p_rl1claf_25" localSheetId="3">'[86]CAL MAT BET CONSERVA '!#REF!</definedName>
    <definedName name="p_rl1claf_25" localSheetId="4">'[86]CAL MAT BET CONSERVA '!#REF!</definedName>
    <definedName name="p_rl1claf_25">'[87]CAL MAT BET CONSERVA '!#REF!</definedName>
    <definedName name="p_rl1cmicro15" localSheetId="3">'[70]CAL MAT BET CONSERVA '!#REF!</definedName>
    <definedName name="p_rl1cmicro15" localSheetId="4">'[70]CAL MAT BET CONSERVA '!#REF!</definedName>
    <definedName name="p_rl1cmicro15">'[71]CAL MAT BET CONSERVA '!#REF!</definedName>
    <definedName name="p_rm1cmbb" localSheetId="3">'[65]CAL MAT BET CONSERVA '!#REF!</definedName>
    <definedName name="p_rm1cmbb" localSheetId="4">'[65]CAL MAT BET CONSERVA '!#REF!</definedName>
    <definedName name="p_rm1cmbb">'[66]CAL MAT BET CONSERVA '!#REF!</definedName>
    <definedName name="p_rm1cmbb_13" localSheetId="3">'[65]CAL MAT BET CONSERVA '!#REF!</definedName>
    <definedName name="p_rm1cmbb_13" localSheetId="4">'[65]CAL MAT BET CONSERVA '!#REF!</definedName>
    <definedName name="p_rm1cmbb_13">'[66]CAL MAT BET CONSERVA '!#REF!</definedName>
    <definedName name="p_rm1cmbb_13_19" localSheetId="3">'[65]CAL MAT BET CONSERVA '!#REF!</definedName>
    <definedName name="p_rm1cmbb_13_19" localSheetId="4">'[65]CAL MAT BET CONSERVA '!#REF!</definedName>
    <definedName name="p_rm1cmbb_13_19">'[66]CAL MAT BET CONSERVA '!#REF!</definedName>
    <definedName name="p_rm1cmbb_13_23" localSheetId="3">'[65]CAL MAT BET CONSERVA '!#REF!</definedName>
    <definedName name="p_rm1cmbb_13_23" localSheetId="4">'[65]CAL MAT BET CONSERVA '!#REF!</definedName>
    <definedName name="p_rm1cmbb_13_23">'[66]CAL MAT BET CONSERVA '!#REF!</definedName>
    <definedName name="p_rm1cmbb_13_25" localSheetId="3">'[86]CAL MAT BET CONSERVA '!#REF!</definedName>
    <definedName name="p_rm1cmbb_13_25" localSheetId="4">'[86]CAL MAT BET CONSERVA '!#REF!</definedName>
    <definedName name="p_rm1cmbb_13_25">'[87]CAL MAT BET CONSERVA '!#REF!</definedName>
    <definedName name="p_rm1cmbb_19" localSheetId="3">'[65]CAL MAT BET CONSERVA '!#REF!</definedName>
    <definedName name="p_rm1cmbb_19" localSheetId="4">'[65]CAL MAT BET CONSERVA '!#REF!</definedName>
    <definedName name="p_rm1cmbb_19">'[66]CAL MAT BET CONSERVA '!#REF!</definedName>
    <definedName name="p_rm1cmbb_23" localSheetId="3">'[65]CAL MAT BET CONSERVA '!#REF!</definedName>
    <definedName name="p_rm1cmbb_23" localSheetId="4">'[65]CAL MAT BET CONSERVA '!#REF!</definedName>
    <definedName name="p_rm1cmbb_23">'[66]CAL MAT BET CONSERVA '!#REF!</definedName>
    <definedName name="p_rm1cmbb_24" localSheetId="3">'[65]CAL MAT BET CONSERVA '!#REF!</definedName>
    <definedName name="p_rm1cmbb_24" localSheetId="4">'[65]CAL MAT BET CONSERVA '!#REF!</definedName>
    <definedName name="p_rm1cmbb_24">'[66]CAL MAT BET CONSERVA '!#REF!</definedName>
    <definedName name="p_rm1cmbb_24_13" localSheetId="3">'[65]CAL MAT BET CONSERVA '!#REF!</definedName>
    <definedName name="p_rm1cmbb_24_13" localSheetId="4">'[65]CAL MAT BET CONSERVA '!#REF!</definedName>
    <definedName name="p_rm1cmbb_24_13">'[66]CAL MAT BET CONSERVA '!#REF!</definedName>
    <definedName name="p_rm1cmbb_24_13_19" localSheetId="3">'[65]CAL MAT BET CONSERVA '!#REF!</definedName>
    <definedName name="p_rm1cmbb_24_13_19" localSheetId="4">'[65]CAL MAT BET CONSERVA '!#REF!</definedName>
    <definedName name="p_rm1cmbb_24_13_19">'[66]CAL MAT BET CONSERVA '!#REF!</definedName>
    <definedName name="p_rm1cmbb_24_13_23" localSheetId="3">'[65]CAL MAT BET CONSERVA '!#REF!</definedName>
    <definedName name="p_rm1cmbb_24_13_23" localSheetId="4">'[65]CAL MAT BET CONSERVA '!#REF!</definedName>
    <definedName name="p_rm1cmbb_24_13_23">'[66]CAL MAT BET CONSERVA '!#REF!</definedName>
    <definedName name="p_rm1cmbb_24_13_25" localSheetId="3">'[86]CAL MAT BET CONSERVA '!#REF!</definedName>
    <definedName name="p_rm1cmbb_24_13_25" localSheetId="4">'[86]CAL MAT BET CONSERVA '!#REF!</definedName>
    <definedName name="p_rm1cmbb_24_13_25">'[87]CAL MAT BET CONSERVA '!#REF!</definedName>
    <definedName name="p_rm1cmbb_24_19" localSheetId="3">'[65]CAL MAT BET CONSERVA '!#REF!</definedName>
    <definedName name="p_rm1cmbb_24_19" localSheetId="4">'[65]CAL MAT BET CONSERVA '!#REF!</definedName>
    <definedName name="p_rm1cmbb_24_19">'[66]CAL MAT BET CONSERVA '!#REF!</definedName>
    <definedName name="p_rm1cmbb_24_23" localSheetId="3">'[65]CAL MAT BET CONSERVA '!#REF!</definedName>
    <definedName name="p_rm1cmbb_24_23" localSheetId="4">'[65]CAL MAT BET CONSERVA '!#REF!</definedName>
    <definedName name="p_rm1cmbb_24_23">'[66]CAL MAT BET CONSERVA '!#REF!</definedName>
    <definedName name="p_rm1cmbb_24_25" localSheetId="3">'[86]CAL MAT BET CONSERVA '!#REF!</definedName>
    <definedName name="p_rm1cmbb_24_25" localSheetId="4">'[86]CAL MAT BET CONSERVA '!#REF!</definedName>
    <definedName name="p_rm1cmbb_24_25">'[87]CAL MAT BET CONSERVA '!#REF!</definedName>
    <definedName name="p_rm1cmbb_25" localSheetId="3">'[86]CAL MAT BET CONSERVA '!#REF!</definedName>
    <definedName name="p_rm1cmbb_25" localSheetId="4">'[86]CAL MAT BET CONSERVA '!#REF!</definedName>
    <definedName name="p_rm1cmbb_25">'[87]CAL MAT BET CONSERVA '!#REF!</definedName>
    <definedName name="p_rm1cmbuf" localSheetId="3">'[65]CAL MAT BET CONSERVA '!#REF!</definedName>
    <definedName name="p_rm1cmbuf" localSheetId="4">'[65]CAL MAT BET CONSERVA '!#REF!</definedName>
    <definedName name="p_rm1cmbuf">'[66]CAL MAT BET CONSERVA '!#REF!</definedName>
    <definedName name="p_rm1cmbuf_13" localSheetId="3">'[65]CAL MAT BET CONSERVA '!#REF!</definedName>
    <definedName name="p_rm1cmbuf_13" localSheetId="4">'[65]CAL MAT BET CONSERVA '!#REF!</definedName>
    <definedName name="p_rm1cmbuf_13">'[66]CAL MAT BET CONSERVA '!#REF!</definedName>
    <definedName name="p_rm1cmbuf_13_19" localSheetId="3">'[65]CAL MAT BET CONSERVA '!#REF!</definedName>
    <definedName name="p_rm1cmbuf_13_19" localSheetId="4">'[65]CAL MAT BET CONSERVA '!#REF!</definedName>
    <definedName name="p_rm1cmbuf_13_19">'[66]CAL MAT BET CONSERVA '!#REF!</definedName>
    <definedName name="p_rm1cmbuf_13_23" localSheetId="3">'[65]CAL MAT BET CONSERVA '!#REF!</definedName>
    <definedName name="p_rm1cmbuf_13_23" localSheetId="4">'[65]CAL MAT BET CONSERVA '!#REF!</definedName>
    <definedName name="p_rm1cmbuf_13_23">'[66]CAL MAT BET CONSERVA '!#REF!</definedName>
    <definedName name="p_rm1cmbuf_13_25" localSheetId="3">'[86]CAL MAT BET CONSERVA '!#REF!</definedName>
    <definedName name="p_rm1cmbuf_13_25" localSheetId="4">'[86]CAL MAT BET CONSERVA '!#REF!</definedName>
    <definedName name="p_rm1cmbuf_13_25">'[87]CAL MAT BET CONSERVA '!#REF!</definedName>
    <definedName name="p_rm1cmbuf_19" localSheetId="3">'[65]CAL MAT BET CONSERVA '!#REF!</definedName>
    <definedName name="p_rm1cmbuf_19" localSheetId="4">'[65]CAL MAT BET CONSERVA '!#REF!</definedName>
    <definedName name="p_rm1cmbuf_19">'[66]CAL MAT BET CONSERVA '!#REF!</definedName>
    <definedName name="p_rm1cmbuf_23" localSheetId="3">'[65]CAL MAT BET CONSERVA '!#REF!</definedName>
    <definedName name="p_rm1cmbuf_23" localSheetId="4">'[65]CAL MAT BET CONSERVA '!#REF!</definedName>
    <definedName name="p_rm1cmbuf_23">'[66]CAL MAT BET CONSERVA '!#REF!</definedName>
    <definedName name="p_rm1cmbuf_24" localSheetId="3">'[65]CAL MAT BET CONSERVA '!#REF!</definedName>
    <definedName name="p_rm1cmbuf_24" localSheetId="4">'[65]CAL MAT BET CONSERVA '!#REF!</definedName>
    <definedName name="p_rm1cmbuf_24">'[66]CAL MAT BET CONSERVA '!#REF!</definedName>
    <definedName name="p_rm1cmbuf_24_13" localSheetId="3">'[65]CAL MAT BET CONSERVA '!#REF!</definedName>
    <definedName name="p_rm1cmbuf_24_13" localSheetId="4">'[65]CAL MAT BET CONSERVA '!#REF!</definedName>
    <definedName name="p_rm1cmbuf_24_13">'[66]CAL MAT BET CONSERVA '!#REF!</definedName>
    <definedName name="p_rm1cmbuf_24_13_19" localSheetId="3">'[65]CAL MAT BET CONSERVA '!#REF!</definedName>
    <definedName name="p_rm1cmbuf_24_13_19" localSheetId="4">'[65]CAL MAT BET CONSERVA '!#REF!</definedName>
    <definedName name="p_rm1cmbuf_24_13_19">'[66]CAL MAT BET CONSERVA '!#REF!</definedName>
    <definedName name="p_rm1cmbuf_24_13_23" localSheetId="3">'[65]CAL MAT BET CONSERVA '!#REF!</definedName>
    <definedName name="p_rm1cmbuf_24_13_23" localSheetId="4">'[65]CAL MAT BET CONSERVA '!#REF!</definedName>
    <definedName name="p_rm1cmbuf_24_13_23">'[66]CAL MAT BET CONSERVA '!#REF!</definedName>
    <definedName name="p_rm1cmbuf_24_13_25" localSheetId="3">'[86]CAL MAT BET CONSERVA '!#REF!</definedName>
    <definedName name="p_rm1cmbuf_24_13_25" localSheetId="4">'[86]CAL MAT BET CONSERVA '!#REF!</definedName>
    <definedName name="p_rm1cmbuf_24_13_25">'[87]CAL MAT BET CONSERVA '!#REF!</definedName>
    <definedName name="p_rm1cmbuf_24_19" localSheetId="3">'[65]CAL MAT BET CONSERVA '!#REF!</definedName>
    <definedName name="p_rm1cmbuf_24_19" localSheetId="4">'[65]CAL MAT BET CONSERVA '!#REF!</definedName>
    <definedName name="p_rm1cmbuf_24_19">'[66]CAL MAT BET CONSERVA '!#REF!</definedName>
    <definedName name="p_rm1cmbuf_24_23" localSheetId="3">'[65]CAL MAT BET CONSERVA '!#REF!</definedName>
    <definedName name="p_rm1cmbuf_24_23" localSheetId="4">'[65]CAL MAT BET CONSERVA '!#REF!</definedName>
    <definedName name="p_rm1cmbuf_24_23">'[66]CAL MAT BET CONSERVA '!#REF!</definedName>
    <definedName name="p_rm1cmbuf_24_25" localSheetId="3">'[86]CAL MAT BET CONSERVA '!#REF!</definedName>
    <definedName name="p_rm1cmbuf_24_25" localSheetId="4">'[86]CAL MAT BET CONSERVA '!#REF!</definedName>
    <definedName name="p_rm1cmbuf_24_25">'[87]CAL MAT BET CONSERVA '!#REF!</definedName>
    <definedName name="p_rm1cmbuf_25" localSheetId="3">'[86]CAL MAT BET CONSERVA '!#REF!</definedName>
    <definedName name="p_rm1cmbuf_25" localSheetId="4">'[86]CAL MAT BET CONSERVA '!#REF!</definedName>
    <definedName name="p_rm1cmbuf_25">'[87]CAL MAT BET CONSERVA '!#REF!</definedName>
    <definedName name="p_rr1ccd" localSheetId="3">'[65]CAL MAT BET CONSERVA '!#REF!</definedName>
    <definedName name="p_rr1ccd" localSheetId="4">'[65]CAL MAT BET CONSERVA '!#REF!</definedName>
    <definedName name="p_rr1ccd">'[66]CAL MAT BET CONSERVA '!#REF!</definedName>
    <definedName name="p_rr1ccd_13" localSheetId="3">'[65]CAL MAT BET CONSERVA '!#REF!</definedName>
    <definedName name="p_rr1ccd_13" localSheetId="4">'[65]CAL MAT BET CONSERVA '!#REF!</definedName>
    <definedName name="p_rr1ccd_13">'[66]CAL MAT BET CONSERVA '!#REF!</definedName>
    <definedName name="p_rr1ccd_13_19" localSheetId="3">'[65]CAL MAT BET CONSERVA '!#REF!</definedName>
    <definedName name="p_rr1ccd_13_19" localSheetId="4">'[65]CAL MAT BET CONSERVA '!#REF!</definedName>
    <definedName name="p_rr1ccd_13_19">'[66]CAL MAT BET CONSERVA '!#REF!</definedName>
    <definedName name="p_rr1ccd_13_23" localSheetId="3">'[65]CAL MAT BET CONSERVA '!#REF!</definedName>
    <definedName name="p_rr1ccd_13_23" localSheetId="4">'[65]CAL MAT BET CONSERVA '!#REF!</definedName>
    <definedName name="p_rr1ccd_13_23">'[66]CAL MAT BET CONSERVA '!#REF!</definedName>
    <definedName name="p_rr1ccd_13_25" localSheetId="3">'[86]CAL MAT BET CONSERVA '!#REF!</definedName>
    <definedName name="p_rr1ccd_13_25" localSheetId="4">'[86]CAL MAT BET CONSERVA '!#REF!</definedName>
    <definedName name="p_rr1ccd_13_25">'[87]CAL MAT BET CONSERVA '!#REF!</definedName>
    <definedName name="p_rr1ccd_15">'[88]CAL MAT BET CONSERVA '!#REF!</definedName>
    <definedName name="p_rr1ccd_15_13">'[88]CAL MAT BET CONSERVA '!#REF!</definedName>
    <definedName name="p_rr1ccd_15_13_19">'[88]CAL MAT BET CONSERVA '!#REF!</definedName>
    <definedName name="p_rr1ccd_15_13_23">'[88]CAL MAT BET CONSERVA '!#REF!</definedName>
    <definedName name="p_rr1ccd_15_13_25">'[88]CAL MAT BET CONSERVA '!#REF!</definedName>
    <definedName name="p_rr1ccd_15_19">'[88]CAL MAT BET CONSERVA '!#REF!</definedName>
    <definedName name="p_rr1ccd_15_23">'[88]CAL MAT BET CONSERVA '!#REF!</definedName>
    <definedName name="p_rr1ccd_15_25">'[88]CAL MAT BET CONSERVA '!#REF!</definedName>
    <definedName name="p_rr1ccd_19" localSheetId="3">'[65]CAL MAT BET CONSERVA '!#REF!</definedName>
    <definedName name="p_rr1ccd_19" localSheetId="4">'[65]CAL MAT BET CONSERVA '!#REF!</definedName>
    <definedName name="p_rr1ccd_19">'[66]CAL MAT BET CONSERVA '!#REF!</definedName>
    <definedName name="p_rr1ccd_23" localSheetId="3">'[65]CAL MAT BET CONSERVA '!#REF!</definedName>
    <definedName name="p_rr1ccd_23" localSheetId="4">'[65]CAL MAT BET CONSERVA '!#REF!</definedName>
    <definedName name="p_rr1ccd_23">'[66]CAL MAT BET CONSERVA '!#REF!</definedName>
    <definedName name="p_rr1ccd_24" localSheetId="3">'[65]CAL MAT BET CONSERVA '!#REF!</definedName>
    <definedName name="p_rr1ccd_24" localSheetId="4">'[65]CAL MAT BET CONSERVA '!#REF!</definedName>
    <definedName name="p_rr1ccd_24">'[66]CAL MAT BET CONSERVA '!#REF!</definedName>
    <definedName name="p_rr1ccd_24_13" localSheetId="3">'[65]CAL MAT BET CONSERVA '!#REF!</definedName>
    <definedName name="p_rr1ccd_24_13" localSheetId="4">'[65]CAL MAT BET CONSERVA '!#REF!</definedName>
    <definedName name="p_rr1ccd_24_13">'[66]CAL MAT BET CONSERVA '!#REF!</definedName>
    <definedName name="p_rr1ccd_24_13_19" localSheetId="3">'[65]CAL MAT BET CONSERVA '!#REF!</definedName>
    <definedName name="p_rr1ccd_24_13_19" localSheetId="4">'[65]CAL MAT BET CONSERVA '!#REF!</definedName>
    <definedName name="p_rr1ccd_24_13_19">'[66]CAL MAT BET CONSERVA '!#REF!</definedName>
    <definedName name="p_rr1ccd_24_13_23" localSheetId="3">'[65]CAL MAT BET CONSERVA '!#REF!</definedName>
    <definedName name="p_rr1ccd_24_13_23" localSheetId="4">'[65]CAL MAT BET CONSERVA '!#REF!</definedName>
    <definedName name="p_rr1ccd_24_13_23">'[66]CAL MAT BET CONSERVA '!#REF!</definedName>
    <definedName name="p_rr1ccd_24_13_25" localSheetId="3">'[86]CAL MAT BET CONSERVA '!#REF!</definedName>
    <definedName name="p_rr1ccd_24_13_25" localSheetId="4">'[86]CAL MAT BET CONSERVA '!#REF!</definedName>
    <definedName name="p_rr1ccd_24_13_25">'[87]CAL MAT BET CONSERVA '!#REF!</definedName>
    <definedName name="p_rr1ccd_24_19" localSheetId="3">'[65]CAL MAT BET CONSERVA '!#REF!</definedName>
    <definedName name="p_rr1ccd_24_19" localSheetId="4">'[65]CAL MAT BET CONSERVA '!#REF!</definedName>
    <definedName name="p_rr1ccd_24_19">'[66]CAL MAT BET CONSERVA '!#REF!</definedName>
    <definedName name="p_rr1ccd_24_23" localSheetId="3">'[65]CAL MAT BET CONSERVA '!#REF!</definedName>
    <definedName name="p_rr1ccd_24_23" localSheetId="4">'[65]CAL MAT BET CONSERVA '!#REF!</definedName>
    <definedName name="p_rr1ccd_24_23">'[66]CAL MAT BET CONSERVA '!#REF!</definedName>
    <definedName name="p_rr1ccd_24_25" localSheetId="3">'[86]CAL MAT BET CONSERVA '!#REF!</definedName>
    <definedName name="p_rr1ccd_24_25" localSheetId="4">'[86]CAL MAT BET CONSERVA '!#REF!</definedName>
    <definedName name="p_rr1ccd_24_25">'[87]CAL MAT BET CONSERVA '!#REF!</definedName>
    <definedName name="p_rr1ccd_25" localSheetId="3">'[86]CAL MAT BET CONSERVA '!#REF!</definedName>
    <definedName name="p_rr1ccd_25" localSheetId="4">'[86]CAL MAT BET CONSERVA '!#REF!</definedName>
    <definedName name="p_rr1ccd_25">'[87]CAL MAT BET CONSERVA '!#REF!</definedName>
    <definedName name="p_rr1cpl" localSheetId="3">'[65]CAL MAT BET CONSERVA '!#REF!</definedName>
    <definedName name="p_rr1cpl" localSheetId="4">'[65]CAL MAT BET CONSERVA '!#REF!</definedName>
    <definedName name="p_rr1cpl">'[66]CAL MAT BET CONSERVA '!#REF!</definedName>
    <definedName name="p_rr1cpl_13" localSheetId="3">'[65]CAL MAT BET CONSERVA '!#REF!</definedName>
    <definedName name="p_rr1cpl_13" localSheetId="4">'[65]CAL MAT BET CONSERVA '!#REF!</definedName>
    <definedName name="p_rr1cpl_13">'[66]CAL MAT BET CONSERVA '!#REF!</definedName>
    <definedName name="p_rr1cpl_13_19" localSheetId="3">'[65]CAL MAT BET CONSERVA '!#REF!</definedName>
    <definedName name="p_rr1cpl_13_19" localSheetId="4">'[65]CAL MAT BET CONSERVA '!#REF!</definedName>
    <definedName name="p_rr1cpl_13_19">'[66]CAL MAT BET CONSERVA '!#REF!</definedName>
    <definedName name="p_rr1cpl_13_23" localSheetId="3">'[65]CAL MAT BET CONSERVA '!#REF!</definedName>
    <definedName name="p_rr1cpl_13_23" localSheetId="4">'[65]CAL MAT BET CONSERVA '!#REF!</definedName>
    <definedName name="p_rr1cpl_13_23">'[66]CAL MAT BET CONSERVA '!#REF!</definedName>
    <definedName name="p_rr1cpl_13_25" localSheetId="3">'[86]CAL MAT BET CONSERVA '!#REF!</definedName>
    <definedName name="p_rr1cpl_13_25" localSheetId="4">'[86]CAL MAT BET CONSERVA '!#REF!</definedName>
    <definedName name="p_rr1cpl_13_25">'[87]CAL MAT BET CONSERVA '!#REF!</definedName>
    <definedName name="p_rr1cpl_19" localSheetId="3">'[65]CAL MAT BET CONSERVA '!#REF!</definedName>
    <definedName name="p_rr1cpl_19" localSheetId="4">'[65]CAL MAT BET CONSERVA '!#REF!</definedName>
    <definedName name="p_rr1cpl_19">'[66]CAL MAT BET CONSERVA '!#REF!</definedName>
    <definedName name="p_rr1cpl_23" localSheetId="3">'[65]CAL MAT BET CONSERVA '!#REF!</definedName>
    <definedName name="p_rr1cpl_23" localSheetId="4">'[65]CAL MAT BET CONSERVA '!#REF!</definedName>
    <definedName name="p_rr1cpl_23">'[66]CAL MAT BET CONSERVA '!#REF!</definedName>
    <definedName name="p_rr1cpl_24" localSheetId="3">'[65]CAL MAT BET CONSERVA '!#REF!</definedName>
    <definedName name="p_rr1cpl_24" localSheetId="4">'[65]CAL MAT BET CONSERVA '!#REF!</definedName>
    <definedName name="p_rr1cpl_24">'[66]CAL MAT BET CONSERVA '!#REF!</definedName>
    <definedName name="p_rr1cpl_24_13" localSheetId="3">'[65]CAL MAT BET CONSERVA '!#REF!</definedName>
    <definedName name="p_rr1cpl_24_13" localSheetId="4">'[65]CAL MAT BET CONSERVA '!#REF!</definedName>
    <definedName name="p_rr1cpl_24_13">'[66]CAL MAT BET CONSERVA '!#REF!</definedName>
    <definedName name="p_rr1cpl_24_13_19" localSheetId="3">'[65]CAL MAT BET CONSERVA '!#REF!</definedName>
    <definedName name="p_rr1cpl_24_13_19" localSheetId="4">'[65]CAL MAT BET CONSERVA '!#REF!</definedName>
    <definedName name="p_rr1cpl_24_13_19">'[66]CAL MAT BET CONSERVA '!#REF!</definedName>
    <definedName name="p_rr1cpl_24_13_23" localSheetId="3">'[65]CAL MAT BET CONSERVA '!#REF!</definedName>
    <definedName name="p_rr1cpl_24_13_23" localSheetId="4">'[65]CAL MAT BET CONSERVA '!#REF!</definedName>
    <definedName name="p_rr1cpl_24_13_23">'[66]CAL MAT BET CONSERVA '!#REF!</definedName>
    <definedName name="p_rr1cpl_24_13_25" localSheetId="3">'[86]CAL MAT BET CONSERVA '!#REF!</definedName>
    <definedName name="p_rr1cpl_24_13_25" localSheetId="4">'[86]CAL MAT BET CONSERVA '!#REF!</definedName>
    <definedName name="p_rr1cpl_24_13_25">'[87]CAL MAT BET CONSERVA '!#REF!</definedName>
    <definedName name="p_rr1cpl_24_19" localSheetId="3">'[65]CAL MAT BET CONSERVA '!#REF!</definedName>
    <definedName name="p_rr1cpl_24_19" localSheetId="4">'[65]CAL MAT BET CONSERVA '!#REF!</definedName>
    <definedName name="p_rr1cpl_24_19">'[66]CAL MAT BET CONSERVA '!#REF!</definedName>
    <definedName name="p_rr1cpl_24_23" localSheetId="3">'[65]CAL MAT BET CONSERVA '!#REF!</definedName>
    <definedName name="p_rr1cpl_24_23" localSheetId="4">'[65]CAL MAT BET CONSERVA '!#REF!</definedName>
    <definedName name="p_rr1cpl_24_23">'[66]CAL MAT BET CONSERVA '!#REF!</definedName>
    <definedName name="p_rr1cpl_24_25" localSheetId="3">'[86]CAL MAT BET CONSERVA '!#REF!</definedName>
    <definedName name="p_rr1cpl_24_25" localSheetId="4">'[86]CAL MAT BET CONSERVA '!#REF!</definedName>
    <definedName name="p_rr1cpl_24_25">'[87]CAL MAT BET CONSERVA '!#REF!</definedName>
    <definedName name="p_rr1cpl_25" localSheetId="3">'[86]CAL MAT BET CONSERVA '!#REF!</definedName>
    <definedName name="p_rr1cpl_25" localSheetId="4">'[86]CAL MAT BET CONSERVA '!#REF!</definedName>
    <definedName name="p_rr1cpl_25">'[87]CAL MAT BET CONSERVA '!#REF!</definedName>
    <definedName name="p_rr1ctb" localSheetId="3">'[65]CAL MAT BET CONSERVA '!$L$17</definedName>
    <definedName name="p_rr1ctb" localSheetId="4">'[65]CAL MAT BET CONSERVA '!$L$17</definedName>
    <definedName name="p_rr1ctb">'[66]CAL MAT BET CONSERVA '!$L$17</definedName>
    <definedName name="p_rr1ctbemerg" localSheetId="3">'[70]CAL MAT BET CONSERVA '!#REF!</definedName>
    <definedName name="p_rr1ctbemerg" localSheetId="4">'[70]CAL MAT BET CONSERVA '!#REF!</definedName>
    <definedName name="p_rr1ctbemerg">'[71]CAL MAT BET CONSERVA '!#REF!</definedName>
    <definedName name="p_rr2ccsa" localSheetId="3">'[65]CAL MAT BET CONSERVA '!#REF!</definedName>
    <definedName name="p_rr2ccsa" localSheetId="4">'[65]CAL MAT BET CONSERVA '!#REF!</definedName>
    <definedName name="p_rr2ccsa">'[66]CAL MAT BET CONSERVA '!#REF!</definedName>
    <definedName name="p_rr2ccsa_13" localSheetId="3">'[65]CAL MAT BET CONSERVA '!#REF!</definedName>
    <definedName name="p_rr2ccsa_13" localSheetId="4">'[65]CAL MAT BET CONSERVA '!#REF!</definedName>
    <definedName name="p_rr2ccsa_13">'[66]CAL MAT BET CONSERVA '!#REF!</definedName>
    <definedName name="p_rr2ccsa_13_19" localSheetId="3">'[65]CAL MAT BET CONSERVA '!#REF!</definedName>
    <definedName name="p_rr2ccsa_13_19" localSheetId="4">'[65]CAL MAT BET CONSERVA '!#REF!</definedName>
    <definedName name="p_rr2ccsa_13_19">'[66]CAL MAT BET CONSERVA '!#REF!</definedName>
    <definedName name="p_rr2ccsa_13_23" localSheetId="3">'[65]CAL MAT BET CONSERVA '!#REF!</definedName>
    <definedName name="p_rr2ccsa_13_23" localSheetId="4">'[65]CAL MAT BET CONSERVA '!#REF!</definedName>
    <definedName name="p_rr2ccsa_13_23">'[66]CAL MAT BET CONSERVA '!#REF!</definedName>
    <definedName name="p_rr2ccsa_13_25" localSheetId="3">'[86]CAL MAT BET CONSERVA '!#REF!</definedName>
    <definedName name="p_rr2ccsa_13_25" localSheetId="4">'[86]CAL MAT BET CONSERVA '!#REF!</definedName>
    <definedName name="p_rr2ccsa_13_25">'[87]CAL MAT BET CONSERVA '!#REF!</definedName>
    <definedName name="p_rr2ccsa_19" localSheetId="3">'[65]CAL MAT BET CONSERVA '!#REF!</definedName>
    <definedName name="p_rr2ccsa_19" localSheetId="4">'[65]CAL MAT BET CONSERVA '!#REF!</definedName>
    <definedName name="p_rr2ccsa_19">'[66]CAL MAT BET CONSERVA '!#REF!</definedName>
    <definedName name="p_rr2ccsa_23" localSheetId="3">'[65]CAL MAT BET CONSERVA '!#REF!</definedName>
    <definedName name="p_rr2ccsa_23" localSheetId="4">'[65]CAL MAT BET CONSERVA '!#REF!</definedName>
    <definedName name="p_rr2ccsa_23">'[66]CAL MAT BET CONSERVA '!#REF!</definedName>
    <definedName name="p_rr2ccsa_24" localSheetId="3">'[65]CAL MAT BET CONSERVA '!#REF!</definedName>
    <definedName name="p_rr2ccsa_24" localSheetId="4">'[65]CAL MAT BET CONSERVA '!#REF!</definedName>
    <definedName name="p_rr2ccsa_24">'[66]CAL MAT BET CONSERVA '!#REF!</definedName>
    <definedName name="p_rr2ccsa_24_13" localSheetId="3">'[65]CAL MAT BET CONSERVA '!#REF!</definedName>
    <definedName name="p_rr2ccsa_24_13" localSheetId="4">'[65]CAL MAT BET CONSERVA '!#REF!</definedName>
    <definedName name="p_rr2ccsa_24_13">'[66]CAL MAT BET CONSERVA '!#REF!</definedName>
    <definedName name="p_rr2ccsa_24_13_19" localSheetId="3">'[65]CAL MAT BET CONSERVA '!#REF!</definedName>
    <definedName name="p_rr2ccsa_24_13_19" localSheetId="4">'[65]CAL MAT BET CONSERVA '!#REF!</definedName>
    <definedName name="p_rr2ccsa_24_13_19">'[66]CAL MAT BET CONSERVA '!#REF!</definedName>
    <definedName name="p_rr2ccsa_24_13_23" localSheetId="3">'[65]CAL MAT BET CONSERVA '!#REF!</definedName>
    <definedName name="p_rr2ccsa_24_13_23" localSheetId="4">'[65]CAL MAT BET CONSERVA '!#REF!</definedName>
    <definedName name="p_rr2ccsa_24_13_23">'[66]CAL MAT BET CONSERVA '!#REF!</definedName>
    <definedName name="p_rr2ccsa_24_13_25" localSheetId="3">'[86]CAL MAT BET CONSERVA '!#REF!</definedName>
    <definedName name="p_rr2ccsa_24_13_25" localSheetId="4">'[86]CAL MAT BET CONSERVA '!#REF!</definedName>
    <definedName name="p_rr2ccsa_24_13_25">'[87]CAL MAT BET CONSERVA '!#REF!</definedName>
    <definedName name="p_rr2ccsa_24_19" localSheetId="3">'[65]CAL MAT BET CONSERVA '!#REF!</definedName>
    <definedName name="p_rr2ccsa_24_19" localSheetId="4">'[65]CAL MAT BET CONSERVA '!#REF!</definedName>
    <definedName name="p_rr2ccsa_24_19">'[66]CAL MAT BET CONSERVA '!#REF!</definedName>
    <definedName name="p_rr2ccsa_24_23" localSheetId="3">'[65]CAL MAT BET CONSERVA '!#REF!</definedName>
    <definedName name="p_rr2ccsa_24_23" localSheetId="4">'[65]CAL MAT BET CONSERVA '!#REF!</definedName>
    <definedName name="p_rr2ccsa_24_23">'[66]CAL MAT BET CONSERVA '!#REF!</definedName>
    <definedName name="p_rr2ccsa_24_25" localSheetId="3">'[86]CAL MAT BET CONSERVA '!#REF!</definedName>
    <definedName name="p_rr2ccsa_24_25" localSheetId="4">'[86]CAL MAT BET CONSERVA '!#REF!</definedName>
    <definedName name="p_rr2ccsa_24_25">'[87]CAL MAT BET CONSERVA '!#REF!</definedName>
    <definedName name="p_rr2ccsa_25" localSheetId="3">'[86]CAL MAT BET CONSERVA '!#REF!</definedName>
    <definedName name="p_rr2ccsa_25" localSheetId="4">'[86]CAL MAT BET CONSERVA '!#REF!</definedName>
    <definedName name="p_rr2ccsa_25">'[87]CAL MAT BET CONSERVA '!#REF!</definedName>
    <definedName name="p_rr2ctsd" localSheetId="3">'[65]CAL MAT BET CONSERVA '!#REF!</definedName>
    <definedName name="p_rr2ctsd" localSheetId="4">'[65]CAL MAT BET CONSERVA '!#REF!</definedName>
    <definedName name="p_rr2ctsd">'[66]CAL MAT BET CONSERVA '!#REF!</definedName>
    <definedName name="p_rr2ctsd_13" localSheetId="3">'[65]CAL MAT BET CONSERVA '!#REF!</definedName>
    <definedName name="p_rr2ctsd_13" localSheetId="4">'[65]CAL MAT BET CONSERVA '!#REF!</definedName>
    <definedName name="p_rr2ctsd_13">'[66]CAL MAT BET CONSERVA '!#REF!</definedName>
    <definedName name="p_rr2ctsd_13_19" localSheetId="3">'[65]CAL MAT BET CONSERVA '!#REF!</definedName>
    <definedName name="p_rr2ctsd_13_19" localSheetId="4">'[65]CAL MAT BET CONSERVA '!#REF!</definedName>
    <definedName name="p_rr2ctsd_13_19">'[66]CAL MAT BET CONSERVA '!#REF!</definedName>
    <definedName name="p_rr2ctsd_13_23" localSheetId="3">'[65]CAL MAT BET CONSERVA '!#REF!</definedName>
    <definedName name="p_rr2ctsd_13_23" localSheetId="4">'[65]CAL MAT BET CONSERVA '!#REF!</definedName>
    <definedName name="p_rr2ctsd_13_23">'[66]CAL MAT BET CONSERVA '!#REF!</definedName>
    <definedName name="p_rr2ctsd_13_25" localSheetId="3">'[86]CAL MAT BET CONSERVA '!#REF!</definedName>
    <definedName name="p_rr2ctsd_13_25" localSheetId="4">'[86]CAL MAT BET CONSERVA '!#REF!</definedName>
    <definedName name="p_rr2ctsd_13_25">'[87]CAL MAT BET CONSERVA '!#REF!</definedName>
    <definedName name="p_rr2ctsd_19" localSheetId="3">'[65]CAL MAT BET CONSERVA '!#REF!</definedName>
    <definedName name="p_rr2ctsd_19" localSheetId="4">'[65]CAL MAT BET CONSERVA '!#REF!</definedName>
    <definedName name="p_rr2ctsd_19">'[66]CAL MAT BET CONSERVA '!#REF!</definedName>
    <definedName name="p_rr2ctsd_23" localSheetId="3">'[65]CAL MAT BET CONSERVA '!#REF!</definedName>
    <definedName name="p_rr2ctsd_23" localSheetId="4">'[65]CAL MAT BET CONSERVA '!#REF!</definedName>
    <definedName name="p_rr2ctsd_23">'[66]CAL MAT BET CONSERVA '!#REF!</definedName>
    <definedName name="p_rr2ctsd_24" localSheetId="3">'[65]CAL MAT BET CONSERVA '!#REF!</definedName>
    <definedName name="p_rr2ctsd_24" localSheetId="4">'[65]CAL MAT BET CONSERVA '!#REF!</definedName>
    <definedName name="p_rr2ctsd_24">'[66]CAL MAT BET CONSERVA '!#REF!</definedName>
    <definedName name="p_rr2ctsd_24_13" localSheetId="3">'[65]CAL MAT BET CONSERVA '!#REF!</definedName>
    <definedName name="p_rr2ctsd_24_13" localSheetId="4">'[65]CAL MAT BET CONSERVA '!#REF!</definedName>
    <definedName name="p_rr2ctsd_24_13">'[66]CAL MAT BET CONSERVA '!#REF!</definedName>
    <definedName name="p_rr2ctsd_24_13_19" localSheetId="3">'[65]CAL MAT BET CONSERVA '!#REF!</definedName>
    <definedName name="p_rr2ctsd_24_13_19" localSheetId="4">'[65]CAL MAT BET CONSERVA '!#REF!</definedName>
    <definedName name="p_rr2ctsd_24_13_19">'[66]CAL MAT BET CONSERVA '!#REF!</definedName>
    <definedName name="p_rr2ctsd_24_13_23" localSheetId="3">'[65]CAL MAT BET CONSERVA '!#REF!</definedName>
    <definedName name="p_rr2ctsd_24_13_23" localSheetId="4">'[65]CAL MAT BET CONSERVA '!#REF!</definedName>
    <definedName name="p_rr2ctsd_24_13_23">'[66]CAL MAT BET CONSERVA '!#REF!</definedName>
    <definedName name="p_rr2ctsd_24_13_25" localSheetId="3">'[86]CAL MAT BET CONSERVA '!#REF!</definedName>
    <definedName name="p_rr2ctsd_24_13_25" localSheetId="4">'[86]CAL MAT BET CONSERVA '!#REF!</definedName>
    <definedName name="p_rr2ctsd_24_13_25">'[87]CAL MAT BET CONSERVA '!#REF!</definedName>
    <definedName name="p_rr2ctsd_24_19" localSheetId="3">'[65]CAL MAT BET CONSERVA '!#REF!</definedName>
    <definedName name="p_rr2ctsd_24_19" localSheetId="4">'[65]CAL MAT BET CONSERVA '!#REF!</definedName>
    <definedName name="p_rr2ctsd_24_19">'[66]CAL MAT BET CONSERVA '!#REF!</definedName>
    <definedName name="p_rr2ctsd_24_23" localSheetId="3">'[65]CAL MAT BET CONSERVA '!#REF!</definedName>
    <definedName name="p_rr2ctsd_24_23" localSheetId="4">'[65]CAL MAT BET CONSERVA '!#REF!</definedName>
    <definedName name="p_rr2ctsd_24_23">'[66]CAL MAT BET CONSERVA '!#REF!</definedName>
    <definedName name="p_rr2ctsd_24_25" localSheetId="3">'[86]CAL MAT BET CONSERVA '!#REF!</definedName>
    <definedName name="p_rr2ctsd_24_25" localSheetId="4">'[86]CAL MAT BET CONSERVA '!#REF!</definedName>
    <definedName name="p_rr2ctsd_24_25">'[87]CAL MAT BET CONSERVA '!#REF!</definedName>
    <definedName name="p_rr2ctsd_25" localSheetId="3">'[86]CAL MAT BET CONSERVA '!#REF!</definedName>
    <definedName name="p_rr2ctsd_25" localSheetId="4">'[86]CAL MAT BET CONSERVA '!#REF!</definedName>
    <definedName name="p_rr2ctsd_25">'[87]CAL MAT BET CONSERVA '!#REF!</definedName>
    <definedName name="p_rr2ctss" localSheetId="3">'[70]CAL MAT BET CONSERVA '!#REF!</definedName>
    <definedName name="p_rr2ctss" localSheetId="4">'[70]CAL MAT BET CONSERVA '!#REF!</definedName>
    <definedName name="p_rr2ctss">'[71]CAL MAT BET CONSERVA '!#REF!</definedName>
    <definedName name="P_SUCATA">#REF!</definedName>
    <definedName name="p_tapaburaco">'[41]memória quantitativa'!#REF!</definedName>
    <definedName name="p_tapaburacoq">'[41]memória quantitativa'!#REF!</definedName>
    <definedName name="p_tsd">'[41]memória quantitativa'!#REF!</definedName>
    <definedName name="p08.300.01" localSheetId="3">[279]CONS_CORR!$Q$44</definedName>
    <definedName name="p08.300.01" localSheetId="4">[279]CONS_CORR!$Q$44</definedName>
    <definedName name="p08.300.01">[280]CONS_CORR!$Q$44</definedName>
    <definedName name="p7asadadads" localSheetId="3" hidden="1">[73]PAG01!#REF!</definedName>
    <definedName name="p7asadadads" localSheetId="4" hidden="1">[73]PAG01!#REF!</definedName>
    <definedName name="p7asadadads" hidden="1">[74]PAG01!#REF!</definedName>
    <definedName name="pa_rl1cmicro15" localSheetId="3">'[70]CAL MAT BET CONSERVA '!#REF!</definedName>
    <definedName name="pa_rl1cmicro15" localSheetId="4">'[70]CAL MAT BET CONSERVA '!#REF!</definedName>
    <definedName name="pa_rl1cmicro15">'[71]CAL MAT BET CONSERVA '!#REF!</definedName>
    <definedName name="pabr1">'[41]memória quantitativa'!#REF!</definedName>
    <definedName name="pabr10">'[41]memória quantitativa'!#REF!</definedName>
    <definedName name="pabr11">'[41]memória quantitativa'!#REF!</definedName>
    <definedName name="pabr12">'[41]memória quantitativa'!#REF!</definedName>
    <definedName name="pabr13">'[41]memória quantitativa'!#REF!</definedName>
    <definedName name="pabr14">'[41]memória quantitativa'!#REF!</definedName>
    <definedName name="pabr15">'[41]memória quantitativa'!#REF!</definedName>
    <definedName name="pabr16">'[41]memória quantitativa'!#REF!</definedName>
    <definedName name="pabr17">'[41]memória quantitativa'!#REF!</definedName>
    <definedName name="pabr18">'[41]memória quantitativa'!#REF!</definedName>
    <definedName name="pabr19">'[41]memória quantitativa'!#REF!</definedName>
    <definedName name="pabr2">'[41]memória quantitativa'!#REF!</definedName>
    <definedName name="pabr20">'[41]memória quantitativa'!#REF!</definedName>
    <definedName name="pabr21">'[41]memória quantitativa'!#REF!</definedName>
    <definedName name="pabr22">'[41]memória quantitativa'!#REF!</definedName>
    <definedName name="pabr23">'[41]memória quantitativa'!#REF!</definedName>
    <definedName name="pabr3">'[41]memória quantitativa'!#REF!</definedName>
    <definedName name="pabr4">'[41]memória quantitativa'!#REF!</definedName>
    <definedName name="pabr5">'[41]memória quantitativa'!#REF!</definedName>
    <definedName name="pabr6">'[41]memória quantitativa'!#REF!</definedName>
    <definedName name="pabr7">'[41]memória quantitativa'!#REF!</definedName>
    <definedName name="pabr8">'[41]memória quantitativa'!#REF!</definedName>
    <definedName name="pabr9">'[41]memória quantitativa'!#REF!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gani" localSheetId="3" hidden="1">{#N/A,#N/A,TRUE,"Resumo de Preços"}</definedName>
    <definedName name="pagani" localSheetId="4" hidden="1">{#N/A,#N/A,TRUE,"Resumo de Preços"}</definedName>
    <definedName name="pagani" hidden="1">{#N/A,#N/A,TRUE,"Resumo de Preços"}</definedName>
    <definedName name="PAJUDANTE">#N/A</definedName>
    <definedName name="PAJUDANTE_1">#REF!</definedName>
    <definedName name="pakim12">'[41]memória quantitativa'!#REF!</definedName>
    <definedName name="pakmf1">'[41]memória quantitativa'!#REF!</definedName>
    <definedName name="pakmf10">'[41]memória quantitativa'!#REF!</definedName>
    <definedName name="pakmf11">'[41]memória quantitativa'!#REF!</definedName>
    <definedName name="pakmf12">'[41]memória quantitativa'!#REF!</definedName>
    <definedName name="pakmf13">'[41]memória quantitativa'!#REF!</definedName>
    <definedName name="pakmf14">'[41]memória quantitativa'!#REF!</definedName>
    <definedName name="pakmf15">'[41]memória quantitativa'!#REF!</definedName>
    <definedName name="pakmf16">'[41]memória quantitativa'!#REF!</definedName>
    <definedName name="pakmf17">'[41]memória quantitativa'!#REF!</definedName>
    <definedName name="pakmf18">'[41]memória quantitativa'!#REF!</definedName>
    <definedName name="pakmf19">'[41]memória quantitativa'!#REF!</definedName>
    <definedName name="pakmf2">'[41]memória quantitativa'!#REF!</definedName>
    <definedName name="pakmf20">'[41]memória quantitativa'!#REF!</definedName>
    <definedName name="pakmf21">'[41]memória quantitativa'!#REF!</definedName>
    <definedName name="pakmf22">'[41]memória quantitativa'!#REF!</definedName>
    <definedName name="pakmf3">'[41]memória quantitativa'!#REF!</definedName>
    <definedName name="pakmf4">'[41]memória quantitativa'!#REF!</definedName>
    <definedName name="pakmf5">'[41]memória quantitativa'!#REF!</definedName>
    <definedName name="pakmf6">'[41]memória quantitativa'!#REF!</definedName>
    <definedName name="pakmf7">'[41]memória quantitativa'!#REF!</definedName>
    <definedName name="pakmf8">'[41]memória quantitativa'!#REF!</definedName>
    <definedName name="pakmf9">'[41]memória quantitativa'!#REF!</definedName>
    <definedName name="pakmi1">'[41]memória quantitativa'!#REF!</definedName>
    <definedName name="pakmi10">'[41]memória quantitativa'!#REF!</definedName>
    <definedName name="pakmi11">'[41]memória quantitativa'!#REF!</definedName>
    <definedName name="pakmi13">'[41]memória quantitativa'!#REF!</definedName>
    <definedName name="pakmi14">'[41]memória quantitativa'!#REF!</definedName>
    <definedName name="pakmi15">'[41]memória quantitativa'!#REF!</definedName>
    <definedName name="pakmi16">'[41]memória quantitativa'!#REF!</definedName>
    <definedName name="pakmi17">'[41]memória quantitativa'!#REF!</definedName>
    <definedName name="pakmi18">'[41]memória quantitativa'!#REF!</definedName>
    <definedName name="pakmi19">'[41]memória quantitativa'!#REF!</definedName>
    <definedName name="pakmi2">'[41]memória quantitativa'!#REF!</definedName>
    <definedName name="pakmi20">'[41]memória quantitativa'!#REF!</definedName>
    <definedName name="pakmi21">'[41]memória quantitativa'!#REF!</definedName>
    <definedName name="pakmi22">'[41]memória quantitativa'!#REF!</definedName>
    <definedName name="pakmi3">'[41]memória quantitativa'!#REF!</definedName>
    <definedName name="pakmi4">'[41]memória quantitativa'!#REF!</definedName>
    <definedName name="pakmi5">'[41]memória quantitativa'!#REF!</definedName>
    <definedName name="pakmi6">'[41]memória quantitativa'!#REF!</definedName>
    <definedName name="pakmi7">'[41]memória quantitativa'!#REF!</definedName>
    <definedName name="pakmi8">'[41]memória quantitativa'!#REF!</definedName>
    <definedName name="pakmi9">'[41]memória quantitativa'!#REF!</definedName>
    <definedName name="Pal_Workbook_GUID" hidden="1">"JSNQI1NMUY7QFUKEVL9TW6LM"</definedName>
    <definedName name="Par">#REF!</definedName>
    <definedName name="paraf" localSheetId="3">[65]ORÇAMENTO!#REF!</definedName>
    <definedName name="paraf" localSheetId="4">[65]ORÇAMENTO!#REF!</definedName>
    <definedName name="paraf">[66]ORÇAMENTO!#REF!</definedName>
    <definedName name="paraf_13" localSheetId="3">[65]ORÇAMENTO!#REF!</definedName>
    <definedName name="paraf_13" localSheetId="4">[65]ORÇAMENTO!#REF!</definedName>
    <definedName name="paraf_13">[66]ORÇAMENTO!#REF!</definedName>
    <definedName name="paraf_13_19" localSheetId="3">[65]ORÇAMENTO!#REF!</definedName>
    <definedName name="paraf_13_19" localSheetId="4">[65]ORÇAMENTO!#REF!</definedName>
    <definedName name="paraf_13_19">[66]ORÇAMENTO!#REF!</definedName>
    <definedName name="paraf_13_23" localSheetId="3">[65]ORÇAMENTO!#REF!</definedName>
    <definedName name="paraf_13_23" localSheetId="4">[65]ORÇAMENTO!#REF!</definedName>
    <definedName name="paraf_13_23">[66]ORÇAMENTO!#REF!</definedName>
    <definedName name="paraf_13_25" localSheetId="3">[86]ORÇAMENTO!#REF!</definedName>
    <definedName name="paraf_13_25" localSheetId="4">[86]ORÇAMENTO!#REF!</definedName>
    <definedName name="paraf_13_25">[87]ORÇAMENTO!#REF!</definedName>
    <definedName name="paraf_15">[88]ORÇAMENTO!#REF!</definedName>
    <definedName name="paraf_15_13">[88]ORÇAMENTO!#REF!</definedName>
    <definedName name="paraf_15_13_19">[88]ORÇAMENTO!#REF!</definedName>
    <definedName name="paraf_15_13_23">[88]ORÇAMENTO!#REF!</definedName>
    <definedName name="paraf_15_13_25">[88]ORÇAMENTO!#REF!</definedName>
    <definedName name="paraf_15_19">[88]ORÇAMENTO!#REF!</definedName>
    <definedName name="paraf_15_23">[88]ORÇAMENTO!#REF!</definedName>
    <definedName name="paraf_15_25">[88]ORÇAMENTO!#REF!</definedName>
    <definedName name="paraf_19" localSheetId="3">[65]ORÇAMENTO!#REF!</definedName>
    <definedName name="paraf_19" localSheetId="4">[65]ORÇAMENTO!#REF!</definedName>
    <definedName name="paraf_19">[66]ORÇAMENTO!#REF!</definedName>
    <definedName name="paraf_23" localSheetId="3">[65]ORÇAMENTO!#REF!</definedName>
    <definedName name="paraf_23" localSheetId="4">[65]ORÇAMENTO!#REF!</definedName>
    <definedName name="paraf_23">[66]ORÇAMENTO!#REF!</definedName>
    <definedName name="paraf_24" localSheetId="3">[65]ORÇAMENTO!#REF!</definedName>
    <definedName name="paraf_24" localSheetId="4">[65]ORÇAMENTO!#REF!</definedName>
    <definedName name="paraf_24">[66]ORÇAMENTO!#REF!</definedName>
    <definedName name="paraf_24_13" localSheetId="3">[65]ORÇAMENTO!#REF!</definedName>
    <definedName name="paraf_24_13" localSheetId="4">[65]ORÇAMENTO!#REF!</definedName>
    <definedName name="paraf_24_13">[66]ORÇAMENTO!#REF!</definedName>
    <definedName name="paraf_24_13_19" localSheetId="3">[65]ORÇAMENTO!#REF!</definedName>
    <definedName name="paraf_24_13_19" localSheetId="4">[65]ORÇAMENTO!#REF!</definedName>
    <definedName name="paraf_24_13_19">[66]ORÇAMENTO!#REF!</definedName>
    <definedName name="paraf_24_13_23" localSheetId="3">[65]ORÇAMENTO!#REF!</definedName>
    <definedName name="paraf_24_13_23" localSheetId="4">[65]ORÇAMENTO!#REF!</definedName>
    <definedName name="paraf_24_13_23">[66]ORÇAMENTO!#REF!</definedName>
    <definedName name="paraf_24_13_25" localSheetId="3">[86]ORÇAMENTO!#REF!</definedName>
    <definedName name="paraf_24_13_25" localSheetId="4">[86]ORÇAMENTO!#REF!</definedName>
    <definedName name="paraf_24_13_25">[87]ORÇAMENTO!#REF!</definedName>
    <definedName name="paraf_24_19" localSheetId="3">[65]ORÇAMENTO!#REF!</definedName>
    <definedName name="paraf_24_19" localSheetId="4">[65]ORÇAMENTO!#REF!</definedName>
    <definedName name="paraf_24_19">[66]ORÇAMENTO!#REF!</definedName>
    <definedName name="paraf_24_23" localSheetId="3">[65]ORÇAMENTO!#REF!</definedName>
    <definedName name="paraf_24_23" localSheetId="4">[65]ORÇAMENTO!#REF!</definedName>
    <definedName name="paraf_24_23">[66]ORÇAMENTO!#REF!</definedName>
    <definedName name="paraf_24_25" localSheetId="3">[86]ORÇAMENTO!#REF!</definedName>
    <definedName name="paraf_24_25" localSheetId="4">[86]ORÇAMENTO!#REF!</definedName>
    <definedName name="paraf_24_25">[87]ORÇAMENTO!#REF!</definedName>
    <definedName name="paraf_25" localSheetId="3">[86]ORÇAMENTO!#REF!</definedName>
    <definedName name="paraf_25" localSheetId="4">[86]ORÇAMENTO!#REF!</definedName>
    <definedName name="paraf_25">[87]ORÇAMENTO!#REF!</definedName>
    <definedName name="paraf4" localSheetId="3">[65]ORÇAMENTO!#REF!</definedName>
    <definedName name="paraf4" localSheetId="4">[65]ORÇAMENTO!#REF!</definedName>
    <definedName name="paraf4">[66]ORÇAMENTO!#REF!</definedName>
    <definedName name="paraf4_13" localSheetId="3">[65]ORÇAMENTO!#REF!</definedName>
    <definedName name="paraf4_13" localSheetId="4">[65]ORÇAMENTO!#REF!</definedName>
    <definedName name="paraf4_13">[66]ORÇAMENTO!#REF!</definedName>
    <definedName name="paraf4_13_19" localSheetId="3">[65]ORÇAMENTO!#REF!</definedName>
    <definedName name="paraf4_13_19" localSheetId="4">[65]ORÇAMENTO!#REF!</definedName>
    <definedName name="paraf4_13_19">[66]ORÇAMENTO!#REF!</definedName>
    <definedName name="paraf4_13_23" localSheetId="3">[65]ORÇAMENTO!#REF!</definedName>
    <definedName name="paraf4_13_23" localSheetId="4">[65]ORÇAMENTO!#REF!</definedName>
    <definedName name="paraf4_13_23">[66]ORÇAMENTO!#REF!</definedName>
    <definedName name="paraf4_13_25" localSheetId="3">[86]ORÇAMENTO!#REF!</definedName>
    <definedName name="paraf4_13_25" localSheetId="4">[86]ORÇAMENTO!#REF!</definedName>
    <definedName name="paraf4_13_25">[87]ORÇAMENTO!#REF!</definedName>
    <definedName name="paraf4_15">[88]ORÇAMENTO!#REF!</definedName>
    <definedName name="paraf4_15_13">[88]ORÇAMENTO!#REF!</definedName>
    <definedName name="paraf4_15_13_19">[88]ORÇAMENTO!#REF!</definedName>
    <definedName name="paraf4_15_13_23">[88]ORÇAMENTO!#REF!</definedName>
    <definedName name="paraf4_15_13_25">[88]ORÇAMENTO!#REF!</definedName>
    <definedName name="paraf4_15_19">[88]ORÇAMENTO!#REF!</definedName>
    <definedName name="paraf4_15_23">[88]ORÇAMENTO!#REF!</definedName>
    <definedName name="paraf4_15_25">[88]ORÇAMENTO!#REF!</definedName>
    <definedName name="paraf4_19" localSheetId="3">[65]ORÇAMENTO!#REF!</definedName>
    <definedName name="paraf4_19" localSheetId="4">[65]ORÇAMENTO!#REF!</definedName>
    <definedName name="paraf4_19">[66]ORÇAMENTO!#REF!</definedName>
    <definedName name="paraf4_23" localSheetId="3">[65]ORÇAMENTO!#REF!</definedName>
    <definedName name="paraf4_23" localSheetId="4">[65]ORÇAMENTO!#REF!</definedName>
    <definedName name="paraf4_23">[66]ORÇAMENTO!#REF!</definedName>
    <definedName name="paraf4_24" localSheetId="3">[65]ORÇAMENTO!#REF!</definedName>
    <definedName name="paraf4_24" localSheetId="4">[65]ORÇAMENTO!#REF!</definedName>
    <definedName name="paraf4_24">[66]ORÇAMENTO!#REF!</definedName>
    <definedName name="paraf4_24_13" localSheetId="3">[65]ORÇAMENTO!#REF!</definedName>
    <definedName name="paraf4_24_13" localSheetId="4">[65]ORÇAMENTO!#REF!</definedName>
    <definedName name="paraf4_24_13">[66]ORÇAMENTO!#REF!</definedName>
    <definedName name="paraf4_24_13_19" localSheetId="3">[65]ORÇAMENTO!#REF!</definedName>
    <definedName name="paraf4_24_13_19" localSheetId="4">[65]ORÇAMENTO!#REF!</definedName>
    <definedName name="paraf4_24_13_19">[66]ORÇAMENTO!#REF!</definedName>
    <definedName name="paraf4_24_13_23" localSheetId="3">[65]ORÇAMENTO!#REF!</definedName>
    <definedName name="paraf4_24_13_23" localSheetId="4">[65]ORÇAMENTO!#REF!</definedName>
    <definedName name="paraf4_24_13_23">[66]ORÇAMENTO!#REF!</definedName>
    <definedName name="paraf4_24_13_25" localSheetId="3">[86]ORÇAMENTO!#REF!</definedName>
    <definedName name="paraf4_24_13_25" localSheetId="4">[86]ORÇAMENTO!#REF!</definedName>
    <definedName name="paraf4_24_13_25">[87]ORÇAMENTO!#REF!</definedName>
    <definedName name="paraf4_24_19" localSheetId="3">[65]ORÇAMENTO!#REF!</definedName>
    <definedName name="paraf4_24_19" localSheetId="4">[65]ORÇAMENTO!#REF!</definedName>
    <definedName name="paraf4_24_19">[66]ORÇAMENTO!#REF!</definedName>
    <definedName name="paraf4_24_23" localSheetId="3">[65]ORÇAMENTO!#REF!</definedName>
    <definedName name="paraf4_24_23" localSheetId="4">[65]ORÇAMENTO!#REF!</definedName>
    <definedName name="paraf4_24_23">[66]ORÇAMENTO!#REF!</definedName>
    <definedName name="paraf4_24_25" localSheetId="3">[86]ORÇAMENTO!#REF!</definedName>
    <definedName name="paraf4_24_25" localSheetId="4">[86]ORÇAMENTO!#REF!</definedName>
    <definedName name="paraf4_24_25">[87]ORÇAMENTO!#REF!</definedName>
    <definedName name="paraf4_25" localSheetId="3">[86]ORÇAMENTO!#REF!</definedName>
    <definedName name="paraf4_25" localSheetId="4">[86]ORÇAMENTO!#REF!</definedName>
    <definedName name="paraf4_25">[87]ORÇAMENTO!#REF!</definedName>
    <definedName name="parafuso">#REF!</definedName>
    <definedName name="parafuso_1">'[41]medição '!#REF!</definedName>
    <definedName name="parafuso_4">'[41]medição '!#REF!</definedName>
    <definedName name="PARAFUSO_PARA_LOUÇA">#REF!</definedName>
    <definedName name="parafuso4">#REF!</definedName>
    <definedName name="parametros">#REF!</definedName>
    <definedName name="parametross">#REF!</definedName>
    <definedName name="PARG">#REF!</definedName>
    <definedName name="PARL1CLAMAG">#REF!</definedName>
    <definedName name="PARL1CMBF">#REF!</definedName>
    <definedName name="PARR1CPL">#REF!</definedName>
    <definedName name="PARR1CST">#REF!</definedName>
    <definedName name="PASCAP20MBQ">#REF!</definedName>
    <definedName name="PASCM30IMP">#REF!</definedName>
    <definedName name="PASCM30RP">#REF!</definedName>
    <definedName name="PASCM30TB">#REF!</definedName>
    <definedName name="Páscoa">[40]Feriados!$B$6</definedName>
    <definedName name="PASEMULCS">#REF!</definedName>
    <definedName name="PASEMULMICRO">#REF!</definedName>
    <definedName name="PASEMULTSD">#REF!</definedName>
    <definedName name="PASEMULTSS">#REF!</definedName>
    <definedName name="PASRL1CLAMAG">#REF!</definedName>
    <definedName name="PASRL1CMBF">#REF!</definedName>
    <definedName name="PASRR1CPL">#REF!</definedName>
    <definedName name="PASRR1CST">#REF!</definedName>
    <definedName name="pass">#N/A</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4" localSheetId="3">[0]!PassaExtenso</definedName>
    <definedName name="PassaExtenso_24" localSheetId="4">[0]!PassaExtenso</definedName>
    <definedName name="PassaExtenso_24">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tivar">#REF!</definedName>
    <definedName name="PATO">#REF!</definedName>
    <definedName name="pato_1">#REF!</definedName>
    <definedName name="patoetapa" localSheetId="3">'[281]QUADRO COMPARATIVO'!$AA$1:$AA$51</definedName>
    <definedName name="patoetapa" localSheetId="4">'[281]QUADRO COMPARATIVO'!$AA$1:$AA$51</definedName>
    <definedName name="patoetapa">'[282]QUADRO COMPARATIVO'!$AA$1:$AA$51</definedName>
    <definedName name="PAUTO">#REF!</definedName>
    <definedName name="PAV">[283]RESUMO_AUT1!#REF!</definedName>
    <definedName name="PAV_25" localSheetId="3">[284]RESUMO_AUT1!#REF!</definedName>
    <definedName name="PAV_25" localSheetId="4">[284]RESUMO_AUT1!#REF!</definedName>
    <definedName name="PAV_25">[285]RESUMO_AUT1!#REF!</definedName>
    <definedName name="PAV_EMISS3_S">#REF!</definedName>
    <definedName name="PAV_MAR94">#REF!</definedName>
    <definedName name="PAVI">#REF!</definedName>
    <definedName name="PAVIM">'[141]P reaj x P atual'!$N$8</definedName>
    <definedName name="PAVIM_EMISS">#REF!</definedName>
    <definedName name="PAVIM_EMISS2">#REF!</definedName>
    <definedName name="pavimentacao">#REF!</definedName>
    <definedName name="PAVIMENTAÇÃO">#REF!</definedName>
    <definedName name="pavimentacao_1">#REF!</definedName>
    <definedName name="pavimentacao_2">#REF!</definedName>
    <definedName name="pavimentacao_3">#REF!</definedName>
    <definedName name="pavimentacao_4">#REF!</definedName>
    <definedName name="PAVIMENTONOVO">[273]QuQuant!#REF!</definedName>
    <definedName name="PAVIMENTONOVO_25">[273]QuQuant!#REF!</definedName>
    <definedName name="Payment_Needed">"Pagamento necessário"</definedName>
    <definedName name="PCAI">#REF!</definedName>
    <definedName name="PCAIA">"'file:///D:/Meus documentos/ANASTÁCIO/SERCEL/BR262990800.xls'#$SERVIÇOS.$#REF!$#REF!"</definedName>
    <definedName name="PCAP20">#REF!</definedName>
    <definedName name="PCARPINTEIRO">#N/A</definedName>
    <definedName name="PCARPINTEIRO_1">#REF!</definedName>
    <definedName name="PCCARR">#REF!</definedName>
    <definedName name="PCCP">#REF!</definedName>
    <definedName name="PCD">#REF!</definedName>
    <definedName name="PCDF">#REF!</definedName>
    <definedName name="pcf60x210">#REF!</definedName>
    <definedName name="pcf80x200">#REF!</definedName>
    <definedName name="pcf80x210">#REF!</definedName>
    <definedName name="pcfc">#REF!</definedName>
    <definedName name="PCMN">#REF!</definedName>
    <definedName name="PCS">#REF!</definedName>
    <definedName name="PCSA">#REF!</definedName>
    <definedName name="PCST">#REF!</definedName>
    <definedName name="PDBU">#REF!</definedName>
    <definedName name="PDCA">#REF!</definedName>
    <definedName name="PDER">[2]SERVIÇO!#REF!</definedName>
    <definedName name="PDIVERS">[2]SERVIÇO!#REF!</definedName>
    <definedName name="PDM" localSheetId="3">[27]DADOS!$C$13</definedName>
    <definedName name="PDM" localSheetId="4">[27]DADOS!$C$13</definedName>
    <definedName name="pdm">#REF!</definedName>
    <definedName name="pdm_1">#REF!</definedName>
    <definedName name="PE">#REF!</definedName>
    <definedName name="PE_001">#N/A</definedName>
    <definedName name="PE_001_1">#REF!</definedName>
    <definedName name="PE_006">#N/A</definedName>
    <definedName name="PE_006_1">#REF!</definedName>
    <definedName name="PE_007">#N/A</definedName>
    <definedName name="PE_007_1">#REF!</definedName>
    <definedName name="PE_009">#N/A</definedName>
    <definedName name="PE_009_1">#REF!</definedName>
    <definedName name="PE_013">#N/A</definedName>
    <definedName name="PE_013_1">#REF!</definedName>
    <definedName name="PE_016">#N/A</definedName>
    <definedName name="PE_016_1">#REF!</definedName>
    <definedName name="PE_101">#N/A</definedName>
    <definedName name="PE_101_1">#REF!</definedName>
    <definedName name="PE_105">#N/A</definedName>
    <definedName name="PE_105_1">#REF!</definedName>
    <definedName name="PE_107">#N/A</definedName>
    <definedName name="PE_107_1">#REF!</definedName>
    <definedName name="PE_110">#N/A</definedName>
    <definedName name="PE_110_1">#REF!</definedName>
    <definedName name="PE_111">#N/A</definedName>
    <definedName name="PE_111_1">#REF!</definedName>
    <definedName name="PE_112">#N/A</definedName>
    <definedName name="PE_112_1">#REF!</definedName>
    <definedName name="PE_113">#N/A</definedName>
    <definedName name="PE_113_1">#REF!</definedName>
    <definedName name="PE_116">#N/A</definedName>
    <definedName name="PE_116_1">#REF!</definedName>
    <definedName name="PE_118">#N/A</definedName>
    <definedName name="PE_118_1">#REF!</definedName>
    <definedName name="PE_119">#N/A</definedName>
    <definedName name="PE_119_1">#REF!</definedName>
    <definedName name="PE_122">#N/A</definedName>
    <definedName name="PE_122_1">#REF!</definedName>
    <definedName name="PE_123">#N/A</definedName>
    <definedName name="PE_123_1">#REF!</definedName>
    <definedName name="PE_208">#N/A</definedName>
    <definedName name="PE_208_1">#REF!</definedName>
    <definedName name="PE_209">#N/A</definedName>
    <definedName name="PE_209_1">#REF!</definedName>
    <definedName name="PE_302">#N/A</definedName>
    <definedName name="PE_302_1">#REF!</definedName>
    <definedName name="PE_304">#N/A</definedName>
    <definedName name="PE_304_1">#REF!</definedName>
    <definedName name="PE_306">#N/A</definedName>
    <definedName name="PE_306_1">#REF!</definedName>
    <definedName name="PE_343">#N/A</definedName>
    <definedName name="PE_343_1">#REF!</definedName>
    <definedName name="PE_400">#N/A</definedName>
    <definedName name="PE_400_1">#REF!</definedName>
    <definedName name="PE_402">#N/A</definedName>
    <definedName name="PE_402_1">#REF!</definedName>
    <definedName name="PE_406">#N/A</definedName>
    <definedName name="PE_406_1">#REF!</definedName>
    <definedName name="PE_408">#N/A</definedName>
    <definedName name="PE_408_1">#REF!</definedName>
    <definedName name="PE_410">#N/A</definedName>
    <definedName name="PE_410_1">#REF!</definedName>
    <definedName name="PE_416">#N/A</definedName>
    <definedName name="PE_416_1">#REF!</definedName>
    <definedName name="PE_502">#N/A</definedName>
    <definedName name="PE_502_1">#REF!</definedName>
    <definedName name="PE_507">#N/A</definedName>
    <definedName name="PE_507_1">#REF!</definedName>
    <definedName name="PE_508">#N/A</definedName>
    <definedName name="PE_508_1">#REF!</definedName>
    <definedName name="PE_509">#N/A</definedName>
    <definedName name="PE_509_1">#REF!</definedName>
    <definedName name="PE_601">#N/A</definedName>
    <definedName name="PE_601_1">#REF!</definedName>
    <definedName name="PE_602">#N/A</definedName>
    <definedName name="PE_602_1">#REF!</definedName>
    <definedName name="PE_904">#N/A</definedName>
    <definedName name="PE_904_1">#REF!</definedName>
    <definedName name="PE_906">#N/A</definedName>
    <definedName name="PE_906_1">#REF!</definedName>
    <definedName name="PE_914">#N/A</definedName>
    <definedName name="PE_914_1">#REF!</definedName>
    <definedName name="PE_922">#N/A</definedName>
    <definedName name="PE_922_1">#REF!</definedName>
    <definedName name="PE412_1">#REF!</definedName>
    <definedName name="PEA">#REF!</definedName>
    <definedName name="PEÇA_6_X_3_MAD_LEI">#REF!</definedName>
    <definedName name="ped">'[28]Mão de Obra'!$E$20</definedName>
    <definedName name="PED.PISTA">#REF!</definedName>
    <definedName name="PEDR.PISTA">#REF!</definedName>
    <definedName name="pedra">#REF!</definedName>
    <definedName name="pedra_1">#REF!</definedName>
    <definedName name="pedra_arrumada">'[41]medição '!#REF!</definedName>
    <definedName name="pedra_jogada">'[41]medição '!#REF!</definedName>
    <definedName name="PEDRA_PRETA">[98]Insumos!$I$12</definedName>
    <definedName name="PEDREIRA">#REF!</definedName>
    <definedName name="PEDREIRO">#REF!</definedName>
    <definedName name="PEJ">#REF!</definedName>
    <definedName name="PELICULA" localSheetId="3">[103]sin_vertical_necessidades!#REF!</definedName>
    <definedName name="PELICULA" localSheetId="4">[103]sin_vertical_necessidades!#REF!</definedName>
    <definedName name="PELICULA">[104]sin_vertical_necessidades!#REF!</definedName>
    <definedName name="película">'[41]medição '!#REF!</definedName>
    <definedName name="pelicula_rle">#REF!</definedName>
    <definedName name="película_rli">#REF!</definedName>
    <definedName name="PELICULA_SV_BR408" localSheetId="3">[101]sin_vertical_aplicacao!$M$13:$M$531</definedName>
    <definedName name="PELICULA_SV_BR408" localSheetId="4">[101]sin_vertical_aplicacao!$M$13:$M$531</definedName>
    <definedName name="PELICULA_SV_BR408">[102]sin_vertical_aplicacao!$M$13:$M$531</definedName>
    <definedName name="peliculaexp" localSheetId="3">[65]ORÇAMENTO!#REF!</definedName>
    <definedName name="peliculaexp" localSheetId="4">[65]ORÇAMENTO!#REF!</definedName>
    <definedName name="peliculaexp">[66]ORÇAMENTO!#REF!</definedName>
    <definedName name="peliculaexp_13" localSheetId="3">[65]ORÇAMENTO!#REF!</definedName>
    <definedName name="peliculaexp_13" localSheetId="4">[65]ORÇAMENTO!#REF!</definedName>
    <definedName name="peliculaexp_13">[66]ORÇAMENTO!#REF!</definedName>
    <definedName name="peliculaexp_13_19" localSheetId="3">[65]ORÇAMENTO!#REF!</definedName>
    <definedName name="peliculaexp_13_19" localSheetId="4">[65]ORÇAMENTO!#REF!</definedName>
    <definedName name="peliculaexp_13_19">[66]ORÇAMENTO!#REF!</definedName>
    <definedName name="peliculaexp_13_23" localSheetId="3">[65]ORÇAMENTO!#REF!</definedName>
    <definedName name="peliculaexp_13_23" localSheetId="4">[65]ORÇAMENTO!#REF!</definedName>
    <definedName name="peliculaexp_13_23">[66]ORÇAMENTO!#REF!</definedName>
    <definedName name="peliculaexp_13_25" localSheetId="3">[86]ORÇAMENTO!#REF!</definedName>
    <definedName name="peliculaexp_13_25" localSheetId="4">[86]ORÇAMENTO!#REF!</definedName>
    <definedName name="peliculaexp_13_25">[87]ORÇAMENTO!#REF!</definedName>
    <definedName name="peliculaexp_15">[88]ORÇAMENTO!#REF!</definedName>
    <definedName name="peliculaexp_15_13">[88]ORÇAMENTO!#REF!</definedName>
    <definedName name="peliculaexp_15_13_19">[88]ORÇAMENTO!#REF!</definedName>
    <definedName name="peliculaexp_15_13_23">[88]ORÇAMENTO!#REF!</definedName>
    <definedName name="peliculaexp_15_13_25">[88]ORÇAMENTO!#REF!</definedName>
    <definedName name="peliculaexp_15_19">[88]ORÇAMENTO!#REF!</definedName>
    <definedName name="peliculaexp_15_23">[88]ORÇAMENTO!#REF!</definedName>
    <definedName name="peliculaexp_15_25">[88]ORÇAMENTO!#REF!</definedName>
    <definedName name="peliculaexp_19" localSheetId="3">[65]ORÇAMENTO!#REF!</definedName>
    <definedName name="peliculaexp_19" localSheetId="4">[65]ORÇAMENTO!#REF!</definedName>
    <definedName name="peliculaexp_19">[66]ORÇAMENTO!#REF!</definedName>
    <definedName name="peliculaexp_23" localSheetId="3">[65]ORÇAMENTO!#REF!</definedName>
    <definedName name="peliculaexp_23" localSheetId="4">[65]ORÇAMENTO!#REF!</definedName>
    <definedName name="peliculaexp_23">[66]ORÇAMENTO!#REF!</definedName>
    <definedName name="peliculaexp_24" localSheetId="3">[65]ORÇAMENTO!#REF!</definedName>
    <definedName name="peliculaexp_24" localSheetId="4">[65]ORÇAMENTO!#REF!</definedName>
    <definedName name="peliculaexp_24">[66]ORÇAMENTO!#REF!</definedName>
    <definedName name="peliculaexp_24_13" localSheetId="3">[65]ORÇAMENTO!#REF!</definedName>
    <definedName name="peliculaexp_24_13" localSheetId="4">[65]ORÇAMENTO!#REF!</definedName>
    <definedName name="peliculaexp_24_13">[66]ORÇAMENTO!#REF!</definedName>
    <definedName name="peliculaexp_24_13_19" localSheetId="3">[65]ORÇAMENTO!#REF!</definedName>
    <definedName name="peliculaexp_24_13_19" localSheetId="4">[65]ORÇAMENTO!#REF!</definedName>
    <definedName name="peliculaexp_24_13_19">[66]ORÇAMENTO!#REF!</definedName>
    <definedName name="peliculaexp_24_13_23" localSheetId="3">[65]ORÇAMENTO!#REF!</definedName>
    <definedName name="peliculaexp_24_13_23" localSheetId="4">[65]ORÇAMENTO!#REF!</definedName>
    <definedName name="peliculaexp_24_13_23">[66]ORÇAMENTO!#REF!</definedName>
    <definedName name="peliculaexp_24_13_25" localSheetId="3">[86]ORÇAMENTO!#REF!</definedName>
    <definedName name="peliculaexp_24_13_25" localSheetId="4">[86]ORÇAMENTO!#REF!</definedName>
    <definedName name="peliculaexp_24_13_25">[87]ORÇAMENTO!#REF!</definedName>
    <definedName name="peliculaexp_24_19" localSheetId="3">[65]ORÇAMENTO!#REF!</definedName>
    <definedName name="peliculaexp_24_19" localSheetId="4">[65]ORÇAMENTO!#REF!</definedName>
    <definedName name="peliculaexp_24_19">[66]ORÇAMENTO!#REF!</definedName>
    <definedName name="peliculaexp_24_23" localSheetId="3">[65]ORÇAMENTO!#REF!</definedName>
    <definedName name="peliculaexp_24_23" localSheetId="4">[65]ORÇAMENTO!#REF!</definedName>
    <definedName name="peliculaexp_24_23">[66]ORÇAMENTO!#REF!</definedName>
    <definedName name="peliculaexp_24_25" localSheetId="3">[86]ORÇAMENTO!#REF!</definedName>
    <definedName name="peliculaexp_24_25" localSheetId="4">[86]ORÇAMENTO!#REF!</definedName>
    <definedName name="peliculaexp_24_25">[87]ORÇAMENTO!#REF!</definedName>
    <definedName name="peliculaexp_25" localSheetId="3">[86]ORÇAMENTO!#REF!</definedName>
    <definedName name="peliculaexp_25" localSheetId="4">[86]ORÇAMENTO!#REF!</definedName>
    <definedName name="peliculaexp_25">[87]ORÇAMENTO!#REF!</definedName>
    <definedName name="peliculainc" localSheetId="3">[65]ORÇAMENTO!#REF!</definedName>
    <definedName name="peliculainc" localSheetId="4">[65]ORÇAMENTO!#REF!</definedName>
    <definedName name="peliculainc">[66]ORÇAMENTO!#REF!</definedName>
    <definedName name="peliculainc_13" localSheetId="3">[65]ORÇAMENTO!#REF!</definedName>
    <definedName name="peliculainc_13" localSheetId="4">[65]ORÇAMENTO!#REF!</definedName>
    <definedName name="peliculainc_13">[66]ORÇAMENTO!#REF!</definedName>
    <definedName name="peliculainc_13_19" localSheetId="3">[65]ORÇAMENTO!#REF!</definedName>
    <definedName name="peliculainc_13_19" localSheetId="4">[65]ORÇAMENTO!#REF!</definedName>
    <definedName name="peliculainc_13_19">[66]ORÇAMENTO!#REF!</definedName>
    <definedName name="peliculainc_13_23" localSheetId="3">[65]ORÇAMENTO!#REF!</definedName>
    <definedName name="peliculainc_13_23" localSheetId="4">[65]ORÇAMENTO!#REF!</definedName>
    <definedName name="peliculainc_13_23">[66]ORÇAMENTO!#REF!</definedName>
    <definedName name="peliculainc_13_25" localSheetId="3">[86]ORÇAMENTO!#REF!</definedName>
    <definedName name="peliculainc_13_25" localSheetId="4">[86]ORÇAMENTO!#REF!</definedName>
    <definedName name="peliculainc_13_25">[87]ORÇAMENTO!#REF!</definedName>
    <definedName name="peliculainc_15">[88]ORÇAMENTO!#REF!</definedName>
    <definedName name="peliculainc_15_13">[88]ORÇAMENTO!#REF!</definedName>
    <definedName name="peliculainc_15_13_19">[88]ORÇAMENTO!#REF!</definedName>
    <definedName name="peliculainc_15_13_23">[88]ORÇAMENTO!#REF!</definedName>
    <definedName name="peliculainc_15_13_25">[88]ORÇAMENTO!#REF!</definedName>
    <definedName name="peliculainc_15_19">[88]ORÇAMENTO!#REF!</definedName>
    <definedName name="peliculainc_15_23">[88]ORÇAMENTO!#REF!</definedName>
    <definedName name="peliculainc_15_25">[88]ORÇAMENTO!#REF!</definedName>
    <definedName name="peliculainc_19" localSheetId="3">[65]ORÇAMENTO!#REF!</definedName>
    <definedName name="peliculainc_19" localSheetId="4">[65]ORÇAMENTO!#REF!</definedName>
    <definedName name="peliculainc_19">[66]ORÇAMENTO!#REF!</definedName>
    <definedName name="peliculainc_23" localSheetId="3">[65]ORÇAMENTO!#REF!</definedName>
    <definedName name="peliculainc_23" localSheetId="4">[65]ORÇAMENTO!#REF!</definedName>
    <definedName name="peliculainc_23">[66]ORÇAMENTO!#REF!</definedName>
    <definedName name="peliculainc_24" localSheetId="3">[65]ORÇAMENTO!#REF!</definedName>
    <definedName name="peliculainc_24" localSheetId="4">[65]ORÇAMENTO!#REF!</definedName>
    <definedName name="peliculainc_24">[66]ORÇAMENTO!#REF!</definedName>
    <definedName name="peliculainc_24_13" localSheetId="3">[65]ORÇAMENTO!#REF!</definedName>
    <definedName name="peliculainc_24_13" localSheetId="4">[65]ORÇAMENTO!#REF!</definedName>
    <definedName name="peliculainc_24_13">[66]ORÇAMENTO!#REF!</definedName>
    <definedName name="peliculainc_24_13_19" localSheetId="3">[65]ORÇAMENTO!#REF!</definedName>
    <definedName name="peliculainc_24_13_19" localSheetId="4">[65]ORÇAMENTO!#REF!</definedName>
    <definedName name="peliculainc_24_13_19">[66]ORÇAMENTO!#REF!</definedName>
    <definedName name="peliculainc_24_13_23" localSheetId="3">[65]ORÇAMENTO!#REF!</definedName>
    <definedName name="peliculainc_24_13_23" localSheetId="4">[65]ORÇAMENTO!#REF!</definedName>
    <definedName name="peliculainc_24_13_23">[66]ORÇAMENTO!#REF!</definedName>
    <definedName name="peliculainc_24_13_25" localSheetId="3">[86]ORÇAMENTO!#REF!</definedName>
    <definedName name="peliculainc_24_13_25" localSheetId="4">[86]ORÇAMENTO!#REF!</definedName>
    <definedName name="peliculainc_24_13_25">[87]ORÇAMENTO!#REF!</definedName>
    <definedName name="peliculainc_24_19" localSheetId="3">[65]ORÇAMENTO!#REF!</definedName>
    <definedName name="peliculainc_24_19" localSheetId="4">[65]ORÇAMENTO!#REF!</definedName>
    <definedName name="peliculainc_24_19">[66]ORÇAMENTO!#REF!</definedName>
    <definedName name="peliculainc_24_23" localSheetId="3">[65]ORÇAMENTO!#REF!</definedName>
    <definedName name="peliculainc_24_23" localSheetId="4">[65]ORÇAMENTO!#REF!</definedName>
    <definedName name="peliculainc_24_23">[66]ORÇAMENTO!#REF!</definedName>
    <definedName name="peliculainc_24_25" localSheetId="3">[86]ORÇAMENTO!#REF!</definedName>
    <definedName name="peliculainc_24_25" localSheetId="4">[86]ORÇAMENTO!#REF!</definedName>
    <definedName name="peliculainc_24_25">[87]ORÇAMENTO!#REF!</definedName>
    <definedName name="peliculainc_25" localSheetId="3">[86]ORÇAMENTO!#REF!</definedName>
    <definedName name="peliculainc_25" localSheetId="4">[86]ORÇAMENTO!#REF!</definedName>
    <definedName name="peliculainc_25">[87]ORÇAMENTO!#REF!</definedName>
    <definedName name="PEMD">[2]SERVIÇO!#REF!</definedName>
    <definedName name="PEMN">#REF!</definedName>
    <definedName name="PEN">#REF!</definedName>
    <definedName name="PENCATURMA">#N/A</definedName>
    <definedName name="PENCATURMA_1">#REF!</definedName>
    <definedName name="Per_Pilar">0.75*2*PI()</definedName>
    <definedName name="Per_Sec_Tab">12</definedName>
    <definedName name="PercResid.">#REF!</definedName>
    <definedName name="PERFIS_MT" localSheetId="3">[103]PERFIS_MT!$A$4:$B$24</definedName>
    <definedName name="PERFIS_MT" localSheetId="4">[103]PERFIS_MT!$A$4:$B$24</definedName>
    <definedName name="PERFIS_MT">[104]PERFIS_MT!$A$4:$B$24</definedName>
    <definedName name="periodo" localSheetId="3">[24]DADOS!$B$4</definedName>
    <definedName name="periodo" localSheetId="4">[24]DADOS!$B$4</definedName>
    <definedName name="periodo">[25]DADOS!$B$4</definedName>
    <definedName name="período">[41]procedimentos!$A$19</definedName>
    <definedName name="período_10">[79]procedimentos!$A$12</definedName>
    <definedName name="periodo_13">[148]DADOS!$B$4</definedName>
    <definedName name="periodo_42">#REF!</definedName>
    <definedName name="período_9">[79]procedimentos!$A$12</definedName>
    <definedName name="periodo_acum">[41]procedimentos!$A$18</definedName>
    <definedName name="período_acum">[184]procedimentos!$A$16</definedName>
    <definedName name="periodo1" localSheetId="3">[34]DADOS!$D$4</definedName>
    <definedName name="periodo1" localSheetId="4">[34]DADOS!$D$4</definedName>
    <definedName name="periodo1">[35]DADOS!$D$4</definedName>
    <definedName name="periodo2" localSheetId="3">[34]DADOS!$E$4</definedName>
    <definedName name="periodo2" localSheetId="4">[34]DADOS!$E$4</definedName>
    <definedName name="periodo2">[35]DADOS!$E$4</definedName>
    <definedName name="PERNAMANCA">[98]Insumos!$I$71</definedName>
    <definedName name="PERNAMANCA_MAD_LEI">#REF!</definedName>
    <definedName name="PERSONAL" localSheetId="3" hidden="1">{#N/A,#N/A,FALSE,"310.1";#N/A,#N/A,FALSE,"321.1";#N/A,#N/A,FALSE,"320.3";#N/A,#N/A,FALSE,"330.1"}</definedName>
    <definedName name="PERSONAL" localSheetId="4" hidden="1">{#N/A,#N/A,FALSE,"310.1";#N/A,#N/A,FALSE,"321.1";#N/A,#N/A,FALSE,"320.3";#N/A,#N/A,FALSE,"330.1"}</definedName>
    <definedName name="PERSONAL" hidden="1">{#N/A,#N/A,FALSE,"310.1";#N/A,#N/A,FALSE,"321.1";#N/A,#N/A,FALSE,"320.3";#N/A,#N/A,FALSE,"330.1"}</definedName>
    <definedName name="pes">#REF!</definedName>
    <definedName name="Peso_T168">37303.15</definedName>
    <definedName name="Peso_T355.5">96983.22</definedName>
    <definedName name="Peso_T60">713.63</definedName>
    <definedName name="pesquisa">#REF!</definedName>
    <definedName name="pesquisa_25">#REF!</definedName>
    <definedName name="pesquisa_4">#REF!</definedName>
    <definedName name="pesquisa1">'[12]Página 16'!$A$3:$G$7</definedName>
    <definedName name="pesquisaa">#REF!</definedName>
    <definedName name="PESSO">#REF!</definedName>
    <definedName name="PESSO_1">#REF!</definedName>
    <definedName name="PESSO_25">#REF!</definedName>
    <definedName name="pessoal">#REF!</definedName>
    <definedName name="pessoal_1">#REF!</definedName>
    <definedName name="PG">#REF!</definedName>
    <definedName name="PG_agosto_2002">#REF!</definedName>
    <definedName name="PGP">#REF!</definedName>
    <definedName name="PIEQUIP">[2]SERVIÇO!#REF!</definedName>
    <definedName name="pig">#REF!</definedName>
    <definedName name="PII">#REF!</definedName>
    <definedName name="pint_faixa">[77]medição!#REF!</definedName>
    <definedName name="pint_lig_fresagem">[77]medição!#REF!</definedName>
    <definedName name="PINTOR">#REF!</definedName>
    <definedName name="pintura">'[41]medição '!#REF!</definedName>
    <definedName name="pintura_H5">[77]medição!#REF!</definedName>
    <definedName name="PIP">#REF!</definedName>
    <definedName name="PIPAI">#REF!</definedName>
    <definedName name="PIPAP">#REF!</definedName>
    <definedName name="PISTA" localSheetId="3" hidden="1">{#N/A,#N/A,TRUE,"Serviços"}</definedName>
    <definedName name="PISTA" localSheetId="4" hidden="1">{#N/A,#N/A,TRUE,"Serviços"}</definedName>
    <definedName name="PISTA" hidden="1">{#N/A,#N/A,TRUE,"Serviços"}</definedName>
    <definedName name="PISTAPDLD">#REF!</definedName>
    <definedName name="PISTAPDLE">#REF!</definedName>
    <definedName name="PISTAPELD">#REF!</definedName>
    <definedName name="PISTAPELE">#REF!</definedName>
    <definedName name="pjbr1">'[41]memória quantitativa'!#REF!</definedName>
    <definedName name="pjbr10">'[41]memória quantitativa'!#REF!</definedName>
    <definedName name="pjbr11">'[41]memória quantitativa'!#REF!</definedName>
    <definedName name="pjbr12">'[41]memória quantitativa'!#REF!</definedName>
    <definedName name="pjbr13">'[41]memória quantitativa'!#REF!</definedName>
    <definedName name="pjbr15">'[41]memória quantitativa'!#REF!</definedName>
    <definedName name="pjbr16">'[41]memória quantitativa'!#REF!</definedName>
    <definedName name="pjbr17">'[41]memória quantitativa'!#REF!</definedName>
    <definedName name="pjbr18">'[41]memória quantitativa'!#REF!</definedName>
    <definedName name="pjbr19">'[41]memória quantitativa'!#REF!</definedName>
    <definedName name="pjbr2">'[41]memória quantitativa'!#REF!</definedName>
    <definedName name="pjbr20">'[41]memória quantitativa'!#REF!</definedName>
    <definedName name="pjbr3">'[41]memória quantitativa'!#REF!</definedName>
    <definedName name="pjbr4">'[41]memória quantitativa'!#REF!</definedName>
    <definedName name="pjbr5">'[41]memória quantitativa'!#REF!</definedName>
    <definedName name="pjbr6">'[41]memória quantitativa'!#REF!</definedName>
    <definedName name="pjbr7">'[41]memória quantitativa'!#REF!</definedName>
    <definedName name="pjbr8">'[41]memória quantitativa'!#REF!</definedName>
    <definedName name="pjbr9">'[41]memória quantitativa'!#REF!</definedName>
    <definedName name="pjkim26">'[41]memória quantitativa'!#REF!</definedName>
    <definedName name="pjkmf1">'[41]memória quantitativa'!#REF!</definedName>
    <definedName name="pjkmf10">'[41]memória quantitativa'!#REF!</definedName>
    <definedName name="pjkmf11">'[41]memória quantitativa'!#REF!</definedName>
    <definedName name="pjkmf12">'[41]memória quantitativa'!#REF!</definedName>
    <definedName name="pjkmf13">'[41]memória quantitativa'!#REF!</definedName>
    <definedName name="pjkmf14">'[41]memória quantitativa'!#REF!</definedName>
    <definedName name="pjkmf15">'[41]memória quantitativa'!#REF!</definedName>
    <definedName name="pjkmf16">'[41]memória quantitativa'!#REF!</definedName>
    <definedName name="pjkmf17">'[41]memória quantitativa'!#REF!</definedName>
    <definedName name="pjkmf18">'[41]memória quantitativa'!#REF!</definedName>
    <definedName name="pjkmf19">'[41]memória quantitativa'!#REF!</definedName>
    <definedName name="pjkmf2">'[41]memória quantitativa'!#REF!</definedName>
    <definedName name="pjkmf20">'[41]memória quantitativa'!#REF!</definedName>
    <definedName name="pjkmf21">'[41]memória quantitativa'!#REF!</definedName>
    <definedName name="pjkmf22">'[41]memória quantitativa'!#REF!</definedName>
    <definedName name="pjkmf23">'[41]memória quantitativa'!#REF!</definedName>
    <definedName name="pjkmf24">'[41]memória quantitativa'!#REF!</definedName>
    <definedName name="pjkmf25">'[41]memória quantitativa'!#REF!</definedName>
    <definedName name="pjkmf26">'[41]memória quantitativa'!#REF!</definedName>
    <definedName name="pjkmf27">'[41]memória quantitativa'!#REF!</definedName>
    <definedName name="pjkmf28">'[41]memória quantitativa'!#REF!</definedName>
    <definedName name="pjkmf29">'[41]memória quantitativa'!#REF!</definedName>
    <definedName name="pjkmf3">'[41]memória quantitativa'!#REF!</definedName>
    <definedName name="pjkmf30">'[41]memória quantitativa'!#REF!</definedName>
    <definedName name="pjkmf31">'[41]memória quantitativa'!#REF!</definedName>
    <definedName name="pjkmf32">'[41]memória quantitativa'!#REF!</definedName>
    <definedName name="pjkmf33">'[41]memória quantitativa'!#REF!</definedName>
    <definedName name="pjkmf34">'[41]memória quantitativa'!#REF!</definedName>
    <definedName name="pjkmf35">'[41]memória quantitativa'!#REF!</definedName>
    <definedName name="pjkmf4">'[41]memória quantitativa'!#REF!</definedName>
    <definedName name="pjkmf5">'[41]memória quantitativa'!#REF!</definedName>
    <definedName name="pjkmf6">'[41]memória quantitativa'!#REF!</definedName>
    <definedName name="pjkmf7">'[41]memória quantitativa'!#REF!</definedName>
    <definedName name="pjkmf8">'[41]memória quantitativa'!#REF!</definedName>
    <definedName name="pjkmf9">'[41]memória quantitativa'!#REF!</definedName>
    <definedName name="pjkmi1">'[41]memória quantitativa'!#REF!</definedName>
    <definedName name="pjkmi10">'[41]memória quantitativa'!#REF!</definedName>
    <definedName name="pjkmi11">'[41]memória quantitativa'!#REF!</definedName>
    <definedName name="pjkmi12">'[41]memória quantitativa'!#REF!</definedName>
    <definedName name="pjkmi13">'[41]memória quantitativa'!#REF!</definedName>
    <definedName name="pjkmi14">'[41]memória quantitativa'!#REF!</definedName>
    <definedName name="pjkmi15">'[41]memória quantitativa'!#REF!</definedName>
    <definedName name="pjkmi16">'[41]memória quantitativa'!#REF!</definedName>
    <definedName name="pjkmi17">'[41]memória quantitativa'!#REF!</definedName>
    <definedName name="pjkmi18">'[41]memória quantitativa'!#REF!</definedName>
    <definedName name="pjkmi19">'[41]memória quantitativa'!#REF!</definedName>
    <definedName name="pjkmi2">'[41]memória quantitativa'!#REF!</definedName>
    <definedName name="pjkmi20">'[41]memória quantitativa'!#REF!</definedName>
    <definedName name="pjkmi21">'[41]memória quantitativa'!#REF!</definedName>
    <definedName name="pjkmi22">'[41]memória quantitativa'!#REF!</definedName>
    <definedName name="pjkmi23">'[41]memória quantitativa'!#REF!</definedName>
    <definedName name="pjkmi24">'[41]memória quantitativa'!#REF!</definedName>
    <definedName name="pjkmi25">'[41]memória quantitativa'!#REF!</definedName>
    <definedName name="pjkmi27">'[41]memória quantitativa'!#REF!</definedName>
    <definedName name="pjkmi28">'[41]memória quantitativa'!#REF!</definedName>
    <definedName name="pjkmi29">'[41]memória quantitativa'!#REF!</definedName>
    <definedName name="pjkmi3">'[41]memória quantitativa'!#REF!</definedName>
    <definedName name="pjkmi30">'[41]memória quantitativa'!#REF!</definedName>
    <definedName name="pjkmi31">'[41]memória quantitativa'!#REF!</definedName>
    <definedName name="pjkmi32">'[41]memória quantitativa'!#REF!</definedName>
    <definedName name="pjkmi33">'[41]memória quantitativa'!#REF!</definedName>
    <definedName name="pjkmi34">'[41]memória quantitativa'!#REF!</definedName>
    <definedName name="pjkmi35">'[41]memória quantitativa'!#REF!</definedName>
    <definedName name="pjkmi4">'[41]memória quantitativa'!#REF!</definedName>
    <definedName name="pjkmi5">'[41]memória quantitativa'!#REF!</definedName>
    <definedName name="pjkmi6">'[41]memória quantitativa'!#REF!</definedName>
    <definedName name="pjkmi7">'[41]memória quantitativa'!#REF!</definedName>
    <definedName name="pjkmi8">'[41]memória quantitativa'!#REF!</definedName>
    <definedName name="pjkmi9">'[41]memória quantitativa'!#REF!</definedName>
    <definedName name="PL">#REF!</definedName>
    <definedName name="PL_25">#REF!</definedName>
    <definedName name="PL_4">#REF!</definedName>
    <definedName name="PL1_25">#REF!</definedName>
    <definedName name="PLA">#REF!</definedName>
    <definedName name="PLACA">#REF!</definedName>
    <definedName name="PLACA_OBRA">#REF!</definedName>
    <definedName name="placas">#N/A</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S1">#REF!</definedName>
    <definedName name="plan" hidden="1">#REF!</definedName>
    <definedName name="PLAN_1">#REF!</definedName>
    <definedName name="Plan1" hidden="1">#REF!</definedName>
    <definedName name="PLANEJADA">#REF!</definedName>
    <definedName name="PLANILHA" localSheetId="3" hidden="1">{#N/A,#N/A,TRUE,"Serviços"}</definedName>
    <definedName name="PLANILHA" localSheetId="4" hidden="1">{#N/A,#N/A,TRUE,"Serviços"}</definedName>
    <definedName name="planilha">NA()</definedName>
    <definedName name="planilha_1">NA()</definedName>
    <definedName name="Planilha_1ÁreaTotal">#REF!,#REF!</definedName>
    <definedName name="Planilha_1CabGráfico">#REF!</definedName>
    <definedName name="Planilha_1TítCols">#REF!,#REF!</definedName>
    <definedName name="Planilha_1TítLins">#REF!</definedName>
    <definedName name="PlanilhasOriginais">#REF!</definedName>
    <definedName name="plano">#REF!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BU">#REF!</definedName>
    <definedName name="plc">#REF!</definedName>
    <definedName name="plc2.5">#REF!</definedName>
    <definedName name="PLCD">#REF!</definedName>
    <definedName name="PLCD97">#REF!</definedName>
    <definedName name="PLDA">#REF!</definedName>
    <definedName name="PLDD">"'file:///D:/Meus documentos/ANASTÁCIO/SERCEL/BR262990800.xls'#$SERVIÇOS.$#REF!$#REF!"</definedName>
    <definedName name="PLIQ">#REF!</definedName>
    <definedName name="pliq1">#REF!</definedName>
    <definedName name="PLL">#REF!</definedName>
    <definedName name="PLMBUQ">#REF!</definedName>
    <definedName name="PLPTE">#REF!</definedName>
    <definedName name="PLSM">#REF!</definedName>
    <definedName name="PLT">#REF!</definedName>
    <definedName name="PLVC">#REF!</definedName>
    <definedName name="PLVD">#REF!</definedName>
    <definedName name="PLW">#REF!</definedName>
    <definedName name="PLWA">#REF!</definedName>
    <definedName name="pm">'[28]Mão de Obra'!$E$13</definedName>
    <definedName name="PM334_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capa_13">"'file:///C:/Documents and Settings/liev.refkalefsky/Desktop/MODELO/UT-08-07-BR174/L1 - 3A MED UT-01-08-07 FEV-08 TERCOM.XLS'#$TransBasc5m³.$#REF!$#REF!"</definedName>
    <definedName name="pmcapa_20">"$TransLocalBasc10m³.$#REF!$#REF!"</definedName>
    <definedName name="PMD">#REF!</definedName>
    <definedName name="pmedioaterro" localSheetId="3">[24]TransComerc_Basc10m³!#REF!</definedName>
    <definedName name="pmedioaterro" localSheetId="4">[24]TransComerc_Basc10m³!#REF!</definedName>
    <definedName name="pmedioaterro">[25]TransComerc_Basc10m³!#REF!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REC">#REF!</definedName>
    <definedName name="PMS">#REF!</definedName>
    <definedName name="PMUR">[2]SERVIÇO!#REF!</definedName>
    <definedName name="PNPBASELE">#REF!</definedName>
    <definedName name="PNPBASMEC">#REF!</definedName>
    <definedName name="PNV">#REF!</definedName>
    <definedName name="PO_QUIMICO_4KG">#REF!</definedName>
    <definedName name="POÇO_VISIT">#REF!</definedName>
    <definedName name="POLIM" localSheetId="3">[286]MB!$G$26</definedName>
    <definedName name="POLIM" localSheetId="4">[286]MB!$G$26</definedName>
    <definedName name="POLIM">[287]MB!$G$26</definedName>
    <definedName name="pont">#REF!</definedName>
    <definedName name="pontal">#REF!</definedName>
    <definedName name="PONTALETE">#REF!</definedName>
    <definedName name="Ponte" localSheetId="3">#N/A</definedName>
    <definedName name="Ponte" localSheetId="4">#N/A</definedName>
    <definedName name="Ponte">Ponte</definedName>
    <definedName name="Ponte_10" localSheetId="3">#N/A</definedName>
    <definedName name="Ponte_10" localSheetId="4">#N/A</definedName>
    <definedName name="Ponte_10">Ponte_10</definedName>
    <definedName name="Ponte_12" localSheetId="3">#N/A</definedName>
    <definedName name="Ponte_12" localSheetId="4">#N/A</definedName>
    <definedName name="Ponte_12">Ponte_12</definedName>
    <definedName name="Ponte_19" localSheetId="3">#N/A</definedName>
    <definedName name="Ponte_19" localSheetId="4">#N/A</definedName>
    <definedName name="Ponte_19">Ponte_19</definedName>
    <definedName name="Ponte_2" localSheetId="3">#N/A</definedName>
    <definedName name="Ponte_2" localSheetId="4">#N/A</definedName>
    <definedName name="Ponte_2">Ponte_2</definedName>
    <definedName name="Ponte_21" localSheetId="3">#N/A</definedName>
    <definedName name="Ponte_21" localSheetId="4">#N/A</definedName>
    <definedName name="Ponte_21">Ponte_21</definedName>
    <definedName name="Ponte_23" localSheetId="3">#N/A</definedName>
    <definedName name="Ponte_23" localSheetId="4">#N/A</definedName>
    <definedName name="Ponte_23">Ponte_23</definedName>
    <definedName name="Ponte_24" localSheetId="3">#N/A</definedName>
    <definedName name="Ponte_24" localSheetId="4">#N/A</definedName>
    <definedName name="Ponte_24">Ponte_24</definedName>
    <definedName name="Ponte_26" localSheetId="3">#N/A</definedName>
    <definedName name="Ponte_26" localSheetId="4">#N/A</definedName>
    <definedName name="Ponte_26">Ponte_26</definedName>
    <definedName name="Ponte_27" localSheetId="3">#N/A</definedName>
    <definedName name="Ponte_27" localSheetId="4">#N/A</definedName>
    <definedName name="Ponte_27">Ponte_27</definedName>
    <definedName name="Ponte_29" localSheetId="3">#N/A</definedName>
    <definedName name="Ponte_29" localSheetId="4">#N/A</definedName>
    <definedName name="Ponte_29">Ponte_29</definedName>
    <definedName name="Ponte_30" localSheetId="3">#N/A</definedName>
    <definedName name="Ponte_30" localSheetId="4">#N/A</definedName>
    <definedName name="Ponte_30">Ponte_30</definedName>
    <definedName name="Ponte_31" localSheetId="3">#N/A</definedName>
    <definedName name="Ponte_31" localSheetId="4">#N/A</definedName>
    <definedName name="Ponte_31">Ponte_31</definedName>
    <definedName name="Ponte_33" localSheetId="3">#N/A</definedName>
    <definedName name="Ponte_33" localSheetId="4">#N/A</definedName>
    <definedName name="Ponte_33">Ponte_33</definedName>
    <definedName name="Ponte_34" localSheetId="3">#N/A</definedName>
    <definedName name="Ponte_34" localSheetId="4">#N/A</definedName>
    <definedName name="Ponte_34">Ponte_34</definedName>
    <definedName name="Ponte_35" localSheetId="3">#N/A</definedName>
    <definedName name="Ponte_35" localSheetId="4">#N/A</definedName>
    <definedName name="Ponte_35">Ponte_35</definedName>
    <definedName name="Ponte_36" localSheetId="3">#N/A</definedName>
    <definedName name="Ponte_36" localSheetId="4">#N/A</definedName>
    <definedName name="Ponte_36">Ponte_36</definedName>
    <definedName name="Ponte_37" localSheetId="3">#N/A</definedName>
    <definedName name="Ponte_37" localSheetId="4">#N/A</definedName>
    <definedName name="Ponte_37">Ponte_37</definedName>
    <definedName name="Ponte_38" localSheetId="3">#N/A</definedName>
    <definedName name="Ponte_38" localSheetId="4">#N/A</definedName>
    <definedName name="Ponte_38">Ponte_38</definedName>
    <definedName name="Ponte_39" localSheetId="3">#N/A</definedName>
    <definedName name="Ponte_39" localSheetId="4">#N/A</definedName>
    <definedName name="Ponte_39">Ponte_39</definedName>
    <definedName name="Ponte_4" localSheetId="3">#N/A</definedName>
    <definedName name="Ponte_4" localSheetId="4">#N/A</definedName>
    <definedName name="Ponte_4">Ponte_4</definedName>
    <definedName name="Ponte_40" localSheetId="3">#N/A</definedName>
    <definedName name="Ponte_40" localSheetId="4">#N/A</definedName>
    <definedName name="Ponte_40">Ponte_40</definedName>
    <definedName name="Ponte_41" localSheetId="3">#N/A</definedName>
    <definedName name="Ponte_41" localSheetId="4">#N/A</definedName>
    <definedName name="Ponte_41">Ponte_41</definedName>
    <definedName name="Ponte_42" localSheetId="3">#N/A</definedName>
    <definedName name="Ponte_42" localSheetId="4">#N/A</definedName>
    <definedName name="Ponte_42">Ponte_42</definedName>
    <definedName name="Ponte_43" localSheetId="3">#N/A</definedName>
    <definedName name="Ponte_43" localSheetId="4">#N/A</definedName>
    <definedName name="Ponte_43">Ponte_43</definedName>
    <definedName name="Ponte_44" localSheetId="3">#N/A</definedName>
    <definedName name="Ponte_44" localSheetId="4">#N/A</definedName>
    <definedName name="Ponte_44">Ponte_44</definedName>
    <definedName name="Ponte_45" localSheetId="3">#N/A</definedName>
    <definedName name="Ponte_45" localSheetId="4">#N/A</definedName>
    <definedName name="Ponte_45">Ponte_45</definedName>
    <definedName name="Ponte_46" localSheetId="3">#N/A</definedName>
    <definedName name="Ponte_46" localSheetId="4">#N/A</definedName>
    <definedName name="Ponte_46">Ponte_46</definedName>
    <definedName name="Ponte_47" localSheetId="3">#N/A</definedName>
    <definedName name="Ponte_47" localSheetId="4">#N/A</definedName>
    <definedName name="Ponte_47">Ponte_47</definedName>
    <definedName name="Ponte_48" localSheetId="3">#N/A</definedName>
    <definedName name="Ponte_48" localSheetId="4">#N/A</definedName>
    <definedName name="Ponte_48">Ponte_48</definedName>
    <definedName name="Ponte_51" localSheetId="3">#N/A</definedName>
    <definedName name="Ponte_51" localSheetId="4">#N/A</definedName>
    <definedName name="Ponte_51">Ponte_51</definedName>
    <definedName name="Ponte_52" localSheetId="3">#N/A</definedName>
    <definedName name="Ponte_52" localSheetId="4">#N/A</definedName>
    <definedName name="Ponte_52">Ponte_52</definedName>
    <definedName name="Ponte_53" localSheetId="3">#N/A</definedName>
    <definedName name="Ponte_53" localSheetId="4">#N/A</definedName>
    <definedName name="Ponte_53">Ponte_53</definedName>
    <definedName name="Ponte_55" localSheetId="3">#N/A</definedName>
    <definedName name="Ponte_55" localSheetId="4">#N/A</definedName>
    <definedName name="Ponte_55">Ponte_55</definedName>
    <definedName name="Ponte_58" localSheetId="3">#N/A</definedName>
    <definedName name="Ponte_58" localSheetId="4">#N/A</definedName>
    <definedName name="Ponte_58">Ponte_58</definedName>
    <definedName name="Ponte_59" localSheetId="3">#N/A</definedName>
    <definedName name="Ponte_59" localSheetId="4">#N/A</definedName>
    <definedName name="Ponte_59">Ponte_59</definedName>
    <definedName name="Ponte_60" localSheetId="3">#N/A</definedName>
    <definedName name="Ponte_60" localSheetId="4">#N/A</definedName>
    <definedName name="Ponte_60">Ponte_60</definedName>
    <definedName name="Ponte_61" localSheetId="3">#N/A</definedName>
    <definedName name="Ponte_61" localSheetId="4">#N/A</definedName>
    <definedName name="Ponte_61">Ponte_61</definedName>
    <definedName name="Ponte_62" localSheetId="3">#N/A</definedName>
    <definedName name="Ponte_62" localSheetId="4">#N/A</definedName>
    <definedName name="Ponte_62">Ponte_62</definedName>
    <definedName name="Ponte_63" localSheetId="3">#N/A</definedName>
    <definedName name="Ponte_63" localSheetId="4">#N/A</definedName>
    <definedName name="Ponte_63">Ponte_63</definedName>
    <definedName name="Ponte_64" localSheetId="3">#N/A</definedName>
    <definedName name="Ponte_64" localSheetId="4">#N/A</definedName>
    <definedName name="Ponte_64">Ponte_64</definedName>
    <definedName name="Ponte_65" localSheetId="3">#N/A</definedName>
    <definedName name="Ponte_65" localSheetId="4">#N/A</definedName>
    <definedName name="Ponte_65">Ponte_65</definedName>
    <definedName name="Ponte_66" localSheetId="3">#N/A</definedName>
    <definedName name="Ponte_66" localSheetId="4">#N/A</definedName>
    <definedName name="Ponte_66">Ponte_66</definedName>
    <definedName name="Ponte_67" localSheetId="3">#N/A</definedName>
    <definedName name="Ponte_67" localSheetId="4">#N/A</definedName>
    <definedName name="Ponte_67">Ponte_67</definedName>
    <definedName name="Ponte_68" localSheetId="3">#N/A</definedName>
    <definedName name="Ponte_68" localSheetId="4">#N/A</definedName>
    <definedName name="Ponte_68">Ponte_68</definedName>
    <definedName name="Ponte_69" localSheetId="3">#N/A</definedName>
    <definedName name="Ponte_69" localSheetId="4">#N/A</definedName>
    <definedName name="Ponte_69">Ponte_69</definedName>
    <definedName name="Ponte_70" localSheetId="3">#N/A</definedName>
    <definedName name="Ponte_70" localSheetId="4">#N/A</definedName>
    <definedName name="Ponte_70">Ponte_70</definedName>
    <definedName name="Ponte_71" localSheetId="3">#N/A</definedName>
    <definedName name="Ponte_71" localSheetId="4">#N/A</definedName>
    <definedName name="Ponte_71">Ponte_71</definedName>
    <definedName name="Ponte_72" localSheetId="3">#N/A</definedName>
    <definedName name="Ponte_72" localSheetId="4">#N/A</definedName>
    <definedName name="Ponte_72">Ponte_72</definedName>
    <definedName name="Ponte_8" localSheetId="3">#N/A</definedName>
    <definedName name="Ponte_8" localSheetId="4">#N/A</definedName>
    <definedName name="Ponte_8">Ponte_8</definedName>
    <definedName name="ponto">#N/A</definedName>
    <definedName name="popopopo" localSheetId="3" hidden="1">{#N/A,#N/A,FALSE,"MO (2)"}</definedName>
    <definedName name="popopopo" localSheetId="4" hidden="1">{#N/A,#N/A,FALSE,"MO (2)"}</definedName>
    <definedName name="popopopo" hidden="1">{#N/A,#N/A,FALSE,"MO (2)"}</definedName>
    <definedName name="por_sistema_IMR">#REF!</definedName>
    <definedName name="por_sistema_IMR_1">#REF!</definedName>
    <definedName name="por_sistema_IMR_1_4">#REF!</definedName>
    <definedName name="por_sistema_IMR_4">#REF!</definedName>
    <definedName name="por_sistema_IMR_6">#REF!</definedName>
    <definedName name="por_sistema_IMR_6_4">#REF!</definedName>
    <definedName name="port">#REF!</definedName>
    <definedName name="port_1">#REF!</definedName>
    <definedName name="PORT_QUANT" localSheetId="3">'[101]Pórtico a Remover'!$J$15</definedName>
    <definedName name="PORT_QUANT" localSheetId="4">'[101]Pórtico a Remover'!$J$15</definedName>
    <definedName name="PORT_QUANT">'[102]Pórtico a Remover'!$J$15</definedName>
    <definedName name="PORT_QUANT_REM" localSheetId="3">'[176]Pórtico a remover'!$J$13</definedName>
    <definedName name="PORT_QUANT_REM" localSheetId="4">'[176]Pórtico a remover'!$J$13</definedName>
    <definedName name="PORT_QUANT_REM">'[177]Pórtico a remover'!$J$13</definedName>
    <definedName name="PORT_SEMI_QUANT" localSheetId="3">'[101]Pórtico e Semi-pórtico'!$I$14:$I$19</definedName>
    <definedName name="PORT_SEMI_QUANT" localSheetId="4">'[101]Pórtico e Semi-pórtico'!$I$14:$I$19</definedName>
    <definedName name="PORT_SEMI_QUANT">'[102]Pórtico e Semi-pórtico'!$I$14:$I$19</definedName>
    <definedName name="PORT_SEMI_QUANT_BR104" localSheetId="3">'[176]Pórtico e Semi-pórtico'!$I$14:$I$22</definedName>
    <definedName name="PORT_SEMI_QUANT_BR104" localSheetId="4">'[176]Pórtico e Semi-pórtico'!$I$14:$I$22</definedName>
    <definedName name="PORT_SEMI_QUANT_BR104">'[177]Pórtico e Semi-pórtico'!$I$14:$I$22</definedName>
    <definedName name="PORT_SEMI_QUANT_BR104SUL" localSheetId="3">'[176]Pórtico e Semi-pórtico_SUL'!$I$14:$I$21</definedName>
    <definedName name="PORT_SEMI_QUANT_BR104SUL" localSheetId="4">'[176]Pórtico e Semi-pórtico_SUL'!$I$14:$I$21</definedName>
    <definedName name="PORT_SEMI_QUANT_BR104SUL">'[177]Pórtico e Semi-pórtico_SUL'!$I$14:$I$21</definedName>
    <definedName name="PORT_SEMI_TIPO" localSheetId="3">'[101]Pórtico e Semi-pórtico'!$H$14:$H$19</definedName>
    <definedName name="PORT_SEMI_TIPO" localSheetId="4">'[101]Pórtico e Semi-pórtico'!$H$14:$H$19</definedName>
    <definedName name="PORT_SEMI_TIPO">'[102]Pórtico e Semi-pórtico'!$H$14:$H$19</definedName>
    <definedName name="PORT_SEMI_TIPO_BR104" localSheetId="3">'[176]Pórtico e Semi-pórtico'!$H$14:$H$22</definedName>
    <definedName name="PORT_SEMI_TIPO_BR104" localSheetId="4">'[176]Pórtico e Semi-pórtico'!$H$14:$H$22</definedName>
    <definedName name="PORT_SEMI_TIPO_BR104">'[177]Pórtico e Semi-pórtico'!$H$14:$H$22</definedName>
    <definedName name="PORT_SEMI_TIPO_BR104SUL" localSheetId="3">'[176]Pórtico e Semi-pórtico_SUL'!$H$14:$H$21</definedName>
    <definedName name="PORT_SEMI_TIPO_BR104SUL" localSheetId="4">'[176]Pórtico e Semi-pórtico_SUL'!$H$14:$H$21</definedName>
    <definedName name="PORT_SEMI_TIPO_BR104SUL">'[177]Pórtico e Semi-pórtico_SUL'!$H$14:$H$21</definedName>
    <definedName name="PORT_TIPO" localSheetId="3">'[101]Pórtico a Remover'!$E$15</definedName>
    <definedName name="PORT_TIPO" localSheetId="4">'[101]Pórtico a Remover'!$E$15</definedName>
    <definedName name="PORT_TIPO">'[102]Pórtico a Remover'!$E$15</definedName>
    <definedName name="PORT_TIPO_REM" localSheetId="3">'[176]Pórtico a remover'!$E$13</definedName>
    <definedName name="PORT_TIPO_REM" localSheetId="4">'[176]Pórtico a remover'!$E$13</definedName>
    <definedName name="PORT_TIPO_REM">'[177]Pórtico a remover'!$E$13</definedName>
    <definedName name="Posição" hidden="1">#REF!</definedName>
    <definedName name="Posição_OAC">#REF!</definedName>
    <definedName name="PosiçãoDispositivoLateralOAE">#REF!</definedName>
    <definedName name="PosiçãoNãoseaplicaOAC">#REF!</definedName>
    <definedName name="PosiçãoOAC">#REF!</definedName>
    <definedName name="potencia">#REF!</definedName>
    <definedName name="pp">#REF!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PAG">#REF!</definedName>
    <definedName name="PPCOFINS">#REF!</definedName>
    <definedName name="PPEDREIRO">#N/A</definedName>
    <definedName name="PPEDREIRO_1">#REF!</definedName>
    <definedName name="PPEN">#REF!</definedName>
    <definedName name="PPFRE">#REF!</definedName>
    <definedName name="PPICMS">#REF!</definedName>
    <definedName name="PPINTOR">#N/A</definedName>
    <definedName name="PPINTOR_1">#REF!</definedName>
    <definedName name="PPIPI">#REF!</definedName>
    <definedName name="PPL">#REF!</definedName>
    <definedName name="PPLA">#REF!</definedName>
    <definedName name="PPLT">#REF!</definedName>
    <definedName name="PPPIS">#REF!</definedName>
    <definedName name="PPREP">#REF!</definedName>
    <definedName name="PPSAL">#REF!</definedName>
    <definedName name="pq">#REF!</definedName>
    <definedName name="PQP.">#REF!</definedName>
    <definedName name="PQVALE">#REF!</definedName>
    <definedName name="PRA">#REF!</definedName>
    <definedName name="PRANCHA" localSheetId="3">[252]PRANCHAS!$A$2:$B$262</definedName>
    <definedName name="PRANCHA" localSheetId="4">[252]PRANCHAS!$A$2:$B$262</definedName>
    <definedName name="PRANCHA">[253]PRANCHAS!$A$2:$B$262</definedName>
    <definedName name="PRANCHAS" localSheetId="3">[103]PRANCHA!$A$1:$B$1</definedName>
    <definedName name="PRANCHAS" localSheetId="4">[103]PRANCHA!$A$1:$B$1</definedName>
    <definedName name="PRANCHAS">[104]PRANCHA!$A$1:$B$1</definedName>
    <definedName name="PRAT">#REF!</definedName>
    <definedName name="PRATICAB">#REF!</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#REF!</definedName>
    <definedName name="PREC">#REF!</definedName>
    <definedName name="PREC_1">#REF!</definedName>
    <definedName name="Preço_Improd.">#REF!</definedName>
    <definedName name="Preço_kW">#REF!</definedName>
    <definedName name="Preço_kW_1">#REF!</definedName>
    <definedName name="Preço_kW_1_4">#REF!</definedName>
    <definedName name="Preço_kW_4">#REF!</definedName>
    <definedName name="Preço_kW_6">#REF!</definedName>
    <definedName name="Preço_kW_6_4">#REF!</definedName>
    <definedName name="Preço_parcial">#REF!</definedName>
    <definedName name="Preço_parcial_15">#REF!</definedName>
    <definedName name="Preço_prod.">#REF!</definedName>
    <definedName name="PREÇO_UNIT_serviço" localSheetId="3">OFFSET('[133]Orçamento Total'!$F$4,0,0,COUNTA('[133]Orçamento Total'!$C:$C),1)</definedName>
    <definedName name="PREÇO_UNIT_serviço" localSheetId="4">OFFSET('[133]Orçamento Total'!$F$4,0,0,COUNTA('[133]Orçamento Total'!$C:$C),1)</definedName>
    <definedName name="PREÇO_UNIT_serviço">OFFSET('[134]Orçamento Total'!$F$4,0,0,COUNTA('[134]Orçamento Total'!$C:$C),1)</definedName>
    <definedName name="preco1">#REF!</definedName>
    <definedName name="PREÇOS">#REF!</definedName>
    <definedName name="PREÇOS_10">#REF!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2">#REF!</definedName>
    <definedName name="PREÇOS_10_24">#REF!</definedName>
    <definedName name="PREÇOS_10_25">#REF!</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#REF!</definedName>
    <definedName name="PREÇOS_10_7_1">"$#REF!.$A$5:$B$9"</definedName>
    <definedName name="PREÇOS_10_7_1_1">"$#REF!.$A$5:$B$9"</definedName>
    <definedName name="PREÇOS_10_7_1_1_1">"$#REF!.$A$5:$B$9"</definedName>
    <definedName name="PREÇOS_10_8">#REF!</definedName>
    <definedName name="PREÇOS_10_9">"$#REF!.$A$5:$B$9"</definedName>
    <definedName name="PREÇOS_11">"$#REF!.$A$5:$B$9"</definedName>
    <definedName name="PREÇOS_12">"$#REF!.$A$5:$B$9"</definedName>
    <definedName name="PREÇOS_15">"$#REF!.$A$1:$B$4"</definedName>
    <definedName name="PREÇOS_16">"$#REF!.$A$1:$B$4"</definedName>
    <definedName name="PREÇOS_17">#REF!</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2">#REF!</definedName>
    <definedName name="PREÇOS_17_24">#REF!</definedName>
    <definedName name="PREÇOS_17_25">#REF!</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#REF!</definedName>
    <definedName name="PREÇOS_17_7_1">"$#REF!.$A$5:$B$9"</definedName>
    <definedName name="PREÇOS_17_7_1_1">"$#REF!.$A$5:$B$9"</definedName>
    <definedName name="PREÇOS_17_7_1_1_1">"$#REF!.$A$5:$B$9"</definedName>
    <definedName name="PREÇOS_17_8">#REF!</definedName>
    <definedName name="PREÇOS_17_9">"$#REF!.$A$5:$B$9"</definedName>
    <definedName name="PREÇOS_22">#REF!</definedName>
    <definedName name="PREÇOS_24">#REF!</definedName>
    <definedName name="PREÇOS_25">#REF!</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#REF!</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2">#REF!</definedName>
    <definedName name="PREÇOS_6_24">#REF!</definedName>
    <definedName name="PREÇOS_6_25">#REF!</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#REF!</definedName>
    <definedName name="PREÇOS_6_7_1">"$#REF!.$A$5:$B$9"</definedName>
    <definedName name="PREÇOS_6_7_1_1">"$#REF!.$A$5:$B$9"</definedName>
    <definedName name="PREÇOS_6_7_1_1_1">"$#REF!.$A$5:$B$9"</definedName>
    <definedName name="PREÇOS_6_8">#REF!</definedName>
    <definedName name="PREÇOS_6_9">"$#REF!.$A$5:$B$9"</definedName>
    <definedName name="PREÇOS_7">#REF!</definedName>
    <definedName name="PREÇOS_7_1">#REF!</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2">#REF!</definedName>
    <definedName name="PREÇOS_7_24">#REF!</definedName>
    <definedName name="PREÇOS_7_25">#REF!</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#REF!</definedName>
    <definedName name="PREÇOS_7_7_1">"$#REF!.$A$5:$B$9"</definedName>
    <definedName name="PREÇOS_7_7_1_1">"$#REF!.$A$5:$B$9"</definedName>
    <definedName name="PREÇOS_7_7_1_1_1">"$#REF!.$A$5:$B$9"</definedName>
    <definedName name="PREÇOS_7_8">#REF!</definedName>
    <definedName name="PREÇOS_7_9">"$#REF!.$A$5:$B$9"</definedName>
    <definedName name="PREÇOS_8">#REF!</definedName>
    <definedName name="PREÇOS_8_1">#REF!</definedName>
    <definedName name="PREÇOS_8_1_1">#REF!</definedName>
    <definedName name="PREÇOS_8_10">"$#REF!.$A$5:$B$9"</definedName>
    <definedName name="PREÇOS_8_11">"$#REF!.$A$5:$B$9"</definedName>
    <definedName name="PREÇOS_8_12">"$#REF!.$A$5:$B$9"</definedName>
    <definedName name="PREÇOS_8_15">"$#REF!.$A$1:$B$4"</definedName>
    <definedName name="PREÇOS_8_16">"$#REF!.$A$1:$B$4"</definedName>
    <definedName name="PREÇOS_8_22">#REF!</definedName>
    <definedName name="PREÇOS_8_24">#REF!</definedName>
    <definedName name="PREÇOS_8_25">#REF!</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#REF!</definedName>
    <definedName name="PREÇOS_8_7_1">"$#REF!.$A$5:$B$9"</definedName>
    <definedName name="PREÇOS_8_7_1_1">"$#REF!.$A$5:$B$9"</definedName>
    <definedName name="PREÇOS_8_7_1_1_1">"$#REF!.$A$5:$B$9"</definedName>
    <definedName name="PREÇOS_8_8">#REF!</definedName>
    <definedName name="PREÇOS_8_9">"$#REF!.$A$5:$B$9"</definedName>
    <definedName name="PREÇOS_9">#REF!</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2">#REF!</definedName>
    <definedName name="PREÇOS_9_24">#REF!</definedName>
    <definedName name="PREÇOS_9_25">#REF!</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#REF!</definedName>
    <definedName name="PREÇOS_9_7_1">"$#REF!.$A$5:$B$9"</definedName>
    <definedName name="PREÇOS_9_7_1_1">"$#REF!.$A$5:$B$9"</definedName>
    <definedName name="PREÇOS_9_7_1_1_1">"$#REF!.$A$5:$B$9"</definedName>
    <definedName name="PREÇOS_9_8">#REF!</definedName>
    <definedName name="PREÇOS_9_9">"$#REF!.$A$5:$B$9"</definedName>
    <definedName name="PREÇOSOBRAS" localSheetId="3">'[288]BD Equip.'!$A$1:$B$263</definedName>
    <definedName name="PREÇOSOBRAS" localSheetId="4">'[288]BD Equip.'!$A$1:$B$263</definedName>
    <definedName name="PREÇOSOBRAS">'[289]BD Equip.'!$A$1:$B$263</definedName>
    <definedName name="PreçoUnit_3ªF" localSheetId="3">OFFSET('[133]Orçamento por Kmf'!$S$1,MATCH("3ª FAIXA",'[133]Orçamento por Kmf'!$B:$B,0),0,MATCH("ACOSTAMENTO",'[133]Orçamento por Kmf'!$B:$B,0)-MATCH("3ª FAIXA",'[133]Orçamento por Kmf'!$B:$B,0),1)</definedName>
    <definedName name="PreçoUnit_3ªF" localSheetId="4">OFFSET('[133]Orçamento por Kmf'!$S$1,MATCH("3ª FAIXA",'[133]Orçamento por Kmf'!$B:$B,0),0,MATCH("ACOSTAMENTO",'[133]Orçamento por Kmf'!$B:$B,0)-MATCH("3ª FAIXA",'[133]Orçamento por Kmf'!$B:$B,0),1)</definedName>
    <definedName name="PreçoUnit_3ªF">OFFSET('[134]Orçamento por Kmf'!$S$1,MATCH("3ª FAIXA",'[134]Orçamento por Kmf'!$B:$B,0),0,MATCH("ACOSTAMENTO",'[134]Orçamento por Kmf'!$B:$B,0)-MATCH("3ª FAIXA",'[134]Orçamento por Kmf'!$B:$B,0),1)</definedName>
    <definedName name="PreçoUnit_Acost" localSheetId="3">OFFSET('[133]Orçamento por Kmf'!$S$1,MATCH("ACOSTAMENTO",'[133]Orçamento por Kmf'!$B:$B,0),0,MATCH("DRENAGEM SUPERFICIAL",'[133]Orçamento por Kmf'!$B:$B,0)-MATCH("ACOSTAMENTO",'[133]Orçamento por Kmf'!$B:$B,0),1)</definedName>
    <definedName name="PreçoUnit_Acost" localSheetId="4">OFFSET('[133]Orçamento por Kmf'!$S$1,MATCH("ACOSTAMENTO",'[133]Orçamento por Kmf'!$B:$B,0),0,MATCH("DRENAGEM SUPERFICIAL",'[133]Orçamento por Kmf'!$B:$B,0)-MATCH("ACOSTAMENTO",'[133]Orçamento por Kmf'!$B:$B,0),1)</definedName>
    <definedName name="PreçoUnit_Acost">OFFSET('[134]Orçamento por Kmf'!$S$1,MATCH("ACOSTAMENTO",'[134]Orçamento por Kmf'!$B:$B,0),0,MATCH("DRENAGEM SUPERFICIAL",'[134]Orçamento por Kmf'!$B:$B,0)-MATCH("ACOSTAMENTO",'[134]Orçamento por Kmf'!$B:$B,0),1)</definedName>
    <definedName name="PreçoUnit_Pista" localSheetId="3">OFFSET('[133]Orçamento por Kmf'!$S$1,MATCH("PISTA ROLAMENTO",'[133]Orçamento por Kmf'!$B:$B,0),0,MATCH("3ª FAIXA",'[133]Orçamento por Kmf'!$B:$B,0)-MATCH("PISTA ROLAMENTO",'[133]Orçamento por Kmf'!$B:$B,0),1)</definedName>
    <definedName name="PreçoUnit_Pista" localSheetId="4">OFFSET('[133]Orçamento por Kmf'!$S$1,MATCH("PISTA ROLAMENTO",'[133]Orçamento por Kmf'!$B:$B,0),0,MATCH("3ª FAIXA",'[133]Orçamento por Kmf'!$B:$B,0)-MATCH("PISTA ROLAMENTO",'[133]Orçamento por Kmf'!$B:$B,0),1)</definedName>
    <definedName name="PreçoUnit_Pista">OFFSET('[134]Orçamento por Kmf'!$S$1,MATCH("PISTA ROLAMENTO",'[134]Orçamento por Kmf'!$B:$B,0),0,MATCH("3ª FAIXA",'[134]Orçamento por Kmf'!$B:$B,0)-MATCH("PISTA ROLAMENTO",'[134]Orçamento por Kmf'!$B:$B,0),1)</definedName>
    <definedName name="PRECP">#REF!</definedName>
    <definedName name="PRECREV">#REF!</definedName>
    <definedName name="PREF">#REF!</definedName>
    <definedName name="PREF_1">#REF!</definedName>
    <definedName name="pref_4">#REF!</definedName>
    <definedName name="PREGO" localSheetId="3">[27]DADOS!$C$18</definedName>
    <definedName name="PREGO" localSheetId="4">[27]DADOS!$C$18</definedName>
    <definedName name="prego">#REF!</definedName>
    <definedName name="PREGO_1_X_16">#REF!</definedName>
    <definedName name="PREGO_2_12_X_12">#REF!</definedName>
    <definedName name="PREGO_2_12X10">#REF!</definedName>
    <definedName name="PREGO_2X11">#REF!</definedName>
    <definedName name="PREGO_2X12">#REF!</definedName>
    <definedName name="premissas" hidden="1">#REF!</definedName>
    <definedName name="PREMN">#REF!</definedName>
    <definedName name="PresençaFaixaAdicional">#REF!</definedName>
    <definedName name="Previsao" localSheetId="3" hidden="1">{"'Índice'!$A$1:$K$49"}</definedName>
    <definedName name="Previsao" localSheetId="4" hidden="1">{"'Índice'!$A$1:$K$49"}</definedName>
    <definedName name="Previsao" hidden="1">{"'Índice'!$A$1:$K$49"}</definedName>
    <definedName name="PrevisãoJunhoDez2016">#REF!</definedName>
    <definedName name="prf">#REF!</definedName>
    <definedName name="prg">#REF!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t">[290]QuQuant!#REF!</definedName>
    <definedName name="Print_25">[290]QuQuant!#REF!</definedName>
    <definedName name="Print_Area_MI">#REF!</definedName>
    <definedName name="Print_Area_MI_1">#REF!</definedName>
    <definedName name="Print_Area_MI_10">#REF!</definedName>
    <definedName name="Print_Area_MI_10_1">#REF!</definedName>
    <definedName name="Print_Area_MI_10_1_6">#REF!</definedName>
    <definedName name="Print_Area_MI_10_10">#REF!</definedName>
    <definedName name="Print_Area_MI_10_10_6">#REF!</definedName>
    <definedName name="Print_Area_MI_10_11">#REF!</definedName>
    <definedName name="Print_Area_MI_10_11_6">#REF!</definedName>
    <definedName name="Print_Area_MI_10_12">#REF!</definedName>
    <definedName name="Print_Area_MI_10_12_6">#REF!</definedName>
    <definedName name="Print_Area_MI_10_13">#REF!</definedName>
    <definedName name="Print_Area_MI_10_13_6">#REF!</definedName>
    <definedName name="Print_Area_MI_10_14">#REF!</definedName>
    <definedName name="Print_Area_MI_10_14_6">#REF!</definedName>
    <definedName name="Print_Area_MI_10_15">#REF!</definedName>
    <definedName name="Print_Area_MI_10_15_6">#REF!</definedName>
    <definedName name="Print_Area_MI_10_16">#REF!</definedName>
    <definedName name="Print_Area_MI_10_16_6">#REF!</definedName>
    <definedName name="Print_Area_MI_10_17">#REF!</definedName>
    <definedName name="Print_Area_MI_10_17_6">#REF!</definedName>
    <definedName name="Print_Area_MI_10_2">#REF!</definedName>
    <definedName name="Print_Area_MI_10_2_6">#REF!</definedName>
    <definedName name="Print_Area_MI_10_30">#REF!</definedName>
    <definedName name="Print_Area_MI_10_30_6">#REF!</definedName>
    <definedName name="Print_Area_MI_10_31">#REF!</definedName>
    <definedName name="Print_Area_MI_10_31_6">#REF!</definedName>
    <definedName name="Print_Area_MI_10_32">#REF!</definedName>
    <definedName name="Print_Area_MI_10_32_6">#REF!</definedName>
    <definedName name="Print_Area_MI_10_33">#REF!</definedName>
    <definedName name="Print_Area_MI_10_33_6">#REF!</definedName>
    <definedName name="Print_Area_MI_10_34">#REF!</definedName>
    <definedName name="Print_Area_MI_10_34_6">#REF!</definedName>
    <definedName name="Print_Area_MI_10_35">#REF!</definedName>
    <definedName name="Print_Area_MI_10_35_6">#REF!</definedName>
    <definedName name="Print_Area_MI_10_36">#REF!</definedName>
    <definedName name="Print_Area_MI_10_36_6">#REF!</definedName>
    <definedName name="Print_Area_MI_10_37">#REF!</definedName>
    <definedName name="Print_Area_MI_10_37_6">#REF!</definedName>
    <definedName name="Print_Area_MI_10_38">#REF!</definedName>
    <definedName name="Print_Area_MI_10_38_6">#REF!</definedName>
    <definedName name="Print_Area_MI_10_39">#REF!</definedName>
    <definedName name="Print_Area_MI_10_39_6">#REF!</definedName>
    <definedName name="Print_Area_MI_10_40">#REF!</definedName>
    <definedName name="Print_Area_MI_10_40_6">#REF!</definedName>
    <definedName name="Print_Area_MI_10_41">#REF!</definedName>
    <definedName name="Print_Area_MI_10_41_6">#REF!</definedName>
    <definedName name="Print_Area_MI_10_42">#REF!</definedName>
    <definedName name="Print_Area_MI_10_42_6">#REF!</definedName>
    <definedName name="Print_Area_MI_10_44">#REF!</definedName>
    <definedName name="Print_Area_MI_10_44_6">#REF!</definedName>
    <definedName name="Print_Area_MI_10_45">#REF!</definedName>
    <definedName name="Print_Area_MI_10_45_6">#REF!</definedName>
    <definedName name="Print_Area_MI_10_46">#REF!</definedName>
    <definedName name="Print_Area_MI_10_46_6">#REF!</definedName>
    <definedName name="Print_Area_MI_10_47">#REF!</definedName>
    <definedName name="Print_Area_MI_10_47_6">#REF!</definedName>
    <definedName name="Print_Area_MI_10_48">#REF!</definedName>
    <definedName name="Print_Area_MI_10_48_6">#REF!</definedName>
    <definedName name="Print_Area_MI_10_49">#REF!</definedName>
    <definedName name="Print_Area_MI_10_49_6">#REF!</definedName>
    <definedName name="Print_Area_MI_10_51">#REF!</definedName>
    <definedName name="Print_Area_MI_10_51_6">#REF!</definedName>
    <definedName name="Print_Area_MI_10_52">#REF!</definedName>
    <definedName name="Print_Area_MI_10_52_6">#REF!</definedName>
    <definedName name="Print_Area_MI_10_6">#REF!</definedName>
    <definedName name="Print_Area_MI_10_9">#REF!</definedName>
    <definedName name="Print_Area_MI_10_9_6">#REF!</definedName>
    <definedName name="Print_Area_MI_11">#REF!</definedName>
    <definedName name="Print_Area_MI_11_1">#REF!</definedName>
    <definedName name="Print_Area_MI_11_1_6">#REF!</definedName>
    <definedName name="Print_Area_MI_11_10">#REF!</definedName>
    <definedName name="Print_Area_MI_11_10_6">#REF!</definedName>
    <definedName name="Print_Area_MI_11_11">#REF!</definedName>
    <definedName name="Print_Area_MI_11_11_6">#REF!</definedName>
    <definedName name="Print_Area_MI_11_12">#REF!</definedName>
    <definedName name="Print_Area_MI_11_12_6">#REF!</definedName>
    <definedName name="Print_Area_MI_11_13">#REF!</definedName>
    <definedName name="Print_Area_MI_11_13_6">#REF!</definedName>
    <definedName name="Print_Area_MI_11_14">#REF!</definedName>
    <definedName name="Print_Area_MI_11_14_6">#REF!</definedName>
    <definedName name="Print_Area_MI_11_15">#REF!</definedName>
    <definedName name="Print_Area_MI_11_15_6">#REF!</definedName>
    <definedName name="Print_Area_MI_11_16">#REF!</definedName>
    <definedName name="Print_Area_MI_11_16_6">#REF!</definedName>
    <definedName name="Print_Area_MI_11_17">#REF!</definedName>
    <definedName name="Print_Area_MI_11_17_6">#REF!</definedName>
    <definedName name="Print_Area_MI_11_19">#REF!</definedName>
    <definedName name="Print_Area_MI_11_20">#REF!</definedName>
    <definedName name="Print_Area_MI_11_23">#REF!</definedName>
    <definedName name="Print_Area_MI_11_25">#REF!</definedName>
    <definedName name="Print_Area_MI_11_30">#REF!</definedName>
    <definedName name="Print_Area_MI_11_30_6">#REF!</definedName>
    <definedName name="Print_Area_MI_11_31">#REF!</definedName>
    <definedName name="Print_Area_MI_11_31_6">#REF!</definedName>
    <definedName name="Print_Area_MI_11_32">#REF!</definedName>
    <definedName name="Print_Area_MI_11_32_6">#REF!</definedName>
    <definedName name="Print_Area_MI_11_33">#REF!</definedName>
    <definedName name="Print_Area_MI_11_33_6">#REF!</definedName>
    <definedName name="Print_Area_MI_11_34">#REF!</definedName>
    <definedName name="Print_Area_MI_11_34_6">#REF!</definedName>
    <definedName name="Print_Area_MI_11_35">#REF!</definedName>
    <definedName name="Print_Area_MI_11_35_6">#REF!</definedName>
    <definedName name="Print_Area_MI_11_36">#REF!</definedName>
    <definedName name="Print_Area_MI_11_36_6">#REF!</definedName>
    <definedName name="Print_Area_MI_11_37">#REF!</definedName>
    <definedName name="Print_Area_MI_11_37_6">#REF!</definedName>
    <definedName name="Print_Area_MI_11_38">#REF!</definedName>
    <definedName name="Print_Area_MI_11_38_6">#REF!</definedName>
    <definedName name="Print_Area_MI_11_39">#REF!</definedName>
    <definedName name="Print_Area_MI_11_39_6">#REF!</definedName>
    <definedName name="Print_Area_MI_11_40">#REF!</definedName>
    <definedName name="Print_Area_MI_11_40_6">#REF!</definedName>
    <definedName name="Print_Area_MI_11_41">#REF!</definedName>
    <definedName name="Print_Area_MI_11_41_6">#REF!</definedName>
    <definedName name="Print_Area_MI_11_42">#REF!</definedName>
    <definedName name="Print_Area_MI_11_42_6">#REF!</definedName>
    <definedName name="Print_Area_MI_11_44">#REF!</definedName>
    <definedName name="Print_Area_MI_11_44_6">#REF!</definedName>
    <definedName name="Print_Area_MI_11_45">#REF!</definedName>
    <definedName name="Print_Area_MI_11_45_6">#REF!</definedName>
    <definedName name="Print_Area_MI_11_46">#REF!</definedName>
    <definedName name="Print_Area_MI_11_46_6">#REF!</definedName>
    <definedName name="Print_Area_MI_11_47">#REF!</definedName>
    <definedName name="Print_Area_MI_11_47_6">#REF!</definedName>
    <definedName name="Print_Area_MI_11_48">#REF!</definedName>
    <definedName name="Print_Area_MI_11_48_6">#REF!</definedName>
    <definedName name="Print_Area_MI_11_49">#REF!</definedName>
    <definedName name="Print_Area_MI_11_49_6">#REF!</definedName>
    <definedName name="Print_Area_MI_11_51">#REF!</definedName>
    <definedName name="Print_Area_MI_11_51_6">#REF!</definedName>
    <definedName name="Print_Area_MI_11_52">#REF!</definedName>
    <definedName name="Print_Area_MI_11_52_6">#REF!</definedName>
    <definedName name="Print_Area_MI_11_6">#REF!</definedName>
    <definedName name="Print_Area_MI_11_9">#REF!</definedName>
    <definedName name="Print_Area_MI_11_9_6">#REF!</definedName>
    <definedName name="Print_Area_MI_12">#REF!</definedName>
    <definedName name="Print_Area_MI_12_1">#REF!</definedName>
    <definedName name="Print_Area_MI_12_1_6">#REF!</definedName>
    <definedName name="Print_Area_MI_12_10">#REF!</definedName>
    <definedName name="Print_Area_MI_12_10_6">#REF!</definedName>
    <definedName name="Print_Area_MI_12_11">#REF!</definedName>
    <definedName name="Print_Area_MI_12_11_6">#REF!</definedName>
    <definedName name="Print_Area_MI_12_12">#REF!</definedName>
    <definedName name="Print_Area_MI_12_12_6">#REF!</definedName>
    <definedName name="Print_Area_MI_12_13">#REF!</definedName>
    <definedName name="Print_Area_MI_12_13_6">#REF!</definedName>
    <definedName name="Print_Area_MI_12_14">#REF!</definedName>
    <definedName name="Print_Area_MI_12_14_6">#REF!</definedName>
    <definedName name="Print_Area_MI_12_15">#REF!</definedName>
    <definedName name="Print_Area_MI_12_15_6">#REF!</definedName>
    <definedName name="Print_Area_MI_12_16">#REF!</definedName>
    <definedName name="Print_Area_MI_12_16_6">#REF!</definedName>
    <definedName name="Print_Area_MI_12_17">#REF!</definedName>
    <definedName name="Print_Area_MI_12_17_6">#REF!</definedName>
    <definedName name="Print_Area_MI_12_2">#REF!</definedName>
    <definedName name="Print_Area_MI_12_2_6">#REF!</definedName>
    <definedName name="Print_Area_MI_12_30">#REF!</definedName>
    <definedName name="Print_Area_MI_12_30_6">#REF!</definedName>
    <definedName name="Print_Area_MI_12_31">#REF!</definedName>
    <definedName name="Print_Area_MI_12_31_6">#REF!</definedName>
    <definedName name="Print_Area_MI_12_32">#REF!</definedName>
    <definedName name="Print_Area_MI_12_32_6">#REF!</definedName>
    <definedName name="Print_Area_MI_12_33">#REF!</definedName>
    <definedName name="Print_Area_MI_12_33_6">#REF!</definedName>
    <definedName name="Print_Area_MI_12_34">#REF!</definedName>
    <definedName name="Print_Area_MI_12_34_6">#REF!</definedName>
    <definedName name="Print_Area_MI_12_35">#REF!</definedName>
    <definedName name="Print_Area_MI_12_35_6">#REF!</definedName>
    <definedName name="Print_Area_MI_12_36">#REF!</definedName>
    <definedName name="Print_Area_MI_12_36_6">#REF!</definedName>
    <definedName name="Print_Area_MI_12_37">#REF!</definedName>
    <definedName name="Print_Area_MI_12_37_6">#REF!</definedName>
    <definedName name="Print_Area_MI_12_38">#REF!</definedName>
    <definedName name="Print_Area_MI_12_38_6">#REF!</definedName>
    <definedName name="Print_Area_MI_12_39">#REF!</definedName>
    <definedName name="Print_Area_MI_12_39_6">#REF!</definedName>
    <definedName name="Print_Area_MI_12_40">#REF!</definedName>
    <definedName name="Print_Area_MI_12_40_6">#REF!</definedName>
    <definedName name="Print_Area_MI_12_41">#REF!</definedName>
    <definedName name="Print_Area_MI_12_41_6">#REF!</definedName>
    <definedName name="Print_Area_MI_12_42">#REF!</definedName>
    <definedName name="Print_Area_MI_12_42_6">#REF!</definedName>
    <definedName name="Print_Area_MI_12_44">#REF!</definedName>
    <definedName name="Print_Area_MI_12_44_6">#REF!</definedName>
    <definedName name="Print_Area_MI_12_45">#REF!</definedName>
    <definedName name="Print_Area_MI_12_45_6">#REF!</definedName>
    <definedName name="Print_Area_MI_12_46">#REF!</definedName>
    <definedName name="Print_Area_MI_12_46_6">#REF!</definedName>
    <definedName name="Print_Area_MI_12_47">#REF!</definedName>
    <definedName name="Print_Area_MI_12_47_6">#REF!</definedName>
    <definedName name="Print_Area_MI_12_48">#REF!</definedName>
    <definedName name="Print_Area_MI_12_48_6">#REF!</definedName>
    <definedName name="Print_Area_MI_12_49">#REF!</definedName>
    <definedName name="Print_Area_MI_12_49_6">#REF!</definedName>
    <definedName name="Print_Area_MI_12_51">#REF!</definedName>
    <definedName name="Print_Area_MI_12_51_6">#REF!</definedName>
    <definedName name="Print_Area_MI_12_52">#REF!</definedName>
    <definedName name="Print_Area_MI_12_52_6">#REF!</definedName>
    <definedName name="Print_Area_MI_12_6">#REF!</definedName>
    <definedName name="Print_Area_MI_12_9">#REF!</definedName>
    <definedName name="Print_Area_MI_12_9_6">#REF!</definedName>
    <definedName name="Print_Area_MI_13">#REF!</definedName>
    <definedName name="Print_Area_MI_13_1">#REF!</definedName>
    <definedName name="Print_Area_MI_13_1_6">#REF!</definedName>
    <definedName name="Print_Area_MI_13_10">#REF!</definedName>
    <definedName name="Print_Area_MI_13_10_6">#REF!</definedName>
    <definedName name="Print_Area_MI_13_11">#REF!</definedName>
    <definedName name="Print_Area_MI_13_11_6">#REF!</definedName>
    <definedName name="Print_Area_MI_13_12">#REF!</definedName>
    <definedName name="Print_Area_MI_13_12_6">#REF!</definedName>
    <definedName name="Print_Area_MI_13_13">#REF!</definedName>
    <definedName name="Print_Area_MI_13_13_6">#REF!</definedName>
    <definedName name="Print_Area_MI_13_14">#REF!</definedName>
    <definedName name="Print_Area_MI_13_14_6">#REF!</definedName>
    <definedName name="Print_Area_MI_13_15">#REF!</definedName>
    <definedName name="Print_Area_MI_13_15_6">#REF!</definedName>
    <definedName name="Print_Area_MI_13_16">#REF!</definedName>
    <definedName name="Print_Area_MI_13_16_6">#REF!</definedName>
    <definedName name="Print_Area_MI_13_17">#REF!</definedName>
    <definedName name="Print_Area_MI_13_17_6">#REF!</definedName>
    <definedName name="Print_Area_MI_13_30">#REF!</definedName>
    <definedName name="Print_Area_MI_13_30_6">#REF!</definedName>
    <definedName name="Print_Area_MI_13_31">#REF!</definedName>
    <definedName name="Print_Area_MI_13_31_6">#REF!</definedName>
    <definedName name="Print_Area_MI_13_32">#REF!</definedName>
    <definedName name="Print_Area_MI_13_32_6">#REF!</definedName>
    <definedName name="Print_Area_MI_13_33">#REF!</definedName>
    <definedName name="Print_Area_MI_13_33_6">#REF!</definedName>
    <definedName name="Print_Area_MI_13_34">#REF!</definedName>
    <definedName name="Print_Area_MI_13_34_6">#REF!</definedName>
    <definedName name="Print_Area_MI_13_35">#REF!</definedName>
    <definedName name="Print_Area_MI_13_35_6">#REF!</definedName>
    <definedName name="Print_Area_MI_13_36">#REF!</definedName>
    <definedName name="Print_Area_MI_13_36_6">#REF!</definedName>
    <definedName name="Print_Area_MI_13_37">#REF!</definedName>
    <definedName name="Print_Area_MI_13_37_6">#REF!</definedName>
    <definedName name="Print_Area_MI_13_38">#REF!</definedName>
    <definedName name="Print_Area_MI_13_38_6">#REF!</definedName>
    <definedName name="Print_Area_MI_13_39">#REF!</definedName>
    <definedName name="Print_Area_MI_13_39_6">#REF!</definedName>
    <definedName name="Print_Area_MI_13_40">#REF!</definedName>
    <definedName name="Print_Area_MI_13_40_6">#REF!</definedName>
    <definedName name="Print_Area_MI_13_41">#REF!</definedName>
    <definedName name="Print_Area_MI_13_41_6">#REF!</definedName>
    <definedName name="Print_Area_MI_13_42">#REF!</definedName>
    <definedName name="Print_Area_MI_13_42_6">#REF!</definedName>
    <definedName name="Print_Area_MI_13_44">#REF!</definedName>
    <definedName name="Print_Area_MI_13_44_6">#REF!</definedName>
    <definedName name="Print_Area_MI_13_45">#REF!</definedName>
    <definedName name="Print_Area_MI_13_45_6">#REF!</definedName>
    <definedName name="Print_Area_MI_13_46">#REF!</definedName>
    <definedName name="Print_Area_MI_13_46_6">#REF!</definedName>
    <definedName name="Print_Area_MI_13_47">#REF!</definedName>
    <definedName name="Print_Area_MI_13_47_6">#REF!</definedName>
    <definedName name="Print_Area_MI_13_48">#REF!</definedName>
    <definedName name="Print_Area_MI_13_48_6">#REF!</definedName>
    <definedName name="Print_Area_MI_13_49">#REF!</definedName>
    <definedName name="Print_Area_MI_13_49_6">#REF!</definedName>
    <definedName name="Print_Area_MI_13_51">#REF!</definedName>
    <definedName name="Print_Area_MI_13_51_6">#REF!</definedName>
    <definedName name="Print_Area_MI_13_52">#REF!</definedName>
    <definedName name="Print_Area_MI_13_52_6">#REF!</definedName>
    <definedName name="Print_Area_MI_13_6">#REF!</definedName>
    <definedName name="Print_Area_MI_13_9">#REF!</definedName>
    <definedName name="Print_Area_MI_13_9_6">#REF!</definedName>
    <definedName name="Print_Area_MI_14">#REF!</definedName>
    <definedName name="Print_Area_MI_14_1">#REF!</definedName>
    <definedName name="Print_Area_MI_14_1_6">#REF!</definedName>
    <definedName name="Print_Area_MI_14_10">#REF!</definedName>
    <definedName name="Print_Area_MI_14_10_6">#REF!</definedName>
    <definedName name="Print_Area_MI_14_11">#REF!</definedName>
    <definedName name="Print_Area_MI_14_11_6">#REF!</definedName>
    <definedName name="Print_Area_MI_14_12">#REF!</definedName>
    <definedName name="Print_Area_MI_14_12_6">#REF!</definedName>
    <definedName name="Print_Area_MI_14_13">#REF!</definedName>
    <definedName name="Print_Area_MI_14_13_6">#REF!</definedName>
    <definedName name="Print_Area_MI_14_14">#REF!</definedName>
    <definedName name="Print_Area_MI_14_14_6">#REF!</definedName>
    <definedName name="Print_Area_MI_14_15">#REF!</definedName>
    <definedName name="Print_Area_MI_14_15_6">#REF!</definedName>
    <definedName name="Print_Area_MI_14_16">#REF!</definedName>
    <definedName name="Print_Area_MI_14_16_6">#REF!</definedName>
    <definedName name="Print_Area_MI_14_17">#REF!</definedName>
    <definedName name="Print_Area_MI_14_17_6">#REF!</definedName>
    <definedName name="Print_Area_MI_14_30">#REF!</definedName>
    <definedName name="Print_Area_MI_14_30_6">#REF!</definedName>
    <definedName name="Print_Area_MI_14_31">#REF!</definedName>
    <definedName name="Print_Area_MI_14_31_6">#REF!</definedName>
    <definedName name="Print_Area_MI_14_32">#REF!</definedName>
    <definedName name="Print_Area_MI_14_32_6">#REF!</definedName>
    <definedName name="Print_Area_MI_14_33">#REF!</definedName>
    <definedName name="Print_Area_MI_14_33_6">#REF!</definedName>
    <definedName name="Print_Area_MI_14_34">#REF!</definedName>
    <definedName name="Print_Area_MI_14_34_6">#REF!</definedName>
    <definedName name="Print_Area_MI_14_35">#REF!</definedName>
    <definedName name="Print_Area_MI_14_35_6">#REF!</definedName>
    <definedName name="Print_Area_MI_14_36">#REF!</definedName>
    <definedName name="Print_Area_MI_14_36_6">#REF!</definedName>
    <definedName name="Print_Area_MI_14_37">#REF!</definedName>
    <definedName name="Print_Area_MI_14_37_6">#REF!</definedName>
    <definedName name="Print_Area_MI_14_38">#REF!</definedName>
    <definedName name="Print_Area_MI_14_38_6">#REF!</definedName>
    <definedName name="Print_Area_MI_14_39">#REF!</definedName>
    <definedName name="Print_Area_MI_14_39_6">#REF!</definedName>
    <definedName name="Print_Area_MI_14_40">#REF!</definedName>
    <definedName name="Print_Area_MI_14_40_6">#REF!</definedName>
    <definedName name="Print_Area_MI_14_41">#REF!</definedName>
    <definedName name="Print_Area_MI_14_41_6">#REF!</definedName>
    <definedName name="Print_Area_MI_14_42">#REF!</definedName>
    <definedName name="Print_Area_MI_14_42_6">#REF!</definedName>
    <definedName name="Print_Area_MI_14_44">#REF!</definedName>
    <definedName name="Print_Area_MI_14_44_6">#REF!</definedName>
    <definedName name="Print_Area_MI_14_45">#REF!</definedName>
    <definedName name="Print_Area_MI_14_45_6">#REF!</definedName>
    <definedName name="Print_Area_MI_14_46">#REF!</definedName>
    <definedName name="Print_Area_MI_14_46_6">#REF!</definedName>
    <definedName name="Print_Area_MI_14_47">#REF!</definedName>
    <definedName name="Print_Area_MI_14_47_6">#REF!</definedName>
    <definedName name="Print_Area_MI_14_48">#REF!</definedName>
    <definedName name="Print_Area_MI_14_48_6">#REF!</definedName>
    <definedName name="Print_Area_MI_14_49">#REF!</definedName>
    <definedName name="Print_Area_MI_14_49_6">#REF!</definedName>
    <definedName name="Print_Area_MI_14_51">#REF!</definedName>
    <definedName name="Print_Area_MI_14_51_6">#REF!</definedName>
    <definedName name="Print_Area_MI_14_52">#REF!</definedName>
    <definedName name="Print_Area_MI_14_52_6">#REF!</definedName>
    <definedName name="Print_Area_MI_14_6">#REF!</definedName>
    <definedName name="Print_Area_MI_14_9">#REF!</definedName>
    <definedName name="Print_Area_MI_14_9_6">#REF!</definedName>
    <definedName name="Print_Area_MI_15">#REF!</definedName>
    <definedName name="Print_Area_MI_15_1">#REF!</definedName>
    <definedName name="Print_Area_MI_15_1_6">#REF!</definedName>
    <definedName name="Print_Area_MI_15_10">#REF!</definedName>
    <definedName name="Print_Area_MI_15_10_6">#REF!</definedName>
    <definedName name="Print_Area_MI_15_11">#REF!</definedName>
    <definedName name="Print_Area_MI_15_11_6">#REF!</definedName>
    <definedName name="Print_Area_MI_15_12">#REF!</definedName>
    <definedName name="Print_Area_MI_15_12_6">#REF!</definedName>
    <definedName name="Print_Area_MI_15_13">#REF!</definedName>
    <definedName name="Print_Area_MI_15_13_6">#REF!</definedName>
    <definedName name="Print_Area_MI_15_14">#REF!</definedName>
    <definedName name="Print_Area_MI_15_14_6">#REF!</definedName>
    <definedName name="Print_Area_MI_15_15">#REF!</definedName>
    <definedName name="Print_Area_MI_15_15_6">#REF!</definedName>
    <definedName name="Print_Area_MI_15_16">#REF!</definedName>
    <definedName name="Print_Area_MI_15_16_6">#REF!</definedName>
    <definedName name="Print_Area_MI_15_17">#REF!</definedName>
    <definedName name="Print_Area_MI_15_17_6">#REF!</definedName>
    <definedName name="Print_Area_MI_15_30">#REF!</definedName>
    <definedName name="Print_Area_MI_15_30_6">#REF!</definedName>
    <definedName name="Print_Area_MI_15_31">#REF!</definedName>
    <definedName name="Print_Area_MI_15_31_6">#REF!</definedName>
    <definedName name="Print_Area_MI_15_32">#REF!</definedName>
    <definedName name="Print_Area_MI_15_32_6">#REF!</definedName>
    <definedName name="Print_Area_MI_15_33">#REF!</definedName>
    <definedName name="Print_Area_MI_15_33_6">#REF!</definedName>
    <definedName name="Print_Area_MI_15_34">#REF!</definedName>
    <definedName name="Print_Area_MI_15_34_6">#REF!</definedName>
    <definedName name="Print_Area_MI_15_35">#REF!</definedName>
    <definedName name="Print_Area_MI_15_35_6">#REF!</definedName>
    <definedName name="Print_Area_MI_15_36">#REF!</definedName>
    <definedName name="Print_Area_MI_15_36_6">#REF!</definedName>
    <definedName name="Print_Area_MI_15_37">#REF!</definedName>
    <definedName name="Print_Area_MI_15_37_6">#REF!</definedName>
    <definedName name="Print_Area_MI_15_38">#REF!</definedName>
    <definedName name="Print_Area_MI_15_38_6">#REF!</definedName>
    <definedName name="Print_Area_MI_15_39">#REF!</definedName>
    <definedName name="Print_Area_MI_15_39_6">#REF!</definedName>
    <definedName name="Print_Area_MI_15_40">#REF!</definedName>
    <definedName name="Print_Area_MI_15_40_6">#REF!</definedName>
    <definedName name="Print_Area_MI_15_41">#REF!</definedName>
    <definedName name="Print_Area_MI_15_41_6">#REF!</definedName>
    <definedName name="Print_Area_MI_15_42">#REF!</definedName>
    <definedName name="Print_Area_MI_15_42_6">#REF!</definedName>
    <definedName name="Print_Area_MI_15_44">#REF!</definedName>
    <definedName name="Print_Area_MI_15_44_6">#REF!</definedName>
    <definedName name="Print_Area_MI_15_45">#REF!</definedName>
    <definedName name="Print_Area_MI_15_45_6">#REF!</definedName>
    <definedName name="Print_Area_MI_15_46">#REF!</definedName>
    <definedName name="Print_Area_MI_15_46_6">#REF!</definedName>
    <definedName name="Print_Area_MI_15_47">#REF!</definedName>
    <definedName name="Print_Area_MI_15_47_6">#REF!</definedName>
    <definedName name="Print_Area_MI_15_48">#REF!</definedName>
    <definedName name="Print_Area_MI_15_48_6">#REF!</definedName>
    <definedName name="Print_Area_MI_15_49">#REF!</definedName>
    <definedName name="Print_Area_MI_15_49_6">#REF!</definedName>
    <definedName name="Print_Area_MI_15_51">#REF!</definedName>
    <definedName name="Print_Area_MI_15_51_6">#REF!</definedName>
    <definedName name="Print_Area_MI_15_52">#REF!</definedName>
    <definedName name="Print_Area_MI_15_52_6">#REF!</definedName>
    <definedName name="Print_Area_MI_15_6">#REF!</definedName>
    <definedName name="Print_Area_MI_15_9">#REF!</definedName>
    <definedName name="Print_Area_MI_15_9_6">#REF!</definedName>
    <definedName name="Print_Area_MI_16">#REF!</definedName>
    <definedName name="Print_Area_MI_16_1">#REF!</definedName>
    <definedName name="Print_Area_MI_16_1_6">#REF!</definedName>
    <definedName name="Print_Area_MI_16_10">#REF!</definedName>
    <definedName name="Print_Area_MI_16_10_6">#REF!</definedName>
    <definedName name="Print_Area_MI_16_11">#REF!</definedName>
    <definedName name="Print_Area_MI_16_11_6">#REF!</definedName>
    <definedName name="Print_Area_MI_16_12">#REF!</definedName>
    <definedName name="Print_Area_MI_16_12_6">#REF!</definedName>
    <definedName name="Print_Area_MI_16_13">#REF!</definedName>
    <definedName name="Print_Area_MI_16_13_6">#REF!</definedName>
    <definedName name="Print_Area_MI_16_14">#REF!</definedName>
    <definedName name="Print_Area_MI_16_14_6">#REF!</definedName>
    <definedName name="Print_Area_MI_16_15">#REF!</definedName>
    <definedName name="Print_Area_MI_16_15_6">#REF!</definedName>
    <definedName name="Print_Area_MI_16_16">#REF!</definedName>
    <definedName name="Print_Area_MI_16_16_6">#REF!</definedName>
    <definedName name="Print_Area_MI_16_17">#REF!</definedName>
    <definedName name="Print_Area_MI_16_17_6">#REF!</definedName>
    <definedName name="Print_Area_MI_16_30">#REF!</definedName>
    <definedName name="Print_Area_MI_16_30_6">#REF!</definedName>
    <definedName name="Print_Area_MI_16_31">#REF!</definedName>
    <definedName name="Print_Area_MI_16_31_6">#REF!</definedName>
    <definedName name="Print_Area_MI_16_32">#REF!</definedName>
    <definedName name="Print_Area_MI_16_32_6">#REF!</definedName>
    <definedName name="Print_Area_MI_16_33">#REF!</definedName>
    <definedName name="Print_Area_MI_16_33_6">#REF!</definedName>
    <definedName name="Print_Area_MI_16_34">#REF!</definedName>
    <definedName name="Print_Area_MI_16_34_6">#REF!</definedName>
    <definedName name="Print_Area_MI_16_35">#REF!</definedName>
    <definedName name="Print_Area_MI_16_35_6">#REF!</definedName>
    <definedName name="Print_Area_MI_16_36">#REF!</definedName>
    <definedName name="Print_Area_MI_16_36_6">#REF!</definedName>
    <definedName name="Print_Area_MI_16_37">#REF!</definedName>
    <definedName name="Print_Area_MI_16_37_6">#REF!</definedName>
    <definedName name="Print_Area_MI_16_38">#REF!</definedName>
    <definedName name="Print_Area_MI_16_38_6">#REF!</definedName>
    <definedName name="Print_Area_MI_16_39">#REF!</definedName>
    <definedName name="Print_Area_MI_16_39_6">#REF!</definedName>
    <definedName name="Print_Area_MI_16_40">#REF!</definedName>
    <definedName name="Print_Area_MI_16_40_6">#REF!</definedName>
    <definedName name="Print_Area_MI_16_41">#REF!</definedName>
    <definedName name="Print_Area_MI_16_41_6">#REF!</definedName>
    <definedName name="Print_Area_MI_16_42">#REF!</definedName>
    <definedName name="Print_Area_MI_16_42_6">#REF!</definedName>
    <definedName name="Print_Area_MI_16_44">#REF!</definedName>
    <definedName name="Print_Area_MI_16_44_6">#REF!</definedName>
    <definedName name="Print_Area_MI_16_45">#REF!</definedName>
    <definedName name="Print_Area_MI_16_45_6">#REF!</definedName>
    <definedName name="Print_Area_MI_16_46">#REF!</definedName>
    <definedName name="Print_Area_MI_16_46_6">#REF!</definedName>
    <definedName name="Print_Area_MI_16_47">#REF!</definedName>
    <definedName name="Print_Area_MI_16_47_6">#REF!</definedName>
    <definedName name="Print_Area_MI_16_48">#REF!</definedName>
    <definedName name="Print_Area_MI_16_48_6">#REF!</definedName>
    <definedName name="Print_Area_MI_16_49">#REF!</definedName>
    <definedName name="Print_Area_MI_16_49_6">#REF!</definedName>
    <definedName name="Print_Area_MI_16_51">#REF!</definedName>
    <definedName name="Print_Area_MI_16_51_6">#REF!</definedName>
    <definedName name="Print_Area_MI_16_52">#REF!</definedName>
    <definedName name="Print_Area_MI_16_52_6">#REF!</definedName>
    <definedName name="Print_Area_MI_16_6">#REF!</definedName>
    <definedName name="Print_Area_MI_16_9">#REF!</definedName>
    <definedName name="Print_Area_MI_16_9_6">#REF!</definedName>
    <definedName name="Print_Area_MI_17">#REF!</definedName>
    <definedName name="Print_Area_MI_17_1">#REF!</definedName>
    <definedName name="Print_Area_MI_17_1_6">#REF!</definedName>
    <definedName name="Print_Area_MI_17_10">#REF!</definedName>
    <definedName name="Print_Area_MI_17_10_6">#REF!</definedName>
    <definedName name="Print_Area_MI_17_11">#REF!</definedName>
    <definedName name="Print_Area_MI_17_11_6">#REF!</definedName>
    <definedName name="Print_Area_MI_17_12">#REF!</definedName>
    <definedName name="Print_Area_MI_17_12_6">#REF!</definedName>
    <definedName name="Print_Area_MI_17_13">#REF!</definedName>
    <definedName name="Print_Area_MI_17_13_6">#REF!</definedName>
    <definedName name="Print_Area_MI_17_14">#REF!</definedName>
    <definedName name="Print_Area_MI_17_14_6">#REF!</definedName>
    <definedName name="Print_Area_MI_17_15">#REF!</definedName>
    <definedName name="Print_Area_MI_17_15_6">#REF!</definedName>
    <definedName name="Print_Area_MI_17_16">#REF!</definedName>
    <definedName name="Print_Area_MI_17_16_6">#REF!</definedName>
    <definedName name="Print_Area_MI_17_17">#REF!</definedName>
    <definedName name="Print_Area_MI_17_17_6">#REF!</definedName>
    <definedName name="Print_Area_MI_17_2">#REF!</definedName>
    <definedName name="Print_Area_MI_17_2_6">#REF!</definedName>
    <definedName name="Print_Area_MI_17_30">#REF!</definedName>
    <definedName name="Print_Area_MI_17_30_6">#REF!</definedName>
    <definedName name="Print_Area_MI_17_31">#REF!</definedName>
    <definedName name="Print_Area_MI_17_31_6">#REF!</definedName>
    <definedName name="Print_Area_MI_17_32">#REF!</definedName>
    <definedName name="Print_Area_MI_17_32_6">#REF!</definedName>
    <definedName name="Print_Area_MI_17_33">#REF!</definedName>
    <definedName name="Print_Area_MI_17_33_6">#REF!</definedName>
    <definedName name="Print_Area_MI_17_34">#REF!</definedName>
    <definedName name="Print_Area_MI_17_34_6">#REF!</definedName>
    <definedName name="Print_Area_MI_17_35">#REF!</definedName>
    <definedName name="Print_Area_MI_17_35_6">#REF!</definedName>
    <definedName name="Print_Area_MI_17_36">#REF!</definedName>
    <definedName name="Print_Area_MI_17_36_6">#REF!</definedName>
    <definedName name="Print_Area_MI_17_37">#REF!</definedName>
    <definedName name="Print_Area_MI_17_37_6">#REF!</definedName>
    <definedName name="Print_Area_MI_17_38">#REF!</definedName>
    <definedName name="Print_Area_MI_17_38_6">#REF!</definedName>
    <definedName name="Print_Area_MI_17_39">#REF!</definedName>
    <definedName name="Print_Area_MI_17_39_6">#REF!</definedName>
    <definedName name="Print_Area_MI_17_40">#REF!</definedName>
    <definedName name="Print_Area_MI_17_40_6">#REF!</definedName>
    <definedName name="Print_Area_MI_17_41">#REF!</definedName>
    <definedName name="Print_Area_MI_17_41_6">#REF!</definedName>
    <definedName name="Print_Area_MI_17_42">#REF!</definedName>
    <definedName name="Print_Area_MI_17_42_6">#REF!</definedName>
    <definedName name="Print_Area_MI_17_44">#REF!</definedName>
    <definedName name="Print_Area_MI_17_44_6">#REF!</definedName>
    <definedName name="Print_Area_MI_17_45">#REF!</definedName>
    <definedName name="Print_Area_MI_17_45_6">#REF!</definedName>
    <definedName name="Print_Area_MI_17_46">#REF!</definedName>
    <definedName name="Print_Area_MI_17_46_6">#REF!</definedName>
    <definedName name="Print_Area_MI_17_47">#REF!</definedName>
    <definedName name="Print_Area_MI_17_47_6">#REF!</definedName>
    <definedName name="Print_Area_MI_17_48">#REF!</definedName>
    <definedName name="Print_Area_MI_17_48_6">#REF!</definedName>
    <definedName name="Print_Area_MI_17_49">#REF!</definedName>
    <definedName name="Print_Area_MI_17_49_6">#REF!</definedName>
    <definedName name="Print_Area_MI_17_51">#REF!</definedName>
    <definedName name="Print_Area_MI_17_51_6">#REF!</definedName>
    <definedName name="Print_Area_MI_17_52">#REF!</definedName>
    <definedName name="Print_Area_MI_17_52_6">#REF!</definedName>
    <definedName name="Print_Area_MI_17_6">#REF!</definedName>
    <definedName name="Print_Area_MI_17_9">#REF!</definedName>
    <definedName name="Print_Area_MI_17_9_6">#REF!</definedName>
    <definedName name="Print_Area_MI_18">#REF!</definedName>
    <definedName name="Print_Area_MI_18_10">#REF!</definedName>
    <definedName name="Print_Area_MI_18_10_6">#REF!</definedName>
    <definedName name="Print_Area_MI_18_11">#REF!</definedName>
    <definedName name="Print_Area_MI_18_11_6">#REF!</definedName>
    <definedName name="Print_Area_MI_18_12">#REF!</definedName>
    <definedName name="Print_Area_MI_18_12_6">#REF!</definedName>
    <definedName name="Print_Area_MI_18_13">#REF!</definedName>
    <definedName name="Print_Area_MI_18_13_6">#REF!</definedName>
    <definedName name="Print_Area_MI_18_14">#REF!</definedName>
    <definedName name="Print_Area_MI_18_14_6">#REF!</definedName>
    <definedName name="Print_Area_MI_18_15">#REF!</definedName>
    <definedName name="Print_Area_MI_18_15_6">#REF!</definedName>
    <definedName name="Print_Area_MI_18_16">#REF!</definedName>
    <definedName name="Print_Area_MI_18_16_6">#REF!</definedName>
    <definedName name="Print_Area_MI_18_17">#REF!</definedName>
    <definedName name="Print_Area_MI_18_17_6">#REF!</definedName>
    <definedName name="Print_Area_MI_18_30">#REF!</definedName>
    <definedName name="Print_Area_MI_18_30_6">#REF!</definedName>
    <definedName name="Print_Area_MI_18_31">#REF!</definedName>
    <definedName name="Print_Area_MI_18_31_6">#REF!</definedName>
    <definedName name="Print_Area_MI_18_32">#REF!</definedName>
    <definedName name="Print_Area_MI_18_32_6">#REF!</definedName>
    <definedName name="Print_Area_MI_18_33">#REF!</definedName>
    <definedName name="Print_Area_MI_18_33_6">#REF!</definedName>
    <definedName name="Print_Area_MI_18_34">#REF!</definedName>
    <definedName name="Print_Area_MI_18_34_6">#REF!</definedName>
    <definedName name="Print_Area_MI_18_35">#REF!</definedName>
    <definedName name="Print_Area_MI_18_35_6">#REF!</definedName>
    <definedName name="Print_Area_MI_18_36">#REF!</definedName>
    <definedName name="Print_Area_MI_18_36_6">#REF!</definedName>
    <definedName name="Print_Area_MI_18_37">#REF!</definedName>
    <definedName name="Print_Area_MI_18_37_6">#REF!</definedName>
    <definedName name="Print_Area_MI_18_38">#REF!</definedName>
    <definedName name="Print_Area_MI_18_38_6">#REF!</definedName>
    <definedName name="Print_Area_MI_18_39">#REF!</definedName>
    <definedName name="Print_Area_MI_18_39_6">#REF!</definedName>
    <definedName name="Print_Area_MI_18_40">#REF!</definedName>
    <definedName name="Print_Area_MI_18_40_6">#REF!</definedName>
    <definedName name="Print_Area_MI_18_41">#REF!</definedName>
    <definedName name="Print_Area_MI_18_41_6">#REF!</definedName>
    <definedName name="Print_Area_MI_18_42">#REF!</definedName>
    <definedName name="Print_Area_MI_18_42_6">#REF!</definedName>
    <definedName name="Print_Area_MI_18_44">#REF!</definedName>
    <definedName name="Print_Area_MI_18_44_6">#REF!</definedName>
    <definedName name="Print_Area_MI_18_45">#REF!</definedName>
    <definedName name="Print_Area_MI_18_45_6">#REF!</definedName>
    <definedName name="Print_Area_MI_18_46">#REF!</definedName>
    <definedName name="Print_Area_MI_18_46_6">#REF!</definedName>
    <definedName name="Print_Area_MI_18_47">#REF!</definedName>
    <definedName name="Print_Area_MI_18_47_6">#REF!</definedName>
    <definedName name="Print_Area_MI_18_48">#REF!</definedName>
    <definedName name="Print_Area_MI_18_48_6">#REF!</definedName>
    <definedName name="Print_Area_MI_18_49">#REF!</definedName>
    <definedName name="Print_Area_MI_18_49_6">#REF!</definedName>
    <definedName name="Print_Area_MI_18_51">#REF!</definedName>
    <definedName name="Print_Area_MI_18_51_6">#REF!</definedName>
    <definedName name="Print_Area_MI_18_52">#REF!</definedName>
    <definedName name="Print_Area_MI_18_52_6">#REF!</definedName>
    <definedName name="Print_Area_MI_18_6">#REF!</definedName>
    <definedName name="Print_Area_MI_18_9">#REF!</definedName>
    <definedName name="Print_Area_MI_18_9_6">#REF!</definedName>
    <definedName name="Print_Area_MI_19">#REF!</definedName>
    <definedName name="Print_Area_MI_19_10">#REF!</definedName>
    <definedName name="Print_Area_MI_19_10_6">#REF!</definedName>
    <definedName name="Print_Area_MI_19_11">#REF!</definedName>
    <definedName name="Print_Area_MI_19_11_6">#REF!</definedName>
    <definedName name="Print_Area_MI_19_12">#REF!</definedName>
    <definedName name="Print_Area_MI_19_12_6">#REF!</definedName>
    <definedName name="Print_Area_MI_19_13">#REF!</definedName>
    <definedName name="Print_Area_MI_19_13_6">#REF!</definedName>
    <definedName name="Print_Area_MI_19_14">#REF!</definedName>
    <definedName name="Print_Area_MI_19_14_6">#REF!</definedName>
    <definedName name="Print_Area_MI_19_15">#REF!</definedName>
    <definedName name="Print_Area_MI_19_15_6">#REF!</definedName>
    <definedName name="Print_Area_MI_19_16">#REF!</definedName>
    <definedName name="Print_Area_MI_19_16_6">#REF!</definedName>
    <definedName name="Print_Area_MI_19_17">#REF!</definedName>
    <definedName name="Print_Area_MI_19_17_6">#REF!</definedName>
    <definedName name="Print_Area_MI_19_24">#REF!</definedName>
    <definedName name="Print_Area_MI_19_25">#REF!</definedName>
    <definedName name="Print_Area_MI_19_29">"$#REF!.$A$12:$F$121"</definedName>
    <definedName name="Print_Area_MI_19_30">#REF!</definedName>
    <definedName name="Print_Area_MI_19_30_6">#REF!</definedName>
    <definedName name="Print_Area_MI_19_31">#REF!</definedName>
    <definedName name="Print_Area_MI_19_31_6">#REF!</definedName>
    <definedName name="Print_Area_MI_19_32">#REF!</definedName>
    <definedName name="Print_Area_MI_19_32_6">#REF!</definedName>
    <definedName name="Print_Area_MI_19_33">#REF!</definedName>
    <definedName name="Print_Area_MI_19_33_6">#REF!</definedName>
    <definedName name="Print_Area_MI_19_34">#REF!</definedName>
    <definedName name="Print_Area_MI_19_34_6">#REF!</definedName>
    <definedName name="Print_Area_MI_19_35">#REF!</definedName>
    <definedName name="Print_Area_MI_19_35_6">#REF!</definedName>
    <definedName name="Print_Area_MI_19_36">#REF!</definedName>
    <definedName name="Print_Area_MI_19_36_6">#REF!</definedName>
    <definedName name="Print_Area_MI_19_37">#REF!</definedName>
    <definedName name="Print_Area_MI_19_37_6">#REF!</definedName>
    <definedName name="Print_Area_MI_19_38">#REF!</definedName>
    <definedName name="Print_Area_MI_19_38_6">#REF!</definedName>
    <definedName name="Print_Area_MI_19_39">#REF!</definedName>
    <definedName name="Print_Area_MI_19_39_6">#REF!</definedName>
    <definedName name="Print_Area_MI_19_40">#REF!</definedName>
    <definedName name="Print_Area_MI_19_40_6">#REF!</definedName>
    <definedName name="Print_Area_MI_19_41">#REF!</definedName>
    <definedName name="Print_Area_MI_19_41_6">#REF!</definedName>
    <definedName name="Print_Area_MI_19_42">#REF!</definedName>
    <definedName name="Print_Area_MI_19_42_6">#REF!</definedName>
    <definedName name="Print_Area_MI_19_44">#REF!</definedName>
    <definedName name="Print_Area_MI_19_44_6">#REF!</definedName>
    <definedName name="Print_Area_MI_19_45">#REF!</definedName>
    <definedName name="Print_Area_MI_19_45_6">#REF!</definedName>
    <definedName name="Print_Area_MI_19_46">#REF!</definedName>
    <definedName name="Print_Area_MI_19_46_6">#REF!</definedName>
    <definedName name="Print_Area_MI_19_47">#REF!</definedName>
    <definedName name="Print_Area_MI_19_47_6">#REF!</definedName>
    <definedName name="Print_Area_MI_19_48">#REF!</definedName>
    <definedName name="Print_Area_MI_19_48_6">#REF!</definedName>
    <definedName name="Print_Area_MI_19_49">#REF!</definedName>
    <definedName name="Print_Area_MI_19_49_6">#REF!</definedName>
    <definedName name="Print_Area_MI_19_51">#REF!</definedName>
    <definedName name="Print_Area_MI_19_51_6">#REF!</definedName>
    <definedName name="Print_Area_MI_19_52">#REF!</definedName>
    <definedName name="Print_Area_MI_19_52_6">#REF!</definedName>
    <definedName name="Print_Area_MI_19_6">#REF!</definedName>
    <definedName name="Print_Area_MI_19_8">#REF!</definedName>
    <definedName name="Print_Area_MI_19_9">#REF!</definedName>
    <definedName name="Print_Area_MI_19_9_6">#REF!</definedName>
    <definedName name="Print_Area_MI_2">#REF!</definedName>
    <definedName name="Print_Area_MI_2_6">#REF!</definedName>
    <definedName name="Print_Area_MI_20">#REF!</definedName>
    <definedName name="Print_Area_MI_20_10">#REF!</definedName>
    <definedName name="Print_Area_MI_20_10_6">#REF!</definedName>
    <definedName name="Print_Area_MI_20_11">#REF!</definedName>
    <definedName name="Print_Area_MI_20_11_6">#REF!</definedName>
    <definedName name="Print_Area_MI_20_12">#REF!</definedName>
    <definedName name="Print_Area_MI_20_12_6">#REF!</definedName>
    <definedName name="Print_Area_MI_20_13">#REF!</definedName>
    <definedName name="Print_Area_MI_20_13_6">#REF!</definedName>
    <definedName name="Print_Area_MI_20_14">#REF!</definedName>
    <definedName name="Print_Area_MI_20_14_6">#REF!</definedName>
    <definedName name="Print_Area_MI_20_15">#REF!</definedName>
    <definedName name="Print_Area_MI_20_15_6">#REF!</definedName>
    <definedName name="Print_Area_MI_20_16">#REF!</definedName>
    <definedName name="Print_Area_MI_20_16_6">#REF!</definedName>
    <definedName name="Print_Area_MI_20_17">#REF!</definedName>
    <definedName name="Print_Area_MI_20_17_6">#REF!</definedName>
    <definedName name="Print_Area_MI_20_30">#REF!</definedName>
    <definedName name="Print_Area_MI_20_30_6">#REF!</definedName>
    <definedName name="Print_Area_MI_20_31">#REF!</definedName>
    <definedName name="Print_Area_MI_20_31_6">#REF!</definedName>
    <definedName name="Print_Area_MI_20_32">#REF!</definedName>
    <definedName name="Print_Area_MI_20_32_6">#REF!</definedName>
    <definedName name="Print_Area_MI_20_33">#REF!</definedName>
    <definedName name="Print_Area_MI_20_33_6">#REF!</definedName>
    <definedName name="Print_Area_MI_20_34">#REF!</definedName>
    <definedName name="Print_Area_MI_20_34_6">#REF!</definedName>
    <definedName name="Print_Area_MI_20_35">#REF!</definedName>
    <definedName name="Print_Area_MI_20_35_6">#REF!</definedName>
    <definedName name="Print_Area_MI_20_36">#REF!</definedName>
    <definedName name="Print_Area_MI_20_36_6">#REF!</definedName>
    <definedName name="Print_Area_MI_20_37">#REF!</definedName>
    <definedName name="Print_Area_MI_20_37_6">#REF!</definedName>
    <definedName name="Print_Area_MI_20_38">#REF!</definedName>
    <definedName name="Print_Area_MI_20_38_6">#REF!</definedName>
    <definedName name="Print_Area_MI_20_39">#REF!</definedName>
    <definedName name="Print_Area_MI_20_39_6">#REF!</definedName>
    <definedName name="Print_Area_MI_20_40">#REF!</definedName>
    <definedName name="Print_Area_MI_20_40_6">#REF!</definedName>
    <definedName name="Print_Area_MI_20_41">#REF!</definedName>
    <definedName name="Print_Area_MI_20_41_6">#REF!</definedName>
    <definedName name="Print_Area_MI_20_42">#REF!</definedName>
    <definedName name="Print_Area_MI_20_42_6">#REF!</definedName>
    <definedName name="Print_Area_MI_20_44">#REF!</definedName>
    <definedName name="Print_Area_MI_20_44_6">#REF!</definedName>
    <definedName name="Print_Area_MI_20_45">#REF!</definedName>
    <definedName name="Print_Area_MI_20_45_6">#REF!</definedName>
    <definedName name="Print_Area_MI_20_46">#REF!</definedName>
    <definedName name="Print_Area_MI_20_46_6">#REF!</definedName>
    <definedName name="Print_Area_MI_20_47">#REF!</definedName>
    <definedName name="Print_Area_MI_20_47_6">#REF!</definedName>
    <definedName name="Print_Area_MI_20_48">#REF!</definedName>
    <definedName name="Print_Area_MI_20_48_6">#REF!</definedName>
    <definedName name="Print_Area_MI_20_49">#REF!</definedName>
    <definedName name="Print_Area_MI_20_49_6">#REF!</definedName>
    <definedName name="Print_Area_MI_20_51">#REF!</definedName>
    <definedName name="Print_Area_MI_20_51_6">#REF!</definedName>
    <definedName name="Print_Area_MI_20_52">#REF!</definedName>
    <definedName name="Print_Area_MI_20_52_6">#REF!</definedName>
    <definedName name="Print_Area_MI_20_6">#REF!</definedName>
    <definedName name="Print_Area_MI_20_9">#REF!</definedName>
    <definedName name="Print_Area_MI_20_9_6">#REF!</definedName>
    <definedName name="Print_Area_MI_21">#REF!</definedName>
    <definedName name="Print_Area_MI_21_1">#REF!</definedName>
    <definedName name="Print_Area_MI_21_10">#REF!</definedName>
    <definedName name="Print_Area_MI_21_10_6">#REF!</definedName>
    <definedName name="Print_Area_MI_21_11">#REF!</definedName>
    <definedName name="Print_Area_MI_21_11_6">#REF!</definedName>
    <definedName name="Print_Area_MI_21_12">#REF!</definedName>
    <definedName name="Print_Area_MI_21_12_6">#REF!</definedName>
    <definedName name="Print_Area_MI_21_13">#REF!</definedName>
    <definedName name="Print_Area_MI_21_13_6">#REF!</definedName>
    <definedName name="Print_Area_MI_21_14">#REF!</definedName>
    <definedName name="Print_Area_MI_21_14_6">#REF!</definedName>
    <definedName name="Print_Area_MI_21_15">#REF!</definedName>
    <definedName name="Print_Area_MI_21_15_6">#REF!</definedName>
    <definedName name="Print_Area_MI_21_16">#REF!</definedName>
    <definedName name="Print_Area_MI_21_16_6">#REF!</definedName>
    <definedName name="Print_Area_MI_21_17">#REF!</definedName>
    <definedName name="Print_Area_MI_21_17_6">#REF!</definedName>
    <definedName name="Print_Area_MI_21_19">#REF!</definedName>
    <definedName name="Print_Area_MI_21_19_24">#REF!</definedName>
    <definedName name="Print_Area_MI_21_19_25">#REF!</definedName>
    <definedName name="Print_Area_MI_21_19_29">"$#REF!.$A$12:$F$128"</definedName>
    <definedName name="Print_Area_MI_21_19_8">#REF!</definedName>
    <definedName name="Print_Area_MI_21_22">#REF!</definedName>
    <definedName name="Print_Area_MI_21_24">#REF!</definedName>
    <definedName name="Print_Area_MI_21_25">#REF!</definedName>
    <definedName name="Print_Area_MI_21_29">"$#REF!.$A$13:$F$127"</definedName>
    <definedName name="Print_Area_MI_21_3">"$#REF!.$A$6:$G$177"</definedName>
    <definedName name="Print_Area_MI_21_3_1">"$#REF!.$A$6:$G$177"</definedName>
    <definedName name="Print_Area_MI_21_30">#REF!</definedName>
    <definedName name="Print_Area_MI_21_30_6">#REF!</definedName>
    <definedName name="Print_Area_MI_21_31">#REF!</definedName>
    <definedName name="Print_Area_MI_21_31_6">#REF!</definedName>
    <definedName name="Print_Area_MI_21_32">#REF!</definedName>
    <definedName name="Print_Area_MI_21_32_6">#REF!</definedName>
    <definedName name="Print_Area_MI_21_33">#REF!</definedName>
    <definedName name="Print_Area_MI_21_33_6">#REF!</definedName>
    <definedName name="Print_Area_MI_21_34">#REF!</definedName>
    <definedName name="Print_Area_MI_21_34_6">#REF!</definedName>
    <definedName name="Print_Area_MI_21_35">#REF!</definedName>
    <definedName name="Print_Area_MI_21_35_6">#REF!</definedName>
    <definedName name="Print_Area_MI_21_36">#REF!</definedName>
    <definedName name="Print_Area_MI_21_36_6">#REF!</definedName>
    <definedName name="Print_Area_MI_21_37">#REF!</definedName>
    <definedName name="Print_Area_MI_21_37_6">#REF!</definedName>
    <definedName name="Print_Area_MI_21_38">#REF!</definedName>
    <definedName name="Print_Area_MI_21_38_6">#REF!</definedName>
    <definedName name="Print_Area_MI_21_39">#REF!</definedName>
    <definedName name="Print_Area_MI_21_39_6">#REF!</definedName>
    <definedName name="Print_Area_MI_21_4">"$#REF!.$A$13:$F$158"</definedName>
    <definedName name="Print_Area_MI_21_4_1">"$#REF!.$A$13:$F$129"</definedName>
    <definedName name="Print_Area_MI_21_40">#REF!</definedName>
    <definedName name="Print_Area_MI_21_40_6">#REF!</definedName>
    <definedName name="Print_Area_MI_21_41">#REF!</definedName>
    <definedName name="Print_Area_MI_21_41_6">#REF!</definedName>
    <definedName name="Print_Area_MI_21_42">#REF!</definedName>
    <definedName name="Print_Area_MI_21_42_6">#REF!</definedName>
    <definedName name="Print_Area_MI_21_44">#REF!</definedName>
    <definedName name="Print_Area_MI_21_44_6">#REF!</definedName>
    <definedName name="Print_Area_MI_21_45">#REF!</definedName>
    <definedName name="Print_Area_MI_21_45_6">#REF!</definedName>
    <definedName name="Print_Area_MI_21_46">#REF!</definedName>
    <definedName name="Print_Area_MI_21_46_6">#REF!</definedName>
    <definedName name="Print_Area_MI_21_47">#REF!</definedName>
    <definedName name="Print_Area_MI_21_47_6">#REF!</definedName>
    <definedName name="Print_Area_MI_21_48">#REF!</definedName>
    <definedName name="Print_Area_MI_21_48_6">#REF!</definedName>
    <definedName name="Print_Area_MI_21_49">#REF!</definedName>
    <definedName name="Print_Area_MI_21_49_6">#REF!</definedName>
    <definedName name="Print_Area_MI_21_5">"$#REF!.$A$13:$F$158"</definedName>
    <definedName name="Print_Area_MI_21_5_1">"$#REF!.$A$13:$F$129"</definedName>
    <definedName name="Print_Area_MI_21_51">#REF!</definedName>
    <definedName name="Print_Area_MI_21_51_6">#REF!</definedName>
    <definedName name="Print_Area_MI_21_52">#REF!</definedName>
    <definedName name="Print_Area_MI_21_52_6">#REF!</definedName>
    <definedName name="Print_Area_MI_21_6">#REF!</definedName>
    <definedName name="Print_Area_MI_21_6_1">"$#REF!.$A$13:$F$129"</definedName>
    <definedName name="Print_Area_MI_21_7">#REF!</definedName>
    <definedName name="Print_Area_MI_21_7_1">"$#REF!.$A$13:$F$158"</definedName>
    <definedName name="Print_Area_MI_21_7_1_1">"$#REF!.$A$13:$F$129"</definedName>
    <definedName name="Print_Area_MI_21_7_1_1_1">"$#REF!.$A$13:$F$129"</definedName>
    <definedName name="Print_Area_MI_21_8">#REF!</definedName>
    <definedName name="Print_Area_MI_21_9">#REF!</definedName>
    <definedName name="Print_Area_MI_21_9_6">#REF!</definedName>
    <definedName name="Print_Area_MI_22">#REF!</definedName>
    <definedName name="Print_Area_MI_23">#REF!</definedName>
    <definedName name="Print_Area_MI_24">#REF!</definedName>
    <definedName name="Print_Area_MI_25">#REF!</definedName>
    <definedName name="Print_Area_MI_29">"$#REF!.$A$13:$F$120"</definedName>
    <definedName name="Print_Area_MI_3">#REF!</definedName>
    <definedName name="Print_Area_MI_3_1">"$#REF!.$A$6:$G$170"</definedName>
    <definedName name="Print_Area_MI_30">#REF!</definedName>
    <definedName name="Print_Area_MI_30_6">#REF!</definedName>
    <definedName name="Print_Area_MI_31">#REF!</definedName>
    <definedName name="Print_Area_MI_31_6">#REF!</definedName>
    <definedName name="Print_Area_MI_32">#REF!</definedName>
    <definedName name="Print_Area_MI_32_6">#REF!</definedName>
    <definedName name="Print_Area_MI_33">#REF!</definedName>
    <definedName name="Print_Area_MI_33_6">#REF!</definedName>
    <definedName name="Print_Area_MI_34">#REF!</definedName>
    <definedName name="Print_Area_MI_34_6">#REF!</definedName>
    <definedName name="Print_Area_MI_35">#REF!</definedName>
    <definedName name="Print_Area_MI_35_6">#REF!</definedName>
    <definedName name="Print_Area_MI_36">#REF!</definedName>
    <definedName name="Print_Area_MI_36_6">#REF!</definedName>
    <definedName name="Print_Area_MI_37">#REF!</definedName>
    <definedName name="Print_Area_MI_37_6">#REF!</definedName>
    <definedName name="Print_Area_MI_38">#REF!</definedName>
    <definedName name="Print_Area_MI_38_6">#REF!</definedName>
    <definedName name="Print_Area_MI_39">#REF!</definedName>
    <definedName name="Print_Area_MI_39_6">#REF!</definedName>
    <definedName name="Print_Area_MI_4">#REF!</definedName>
    <definedName name="Print_Area_MI_4_1">"$#REF!.$A$13:$F$122"</definedName>
    <definedName name="Print_Area_MI_4_10">#REF!</definedName>
    <definedName name="Print_Area_MI_4_10_6">#REF!</definedName>
    <definedName name="Print_Area_MI_4_11">#REF!</definedName>
    <definedName name="Print_Area_MI_4_11_6">#REF!</definedName>
    <definedName name="Print_Area_MI_4_12">#REF!</definedName>
    <definedName name="Print_Area_MI_4_12_6">#REF!</definedName>
    <definedName name="Print_Area_MI_4_13">#REF!</definedName>
    <definedName name="Print_Area_MI_4_13_6">#REF!</definedName>
    <definedName name="Print_Area_MI_4_14">#REF!</definedName>
    <definedName name="Print_Area_MI_4_14_6">#REF!</definedName>
    <definedName name="Print_Area_MI_4_15">#REF!</definedName>
    <definedName name="Print_Area_MI_4_15_6">#REF!</definedName>
    <definedName name="Print_Area_MI_4_16">#REF!</definedName>
    <definedName name="Print_Area_MI_4_16_6">#REF!</definedName>
    <definedName name="Print_Area_MI_4_17">#REF!</definedName>
    <definedName name="Print_Area_MI_4_17_6">#REF!</definedName>
    <definedName name="Print_Area_MI_4_2">#REF!</definedName>
    <definedName name="Print_Area_MI_4_2_6">#REF!</definedName>
    <definedName name="Print_Area_MI_4_30">#REF!</definedName>
    <definedName name="Print_Area_MI_4_30_6">#REF!</definedName>
    <definedName name="Print_Area_MI_4_31">#REF!</definedName>
    <definedName name="Print_Area_MI_4_31_6">#REF!</definedName>
    <definedName name="Print_Area_MI_4_32">#REF!</definedName>
    <definedName name="Print_Area_MI_4_32_6">#REF!</definedName>
    <definedName name="Print_Area_MI_4_33">#REF!</definedName>
    <definedName name="Print_Area_MI_4_33_6">#REF!</definedName>
    <definedName name="Print_Area_MI_4_34">#REF!</definedName>
    <definedName name="Print_Area_MI_4_34_6">#REF!</definedName>
    <definedName name="Print_Area_MI_4_35">#REF!</definedName>
    <definedName name="Print_Area_MI_4_35_6">#REF!</definedName>
    <definedName name="Print_Area_MI_4_36">#REF!</definedName>
    <definedName name="Print_Area_MI_4_36_6">#REF!</definedName>
    <definedName name="Print_Area_MI_4_37">#REF!</definedName>
    <definedName name="Print_Area_MI_4_37_6">#REF!</definedName>
    <definedName name="Print_Area_MI_4_38">#REF!</definedName>
    <definedName name="Print_Area_MI_4_38_6">#REF!</definedName>
    <definedName name="Print_Area_MI_4_39">#REF!</definedName>
    <definedName name="Print_Area_MI_4_39_6">#REF!</definedName>
    <definedName name="Print_Area_MI_4_40">#REF!</definedName>
    <definedName name="Print_Area_MI_4_40_6">#REF!</definedName>
    <definedName name="Print_Area_MI_4_41">#REF!</definedName>
    <definedName name="Print_Area_MI_4_41_6">#REF!</definedName>
    <definedName name="Print_Area_MI_4_42">#REF!</definedName>
    <definedName name="Print_Area_MI_4_42_6">#REF!</definedName>
    <definedName name="Print_Area_MI_4_44">#REF!</definedName>
    <definedName name="Print_Area_MI_4_44_6">#REF!</definedName>
    <definedName name="Print_Area_MI_4_45">#REF!</definedName>
    <definedName name="Print_Area_MI_4_45_6">#REF!</definedName>
    <definedName name="Print_Area_MI_4_46">#REF!</definedName>
    <definedName name="Print_Area_MI_4_46_6">#REF!</definedName>
    <definedName name="Print_Area_MI_4_47">#REF!</definedName>
    <definedName name="Print_Area_MI_4_47_6">#REF!</definedName>
    <definedName name="Print_Area_MI_4_48">#REF!</definedName>
    <definedName name="Print_Area_MI_4_48_6">#REF!</definedName>
    <definedName name="Print_Area_MI_4_49">#REF!</definedName>
    <definedName name="Print_Area_MI_4_49_6">#REF!</definedName>
    <definedName name="Print_Area_MI_4_51">#REF!</definedName>
    <definedName name="Print_Area_MI_4_51_6">#REF!</definedName>
    <definedName name="Print_Area_MI_4_52">#REF!</definedName>
    <definedName name="Print_Area_MI_4_52_6">#REF!</definedName>
    <definedName name="Print_Area_MI_4_6">#REF!</definedName>
    <definedName name="Print_Area_MI_4_9">#REF!</definedName>
    <definedName name="Print_Area_MI_4_9_6">#REF!</definedName>
    <definedName name="Print_Area_MI_40">#REF!</definedName>
    <definedName name="Print_Area_MI_40_6">#REF!</definedName>
    <definedName name="Print_Area_MI_41">#REF!</definedName>
    <definedName name="Print_Area_MI_41_6">#REF!</definedName>
    <definedName name="Print_Area_MI_42">#REF!</definedName>
    <definedName name="Print_Area_MI_42_6">#REF!</definedName>
    <definedName name="Print_Area_MI_44">#REF!</definedName>
    <definedName name="Print_Area_MI_44_6">#REF!</definedName>
    <definedName name="Print_Area_MI_45">#REF!</definedName>
    <definedName name="Print_Area_MI_45_6">#REF!</definedName>
    <definedName name="Print_Area_MI_46">#REF!</definedName>
    <definedName name="Print_Area_MI_46_6">#REF!</definedName>
    <definedName name="Print_Area_MI_47">#REF!</definedName>
    <definedName name="Print_Area_MI_47_6">#REF!</definedName>
    <definedName name="Print_Area_MI_48">#REF!</definedName>
    <definedName name="Print_Area_MI_48_6">#REF!</definedName>
    <definedName name="Print_Area_MI_49">#REF!</definedName>
    <definedName name="Print_Area_MI_49_6">#REF!</definedName>
    <definedName name="Print_Area_MI_5">#REF!</definedName>
    <definedName name="Print_Area_MI_5_1">"$#REF!.$A$13:$F$122"</definedName>
    <definedName name="Print_Area_MI_5_19">#REF!</definedName>
    <definedName name="Print_Area_MI_5_20">#REF!</definedName>
    <definedName name="Print_Area_MI_5_23">#REF!</definedName>
    <definedName name="Print_Area_MI_5_25">#REF!</definedName>
    <definedName name="Print_Area_MI_5_6">#REF!</definedName>
    <definedName name="Print_Area_MI_51">#REF!</definedName>
    <definedName name="Print_Area_MI_51_6">#REF!</definedName>
    <definedName name="Print_Area_MI_52">#REF!</definedName>
    <definedName name="Print_Area_MI_52_6">#REF!</definedName>
    <definedName name="Print_Area_MI_6">#REF!</definedName>
    <definedName name="Print_Area_MI_6_1">"$#REF!.$A$13:$F$122"</definedName>
    <definedName name="Print_Area_MI_7">#REF!</definedName>
    <definedName name="Print_Area_MI_7_1">"$#REF!.$A$13:$F$151"</definedName>
    <definedName name="Print_Area_MI_7_1_1">"$#REF!.$A$13:$F$122"</definedName>
    <definedName name="Print_Area_MI_7_1_1_1">"$#REF!.$A$13:$F$122"</definedName>
    <definedName name="Print_Area_MI_8">#REF!</definedName>
    <definedName name="Print_Area_MI_8_10">#REF!</definedName>
    <definedName name="Print_Area_MI_8_10_6">#REF!</definedName>
    <definedName name="Print_Area_MI_8_11">#REF!</definedName>
    <definedName name="Print_Area_MI_8_11_6">#REF!</definedName>
    <definedName name="Print_Area_MI_8_12">#REF!</definedName>
    <definedName name="Print_Area_MI_8_12_6">#REF!</definedName>
    <definedName name="Print_Area_MI_8_13">#REF!</definedName>
    <definedName name="Print_Area_MI_8_13_6">#REF!</definedName>
    <definedName name="Print_Area_MI_8_14">#REF!</definedName>
    <definedName name="Print_Area_MI_8_14_6">#REF!</definedName>
    <definedName name="Print_Area_MI_8_15">#REF!</definedName>
    <definedName name="Print_Area_MI_8_15_6">#REF!</definedName>
    <definedName name="Print_Area_MI_8_16">#REF!</definedName>
    <definedName name="Print_Area_MI_8_16_6">#REF!</definedName>
    <definedName name="Print_Area_MI_8_17">#REF!</definedName>
    <definedName name="Print_Area_MI_8_17_6">#REF!</definedName>
    <definedName name="Print_Area_MI_8_30">#REF!</definedName>
    <definedName name="Print_Area_MI_8_30_6">#REF!</definedName>
    <definedName name="Print_Area_MI_8_31">#REF!</definedName>
    <definedName name="Print_Area_MI_8_31_6">#REF!</definedName>
    <definedName name="Print_Area_MI_8_32">#REF!</definedName>
    <definedName name="Print_Area_MI_8_32_6">#REF!</definedName>
    <definedName name="Print_Area_MI_8_33">#REF!</definedName>
    <definedName name="Print_Area_MI_8_33_6">#REF!</definedName>
    <definedName name="Print_Area_MI_8_34">#REF!</definedName>
    <definedName name="Print_Area_MI_8_34_6">#REF!</definedName>
    <definedName name="Print_Area_MI_8_35">#REF!</definedName>
    <definedName name="Print_Area_MI_8_35_6">#REF!</definedName>
    <definedName name="Print_Area_MI_8_36">#REF!</definedName>
    <definedName name="Print_Area_MI_8_36_6">#REF!</definedName>
    <definedName name="Print_Area_MI_8_37">#REF!</definedName>
    <definedName name="Print_Area_MI_8_37_6">#REF!</definedName>
    <definedName name="Print_Area_MI_8_38">#REF!</definedName>
    <definedName name="Print_Area_MI_8_38_6">#REF!</definedName>
    <definedName name="Print_Area_MI_8_39">#REF!</definedName>
    <definedName name="Print_Area_MI_8_39_6">#REF!</definedName>
    <definedName name="Print_Area_MI_8_40">#REF!</definedName>
    <definedName name="Print_Area_MI_8_40_6">#REF!</definedName>
    <definedName name="Print_Area_MI_8_41">#REF!</definedName>
    <definedName name="Print_Area_MI_8_41_6">#REF!</definedName>
    <definedName name="Print_Area_MI_8_42">#REF!</definedName>
    <definedName name="Print_Area_MI_8_42_6">#REF!</definedName>
    <definedName name="Print_Area_MI_8_44">#REF!</definedName>
    <definedName name="Print_Area_MI_8_44_6">#REF!</definedName>
    <definedName name="Print_Area_MI_8_45">#REF!</definedName>
    <definedName name="Print_Area_MI_8_45_6">#REF!</definedName>
    <definedName name="Print_Area_MI_8_46">#REF!</definedName>
    <definedName name="Print_Area_MI_8_46_6">#REF!</definedName>
    <definedName name="Print_Area_MI_8_47">#REF!</definedName>
    <definedName name="Print_Area_MI_8_47_6">#REF!</definedName>
    <definedName name="Print_Area_MI_8_48">#REF!</definedName>
    <definedName name="Print_Area_MI_8_48_6">#REF!</definedName>
    <definedName name="Print_Area_MI_8_49">#REF!</definedName>
    <definedName name="Print_Area_MI_8_49_6">#REF!</definedName>
    <definedName name="Print_Area_MI_8_51">#REF!</definedName>
    <definedName name="Print_Area_MI_8_51_6">#REF!</definedName>
    <definedName name="Print_Area_MI_8_52">#REF!</definedName>
    <definedName name="Print_Area_MI_8_52_6">#REF!</definedName>
    <definedName name="Print_Area_MI_8_6">#REF!</definedName>
    <definedName name="Print_Area_MI_8_9">#REF!</definedName>
    <definedName name="Print_Area_MI_8_9_6">#REF!</definedName>
    <definedName name="Print_Area_MI_9" localSheetId="3">[291]RESUMO!#REF!</definedName>
    <definedName name="Print_Area_MI_9" localSheetId="4">[291]RESUMO!#REF!</definedName>
    <definedName name="Print_Area_MI_9">[292]RESUMO!#REF!</definedName>
    <definedName name="Print_Area_MI_9_1">#REF!</definedName>
    <definedName name="Print_Area_MI_9_1_6">#REF!</definedName>
    <definedName name="Print_Area_MI_9_10" localSheetId="3">[291]RESUMO!#REF!</definedName>
    <definedName name="Print_Area_MI_9_10" localSheetId="4">[291]RESUMO!#REF!</definedName>
    <definedName name="Print_Area_MI_9_10">[292]RESUMO!#REF!</definedName>
    <definedName name="Print_Area_MI_9_10_6">#REF!</definedName>
    <definedName name="Print_Area_MI_9_11">#REF!</definedName>
    <definedName name="Print_Area_MI_9_11_6">#REF!</definedName>
    <definedName name="Print_Area_MI_9_12">#REF!</definedName>
    <definedName name="Print_Area_MI_9_12_6">#REF!</definedName>
    <definedName name="Print_Area_MI_9_13">#REF!</definedName>
    <definedName name="Print_Area_MI_9_13_6">#REF!</definedName>
    <definedName name="Print_Area_MI_9_14">#REF!</definedName>
    <definedName name="Print_Area_MI_9_14_6">#REF!</definedName>
    <definedName name="Print_Area_MI_9_15">#REF!</definedName>
    <definedName name="Print_Area_MI_9_15_6">#REF!</definedName>
    <definedName name="Print_Area_MI_9_16">#REF!</definedName>
    <definedName name="Print_Area_MI_9_16_6">#REF!</definedName>
    <definedName name="Print_Area_MI_9_17">#REF!</definedName>
    <definedName name="Print_Area_MI_9_17_6">#REF!</definedName>
    <definedName name="Print_Area_MI_9_19" localSheetId="3">[291]RESUMO!#REF!</definedName>
    <definedName name="Print_Area_MI_9_19" localSheetId="4">[291]RESUMO!#REF!</definedName>
    <definedName name="Print_Area_MI_9_19">[292]RESUMO!#REF!</definedName>
    <definedName name="Print_Area_MI_9_20" localSheetId="3">[291]RESUMO!#REF!</definedName>
    <definedName name="Print_Area_MI_9_20" localSheetId="4">[291]RESUMO!#REF!</definedName>
    <definedName name="Print_Area_MI_9_20">[292]RESUMO!#REF!</definedName>
    <definedName name="Print_Area_MI_9_23" localSheetId="3">[291]RESUMO!#REF!</definedName>
    <definedName name="Print_Area_MI_9_23" localSheetId="4">[291]RESUMO!#REF!</definedName>
    <definedName name="Print_Area_MI_9_23">[292]RESUMO!#REF!</definedName>
    <definedName name="Print_Area_MI_9_25" localSheetId="3">[291]RESUMO!#REF!</definedName>
    <definedName name="Print_Area_MI_9_25" localSheetId="4">[291]RESUMO!#REF!</definedName>
    <definedName name="Print_Area_MI_9_25">[292]RESUMO!#REF!</definedName>
    <definedName name="Print_Area_MI_9_30">#REF!</definedName>
    <definedName name="Print_Area_MI_9_30_6">#REF!</definedName>
    <definedName name="Print_Area_MI_9_31">#REF!</definedName>
    <definedName name="Print_Area_MI_9_31_6">#REF!</definedName>
    <definedName name="Print_Area_MI_9_32">#REF!</definedName>
    <definedName name="Print_Area_MI_9_32_6">#REF!</definedName>
    <definedName name="Print_Area_MI_9_33">#REF!</definedName>
    <definedName name="Print_Area_MI_9_33_6">#REF!</definedName>
    <definedName name="Print_Area_MI_9_34">#REF!</definedName>
    <definedName name="Print_Area_MI_9_34_6">#REF!</definedName>
    <definedName name="Print_Area_MI_9_35">#REF!</definedName>
    <definedName name="Print_Area_MI_9_35_6">#REF!</definedName>
    <definedName name="Print_Area_MI_9_36">#REF!</definedName>
    <definedName name="Print_Area_MI_9_36_6">#REF!</definedName>
    <definedName name="Print_Area_MI_9_37">#REF!</definedName>
    <definedName name="Print_Area_MI_9_37_6">#REF!</definedName>
    <definedName name="Print_Area_MI_9_38">#REF!</definedName>
    <definedName name="Print_Area_MI_9_38_6">#REF!</definedName>
    <definedName name="Print_Area_MI_9_39">#REF!</definedName>
    <definedName name="Print_Area_MI_9_39_6">#REF!</definedName>
    <definedName name="Print_Area_MI_9_40">#REF!</definedName>
    <definedName name="Print_Area_MI_9_40_6">#REF!</definedName>
    <definedName name="Print_Area_MI_9_41">#REF!</definedName>
    <definedName name="Print_Area_MI_9_41_6">#REF!</definedName>
    <definedName name="Print_Area_MI_9_42">#REF!</definedName>
    <definedName name="Print_Area_MI_9_42_6">#REF!</definedName>
    <definedName name="Print_Area_MI_9_44">#REF!</definedName>
    <definedName name="Print_Area_MI_9_44_6">#REF!</definedName>
    <definedName name="Print_Area_MI_9_45">#REF!</definedName>
    <definedName name="Print_Area_MI_9_45_6">#REF!</definedName>
    <definedName name="Print_Area_MI_9_46">#REF!</definedName>
    <definedName name="Print_Area_MI_9_46_6">#REF!</definedName>
    <definedName name="Print_Area_MI_9_47">#REF!</definedName>
    <definedName name="Print_Area_MI_9_47_6">#REF!</definedName>
    <definedName name="Print_Area_MI_9_48">#REF!</definedName>
    <definedName name="Print_Area_MI_9_48_6">#REF!</definedName>
    <definedName name="Print_Area_MI_9_49">#REF!</definedName>
    <definedName name="Print_Area_MI_9_49_6">#REF!</definedName>
    <definedName name="Print_Area_MI_9_51">#REF!</definedName>
    <definedName name="Print_Area_MI_9_51_6">#REF!</definedName>
    <definedName name="Print_Area_MI_9_52">#REF!</definedName>
    <definedName name="Print_Area_MI_9_52_6">#REF!</definedName>
    <definedName name="Print_Area_MI_9_6">#REF!</definedName>
    <definedName name="Print_Area_MI_9_9">#REF!</definedName>
    <definedName name="Print_Area_MI_9_9_6">#REF!</definedName>
    <definedName name="Print_Area_MII">#REF!</definedName>
    <definedName name="PRINT_TITLES_MI">#REF!</definedName>
    <definedName name="PRINT_TITLES_MI_1">#REF!</definedName>
    <definedName name="PRINT_TITLES_MI_10">"$#REF!.$A$5:$IS$12"</definedName>
    <definedName name="PRINT_TITLES_MI_11">"$#REF!.$A$5:$IS$12"</definedName>
    <definedName name="PRINT_TITLES_MI_12">"$#REF!.$A$5:$IS$12"</definedName>
    <definedName name="PRINT_TITLES_MI_15">#REF!</definedName>
    <definedName name="PRINT_TITLES_MI_16">"$#REF!.$A$1:$IN$6"</definedName>
    <definedName name="PRINT_TITLES_MI_19">#REF!</definedName>
    <definedName name="PRINT_TITLES_MI_19_24">#REF!</definedName>
    <definedName name="PRINT_TITLES_MI_19_25">#REF!</definedName>
    <definedName name="PRINT_TITLES_MI_19_29">"$#REF!.$A$5:$IS$11"</definedName>
    <definedName name="PRINT_TITLES_MI_19_8">#REF!</definedName>
    <definedName name="PRINT_TITLES_MI_21">#REF!</definedName>
    <definedName name="PRINT_TITLES_MI_22">#REF!</definedName>
    <definedName name="PRINT_TITLES_MI_24">#REF!</definedName>
    <definedName name="PRINT_TITLES_MI_25">#REF!</definedName>
    <definedName name="PRINT_TITLES_MI_29">"$#REF!.$A$5:$IS$12"</definedName>
    <definedName name="PRINT_TITLES_MI_3">#REF!</definedName>
    <definedName name="PRINT_TITLES_MI_3_1">"$#REF!.$A$1:$IV$5"</definedName>
    <definedName name="PRINT_TITLES_MI_4">#REF!</definedName>
    <definedName name="PRINT_TITLES_MI_4_1">"$#REF!.$A$5:$IS$12"</definedName>
    <definedName name="PRINT_TITLES_MI_5">#REF!</definedName>
    <definedName name="PRINT_TITLES_MI_5_1">"$#REF!.$A$5:$IS$12"</definedName>
    <definedName name="PRINT_TITLES_MI_6">"$#REF!.$A$5:$IS$12"</definedName>
    <definedName name="PRINT_TITLES_MI_6_1">"$#REF!.$A$5:$IS$12"</definedName>
    <definedName name="PRINT_TITLES_MI_7">#REF!</definedName>
    <definedName name="PRINT_TITLES_MI_7_1">"$#REF!.$A$5:$IS$12"</definedName>
    <definedName name="PRINT_TITLES_MI_7_1_1">"$#REF!.$A$5:$IS$12"</definedName>
    <definedName name="PRINT_TITLES_MI_7_1_1_1">"$#REF!.$A$5:$IS$12"</definedName>
    <definedName name="PRINT_TITLES_MI_8">#REF!</definedName>
    <definedName name="PRINT_TITLES_MI_9">"$#REF!.$A$5:$IS$12"</definedName>
    <definedName name="PRINT_TITLES_MII">#REF!</definedName>
    <definedName name="Priny_Area_MI2">#REF!</definedName>
    <definedName name="Priny_Area_MI2_19">#REF!</definedName>
    <definedName name="Priny_Area_MI2_23">#REF!</definedName>
    <definedName name="Priny_Area_MI2_25">#REF!</definedName>
    <definedName name="Prioridade">#REF!,#REF!</definedName>
    <definedName name="PRM1C">#REF!</definedName>
    <definedName name="PRMCC">"'file:///D:/Meus documentos/ANASTÁCIO/SERCEL/BR262990800.xls'#$SERVIÇOS.$#REF!$#REF!"</definedName>
    <definedName name="PRMN">#REF!</definedName>
    <definedName name="PROD_1" localSheetId="3" hidden="1">{#N/A,#N/A,TRUE,"Serviços"}</definedName>
    <definedName name="PROD_1" localSheetId="4" hidden="1">{#N/A,#N/A,TRUE,"Serviços"}</definedName>
    <definedName name="PROD_1" hidden="1">{#N/A,#N/A,TRUE,"Serviços"}</definedName>
    <definedName name="PROD_11" localSheetId="3" hidden="1">{#N/A,#N/A,TRUE,"Serviços"}</definedName>
    <definedName name="PROD_11" localSheetId="4" hidden="1">{#N/A,#N/A,TRUE,"Serviços"}</definedName>
    <definedName name="PROD_11" hidden="1">{#N/A,#N/A,TRUE,"Serviços"}</definedName>
    <definedName name="ProdAnexo">#REF!</definedName>
    <definedName name="ProdNome">#REF!</definedName>
    <definedName name="produção">#REF!</definedName>
    <definedName name="produçao1">#REF!</definedName>
    <definedName name="PRODUCAO364">#N/A</definedName>
    <definedName name="PRODUCAO364_1">#REF!</definedName>
    <definedName name="PROJ">#REF!</definedName>
    <definedName name="proj_2">#REF!</definedName>
    <definedName name="PROJETO" localSheetId="3">[293]PROJETO!$A:$IV</definedName>
    <definedName name="PROJETO" localSheetId="4">[293]PROJETO!$A:$IV</definedName>
    <definedName name="PROJETO">[294]PROJETO!$A:$IV</definedName>
    <definedName name="PROJETO_10" localSheetId="3">[293]PROJETO!$A:$IV</definedName>
    <definedName name="PROJETO_10" localSheetId="4">[293]PROJETO!$A:$IV</definedName>
    <definedName name="PROJETO_10">[294]PROJETO!$A:$IV</definedName>
    <definedName name="PROJETO_10_15">[295]PROJETO!$1:$65514</definedName>
    <definedName name="PROJETO_15">[295]PROJETO!$1:$65514</definedName>
    <definedName name="PROJETO_17" localSheetId="3">[293]PROJETO!$A:$IV</definedName>
    <definedName name="PROJETO_17" localSheetId="4">[293]PROJETO!$A:$IV</definedName>
    <definedName name="PROJETO_17">[294]PROJETO!$A:$IV</definedName>
    <definedName name="PROJETO_17_15">[295]PROJETO!$1:$65514</definedName>
    <definedName name="PROJETO_6" localSheetId="3">[293]PROJETO!$A:$IV</definedName>
    <definedName name="PROJETO_6" localSheetId="4">[293]PROJETO!$A:$IV</definedName>
    <definedName name="PROJETO_6">[294]PROJETO!$A:$IV</definedName>
    <definedName name="PROJETO_6_15">[295]PROJETO!$1:$65514</definedName>
    <definedName name="PROJETO_7" localSheetId="3">[293]PROJETO!$A:$IV</definedName>
    <definedName name="PROJETO_7" localSheetId="4">[293]PROJETO!$A:$IV</definedName>
    <definedName name="PROJETO_7">[294]PROJETO!$A:$IV</definedName>
    <definedName name="PROJETO_7_15">[295]PROJETO!$1:$65514</definedName>
    <definedName name="PROJETO_8" localSheetId="3">[293]PROJETO!$A:$IV</definedName>
    <definedName name="PROJETO_8" localSheetId="4">[293]PROJETO!$A:$IV</definedName>
    <definedName name="PROJETO_8">[294]PROJETO!$A:$IV</definedName>
    <definedName name="PROJETO_8_15">[295]PROJETO!$1:$65514</definedName>
    <definedName name="PROJETO_9" localSheetId="3">[293]PROJETO!$A:$IV</definedName>
    <definedName name="PROJETO_9" localSheetId="4">[293]PROJETO!$A:$IV</definedName>
    <definedName name="PROJETO_9">[294]PROJETO!$A:$IV</definedName>
    <definedName name="PROJETO_9_15">[295]PROJETO!$1:$65514</definedName>
    <definedName name="PROMZ">#REF!</definedName>
    <definedName name="proposta" localSheetId="3">[24]DADOS!$B$15</definedName>
    <definedName name="proposta" localSheetId="4">[24]DADOS!$B$15</definedName>
    <definedName name="proposta">[25]DADOS!$B$15</definedName>
    <definedName name="prot.ambient">#REF!</definedName>
    <definedName name="prot.ambient_1">#REF!</definedName>
    <definedName name="prot.ambient_2">#REF!</definedName>
    <definedName name="prot.ambient_3">#REF!</definedName>
    <definedName name="prot.ambient_4">#REF!</definedName>
    <definedName name="ProteçãoAmbiental" localSheetId="3">'[218]Medição Completa'!#REF!</definedName>
    <definedName name="ProteçãoAmbiental" localSheetId="4">'[218]Medição Completa'!#REF!</definedName>
    <definedName name="ProteçãoAmbiental">'[219]Medição Completa'!#REF!</definedName>
    <definedName name="PRP">#REF!</definedName>
    <definedName name="PRPA">#REF!</definedName>
    <definedName name="PRPL">#REF!</definedName>
    <definedName name="PRPT">#REF!</definedName>
    <definedName name="PRR1C">#REF!</definedName>
    <definedName name="PRRMBF">"'file:///D:/Meus documentos/ANASTÁCIO/SERCEL/BR262990800.xls'#$SERVIÇOS.$#REF!$#REF!"</definedName>
    <definedName name="PRRP">#REF!</definedName>
    <definedName name="prs" localSheetId="3" hidden="1">{#N/A,#N/A,FALSE,"310.1";#N/A,#N/A,FALSE,"321.1";#N/A,#N/A,FALSE,"320.3";#N/A,#N/A,FALSE,"330.1"}</definedName>
    <definedName name="prs" localSheetId="4" hidden="1">{#N/A,#N/A,FALSE,"310.1";#N/A,#N/A,FALSE,"321.1";#N/A,#N/A,FALSE,"320.3";#N/A,#N/A,FALSE,"330.1"}</definedName>
    <definedName name="prs" hidden="1">{#N/A,#N/A,FALSE,"310.1";#N/A,#N/A,FALSE,"321.1";#N/A,#N/A,FALSE,"320.3";#N/A,#N/A,FALSE,"330.1"}</definedName>
    <definedName name="PRT_SNV" localSheetId="3">'[254]porticos_semi-porticos_invent.'!#REF!</definedName>
    <definedName name="PRT_SNV" localSheetId="4">'[254]porticos_semi-porticos_invent.'!#REF!</definedName>
    <definedName name="PRT_SNV">'[255]porticos_semi-porticos_invent.'!#REF!</definedName>
    <definedName name="PRT_SOLUCAO" localSheetId="3">'[254]porticos_semi-porticos_invent.'!#REF!</definedName>
    <definedName name="PRT_SOLUCAO" localSheetId="4">'[254]porticos_semi-porticos_invent.'!#REF!</definedName>
    <definedName name="PRT_SOLUCAO">'[255]porticos_semi-porticos_invent.'!#REF!</definedName>
    <definedName name="PRT_TIPO" localSheetId="3">'[254]porticos_semi-porticos_invent.'!#REF!</definedName>
    <definedName name="PRT_TIPO" localSheetId="4">'[254]porticos_semi-porticos_invent.'!#REF!</definedName>
    <definedName name="PRT_TIPO">'[255]porticos_semi-porticos_invent.'!#REF!</definedName>
    <definedName name="prtm">#REF!</definedName>
    <definedName name="PRZ">#REF!</definedName>
    <definedName name="psbr1">'[41]memória quantitativa'!#REF!</definedName>
    <definedName name="psbr2">'[41]memória quantitativa'!#REF!</definedName>
    <definedName name="psbr3">'[41]memória quantitativa'!#REF!</definedName>
    <definedName name="psbr4">'[41]memória quantitativa'!#REF!</definedName>
    <definedName name="psbr5">'[41]memória quantitativa'!#REF!</definedName>
    <definedName name="psbr6">'[41]memória quantitativa'!#REF!</definedName>
    <definedName name="psbr7">'[41]memória quantitativa'!#REF!</definedName>
    <definedName name="psbr8">'[41]memória quantitativa'!#REF!</definedName>
    <definedName name="psbr9">'[41]memória quantitativa'!#REF!</definedName>
    <definedName name="PSCB">#REF!</definedName>
    <definedName name="PSERVENTE">#N/A</definedName>
    <definedName name="PSERVENTE_1">#REF!</definedName>
    <definedName name="PSERVIÇOS">#REF!</definedName>
    <definedName name="PSERVIÇOS_1">#REF!</definedName>
    <definedName name="PSERVIÇOS_25">#REF!</definedName>
    <definedName name="PSINAL">#REF!</definedName>
    <definedName name="pskmf1">'[41]memória quantitativa'!#REF!</definedName>
    <definedName name="pskmf2">'[41]memória quantitativa'!#REF!</definedName>
    <definedName name="pskmf3">'[41]memória quantitativa'!#REF!</definedName>
    <definedName name="pskmf4">'[41]memória quantitativa'!#REF!</definedName>
    <definedName name="pskmf5">'[41]memória quantitativa'!#REF!</definedName>
    <definedName name="pskmf6">'[41]memória quantitativa'!#REF!</definedName>
    <definedName name="pskmf7">'[41]memória quantitativa'!#REF!</definedName>
    <definedName name="pskmf8">'[41]memória quantitativa'!#REF!</definedName>
    <definedName name="pskmf9">'[41]memória quantitativa'!#REF!</definedName>
    <definedName name="pskmi1">'[41]memória quantitativa'!#REF!</definedName>
    <definedName name="pskmi2">'[41]memória quantitativa'!#REF!</definedName>
    <definedName name="pskmi3">'[41]memória quantitativa'!#REF!</definedName>
    <definedName name="pskmi4">'[41]memória quantitativa'!#REF!</definedName>
    <definedName name="pskmi5">'[41]memória quantitativa'!#REF!</definedName>
    <definedName name="pskmi6">'[41]memória quantitativa'!#REF!</definedName>
    <definedName name="pskmi7">'[41]memória quantitativa'!#REF!</definedName>
    <definedName name="pskmi8">'[41]memória quantitativa'!#REF!</definedName>
    <definedName name="pskmi9">'[41]memória quantitativa'!#REF!</definedName>
    <definedName name="PST">#REF!</definedName>
    <definedName name="pt_cap20mbuq" localSheetId="3">'[65]CAL MAT BET CONSERVA '!$M$16</definedName>
    <definedName name="pt_cap20mbuq" localSheetId="4">'[65]CAL MAT BET CONSERVA '!$M$16</definedName>
    <definedName name="pt_cap20mbuq">'[66]CAL MAT BET CONSERVA '!$M$16</definedName>
    <definedName name="pt_cm30rp" localSheetId="3">'[65]CAL MAT BET CONSERVA '!$M$19</definedName>
    <definedName name="pt_cm30rp" localSheetId="4">'[65]CAL MAT BET CONSERVA '!$M$19</definedName>
    <definedName name="pt_cm30rp">'[66]CAL MAT BET CONSERVA '!$M$19</definedName>
    <definedName name="pt_rl1claf" localSheetId="3">'[65]CAL MAT BET CONSERVA '!#REF!</definedName>
    <definedName name="pt_rl1claf" localSheetId="4">'[65]CAL MAT BET CONSERVA '!#REF!</definedName>
    <definedName name="pt_rl1claf">'[66]CAL MAT BET CONSERVA '!#REF!</definedName>
    <definedName name="pt_rl1claf_13" localSheetId="3">'[65]CAL MAT BET CONSERVA '!#REF!</definedName>
    <definedName name="pt_rl1claf_13" localSheetId="4">'[65]CAL MAT BET CONSERVA '!#REF!</definedName>
    <definedName name="pt_rl1claf_13">'[66]CAL MAT BET CONSERVA '!#REF!</definedName>
    <definedName name="pt_rl1claf_13_19" localSheetId="3">'[65]CAL MAT BET CONSERVA '!#REF!</definedName>
    <definedName name="pt_rl1claf_13_19" localSheetId="4">'[65]CAL MAT BET CONSERVA '!#REF!</definedName>
    <definedName name="pt_rl1claf_13_19">'[66]CAL MAT BET CONSERVA '!#REF!</definedName>
    <definedName name="pt_rl1claf_13_23" localSheetId="3">'[65]CAL MAT BET CONSERVA '!#REF!</definedName>
    <definedName name="pt_rl1claf_13_23" localSheetId="4">'[65]CAL MAT BET CONSERVA '!#REF!</definedName>
    <definedName name="pt_rl1claf_13_23">'[66]CAL MAT BET CONSERVA '!#REF!</definedName>
    <definedName name="pt_rl1claf_13_25" localSheetId="3">'[86]CAL MAT BET CONSERVA '!#REF!</definedName>
    <definedName name="pt_rl1claf_13_25" localSheetId="4">'[86]CAL MAT BET CONSERVA '!#REF!</definedName>
    <definedName name="pt_rl1claf_13_25">'[87]CAL MAT BET CONSERVA '!#REF!</definedName>
    <definedName name="pt_rl1claf_19" localSheetId="3">'[65]CAL MAT BET CONSERVA '!#REF!</definedName>
    <definedName name="pt_rl1claf_19" localSheetId="4">'[65]CAL MAT BET CONSERVA '!#REF!</definedName>
    <definedName name="pt_rl1claf_19">'[66]CAL MAT BET CONSERVA '!#REF!</definedName>
    <definedName name="pt_rl1claf_23" localSheetId="3">'[65]CAL MAT BET CONSERVA '!#REF!</definedName>
    <definedName name="pt_rl1claf_23" localSheetId="4">'[65]CAL MAT BET CONSERVA '!#REF!</definedName>
    <definedName name="pt_rl1claf_23">'[66]CAL MAT BET CONSERVA '!#REF!</definedName>
    <definedName name="pt_rl1claf_24" localSheetId="3">'[65]CAL MAT BET CONSERVA '!#REF!</definedName>
    <definedName name="pt_rl1claf_24" localSheetId="4">'[65]CAL MAT BET CONSERVA '!#REF!</definedName>
    <definedName name="pt_rl1claf_24">'[66]CAL MAT BET CONSERVA '!#REF!</definedName>
    <definedName name="pt_rl1claf_24_13" localSheetId="3">'[65]CAL MAT BET CONSERVA '!#REF!</definedName>
    <definedName name="pt_rl1claf_24_13" localSheetId="4">'[65]CAL MAT BET CONSERVA '!#REF!</definedName>
    <definedName name="pt_rl1claf_24_13">'[66]CAL MAT BET CONSERVA '!#REF!</definedName>
    <definedName name="pt_rl1claf_24_13_19" localSheetId="3">'[65]CAL MAT BET CONSERVA '!#REF!</definedName>
    <definedName name="pt_rl1claf_24_13_19" localSheetId="4">'[65]CAL MAT BET CONSERVA '!#REF!</definedName>
    <definedName name="pt_rl1claf_24_13_19">'[66]CAL MAT BET CONSERVA '!#REF!</definedName>
    <definedName name="pt_rl1claf_24_13_23" localSheetId="3">'[65]CAL MAT BET CONSERVA '!#REF!</definedName>
    <definedName name="pt_rl1claf_24_13_23" localSheetId="4">'[65]CAL MAT BET CONSERVA '!#REF!</definedName>
    <definedName name="pt_rl1claf_24_13_23">'[66]CAL MAT BET CONSERVA '!#REF!</definedName>
    <definedName name="pt_rl1claf_24_13_25" localSheetId="3">'[86]CAL MAT BET CONSERVA '!#REF!</definedName>
    <definedName name="pt_rl1claf_24_13_25" localSheetId="4">'[86]CAL MAT BET CONSERVA '!#REF!</definedName>
    <definedName name="pt_rl1claf_24_13_25">'[87]CAL MAT BET CONSERVA '!#REF!</definedName>
    <definedName name="pt_rl1claf_24_19" localSheetId="3">'[65]CAL MAT BET CONSERVA '!#REF!</definedName>
    <definedName name="pt_rl1claf_24_19" localSheetId="4">'[65]CAL MAT BET CONSERVA '!#REF!</definedName>
    <definedName name="pt_rl1claf_24_19">'[66]CAL MAT BET CONSERVA '!#REF!</definedName>
    <definedName name="pt_rl1claf_24_23" localSheetId="3">'[65]CAL MAT BET CONSERVA '!#REF!</definedName>
    <definedName name="pt_rl1claf_24_23" localSheetId="4">'[65]CAL MAT BET CONSERVA '!#REF!</definedName>
    <definedName name="pt_rl1claf_24_23">'[66]CAL MAT BET CONSERVA '!#REF!</definedName>
    <definedName name="pt_rl1claf_24_25" localSheetId="3">'[86]CAL MAT BET CONSERVA '!#REF!</definedName>
    <definedName name="pt_rl1claf_24_25" localSheetId="4">'[86]CAL MAT BET CONSERVA '!#REF!</definedName>
    <definedName name="pt_rl1claf_24_25">'[87]CAL MAT BET CONSERVA '!#REF!</definedName>
    <definedName name="pt_rl1claf_25" localSheetId="3">'[86]CAL MAT BET CONSERVA '!#REF!</definedName>
    <definedName name="pt_rl1claf_25" localSheetId="4">'[86]CAL MAT BET CONSERVA '!#REF!</definedName>
    <definedName name="pt_rl1claf_25">'[87]CAL MAT BET CONSERVA '!#REF!</definedName>
    <definedName name="pt_rm1cmbb" localSheetId="3">'[65]CAL MAT BET CONSERVA '!#REF!</definedName>
    <definedName name="pt_rm1cmbb" localSheetId="4">'[65]CAL MAT BET CONSERVA '!#REF!</definedName>
    <definedName name="pt_rm1cmbb">'[66]CAL MAT BET CONSERVA '!#REF!</definedName>
    <definedName name="pt_rm1cmbb_13" localSheetId="3">'[65]CAL MAT BET CONSERVA '!#REF!</definedName>
    <definedName name="pt_rm1cmbb_13" localSheetId="4">'[65]CAL MAT BET CONSERVA '!#REF!</definedName>
    <definedName name="pt_rm1cmbb_13">'[66]CAL MAT BET CONSERVA '!#REF!</definedName>
    <definedName name="pt_rm1cmbb_13_19" localSheetId="3">'[65]CAL MAT BET CONSERVA '!#REF!</definedName>
    <definedName name="pt_rm1cmbb_13_19" localSheetId="4">'[65]CAL MAT BET CONSERVA '!#REF!</definedName>
    <definedName name="pt_rm1cmbb_13_19">'[66]CAL MAT BET CONSERVA '!#REF!</definedName>
    <definedName name="pt_rm1cmbb_13_23" localSheetId="3">'[65]CAL MAT BET CONSERVA '!#REF!</definedName>
    <definedName name="pt_rm1cmbb_13_23" localSheetId="4">'[65]CAL MAT BET CONSERVA '!#REF!</definedName>
    <definedName name="pt_rm1cmbb_13_23">'[66]CAL MAT BET CONSERVA '!#REF!</definedName>
    <definedName name="pt_rm1cmbb_13_25" localSheetId="3">'[86]CAL MAT BET CONSERVA '!#REF!</definedName>
    <definedName name="pt_rm1cmbb_13_25" localSheetId="4">'[86]CAL MAT BET CONSERVA '!#REF!</definedName>
    <definedName name="pt_rm1cmbb_13_25">'[87]CAL MAT BET CONSERVA '!#REF!</definedName>
    <definedName name="pt_rm1cmbb_19" localSheetId="3">'[65]CAL MAT BET CONSERVA '!#REF!</definedName>
    <definedName name="pt_rm1cmbb_19" localSheetId="4">'[65]CAL MAT BET CONSERVA '!#REF!</definedName>
    <definedName name="pt_rm1cmbb_19">'[66]CAL MAT BET CONSERVA '!#REF!</definedName>
    <definedName name="pt_rm1cmbb_23" localSheetId="3">'[65]CAL MAT BET CONSERVA '!#REF!</definedName>
    <definedName name="pt_rm1cmbb_23" localSheetId="4">'[65]CAL MAT BET CONSERVA '!#REF!</definedName>
    <definedName name="pt_rm1cmbb_23">'[66]CAL MAT BET CONSERVA '!#REF!</definedName>
    <definedName name="pt_rm1cmbb_24" localSheetId="3">'[65]CAL MAT BET CONSERVA '!#REF!</definedName>
    <definedName name="pt_rm1cmbb_24" localSheetId="4">'[65]CAL MAT BET CONSERVA '!#REF!</definedName>
    <definedName name="pt_rm1cmbb_24">'[66]CAL MAT BET CONSERVA '!#REF!</definedName>
    <definedName name="pt_rm1cmbb_24_13" localSheetId="3">'[65]CAL MAT BET CONSERVA '!#REF!</definedName>
    <definedName name="pt_rm1cmbb_24_13" localSheetId="4">'[65]CAL MAT BET CONSERVA '!#REF!</definedName>
    <definedName name="pt_rm1cmbb_24_13">'[66]CAL MAT BET CONSERVA '!#REF!</definedName>
    <definedName name="pt_rm1cmbb_24_13_19" localSheetId="3">'[65]CAL MAT BET CONSERVA '!#REF!</definedName>
    <definedName name="pt_rm1cmbb_24_13_19" localSheetId="4">'[65]CAL MAT BET CONSERVA '!#REF!</definedName>
    <definedName name="pt_rm1cmbb_24_13_19">'[66]CAL MAT BET CONSERVA '!#REF!</definedName>
    <definedName name="pt_rm1cmbb_24_13_23" localSheetId="3">'[65]CAL MAT BET CONSERVA '!#REF!</definedName>
    <definedName name="pt_rm1cmbb_24_13_23" localSheetId="4">'[65]CAL MAT BET CONSERVA '!#REF!</definedName>
    <definedName name="pt_rm1cmbb_24_13_23">'[66]CAL MAT BET CONSERVA '!#REF!</definedName>
    <definedName name="pt_rm1cmbb_24_13_25" localSheetId="3">'[86]CAL MAT BET CONSERVA '!#REF!</definedName>
    <definedName name="pt_rm1cmbb_24_13_25" localSheetId="4">'[86]CAL MAT BET CONSERVA '!#REF!</definedName>
    <definedName name="pt_rm1cmbb_24_13_25">'[87]CAL MAT BET CONSERVA '!#REF!</definedName>
    <definedName name="pt_rm1cmbb_24_19" localSheetId="3">'[65]CAL MAT BET CONSERVA '!#REF!</definedName>
    <definedName name="pt_rm1cmbb_24_19" localSheetId="4">'[65]CAL MAT BET CONSERVA '!#REF!</definedName>
    <definedName name="pt_rm1cmbb_24_19">'[66]CAL MAT BET CONSERVA '!#REF!</definedName>
    <definedName name="pt_rm1cmbb_24_23" localSheetId="3">'[65]CAL MAT BET CONSERVA '!#REF!</definedName>
    <definedName name="pt_rm1cmbb_24_23" localSheetId="4">'[65]CAL MAT BET CONSERVA '!#REF!</definedName>
    <definedName name="pt_rm1cmbb_24_23">'[66]CAL MAT BET CONSERVA '!#REF!</definedName>
    <definedName name="pt_rm1cmbb_24_25" localSheetId="3">'[86]CAL MAT BET CONSERVA '!#REF!</definedName>
    <definedName name="pt_rm1cmbb_24_25" localSheetId="4">'[86]CAL MAT BET CONSERVA '!#REF!</definedName>
    <definedName name="pt_rm1cmbb_24_25">'[87]CAL MAT BET CONSERVA '!#REF!</definedName>
    <definedName name="pt_rm1cmbb_25" localSheetId="3">'[86]CAL MAT BET CONSERVA '!#REF!</definedName>
    <definedName name="pt_rm1cmbb_25" localSheetId="4">'[86]CAL MAT BET CONSERVA '!#REF!</definedName>
    <definedName name="pt_rm1cmbb_25">'[87]CAL MAT BET CONSERVA '!#REF!</definedName>
    <definedName name="pt_rm1cmbuf" localSheetId="3">'[65]CAL MAT BET CONSERVA '!#REF!</definedName>
    <definedName name="pt_rm1cmbuf" localSheetId="4">'[65]CAL MAT BET CONSERVA '!#REF!</definedName>
    <definedName name="pt_rm1cmbuf">'[66]CAL MAT BET CONSERVA '!#REF!</definedName>
    <definedName name="pt_rm1cmbuf_13" localSheetId="3">'[65]CAL MAT BET CONSERVA '!#REF!</definedName>
    <definedName name="pt_rm1cmbuf_13" localSheetId="4">'[65]CAL MAT BET CONSERVA '!#REF!</definedName>
    <definedName name="pt_rm1cmbuf_13">'[66]CAL MAT BET CONSERVA '!#REF!</definedName>
    <definedName name="pt_rm1cmbuf_13_19" localSheetId="3">'[65]CAL MAT BET CONSERVA '!#REF!</definedName>
    <definedName name="pt_rm1cmbuf_13_19" localSheetId="4">'[65]CAL MAT BET CONSERVA '!#REF!</definedName>
    <definedName name="pt_rm1cmbuf_13_19">'[66]CAL MAT BET CONSERVA '!#REF!</definedName>
    <definedName name="pt_rm1cmbuf_13_23" localSheetId="3">'[65]CAL MAT BET CONSERVA '!#REF!</definedName>
    <definedName name="pt_rm1cmbuf_13_23" localSheetId="4">'[65]CAL MAT BET CONSERVA '!#REF!</definedName>
    <definedName name="pt_rm1cmbuf_13_23">'[66]CAL MAT BET CONSERVA '!#REF!</definedName>
    <definedName name="pt_rm1cmbuf_13_25" localSheetId="3">'[86]CAL MAT BET CONSERVA '!#REF!</definedName>
    <definedName name="pt_rm1cmbuf_13_25" localSheetId="4">'[86]CAL MAT BET CONSERVA '!#REF!</definedName>
    <definedName name="pt_rm1cmbuf_13_25">'[87]CAL MAT BET CONSERVA '!#REF!</definedName>
    <definedName name="pt_rm1cmbuf_19" localSheetId="3">'[65]CAL MAT BET CONSERVA '!#REF!</definedName>
    <definedName name="pt_rm1cmbuf_19" localSheetId="4">'[65]CAL MAT BET CONSERVA '!#REF!</definedName>
    <definedName name="pt_rm1cmbuf_19">'[66]CAL MAT BET CONSERVA '!#REF!</definedName>
    <definedName name="pt_rm1cmbuf_23" localSheetId="3">'[65]CAL MAT BET CONSERVA '!#REF!</definedName>
    <definedName name="pt_rm1cmbuf_23" localSheetId="4">'[65]CAL MAT BET CONSERVA '!#REF!</definedName>
    <definedName name="pt_rm1cmbuf_23">'[66]CAL MAT BET CONSERVA '!#REF!</definedName>
    <definedName name="pt_rm1cmbuf_24" localSheetId="3">'[65]CAL MAT BET CONSERVA '!#REF!</definedName>
    <definedName name="pt_rm1cmbuf_24" localSheetId="4">'[65]CAL MAT BET CONSERVA '!#REF!</definedName>
    <definedName name="pt_rm1cmbuf_24">'[66]CAL MAT BET CONSERVA '!#REF!</definedName>
    <definedName name="pt_rm1cmbuf_24_13" localSheetId="3">'[65]CAL MAT BET CONSERVA '!#REF!</definedName>
    <definedName name="pt_rm1cmbuf_24_13" localSheetId="4">'[65]CAL MAT BET CONSERVA '!#REF!</definedName>
    <definedName name="pt_rm1cmbuf_24_13">'[66]CAL MAT BET CONSERVA '!#REF!</definedName>
    <definedName name="pt_rm1cmbuf_24_13_19" localSheetId="3">'[65]CAL MAT BET CONSERVA '!#REF!</definedName>
    <definedName name="pt_rm1cmbuf_24_13_19" localSheetId="4">'[65]CAL MAT BET CONSERVA '!#REF!</definedName>
    <definedName name="pt_rm1cmbuf_24_13_19">'[66]CAL MAT BET CONSERVA '!#REF!</definedName>
    <definedName name="pt_rm1cmbuf_24_13_23" localSheetId="3">'[65]CAL MAT BET CONSERVA '!#REF!</definedName>
    <definedName name="pt_rm1cmbuf_24_13_23" localSheetId="4">'[65]CAL MAT BET CONSERVA '!#REF!</definedName>
    <definedName name="pt_rm1cmbuf_24_13_23">'[66]CAL MAT BET CONSERVA '!#REF!</definedName>
    <definedName name="pt_rm1cmbuf_24_13_25" localSheetId="3">'[86]CAL MAT BET CONSERVA '!#REF!</definedName>
    <definedName name="pt_rm1cmbuf_24_13_25" localSheetId="4">'[86]CAL MAT BET CONSERVA '!#REF!</definedName>
    <definedName name="pt_rm1cmbuf_24_13_25">'[87]CAL MAT BET CONSERVA '!#REF!</definedName>
    <definedName name="pt_rm1cmbuf_24_19" localSheetId="3">'[65]CAL MAT BET CONSERVA '!#REF!</definedName>
    <definedName name="pt_rm1cmbuf_24_19" localSheetId="4">'[65]CAL MAT BET CONSERVA '!#REF!</definedName>
    <definedName name="pt_rm1cmbuf_24_19">'[66]CAL MAT BET CONSERVA '!#REF!</definedName>
    <definedName name="pt_rm1cmbuf_24_23" localSheetId="3">'[65]CAL MAT BET CONSERVA '!#REF!</definedName>
    <definedName name="pt_rm1cmbuf_24_23" localSheetId="4">'[65]CAL MAT BET CONSERVA '!#REF!</definedName>
    <definedName name="pt_rm1cmbuf_24_23">'[66]CAL MAT BET CONSERVA '!#REF!</definedName>
    <definedName name="pt_rm1cmbuf_24_25" localSheetId="3">'[86]CAL MAT BET CONSERVA '!#REF!</definedName>
    <definedName name="pt_rm1cmbuf_24_25" localSheetId="4">'[86]CAL MAT BET CONSERVA '!#REF!</definedName>
    <definedName name="pt_rm1cmbuf_24_25">'[87]CAL MAT BET CONSERVA '!#REF!</definedName>
    <definedName name="pt_rm1cmbuf_25" localSheetId="3">'[86]CAL MAT BET CONSERVA '!#REF!</definedName>
    <definedName name="pt_rm1cmbuf_25" localSheetId="4">'[86]CAL MAT BET CONSERVA '!#REF!</definedName>
    <definedName name="pt_rm1cmbuf_25">'[87]CAL MAT BET CONSERVA '!#REF!</definedName>
    <definedName name="pt_rr1cpl" localSheetId="3">'[65]CAL MAT BET CONSERVA '!#REF!</definedName>
    <definedName name="pt_rr1cpl" localSheetId="4">'[65]CAL MAT BET CONSERVA '!#REF!</definedName>
    <definedName name="pt_rr1cpl">'[66]CAL MAT BET CONSERVA '!#REF!</definedName>
    <definedName name="pt_rr1cpl_13" localSheetId="3">'[65]CAL MAT BET CONSERVA '!#REF!</definedName>
    <definedName name="pt_rr1cpl_13" localSheetId="4">'[65]CAL MAT BET CONSERVA '!#REF!</definedName>
    <definedName name="pt_rr1cpl_13">'[66]CAL MAT BET CONSERVA '!#REF!</definedName>
    <definedName name="pt_rr1cpl_13_19" localSheetId="3">'[65]CAL MAT BET CONSERVA '!#REF!</definedName>
    <definedName name="pt_rr1cpl_13_19" localSheetId="4">'[65]CAL MAT BET CONSERVA '!#REF!</definedName>
    <definedName name="pt_rr1cpl_13_19">'[66]CAL MAT BET CONSERVA '!#REF!</definedName>
    <definedName name="pt_rr1cpl_13_23" localSheetId="3">'[65]CAL MAT BET CONSERVA '!#REF!</definedName>
    <definedName name="pt_rr1cpl_13_23" localSheetId="4">'[65]CAL MAT BET CONSERVA '!#REF!</definedName>
    <definedName name="pt_rr1cpl_13_23">'[66]CAL MAT BET CONSERVA '!#REF!</definedName>
    <definedName name="pt_rr1cpl_13_25" localSheetId="3">'[86]CAL MAT BET CONSERVA '!#REF!</definedName>
    <definedName name="pt_rr1cpl_13_25" localSheetId="4">'[86]CAL MAT BET CONSERVA '!#REF!</definedName>
    <definedName name="pt_rr1cpl_13_25">'[87]CAL MAT BET CONSERVA '!#REF!</definedName>
    <definedName name="pt_rr1cpl_19" localSheetId="3">'[65]CAL MAT BET CONSERVA '!#REF!</definedName>
    <definedName name="pt_rr1cpl_19" localSheetId="4">'[65]CAL MAT BET CONSERVA '!#REF!</definedName>
    <definedName name="pt_rr1cpl_19">'[66]CAL MAT BET CONSERVA '!#REF!</definedName>
    <definedName name="pt_rr1cpl_23" localSheetId="3">'[65]CAL MAT BET CONSERVA '!#REF!</definedName>
    <definedName name="pt_rr1cpl_23" localSheetId="4">'[65]CAL MAT BET CONSERVA '!#REF!</definedName>
    <definedName name="pt_rr1cpl_23">'[66]CAL MAT BET CONSERVA '!#REF!</definedName>
    <definedName name="pt_rr1cpl_24" localSheetId="3">'[65]CAL MAT BET CONSERVA '!#REF!</definedName>
    <definedName name="pt_rr1cpl_24" localSheetId="4">'[65]CAL MAT BET CONSERVA '!#REF!</definedName>
    <definedName name="pt_rr1cpl_24">'[66]CAL MAT BET CONSERVA '!#REF!</definedName>
    <definedName name="pt_rr1cpl_24_13" localSheetId="3">'[65]CAL MAT BET CONSERVA '!#REF!</definedName>
    <definedName name="pt_rr1cpl_24_13" localSheetId="4">'[65]CAL MAT BET CONSERVA '!#REF!</definedName>
    <definedName name="pt_rr1cpl_24_13">'[66]CAL MAT BET CONSERVA '!#REF!</definedName>
    <definedName name="pt_rr1cpl_24_13_19" localSheetId="3">'[65]CAL MAT BET CONSERVA '!#REF!</definedName>
    <definedName name="pt_rr1cpl_24_13_19" localSheetId="4">'[65]CAL MAT BET CONSERVA '!#REF!</definedName>
    <definedName name="pt_rr1cpl_24_13_19">'[66]CAL MAT BET CONSERVA '!#REF!</definedName>
    <definedName name="pt_rr1cpl_24_13_23" localSheetId="3">'[65]CAL MAT BET CONSERVA '!#REF!</definedName>
    <definedName name="pt_rr1cpl_24_13_23" localSheetId="4">'[65]CAL MAT BET CONSERVA '!#REF!</definedName>
    <definedName name="pt_rr1cpl_24_13_23">'[66]CAL MAT BET CONSERVA '!#REF!</definedName>
    <definedName name="pt_rr1cpl_24_13_25" localSheetId="3">'[86]CAL MAT BET CONSERVA '!#REF!</definedName>
    <definedName name="pt_rr1cpl_24_13_25" localSheetId="4">'[86]CAL MAT BET CONSERVA '!#REF!</definedName>
    <definedName name="pt_rr1cpl_24_13_25">'[87]CAL MAT BET CONSERVA '!#REF!</definedName>
    <definedName name="pt_rr1cpl_24_19" localSheetId="3">'[65]CAL MAT BET CONSERVA '!#REF!</definedName>
    <definedName name="pt_rr1cpl_24_19" localSheetId="4">'[65]CAL MAT BET CONSERVA '!#REF!</definedName>
    <definedName name="pt_rr1cpl_24_19">'[66]CAL MAT BET CONSERVA '!#REF!</definedName>
    <definedName name="pt_rr1cpl_24_23" localSheetId="3">'[65]CAL MAT BET CONSERVA '!#REF!</definedName>
    <definedName name="pt_rr1cpl_24_23" localSheetId="4">'[65]CAL MAT BET CONSERVA '!#REF!</definedName>
    <definedName name="pt_rr1cpl_24_23">'[66]CAL MAT BET CONSERVA '!#REF!</definedName>
    <definedName name="pt_rr1cpl_24_25" localSheetId="3">'[86]CAL MAT BET CONSERVA '!#REF!</definedName>
    <definedName name="pt_rr1cpl_24_25" localSheetId="4">'[86]CAL MAT BET CONSERVA '!#REF!</definedName>
    <definedName name="pt_rr1cpl_24_25">'[87]CAL MAT BET CONSERVA '!#REF!</definedName>
    <definedName name="pt_rr1cpl_25" localSheetId="3">'[86]CAL MAT BET CONSERVA '!#REF!</definedName>
    <definedName name="pt_rr1cpl_25" localSheetId="4">'[86]CAL MAT BET CONSERVA '!#REF!</definedName>
    <definedName name="pt_rr1cpl_25">'[87]CAL MAT BET CONSERVA '!#REF!</definedName>
    <definedName name="pt_rr1ctb" localSheetId="3">'[65]CAL MAT BET CONSERVA '!$M$17</definedName>
    <definedName name="pt_rr1ctb" localSheetId="4">'[65]CAL MAT BET CONSERVA '!$M$17</definedName>
    <definedName name="pt_rr1ctb">'[66]CAL MAT BET CONSERVA '!$M$17</definedName>
    <definedName name="pt_rr1ctbemerg" localSheetId="3">'[70]CAL MAT BET CONSERVA '!#REF!</definedName>
    <definedName name="pt_rr1ctbemerg" localSheetId="4">'[70]CAL MAT BET CONSERVA '!#REF!</definedName>
    <definedName name="pt_rr1ctbemerg">'[71]CAL MAT BET CONSERVA '!#REF!</definedName>
    <definedName name="pt_rr2ccsa" localSheetId="3">'[65]CAL MAT BET CONSERVA '!#REF!</definedName>
    <definedName name="pt_rr2ccsa" localSheetId="4">'[65]CAL MAT BET CONSERVA '!#REF!</definedName>
    <definedName name="pt_rr2ccsa">'[66]CAL MAT BET CONSERVA '!#REF!</definedName>
    <definedName name="pt_rr2ccsa_13" localSheetId="3">'[65]CAL MAT BET CONSERVA '!#REF!</definedName>
    <definedName name="pt_rr2ccsa_13" localSheetId="4">'[65]CAL MAT BET CONSERVA '!#REF!</definedName>
    <definedName name="pt_rr2ccsa_13">'[66]CAL MAT BET CONSERVA '!#REF!</definedName>
    <definedName name="pt_rr2ccsa_13_19" localSheetId="3">'[65]CAL MAT BET CONSERVA '!#REF!</definedName>
    <definedName name="pt_rr2ccsa_13_19" localSheetId="4">'[65]CAL MAT BET CONSERVA '!#REF!</definedName>
    <definedName name="pt_rr2ccsa_13_19">'[66]CAL MAT BET CONSERVA '!#REF!</definedName>
    <definedName name="pt_rr2ccsa_13_23" localSheetId="3">'[65]CAL MAT BET CONSERVA '!#REF!</definedName>
    <definedName name="pt_rr2ccsa_13_23" localSheetId="4">'[65]CAL MAT BET CONSERVA '!#REF!</definedName>
    <definedName name="pt_rr2ccsa_13_23">'[66]CAL MAT BET CONSERVA '!#REF!</definedName>
    <definedName name="pt_rr2ccsa_13_25" localSheetId="3">'[86]CAL MAT BET CONSERVA '!#REF!</definedName>
    <definedName name="pt_rr2ccsa_13_25" localSheetId="4">'[86]CAL MAT BET CONSERVA '!#REF!</definedName>
    <definedName name="pt_rr2ccsa_13_25">'[87]CAL MAT BET CONSERVA '!#REF!</definedName>
    <definedName name="pt_rr2ccsa_19" localSheetId="3">'[65]CAL MAT BET CONSERVA '!#REF!</definedName>
    <definedName name="pt_rr2ccsa_19" localSheetId="4">'[65]CAL MAT BET CONSERVA '!#REF!</definedName>
    <definedName name="pt_rr2ccsa_19">'[66]CAL MAT BET CONSERVA '!#REF!</definedName>
    <definedName name="pt_rr2ccsa_23" localSheetId="3">'[65]CAL MAT BET CONSERVA '!#REF!</definedName>
    <definedName name="pt_rr2ccsa_23" localSheetId="4">'[65]CAL MAT BET CONSERVA '!#REF!</definedName>
    <definedName name="pt_rr2ccsa_23">'[66]CAL MAT BET CONSERVA '!#REF!</definedName>
    <definedName name="pt_rr2ccsa_24" localSheetId="3">'[65]CAL MAT BET CONSERVA '!#REF!</definedName>
    <definedName name="pt_rr2ccsa_24" localSheetId="4">'[65]CAL MAT BET CONSERVA '!#REF!</definedName>
    <definedName name="pt_rr2ccsa_24">'[66]CAL MAT BET CONSERVA '!#REF!</definedName>
    <definedName name="pt_rr2ccsa_24_13" localSheetId="3">'[65]CAL MAT BET CONSERVA '!#REF!</definedName>
    <definedName name="pt_rr2ccsa_24_13" localSheetId="4">'[65]CAL MAT BET CONSERVA '!#REF!</definedName>
    <definedName name="pt_rr2ccsa_24_13">'[66]CAL MAT BET CONSERVA '!#REF!</definedName>
    <definedName name="pt_rr2ccsa_24_13_19" localSheetId="3">'[65]CAL MAT BET CONSERVA '!#REF!</definedName>
    <definedName name="pt_rr2ccsa_24_13_19" localSheetId="4">'[65]CAL MAT BET CONSERVA '!#REF!</definedName>
    <definedName name="pt_rr2ccsa_24_13_19">'[66]CAL MAT BET CONSERVA '!#REF!</definedName>
    <definedName name="pt_rr2ccsa_24_13_23" localSheetId="3">'[65]CAL MAT BET CONSERVA '!#REF!</definedName>
    <definedName name="pt_rr2ccsa_24_13_23" localSheetId="4">'[65]CAL MAT BET CONSERVA '!#REF!</definedName>
    <definedName name="pt_rr2ccsa_24_13_23">'[66]CAL MAT BET CONSERVA '!#REF!</definedName>
    <definedName name="pt_rr2ccsa_24_13_25" localSheetId="3">'[86]CAL MAT BET CONSERVA '!#REF!</definedName>
    <definedName name="pt_rr2ccsa_24_13_25" localSheetId="4">'[86]CAL MAT BET CONSERVA '!#REF!</definedName>
    <definedName name="pt_rr2ccsa_24_13_25">'[87]CAL MAT BET CONSERVA '!#REF!</definedName>
    <definedName name="pt_rr2ccsa_24_19" localSheetId="3">'[65]CAL MAT BET CONSERVA '!#REF!</definedName>
    <definedName name="pt_rr2ccsa_24_19" localSheetId="4">'[65]CAL MAT BET CONSERVA '!#REF!</definedName>
    <definedName name="pt_rr2ccsa_24_19">'[66]CAL MAT BET CONSERVA '!#REF!</definedName>
    <definedName name="pt_rr2ccsa_24_23" localSheetId="3">'[65]CAL MAT BET CONSERVA '!#REF!</definedName>
    <definedName name="pt_rr2ccsa_24_23" localSheetId="4">'[65]CAL MAT BET CONSERVA '!#REF!</definedName>
    <definedName name="pt_rr2ccsa_24_23">'[66]CAL MAT BET CONSERVA '!#REF!</definedName>
    <definedName name="pt_rr2ccsa_24_25" localSheetId="3">'[86]CAL MAT BET CONSERVA '!#REF!</definedName>
    <definedName name="pt_rr2ccsa_24_25" localSheetId="4">'[86]CAL MAT BET CONSERVA '!#REF!</definedName>
    <definedName name="pt_rr2ccsa_24_25">'[87]CAL MAT BET CONSERVA '!#REF!</definedName>
    <definedName name="pt_rr2ccsa_25" localSheetId="3">'[86]CAL MAT BET CONSERVA '!#REF!</definedName>
    <definedName name="pt_rr2ccsa_25" localSheetId="4">'[86]CAL MAT BET CONSERVA '!#REF!</definedName>
    <definedName name="pt_rr2ccsa_25">'[87]CAL MAT BET CONSERVA '!#REF!</definedName>
    <definedName name="pt_rr2ctsd" localSheetId="3">'[65]CAL MAT BET CONSERVA '!#REF!</definedName>
    <definedName name="pt_rr2ctsd" localSheetId="4">'[65]CAL MAT BET CONSERVA '!#REF!</definedName>
    <definedName name="pt_rr2ctsd">'[66]CAL MAT BET CONSERVA '!#REF!</definedName>
    <definedName name="pt_rr2ctsd_13" localSheetId="3">'[65]CAL MAT BET CONSERVA '!#REF!</definedName>
    <definedName name="pt_rr2ctsd_13" localSheetId="4">'[65]CAL MAT BET CONSERVA '!#REF!</definedName>
    <definedName name="pt_rr2ctsd_13">'[66]CAL MAT BET CONSERVA '!#REF!</definedName>
    <definedName name="pt_rr2ctsd_13_19" localSheetId="3">'[65]CAL MAT BET CONSERVA '!#REF!</definedName>
    <definedName name="pt_rr2ctsd_13_19" localSheetId="4">'[65]CAL MAT BET CONSERVA '!#REF!</definedName>
    <definedName name="pt_rr2ctsd_13_19">'[66]CAL MAT BET CONSERVA '!#REF!</definedName>
    <definedName name="pt_rr2ctsd_13_23" localSheetId="3">'[65]CAL MAT BET CONSERVA '!#REF!</definedName>
    <definedName name="pt_rr2ctsd_13_23" localSheetId="4">'[65]CAL MAT BET CONSERVA '!#REF!</definedName>
    <definedName name="pt_rr2ctsd_13_23">'[66]CAL MAT BET CONSERVA '!#REF!</definedName>
    <definedName name="pt_rr2ctsd_13_25" localSheetId="3">'[86]CAL MAT BET CONSERVA '!#REF!</definedName>
    <definedName name="pt_rr2ctsd_13_25" localSheetId="4">'[86]CAL MAT BET CONSERVA '!#REF!</definedName>
    <definedName name="pt_rr2ctsd_13_25">'[87]CAL MAT BET CONSERVA '!#REF!</definedName>
    <definedName name="pt_rr2ctsd_19" localSheetId="3">'[65]CAL MAT BET CONSERVA '!#REF!</definedName>
    <definedName name="pt_rr2ctsd_19" localSheetId="4">'[65]CAL MAT BET CONSERVA '!#REF!</definedName>
    <definedName name="pt_rr2ctsd_19">'[66]CAL MAT BET CONSERVA '!#REF!</definedName>
    <definedName name="pt_rr2ctsd_23" localSheetId="3">'[65]CAL MAT BET CONSERVA '!#REF!</definedName>
    <definedName name="pt_rr2ctsd_23" localSheetId="4">'[65]CAL MAT BET CONSERVA '!#REF!</definedName>
    <definedName name="pt_rr2ctsd_23">'[66]CAL MAT BET CONSERVA '!#REF!</definedName>
    <definedName name="pt_rr2ctsd_24" localSheetId="3">'[65]CAL MAT BET CONSERVA '!#REF!</definedName>
    <definedName name="pt_rr2ctsd_24" localSheetId="4">'[65]CAL MAT BET CONSERVA '!#REF!</definedName>
    <definedName name="pt_rr2ctsd_24">'[66]CAL MAT BET CONSERVA '!#REF!</definedName>
    <definedName name="pt_rr2ctsd_24_13" localSheetId="3">'[65]CAL MAT BET CONSERVA '!#REF!</definedName>
    <definedName name="pt_rr2ctsd_24_13" localSheetId="4">'[65]CAL MAT BET CONSERVA '!#REF!</definedName>
    <definedName name="pt_rr2ctsd_24_13">'[66]CAL MAT BET CONSERVA '!#REF!</definedName>
    <definedName name="pt_rr2ctsd_24_13_19" localSheetId="3">'[65]CAL MAT BET CONSERVA '!#REF!</definedName>
    <definedName name="pt_rr2ctsd_24_13_19" localSheetId="4">'[65]CAL MAT BET CONSERVA '!#REF!</definedName>
    <definedName name="pt_rr2ctsd_24_13_19">'[66]CAL MAT BET CONSERVA '!#REF!</definedName>
    <definedName name="pt_rr2ctsd_24_13_23" localSheetId="3">'[65]CAL MAT BET CONSERVA '!#REF!</definedName>
    <definedName name="pt_rr2ctsd_24_13_23" localSheetId="4">'[65]CAL MAT BET CONSERVA '!#REF!</definedName>
    <definedName name="pt_rr2ctsd_24_13_23">'[66]CAL MAT BET CONSERVA '!#REF!</definedName>
    <definedName name="pt_rr2ctsd_24_13_25" localSheetId="3">'[86]CAL MAT BET CONSERVA '!#REF!</definedName>
    <definedName name="pt_rr2ctsd_24_13_25" localSheetId="4">'[86]CAL MAT BET CONSERVA '!#REF!</definedName>
    <definedName name="pt_rr2ctsd_24_13_25">'[87]CAL MAT BET CONSERVA '!#REF!</definedName>
    <definedName name="pt_rr2ctsd_24_19" localSheetId="3">'[65]CAL MAT BET CONSERVA '!#REF!</definedName>
    <definedName name="pt_rr2ctsd_24_19" localSheetId="4">'[65]CAL MAT BET CONSERVA '!#REF!</definedName>
    <definedName name="pt_rr2ctsd_24_19">'[66]CAL MAT BET CONSERVA '!#REF!</definedName>
    <definedName name="pt_rr2ctsd_24_23" localSheetId="3">'[65]CAL MAT BET CONSERVA '!#REF!</definedName>
    <definedName name="pt_rr2ctsd_24_23" localSheetId="4">'[65]CAL MAT BET CONSERVA '!#REF!</definedName>
    <definedName name="pt_rr2ctsd_24_23">'[66]CAL MAT BET CONSERVA '!#REF!</definedName>
    <definedName name="pt_rr2ctsd_24_25" localSheetId="3">'[86]CAL MAT BET CONSERVA '!#REF!</definedName>
    <definedName name="pt_rr2ctsd_24_25" localSheetId="4">'[86]CAL MAT BET CONSERVA '!#REF!</definedName>
    <definedName name="pt_rr2ctsd_24_25">'[87]CAL MAT BET CONSERVA '!#REF!</definedName>
    <definedName name="pt_rr2ctsd_25" localSheetId="3">'[86]CAL MAT BET CONSERVA '!#REF!</definedName>
    <definedName name="pt_rr2ctsd_25" localSheetId="4">'[86]CAL MAT BET CONSERVA '!#REF!</definedName>
    <definedName name="pt_rr2ctsd_25">'[87]CAL MAT BET CONSERVA '!#REF!</definedName>
    <definedName name="pt_rr2ctss" localSheetId="3">'[70]CAL MAT BET CONSERVA '!#REF!</definedName>
    <definedName name="pt_rr2ctss" localSheetId="4">'[70]CAL MAT BET CONSERVA '!#REF!</definedName>
    <definedName name="pt_rr2ctss">'[71]CAL MAT BET CONSERVA '!#REF!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 localSheetId="3">#N/A</definedName>
    <definedName name="pte" localSheetId="4">#N/A</definedName>
    <definedName name="pte">pte</definedName>
    <definedName name="pte_38" localSheetId="3">#N/A</definedName>
    <definedName name="pte_38" localSheetId="4">#N/A</definedName>
    <definedName name="pte_38">pte_38</definedName>
    <definedName name="PTEB4">#REF!</definedName>
    <definedName name="PTEMULCS">#REF!</definedName>
    <definedName name="PTEMULTSD">#REF!</definedName>
    <definedName name="PTEMULTSS">#REF!</definedName>
    <definedName name="PTGERAL">[2]SERVIÇO!#REF!</definedName>
    <definedName name="PTLCB10">#REF!</definedName>
    <definedName name="PTLMB">#REF!</definedName>
    <definedName name="Pto" localSheetId="3" hidden="1">ROUND([296]Planilha!$D1*[296]Planilha!$E1,2)</definedName>
    <definedName name="Pto" localSheetId="4" hidden="1">ROUND([296]Planilha!$D1*[296]Planilha!$E1,2)</definedName>
    <definedName name="Pto" hidden="1">ROUND([297]Planilha!$D1*[297]Planilha!$E1,2)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CAP20MBQ">#REF!</definedName>
    <definedName name="PTSCM30IMP">#REF!</definedName>
    <definedName name="PTSCM30RP">#REF!</definedName>
    <definedName name="PTSCM30TB">#REF!</definedName>
    <definedName name="PTSD">#REF!</definedName>
    <definedName name="PTSD2">#REF!</definedName>
    <definedName name="PTSEMULCS">#REF!</definedName>
    <definedName name="PTSEMULMICRO">#REF!</definedName>
    <definedName name="PTSEMULTSD">#REF!</definedName>
    <definedName name="PTSEMULTSS">#REF!</definedName>
    <definedName name="PTSRL1CLAMAG">#REF!</definedName>
    <definedName name="PTSRL1CMBF">#REF!</definedName>
    <definedName name="PTSRR1CPL">#REF!</definedName>
    <definedName name="PTSRR1CST">#REF!</definedName>
    <definedName name="ptt3x2">#REF!</definedName>
    <definedName name="pu334_1">#REF!</definedName>
    <definedName name="pu335_1">#REF!</definedName>
    <definedName name="PU3S0120000">#N/A</definedName>
    <definedName name="PU3S0120000_1">#REF!</definedName>
    <definedName name="PU3S0193000">#N/A</definedName>
    <definedName name="PU3S0193000_1">#REF!</definedName>
    <definedName name="PU3S0220001">#N/A</definedName>
    <definedName name="PU3S0220001_1">#REF!</definedName>
    <definedName name="PU3S0223000">#N/A</definedName>
    <definedName name="PU3S0223000_1">#REF!</definedName>
    <definedName name="PU3S0240000">#N/A</definedName>
    <definedName name="PU3S0240000_1">#REF!</definedName>
    <definedName name="PU3S0251000">#N/A</definedName>
    <definedName name="PU3S0251000_1">#REF!</definedName>
    <definedName name="PU3S0253001">#N/A</definedName>
    <definedName name="PU3S0253001_1">#REF!</definedName>
    <definedName name="PU3S0254000">#N/A</definedName>
    <definedName name="PU3S0254000_1">#REF!</definedName>
    <definedName name="PU3S0260100">#N/A</definedName>
    <definedName name="PU3S0260100_1">#REF!</definedName>
    <definedName name="PU3S0290000">#N/A</definedName>
    <definedName name="PU3S0290000_1">#REF!</definedName>
    <definedName name="PU3S0331000">#N/A</definedName>
    <definedName name="PU3S0331000_1">#REF!</definedName>
    <definedName name="PU3S0332901">#N/A</definedName>
    <definedName name="PU3S0332901_1">#REF!</definedName>
    <definedName name="PU3S0334002">#N/A</definedName>
    <definedName name="PU3S0334002_1">#REF!</definedName>
    <definedName name="PU3S0335300">#N/A</definedName>
    <definedName name="PU3S0335300_1">#REF!</definedName>
    <definedName name="PU3S0337000">#N/A</definedName>
    <definedName name="PU3S0337000_1">#REF!</definedName>
    <definedName name="PU3S0394001">#N/A</definedName>
    <definedName name="PU3S0394001_1">#REF!</definedName>
    <definedName name="PU3S0394002">#N/A</definedName>
    <definedName name="PU3S0394002_1">#REF!</definedName>
    <definedName name="PU3S0395000">#N/A</definedName>
    <definedName name="PU3S0395000_1">#REF!</definedName>
    <definedName name="PU3S0400000">#N/A</definedName>
    <definedName name="PU3S0400000_1">#REF!</definedName>
    <definedName name="PU3S0400001">#N/A</definedName>
    <definedName name="PU3S0400001_1">#REF!</definedName>
    <definedName name="PU3S0459000">#N/A</definedName>
    <definedName name="PU3S0459000_1">#REF!</definedName>
    <definedName name="PU3S0499908">#N/A</definedName>
    <definedName name="PU3S0499908_1">#REF!</definedName>
    <definedName name="PU3S0500000">#N/A</definedName>
    <definedName name="PU3S0500000_1">#REF!</definedName>
    <definedName name="PU3S0500100">#N/A</definedName>
    <definedName name="PU3S0500100_1">#REF!</definedName>
    <definedName name="PU3S0510102">#N/A</definedName>
    <definedName name="PU3S0510102_1">#REF!</definedName>
    <definedName name="PU3S0810000">#N/A</definedName>
    <definedName name="PU3S0810000_1">#REF!</definedName>
    <definedName name="PU3S0810101">#N/A</definedName>
    <definedName name="PU3S0810101_1">#REF!</definedName>
    <definedName name="PU3S0810102">#N/A</definedName>
    <definedName name="PU3S0810102_1">#REF!</definedName>
    <definedName name="PU3S0810201">#N/A</definedName>
    <definedName name="PU3S0810201_1">#REF!</definedName>
    <definedName name="PU3S0810900">#N/A</definedName>
    <definedName name="PU3S0810900_1">#REF!</definedName>
    <definedName name="PU3S0820000">#N/A</definedName>
    <definedName name="PU3S0820000_1">#REF!</definedName>
    <definedName name="PU3S0830001">#N/A</definedName>
    <definedName name="PU3S0830001_1">#REF!</definedName>
    <definedName name="PU3S0830101">#N/A</definedName>
    <definedName name="PU3S0830101_1">#REF!</definedName>
    <definedName name="PU3S0830102">#N/A</definedName>
    <definedName name="PU3S0830102_1">#REF!</definedName>
    <definedName name="PU3S0830103">#N/A</definedName>
    <definedName name="PU3S0830103_1">#REF!</definedName>
    <definedName name="PU3S0830201">#N/A</definedName>
    <definedName name="PU3S0830201_1">#REF!</definedName>
    <definedName name="PU3S0830202">#N/A</definedName>
    <definedName name="PU3S0830202_1">#REF!</definedName>
    <definedName name="PU3S0830203">#N/A</definedName>
    <definedName name="PU3S0830203_1">#REF!</definedName>
    <definedName name="PU3S0830204">#N/A</definedName>
    <definedName name="PU3S0830204_1">#REF!</definedName>
    <definedName name="PU3S0830205">#N/A</definedName>
    <definedName name="PU3S0830205_1">#REF!</definedName>
    <definedName name="PU3S0840000">#N/A</definedName>
    <definedName name="PU3S0840000_1">#REF!</definedName>
    <definedName name="PU3S0840001">#N/A</definedName>
    <definedName name="PU3S0840001_1">#REF!</definedName>
    <definedName name="PU3S0840002">#N/A</definedName>
    <definedName name="PU3S0840002_1">#REF!</definedName>
    <definedName name="PU3S0840100">#N/A</definedName>
    <definedName name="PU3S0840100_1">#REF!</definedName>
    <definedName name="PU3S0840200">#N/A</definedName>
    <definedName name="PU3S0840200_1">#REF!</definedName>
    <definedName name="PU3S0840300">#N/A</definedName>
    <definedName name="PU3S0840300_1">#REF!</definedName>
    <definedName name="PU3S0840400">#N/A</definedName>
    <definedName name="PU3S0840400_1">#REF!</definedName>
    <definedName name="PU3S0850000">#N/A</definedName>
    <definedName name="PU3S0850000_1">#REF!</definedName>
    <definedName name="PU3S0850100">#N/A</definedName>
    <definedName name="PU3S0850100_1">#REF!</definedName>
    <definedName name="PU3S0851000">#N/A</definedName>
    <definedName name="PU3S0851000_1">#REF!</definedName>
    <definedName name="PU3S0851100">#N/A</definedName>
    <definedName name="PU3S0851100_1">#REF!</definedName>
    <definedName name="PU3S0890000">#N/A</definedName>
    <definedName name="PU3S0890000_1">#REF!</definedName>
    <definedName name="PU3S0890001">#N/A</definedName>
    <definedName name="PU3S0890001_1">#REF!</definedName>
    <definedName name="PU3S0890100">#N/A</definedName>
    <definedName name="PU3S0890100_1">#REF!</definedName>
    <definedName name="PU3S0890101">#N/A</definedName>
    <definedName name="PU3S0890101_1">#REF!</definedName>
    <definedName name="PU3S0891000">#N/A</definedName>
    <definedName name="PU3S0891000_1">#REF!</definedName>
    <definedName name="PU3S0900200">#N/A</definedName>
    <definedName name="PU3S0900200_1">#REF!</definedName>
    <definedName name="PU3S0900203">#N/A</definedName>
    <definedName name="PU3S0900203_1">#REF!</definedName>
    <definedName name="PU3S0900241">#N/A</definedName>
    <definedName name="PU3S0900241_1">#REF!</definedName>
    <definedName name="PU3S0920270">#N/A</definedName>
    <definedName name="PU3S0920270_1">#REF!</definedName>
    <definedName name="PU4S0612001">#N/A</definedName>
    <definedName name="PU4S0612001_1">#REF!</definedName>
    <definedName name="PU4S0612101">#N/A</definedName>
    <definedName name="PU4S0612101_1">#REF!</definedName>
    <definedName name="PU4S0612111">#N/A</definedName>
    <definedName name="PU4S0612111_1">#REF!</definedName>
    <definedName name="PU4S0620002">#N/A</definedName>
    <definedName name="PU4S0620002_1">#REF!</definedName>
    <definedName name="PUE412_1">#REF!</definedName>
    <definedName name="pum405_1">#REF!</definedName>
    <definedName name="pum406_1">#REF!</definedName>
    <definedName name="pum609_1">#REF!</definedName>
    <definedName name="pum969_1">#REF!</definedName>
    <definedName name="Pun" hidden="1">#N/A</definedName>
    <definedName name="Pun_26">NA()</definedName>
    <definedName name="Pun_27">NA()</definedName>
    <definedName name="PUPA">#REF!</definedName>
    <definedName name="PUPJ">#REF!</definedName>
    <definedName name="PVC">#REF!</definedName>
    <definedName name="q" localSheetId="3" hidden="1">{"'Índice'!$A$1:$K$49"}</definedName>
    <definedName name="q" localSheetId="4" hidden="1">{"'Índice'!$A$1:$K$49"}</definedName>
    <definedName name="q" hidden="1">{"'Índice'!$A$1:$K$49"}</definedName>
    <definedName name="q_1">#REF!</definedName>
    <definedName name="Q_11">"$#REF!.$#REF!$#REF!:$#REF!$#REF!"</definedName>
    <definedName name="Q_12">"$#REF!.$#REF!$#REF!:$#REF!$#REF!"</definedName>
    <definedName name="Q_15">"'file:///B:/PATO - BR - 425 aditivo.xls'#$COMPOS1.$#REF!$#REF!:$#REF!$#REF!"</definedName>
    <definedName name="Q_16">"$#REF!.$#REF!$#REF!:$#REF!$#REF!"</definedName>
    <definedName name="Q_2">#REF!</definedName>
    <definedName name="q_25" localSheetId="3">'[8]P A T O 99 B'!#REF!</definedName>
    <definedName name="q_25" localSheetId="4">'[8]P A T O 99 B'!#REF!</definedName>
    <definedName name="q_25">'[9]P A T O 99 B'!#REF!</definedName>
    <definedName name="Q_3">#REF!</definedName>
    <definedName name="Q_5">"$#REF!.$#REF!$#REF!:$#REF!$#REF!"</definedName>
    <definedName name="Q_6">#REF!</definedName>
    <definedName name="Q_9">"$#REF!.$#REF!$#REF!:$#REF!$#REF!"</definedName>
    <definedName name="q_caiação">'[41]medição '!#REF!</definedName>
    <definedName name="QD" hidden="1">#REF!</definedName>
    <definedName name="Qd.Comp.Miranda">#N/A</definedName>
    <definedName name="QER" localSheetId="3">[298]COMPOS1!#REF!</definedName>
    <definedName name="QER" localSheetId="4">[298]COMPOS1!#REF!</definedName>
    <definedName name="QER">[299]COMPOS1!#REF!</definedName>
    <definedName name="qgm">#REF!</definedName>
    <definedName name="qq"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3">[271]!AA_44</definedName>
    <definedName name="QQ_1" localSheetId="4">[271]!AA_44</definedName>
    <definedName name="QQ_1">[272]!AA_44</definedName>
    <definedName name="qq_16">"$#REF!.$A$1:$J$33"</definedName>
    <definedName name="QQ_2" localSheetId="7">BDI!QQ_2</definedName>
    <definedName name="QQ_2" localSheetId="8">'Det. Encargos Sociais'!QQ_2</definedName>
    <definedName name="QQ_2" localSheetId="3">#N/A</definedName>
    <definedName name="QQ_2" localSheetId="4">#N/A</definedName>
    <definedName name="QQ_2">QQ_2</definedName>
    <definedName name="qq_2_" localSheetId="3">#N/A</definedName>
    <definedName name="qq_2_" localSheetId="4">#N/A</definedName>
    <definedName name="qq_2_">qq_2_</definedName>
    <definedName name="qq_2__38" localSheetId="3">#N/A</definedName>
    <definedName name="qq_2__38" localSheetId="4">#N/A</definedName>
    <definedName name="qq_2__38">qq_2__38</definedName>
    <definedName name="QQ_2_1" localSheetId="3">#N/A</definedName>
    <definedName name="QQ_2_1" localSheetId="4">#N/A</definedName>
    <definedName name="QQ_2_1">QQ_2_1</definedName>
    <definedName name="QQ_2_10" localSheetId="3">#N/A</definedName>
    <definedName name="QQ_2_10" localSheetId="4">#N/A</definedName>
    <definedName name="QQ_2_10">QQ_2_10</definedName>
    <definedName name="QQ_2_12" localSheetId="3">#N/A</definedName>
    <definedName name="QQ_2_12" localSheetId="4">#N/A</definedName>
    <definedName name="QQ_2_12">QQ_2_12</definedName>
    <definedName name="QQ_2_13" localSheetId="3">#N/A</definedName>
    <definedName name="QQ_2_13" localSheetId="4">#N/A</definedName>
    <definedName name="QQ_2_13">QQ_2_13</definedName>
    <definedName name="QQ_2_14" localSheetId="3">#N/A</definedName>
    <definedName name="QQ_2_14" localSheetId="4">#N/A</definedName>
    <definedName name="QQ_2_14">QQ_2_14</definedName>
    <definedName name="QQ_2_15">#N/A</definedName>
    <definedName name="QQ_2_19">#N/A</definedName>
    <definedName name="QQ_2_2" localSheetId="3">#N/A</definedName>
    <definedName name="QQ_2_2" localSheetId="4">#N/A</definedName>
    <definedName name="QQ_2_2">QQ_2_2</definedName>
    <definedName name="QQ_2_20">#N/A</definedName>
    <definedName name="QQ_2_21">#N/A</definedName>
    <definedName name="QQ_2_22" localSheetId="3">#N/A</definedName>
    <definedName name="QQ_2_22" localSheetId="4">#N/A</definedName>
    <definedName name="QQ_2_22">QQ_2_22</definedName>
    <definedName name="QQ_2_23">#N/A</definedName>
    <definedName name="QQ_2_24">#N/A</definedName>
    <definedName name="QQ_2_25" localSheetId="3">#N/A</definedName>
    <definedName name="QQ_2_25" localSheetId="4">#N/A</definedName>
    <definedName name="QQ_2_25">QQ_2_25</definedName>
    <definedName name="QQ_2_26" localSheetId="3">#N/A</definedName>
    <definedName name="QQ_2_26" localSheetId="4">#N/A</definedName>
    <definedName name="QQ_2_26">QQ_2_26</definedName>
    <definedName name="QQ_2_27" localSheetId="3">#N/A</definedName>
    <definedName name="QQ_2_27" localSheetId="4">#N/A</definedName>
    <definedName name="QQ_2_27">QQ_2_27</definedName>
    <definedName name="QQ_2_28" localSheetId="3">#N/A</definedName>
    <definedName name="QQ_2_28" localSheetId="4">#N/A</definedName>
    <definedName name="QQ_2_28">QQ_2_28</definedName>
    <definedName name="QQ_2_29" localSheetId="3">#N/A</definedName>
    <definedName name="QQ_2_29" localSheetId="4">#N/A</definedName>
    <definedName name="QQ_2_29">QQ_2_29</definedName>
    <definedName name="QQ_2_3" localSheetId="3">#N/A</definedName>
    <definedName name="QQ_2_3" localSheetId="4">#N/A</definedName>
    <definedName name="QQ_2_3">QQ_2_3</definedName>
    <definedName name="QQ_2_30" localSheetId="3">#N/A</definedName>
    <definedName name="QQ_2_30" localSheetId="4">#N/A</definedName>
    <definedName name="QQ_2_30">QQ_2_30</definedName>
    <definedName name="QQ_2_31" localSheetId="3">#N/A</definedName>
    <definedName name="QQ_2_31" localSheetId="4">#N/A</definedName>
    <definedName name="QQ_2_31">QQ_2_31</definedName>
    <definedName name="QQ_2_32" localSheetId="3">#N/A</definedName>
    <definedName name="QQ_2_32" localSheetId="4">#N/A</definedName>
    <definedName name="QQ_2_32">QQ_2_32</definedName>
    <definedName name="QQ_2_33" localSheetId="3">#N/A</definedName>
    <definedName name="QQ_2_33" localSheetId="4">#N/A</definedName>
    <definedName name="QQ_2_33">QQ_2_33</definedName>
    <definedName name="QQ_2_34" localSheetId="3">#N/A</definedName>
    <definedName name="QQ_2_34" localSheetId="4">#N/A</definedName>
    <definedName name="QQ_2_34">QQ_2_34</definedName>
    <definedName name="QQ_2_35" localSheetId="3">#N/A</definedName>
    <definedName name="QQ_2_35" localSheetId="4">#N/A</definedName>
    <definedName name="QQ_2_35">QQ_2_35</definedName>
    <definedName name="QQ_2_36" localSheetId="3">#N/A</definedName>
    <definedName name="QQ_2_36" localSheetId="4">#N/A</definedName>
    <definedName name="QQ_2_36">QQ_2_36</definedName>
    <definedName name="QQ_2_37" localSheetId="3">#N/A</definedName>
    <definedName name="QQ_2_37" localSheetId="4">#N/A</definedName>
    <definedName name="QQ_2_37">QQ_2_37</definedName>
    <definedName name="QQ_2_38" localSheetId="3">#N/A</definedName>
    <definedName name="QQ_2_38" localSheetId="4">#N/A</definedName>
    <definedName name="QQ_2_38">QQ_2_38</definedName>
    <definedName name="QQ_2_39" localSheetId="3">#N/A</definedName>
    <definedName name="QQ_2_39" localSheetId="4">#N/A</definedName>
    <definedName name="QQ_2_39">QQ_2_39</definedName>
    <definedName name="QQ_2_4" localSheetId="3">#N/A</definedName>
    <definedName name="QQ_2_4" localSheetId="4">#N/A</definedName>
    <definedName name="QQ_2_4">QQ_2_4</definedName>
    <definedName name="QQ_2_40" localSheetId="3">#N/A</definedName>
    <definedName name="QQ_2_40" localSheetId="4">#N/A</definedName>
    <definedName name="QQ_2_40">QQ_2_40</definedName>
    <definedName name="QQ_2_41" localSheetId="3">#N/A</definedName>
    <definedName name="QQ_2_41" localSheetId="4">#N/A</definedName>
    <definedName name="QQ_2_41">QQ_2_41</definedName>
    <definedName name="QQ_2_42" localSheetId="3">#N/A</definedName>
    <definedName name="QQ_2_42" localSheetId="4">#N/A</definedName>
    <definedName name="QQ_2_42">QQ_2_42</definedName>
    <definedName name="QQ_2_43" localSheetId="3">#N/A</definedName>
    <definedName name="QQ_2_43" localSheetId="4">#N/A</definedName>
    <definedName name="QQ_2_43">QQ_2_43</definedName>
    <definedName name="QQ_2_44" localSheetId="3">#N/A</definedName>
    <definedName name="QQ_2_44" localSheetId="4">#N/A</definedName>
    <definedName name="QQ_2_44">QQ_2_44</definedName>
    <definedName name="QQ_2_45" localSheetId="3">#N/A</definedName>
    <definedName name="QQ_2_45" localSheetId="4">#N/A</definedName>
    <definedName name="QQ_2_45">QQ_2_45</definedName>
    <definedName name="QQ_2_46" localSheetId="3">#N/A</definedName>
    <definedName name="QQ_2_46" localSheetId="4">#N/A</definedName>
    <definedName name="QQ_2_46">QQ_2_46</definedName>
    <definedName name="QQ_2_47" localSheetId="3">#N/A</definedName>
    <definedName name="QQ_2_47" localSheetId="4">#N/A</definedName>
    <definedName name="QQ_2_47">QQ_2_47</definedName>
    <definedName name="QQ_2_48" localSheetId="3">#N/A</definedName>
    <definedName name="QQ_2_48" localSheetId="4">#N/A</definedName>
    <definedName name="QQ_2_48">QQ_2_48</definedName>
    <definedName name="QQ_2_5" localSheetId="3">#N/A</definedName>
    <definedName name="QQ_2_5" localSheetId="4">#N/A</definedName>
    <definedName name="QQ_2_5">QQ_2_5</definedName>
    <definedName name="QQ_2_51" localSheetId="3">#N/A</definedName>
    <definedName name="QQ_2_51" localSheetId="4">#N/A</definedName>
    <definedName name="QQ_2_51">QQ_2_51</definedName>
    <definedName name="QQ_2_52" localSheetId="3">#N/A</definedName>
    <definedName name="QQ_2_52" localSheetId="4">#N/A</definedName>
    <definedName name="QQ_2_52">QQ_2_52</definedName>
    <definedName name="QQ_2_53" localSheetId="3">#N/A</definedName>
    <definedName name="QQ_2_53" localSheetId="4">#N/A</definedName>
    <definedName name="QQ_2_53">QQ_2_53</definedName>
    <definedName name="QQ_2_54" localSheetId="3">#N/A</definedName>
    <definedName name="QQ_2_54" localSheetId="4">#N/A</definedName>
    <definedName name="QQ_2_54">QQ_2_54</definedName>
    <definedName name="QQ_2_55" localSheetId="3">#N/A</definedName>
    <definedName name="QQ_2_55" localSheetId="4">#N/A</definedName>
    <definedName name="QQ_2_55">QQ_2_55</definedName>
    <definedName name="QQ_2_56" localSheetId="3">#N/A</definedName>
    <definedName name="QQ_2_56" localSheetId="4">#N/A</definedName>
    <definedName name="QQ_2_56">QQ_2_56</definedName>
    <definedName name="QQ_2_57" localSheetId="3">#N/A</definedName>
    <definedName name="QQ_2_57" localSheetId="4">#N/A</definedName>
    <definedName name="QQ_2_57">QQ_2_57</definedName>
    <definedName name="QQ_2_58" localSheetId="3">#N/A</definedName>
    <definedName name="QQ_2_58" localSheetId="4">#N/A</definedName>
    <definedName name="QQ_2_58">QQ_2_58</definedName>
    <definedName name="QQ_2_59" localSheetId="3">#N/A</definedName>
    <definedName name="QQ_2_59" localSheetId="4">#N/A</definedName>
    <definedName name="QQ_2_59">QQ_2_59</definedName>
    <definedName name="QQ_2_6" localSheetId="3">#N/A</definedName>
    <definedName name="QQ_2_6" localSheetId="4">#N/A</definedName>
    <definedName name="QQ_2_6">QQ_2_6</definedName>
    <definedName name="QQ_2_60" localSheetId="3">#N/A</definedName>
    <definedName name="QQ_2_60" localSheetId="4">#N/A</definedName>
    <definedName name="QQ_2_60">QQ_2_60</definedName>
    <definedName name="QQ_2_61" localSheetId="3">#N/A</definedName>
    <definedName name="QQ_2_61" localSheetId="4">#N/A</definedName>
    <definedName name="QQ_2_61">QQ_2_61</definedName>
    <definedName name="QQ_2_62" localSheetId="3">#N/A</definedName>
    <definedName name="QQ_2_62" localSheetId="4">#N/A</definedName>
    <definedName name="QQ_2_62">QQ_2_62</definedName>
    <definedName name="QQ_2_63" localSheetId="3">#N/A</definedName>
    <definedName name="QQ_2_63" localSheetId="4">#N/A</definedName>
    <definedName name="QQ_2_63">QQ_2_63</definedName>
    <definedName name="QQ_2_64" localSheetId="3">#N/A</definedName>
    <definedName name="QQ_2_64" localSheetId="4">#N/A</definedName>
    <definedName name="QQ_2_64">QQ_2_64</definedName>
    <definedName name="QQ_2_65" localSheetId="3">#N/A</definedName>
    <definedName name="QQ_2_65" localSheetId="4">#N/A</definedName>
    <definedName name="QQ_2_65">QQ_2_65</definedName>
    <definedName name="QQ_2_66" localSheetId="3">#N/A</definedName>
    <definedName name="QQ_2_66" localSheetId="4">#N/A</definedName>
    <definedName name="QQ_2_66">QQ_2_66</definedName>
    <definedName name="QQ_2_67" localSheetId="3">#N/A</definedName>
    <definedName name="QQ_2_67" localSheetId="4">#N/A</definedName>
    <definedName name="QQ_2_67">QQ_2_67</definedName>
    <definedName name="QQ_2_68" localSheetId="3">#N/A</definedName>
    <definedName name="QQ_2_68" localSheetId="4">#N/A</definedName>
    <definedName name="QQ_2_68">QQ_2_68</definedName>
    <definedName name="QQ_2_69" localSheetId="3">#N/A</definedName>
    <definedName name="QQ_2_69" localSheetId="4">#N/A</definedName>
    <definedName name="QQ_2_69">QQ_2_69</definedName>
    <definedName name="QQ_2_7" localSheetId="3">#N/A</definedName>
    <definedName name="QQ_2_7" localSheetId="4">#N/A</definedName>
    <definedName name="QQ_2_7">QQ_2_7</definedName>
    <definedName name="QQ_2_70" localSheetId="3">#N/A</definedName>
    <definedName name="QQ_2_70" localSheetId="4">#N/A</definedName>
    <definedName name="QQ_2_70">QQ_2_70</definedName>
    <definedName name="QQ_2_71" localSheetId="3">#N/A</definedName>
    <definedName name="QQ_2_71" localSheetId="4">#N/A</definedName>
    <definedName name="QQ_2_71">QQ_2_71</definedName>
    <definedName name="QQ_2_72" localSheetId="3">#N/A</definedName>
    <definedName name="QQ_2_72" localSheetId="4">#N/A</definedName>
    <definedName name="QQ_2_72">QQ_2_72</definedName>
    <definedName name="QQ_2_8" localSheetId="3">#N/A</definedName>
    <definedName name="QQ_2_8" localSheetId="4">#N/A</definedName>
    <definedName name="QQ_2_8">QQ_2_8</definedName>
    <definedName name="QQ_2_9" localSheetId="3">#N/A</definedName>
    <definedName name="QQ_2_9" localSheetId="4">#N/A</definedName>
    <definedName name="QQ_2_9">QQ_2_9</definedName>
    <definedName name="qqe" localSheetId="3">[59]!qqe</definedName>
    <definedName name="qqe" localSheetId="4">[59]!qqe</definedName>
    <definedName name="qqe">[60]!qqe</definedName>
    <definedName name="qqq"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3" hidden="1">SUM(IF(#REF! =#REF!,(#REF!)*(#REF!="EQ")))</definedName>
    <definedName name="QQQQ" localSheetId="4" hidden="1">SUM(IF(#REF! =#REF!,(#REF!)*(#REF!="EQ")))</definedName>
    <definedName name="QQQQ" hidden="1">SUM(IF(#REF!=#REF!,(#REF!)*(#REF!="EQ")))</definedName>
    <definedName name="qqqqq" localSheetId="3" hidden="1">{#N/A,#N/A,FALSE,"MO (2)"}</definedName>
    <definedName name="qqqqq" localSheetId="4" hidden="1">{#N/A,#N/A,FALSE,"MO (2)"}</definedName>
    <definedName name="qqqqq" hidden="1">{#N/A,#N/A,FALSE,"MO (2)"}</definedName>
    <definedName name="qqqqqq" localSheetId="3" hidden="1">{"VENTAS1",#N/A,FALSE,"VENTAS";"VENTAS2",#N/A,FALSE,"VENTAS";"VENTAS3",#N/A,FALSE,"VENTAS";"VENTAS4",#N/A,FALSE,"VENTAS";"VENTAS5",#N/A,FALSE,"VENTAS";"VENTAS6",#N/A,FALSE,"VENTAS";"VENTAS7",#N/A,FALSE,"VENTAS";"VENTAS8",#N/A,FALSE,"VENTAS"}</definedName>
    <definedName name="qqqqqq" localSheetId="4"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q" localSheetId="3" hidden="1">{"VENTAS1",#N/A,FALSE,"VENTAS";"VENTAS2",#N/A,FALSE,"VENTAS";"VENTAS3",#N/A,FALSE,"VENTAS";"VENTAS4",#N/A,FALSE,"VENTAS";"VENTAS5",#N/A,FALSE,"VENTAS";"VENTAS6",#N/A,FALSE,"VENTAS";"VENTAS7",#N/A,FALSE,"VENTAS";"VENTAS8",#N/A,FALSE,"VENTAS"}</definedName>
    <definedName name="qqqqqqq" localSheetId="4"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4"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TD" hidden="1">#REF!</definedName>
    <definedName name="QtEq" hidden="1">#REF!</definedName>
    <definedName name="QtMo" hidden="1">#REF!</definedName>
    <definedName name="QtMp" hidden="1">#REF!</definedName>
    <definedName name="QTNULO">[2]SERVIÇO!#REF!</definedName>
    <definedName name="QTPADRAO">[2]SERVIÇO!#REF!</definedName>
    <definedName name="QTRES">[2]SERVIÇO!#REF!</definedName>
    <definedName name="QtTr" hidden="1">#REF!</definedName>
    <definedName name="QUADRO">#N/A</definedName>
    <definedName name="QUADRO_1">#REF!</definedName>
    <definedName name="QUANT">#REF!</definedName>
    <definedName name="Quant.">#REF!</definedName>
    <definedName name="Quant.1">#REF!</definedName>
    <definedName name="QUANT_1">#REF!</definedName>
    <definedName name="QUANT_acumu">#REF!</definedName>
    <definedName name="QUANT_serviço" localSheetId="3">OFFSET('[133]Orçamento Total'!$E$4,0,0,COUNTA('[133]Orçamento Total'!$C:$C),1)</definedName>
    <definedName name="QUANT_serviço" localSheetId="4">OFFSET('[133]Orçamento Total'!$E$4,0,0,COUNTA('[133]Orçamento Total'!$C:$C),1)</definedName>
    <definedName name="QUANT_serviço">OFFSET('[134]Orçamento Total'!$E$4,0,0,COUNTA('[134]Orçamento Total'!$C:$C),1)</definedName>
    <definedName name="QUANTIDADE">#REF!</definedName>
    <definedName name="QUANTIDADE_10">#REF!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#REF!</definedName>
    <definedName name="QUANTIDADE_10_19_24">#REF!</definedName>
    <definedName name="QUANTIDADE_10_19_25">#REF!</definedName>
    <definedName name="QUANTIDADE_10_19_29">"$#REF!.$E$21:$E$401"</definedName>
    <definedName name="QUANTIDADE_10_19_8">#REF!</definedName>
    <definedName name="QUANTIDADE_10_22">#REF!</definedName>
    <definedName name="QUANTIDADE_10_24">#REF!</definedName>
    <definedName name="QUANTIDADE_10_25">#REF!</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#REF!</definedName>
    <definedName name="QUANTIDADE_10_7_1">"$#REF!.$E$21:$E$431"</definedName>
    <definedName name="QUANTIDADE_10_7_1_1">"$#REF!.$E$21:$E$402"</definedName>
    <definedName name="QUANTIDADE_10_7_1_1_1">"$#REF!.$E$21:$E$402"</definedName>
    <definedName name="QUANTIDADE_10_8">#REF!</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#REF!</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#REF!</definedName>
    <definedName name="QUANTIDADE_17_19_24">#REF!</definedName>
    <definedName name="QUANTIDADE_17_19_25">#REF!</definedName>
    <definedName name="QUANTIDADE_17_19_29">"$#REF!.$E$21:$E$401"</definedName>
    <definedName name="QUANTIDADE_17_19_8">#REF!</definedName>
    <definedName name="QUANTIDADE_17_22">#REF!</definedName>
    <definedName name="QUANTIDADE_17_24">#REF!</definedName>
    <definedName name="QUANTIDADE_17_25">#REF!</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#REF!</definedName>
    <definedName name="QUANTIDADE_17_7_1">"$#REF!.$E$21:$E$431"</definedName>
    <definedName name="QUANTIDADE_17_7_1_1">"$#REF!.$E$21:$E$402"</definedName>
    <definedName name="QUANTIDADE_17_7_1_1_1">"$#REF!.$E$21:$E$402"</definedName>
    <definedName name="QUANTIDADE_17_8">#REF!</definedName>
    <definedName name="QUANTIDADE_17_9">"$#REF!.$E$21:$E$431"</definedName>
    <definedName name="QUANTIDADE_19">#REF!</definedName>
    <definedName name="QUANTIDADE_19_24">#REF!</definedName>
    <definedName name="QUANTIDADE_19_25">#REF!</definedName>
    <definedName name="QUANTIDADE_19_29">"$#REF!.$E$21:$E$401"</definedName>
    <definedName name="QUANTIDADE_19_8">#REF!</definedName>
    <definedName name="QUANTIDADE_22">#REF!</definedName>
    <definedName name="QUANTIDADE_24">#REF!</definedName>
    <definedName name="QUANTIDADE_25">#REF!</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#REF!</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#REF!</definedName>
    <definedName name="QUANTIDADE_6_19_24">#REF!</definedName>
    <definedName name="QUANTIDADE_6_19_25">#REF!</definedName>
    <definedName name="QUANTIDADE_6_19_29">"$#REF!.$E$21:$E$401"</definedName>
    <definedName name="QUANTIDADE_6_19_8">#REF!</definedName>
    <definedName name="QUANTIDADE_6_22">#REF!</definedName>
    <definedName name="QUANTIDADE_6_24">#REF!</definedName>
    <definedName name="QUANTIDADE_6_25">#REF!</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#REF!</definedName>
    <definedName name="QUANTIDADE_6_7_1">"$#REF!.$E$21:$E$431"</definedName>
    <definedName name="QUANTIDADE_6_7_1_1">"$#REF!.$E$21:$E$402"</definedName>
    <definedName name="QUANTIDADE_6_7_1_1_1">"$#REF!.$E$21:$E$402"</definedName>
    <definedName name="QUANTIDADE_6_8">#REF!</definedName>
    <definedName name="QUANTIDADE_6_9">"$#REF!.$E$21:$E$431"</definedName>
    <definedName name="QUANTIDADE_7">#REF!</definedName>
    <definedName name="QUANTIDADE_7_1">#REF!</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#REF!</definedName>
    <definedName name="QUANTIDADE_7_19_24">#REF!</definedName>
    <definedName name="QUANTIDADE_7_19_25">#REF!</definedName>
    <definedName name="QUANTIDADE_7_19_29">"$#REF!.$E$21:$E$401"</definedName>
    <definedName name="QUANTIDADE_7_19_8">#REF!</definedName>
    <definedName name="QUANTIDADE_7_22">#REF!</definedName>
    <definedName name="QUANTIDADE_7_24">#REF!</definedName>
    <definedName name="QUANTIDADE_7_25">#REF!</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#REF!</definedName>
    <definedName name="QUANTIDADE_7_7_1">"$#REF!.$E$21:$E$431"</definedName>
    <definedName name="QUANTIDADE_7_7_1_1">"$#REF!.$E$21:$E$402"</definedName>
    <definedName name="QUANTIDADE_7_7_1_1_1">"$#REF!.$E$21:$E$402"</definedName>
    <definedName name="QUANTIDADE_7_8">#REF!</definedName>
    <definedName name="QUANTIDADE_7_9">"$#REF!.$E$21:$E$431"</definedName>
    <definedName name="QUANTIDADE_8">#REF!</definedName>
    <definedName name="QUANTIDADE_8_1">#REF!</definedName>
    <definedName name="QUANTIDADE_8_1_1">#REF!</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#REF!</definedName>
    <definedName name="QUANTIDADE_8_19_24">#REF!</definedName>
    <definedName name="QUANTIDADE_8_19_25">#REF!</definedName>
    <definedName name="QUANTIDADE_8_19_29">"$#REF!.$E$21:$E$401"</definedName>
    <definedName name="QUANTIDADE_8_19_8">#REF!</definedName>
    <definedName name="QUANTIDADE_8_22">#REF!</definedName>
    <definedName name="QUANTIDADE_8_24">#REF!</definedName>
    <definedName name="QUANTIDADE_8_25">#REF!</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#REF!</definedName>
    <definedName name="QUANTIDADE_8_7_1">"$#REF!.$E$21:$E$431"</definedName>
    <definedName name="QUANTIDADE_8_7_1_1">"$#REF!.$E$21:$E$402"</definedName>
    <definedName name="QUANTIDADE_8_7_1_1_1">"$#REF!.$E$21:$E$402"</definedName>
    <definedName name="QUANTIDADE_8_8">#REF!</definedName>
    <definedName name="QUANTIDADE_8_9">"$#REF!.$E$21:$E$431"</definedName>
    <definedName name="QUANTIDADE_9">#REF!</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#REF!</definedName>
    <definedName name="QUANTIDADE_9_19_24">#REF!</definedName>
    <definedName name="QUANTIDADE_9_19_25">#REF!</definedName>
    <definedName name="QUANTIDADE_9_19_29">"$#REF!.$E$21:$E$401"</definedName>
    <definedName name="QUANTIDADE_9_19_8">#REF!</definedName>
    <definedName name="QUANTIDADE_9_22">#REF!</definedName>
    <definedName name="QUANTIDADE_9_24">#REF!</definedName>
    <definedName name="QUANTIDADE_9_25">#REF!</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#REF!</definedName>
    <definedName name="QUANTIDADE_9_7_1">"$#REF!.$E$21:$E$431"</definedName>
    <definedName name="QUANTIDADE_9_7_1_1">"$#REF!.$E$21:$E$402"</definedName>
    <definedName name="QUANTIDADE_9_7_1_1_1">"$#REF!.$E$21:$E$402"</definedName>
    <definedName name="QUANTIDADE_9_8">#REF!</definedName>
    <definedName name="QUANTIDADE_9_9">"$#REF!.$E$21:$E$431"</definedName>
    <definedName name="QUANTIDADES">#N/A</definedName>
    <definedName name="QUANTP">[2]SERVIÇO!#REF!</definedName>
    <definedName name="QUE_P_E_ISSO">#N/A</definedName>
    <definedName name="quilometros">#REF!</definedName>
    <definedName name="QWE">#REF!</definedName>
    <definedName name="qweqw">#N/A</definedName>
    <definedName name="qweqwe">#REF!</definedName>
    <definedName name="qwer">#N/A</definedName>
    <definedName name="qwer_16">NA()</definedName>
    <definedName name="qwewqadasfdytwyytryryrrt6hyyuiuokp0"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qwq">#REF!</definedName>
    <definedName name="qwrqerwqer" localSheetId="3">[109]PROJETO!#REF!</definedName>
    <definedName name="qwrqerwqer" localSheetId="4">[109]PROJETO!#REF!</definedName>
    <definedName name="qwrqerwqer">[110]PROJETO!#REF!</definedName>
    <definedName name="RA">#REF!</definedName>
    <definedName name="rach" localSheetId="3">#N/A</definedName>
    <definedName name="rach" localSheetId="4">#N/A</definedName>
    <definedName name="rach">rach</definedName>
    <definedName name="rach_38" localSheetId="3">#N/A</definedName>
    <definedName name="rach_38" localSheetId="4">#N/A</definedName>
    <definedName name="rach_38">rach_38</definedName>
    <definedName name="Rachão" localSheetId="3">#N/A</definedName>
    <definedName name="Rachão" localSheetId="4">#N/A</definedName>
    <definedName name="Rachão">Rachão</definedName>
    <definedName name="Rachão_10" localSheetId="3">#N/A</definedName>
    <definedName name="Rachão_10" localSheetId="4">#N/A</definedName>
    <definedName name="Rachão_10">Rachão_10</definedName>
    <definedName name="Rachão_2" localSheetId="3">#N/A</definedName>
    <definedName name="Rachão_2" localSheetId="4">#N/A</definedName>
    <definedName name="Rachão_2">Rachão_2</definedName>
    <definedName name="Rachão_23" localSheetId="3">#N/A</definedName>
    <definedName name="Rachão_23" localSheetId="4">#N/A</definedName>
    <definedName name="Rachão_23">Rachão_23</definedName>
    <definedName name="Rachão_24" localSheetId="3">#N/A</definedName>
    <definedName name="Rachão_24" localSheetId="4">#N/A</definedName>
    <definedName name="Rachão_24">Rachão_24</definedName>
    <definedName name="Rachão_26" localSheetId="3">#N/A</definedName>
    <definedName name="Rachão_26" localSheetId="4">#N/A</definedName>
    <definedName name="Rachão_26">Rachão_26</definedName>
    <definedName name="Rachão_27" localSheetId="3">#N/A</definedName>
    <definedName name="Rachão_27" localSheetId="4">#N/A</definedName>
    <definedName name="Rachão_27">Rachão_27</definedName>
    <definedName name="Rachão_29" localSheetId="3">#N/A</definedName>
    <definedName name="Rachão_29" localSheetId="4">#N/A</definedName>
    <definedName name="Rachão_29">Rachão_29</definedName>
    <definedName name="Rachão_30" localSheetId="3">#N/A</definedName>
    <definedName name="Rachão_30" localSheetId="4">#N/A</definedName>
    <definedName name="Rachão_30">Rachão_30</definedName>
    <definedName name="Rachão_36" localSheetId="3">#N/A</definedName>
    <definedName name="Rachão_36" localSheetId="4">#N/A</definedName>
    <definedName name="Rachão_36">Rachão_36</definedName>
    <definedName name="Rachão_37" localSheetId="3">#N/A</definedName>
    <definedName name="Rachão_37" localSheetId="4">#N/A</definedName>
    <definedName name="Rachão_37">Rachão_37</definedName>
    <definedName name="Rachão_38" localSheetId="3">#N/A</definedName>
    <definedName name="Rachão_38" localSheetId="4">#N/A</definedName>
    <definedName name="Rachão_38">Rachão_38</definedName>
    <definedName name="Rachão_4" localSheetId="3">#N/A</definedName>
    <definedName name="Rachão_4" localSheetId="4">#N/A</definedName>
    <definedName name="Rachão_4">Rachão_4</definedName>
    <definedName name="Rachão_48" localSheetId="3">#N/A</definedName>
    <definedName name="Rachão_48" localSheetId="4">#N/A</definedName>
    <definedName name="Rachão_48">Rachão_48</definedName>
    <definedName name="Rachão_51" localSheetId="3">#N/A</definedName>
    <definedName name="Rachão_51" localSheetId="4">#N/A</definedName>
    <definedName name="Rachão_51">Rachão_51</definedName>
    <definedName name="Rachão_52" localSheetId="3">#N/A</definedName>
    <definedName name="Rachão_52" localSheetId="4">#N/A</definedName>
    <definedName name="Rachão_52">Rachão_52</definedName>
    <definedName name="Rachão_53" localSheetId="3">#N/A</definedName>
    <definedName name="Rachão_53" localSheetId="4">#N/A</definedName>
    <definedName name="Rachão_53">Rachão_53</definedName>
    <definedName name="Rachão_55" localSheetId="3">#N/A</definedName>
    <definedName name="Rachão_55" localSheetId="4">#N/A</definedName>
    <definedName name="Rachão_55">Rachão_55</definedName>
    <definedName name="Rachão_67" localSheetId="3">#N/A</definedName>
    <definedName name="Rachão_67" localSheetId="4">#N/A</definedName>
    <definedName name="Rachão_67">Rachão_67</definedName>
    <definedName name="Rachão_68" localSheetId="3">#N/A</definedName>
    <definedName name="Rachão_68" localSheetId="4">#N/A</definedName>
    <definedName name="Rachão_68">Rachão_68</definedName>
    <definedName name="Rachão_69" localSheetId="3">#N/A</definedName>
    <definedName name="Rachão_69" localSheetId="4">#N/A</definedName>
    <definedName name="Rachão_69">Rachão_69</definedName>
    <definedName name="Rachão_70" localSheetId="3">#N/A</definedName>
    <definedName name="Rachão_70" localSheetId="4">#N/A</definedName>
    <definedName name="Rachão_70">Rachão_70</definedName>
    <definedName name="Rachão_71" localSheetId="3">#N/A</definedName>
    <definedName name="Rachão_71" localSheetId="4">#N/A</definedName>
    <definedName name="Rachão_71">Rachão_71</definedName>
    <definedName name="Rachão_72" localSheetId="3">#N/A</definedName>
    <definedName name="Rachão_72" localSheetId="4">#N/A</definedName>
    <definedName name="Rachão_72">Rachão_72</definedName>
    <definedName name="rafael">#REF!</definedName>
    <definedName name="RangeChange" hidden="1">#N/A</definedName>
    <definedName name="RARQIMP">[2]SERVIÇO!#REF!</definedName>
    <definedName name="RB_brita_Adir" localSheetId="3">OFFSET([133]Percentual!$A$6,0,COLUMN([133]Percentual!$BX$3)-1,COUNTA([133]Percentual!$A$6:$A$105),1)</definedName>
    <definedName name="RB_brita_Adir" localSheetId="4">OFFSET([133]Percentual!$A$6,0,COLUMN([133]Percentual!$BX$3)-1,COUNTA([133]Percentual!$A$6:$A$105),1)</definedName>
    <definedName name="RB_brita_Adir">OFFSET([134]Percentual!$A$6,0,COLUMN([134]Percentual!$BX$3)-1,COUNTA([134]Percentual!$A$6:$A$105),1)</definedName>
    <definedName name="RB_brita_Aesq" localSheetId="3">OFFSET([133]Percentual!$A$6,0,COLUMN([133]Percentual!$AX$3)-1,COUNTA([133]Percentual!$A$6:$A$105),1)</definedName>
    <definedName name="RB_brita_Aesq" localSheetId="4">OFFSET([133]Percentual!$A$6,0,COLUMN([133]Percentual!$AX$3)-1,COUNTA([133]Percentual!$A$6:$A$105),1)</definedName>
    <definedName name="RB_brita_Aesq">OFFSET([134]Percentual!$A$6,0,COLUMN([134]Percentual!$AX$3)-1,COUNTA([134]Percentual!$A$6:$A$105),1)</definedName>
    <definedName name="RB_brita_cim_Adir" localSheetId="3">OFFSET([133]Percentual!$A$6,0,COLUMN([133]Percentual!$BZ$3)-1,COUNTA([133]Percentual!$A$6:$A$105),1)</definedName>
    <definedName name="RB_brita_cim_Adir" localSheetId="4">OFFSET([133]Percentual!$A$6,0,COLUMN([133]Percentual!$BZ$3)-1,COUNTA([133]Percentual!$A$6:$A$105),1)</definedName>
    <definedName name="RB_brita_cim_Adir">OFFSET([134]Percentual!$A$6,0,COLUMN([134]Percentual!$BZ$3)-1,COUNTA([134]Percentual!$A$6:$A$105),1)</definedName>
    <definedName name="RB_brita_cim_Aesq" localSheetId="3">OFFSET([133]Percentual!$A$6,0,COLUMN([133]Percentual!$AZ$3)-1,COUNTA([133]Percentual!$A$6:$A$105),1)</definedName>
    <definedName name="RB_brita_cim_Aesq" localSheetId="4">OFFSET([133]Percentual!$A$6,0,COLUMN([133]Percentual!$AZ$3)-1,COUNTA([133]Percentual!$A$6:$A$105),1)</definedName>
    <definedName name="RB_brita_cim_Aesq">OFFSET([134]Percentual!$A$6,0,COLUMN([134]Percentual!$AZ$3)-1,COUNTA([134]Percentual!$A$6:$A$105),1)</definedName>
    <definedName name="RB_brita_cim_pista" localSheetId="3">OFFSET([133]Percentual!$A$6,0,MATCH([133]Percentual!$AC$3,[133]Percentual!$3:$3,0)-1,COUNTA([133]Percentual!$A$6:$A$105),1)</definedName>
    <definedName name="RB_brita_cim_pista" localSheetId="4">OFFSET([133]Percentual!$A$6,0,MATCH([133]Percentual!$AC$3,[133]Percentual!$3:$3,0)-1,COUNTA([133]Percentual!$A$6:$A$105),1)</definedName>
    <definedName name="RB_brita_cim_pista">OFFSET([134]Percentual!$A$6,0,MATCH([134]Percentual!$AC$3,[134]Percentual!$3:$3,0)-1,COUNTA([134]Percentual!$A$6:$A$105),1)</definedName>
    <definedName name="RB_brita_pista" localSheetId="3">OFFSET([133]Percentual!$A$6,0,MATCH([133]Percentual!$AA$3,[133]Percentual!$3:$3,0)-1,COUNTA([133]Percentual!$A$6:$A$105),1)</definedName>
    <definedName name="RB_brita_pista" localSheetId="4">OFFSET([133]Percentual!$A$6,0,MATCH([133]Percentual!$AA$3,[133]Percentual!$3:$3,0)-1,COUNTA([133]Percentual!$A$6:$A$105),1)</definedName>
    <definedName name="RB_brita_pista">OFFSET([134]Percentual!$A$6,0,MATCH([134]Percentual!$AA$3,[134]Percentual!$3:$3,0)-1,COUNTA([134]Percentual!$A$6:$A$105),1)</definedName>
    <definedName name="RB_cim_Adir" localSheetId="3">OFFSET([133]Percentual!$A$6,0,COLUMN([133]Percentual!$BY$3)-1,COUNTA([133]Percentual!$A$6:$A$105),1)</definedName>
    <definedName name="RB_cim_Adir" localSheetId="4">OFFSET([133]Percentual!$A$6,0,COLUMN([133]Percentual!$BY$3)-1,COUNTA([133]Percentual!$A$6:$A$105),1)</definedName>
    <definedName name="RB_cim_Adir">OFFSET([134]Percentual!$A$6,0,COLUMN([134]Percentual!$BY$3)-1,COUNTA([134]Percentual!$A$6:$A$105),1)</definedName>
    <definedName name="RB_cim_Aesq" localSheetId="3">OFFSET([133]Percentual!$A$6,0,COLUMN([133]Percentual!$AY$3)-1,COUNTA([133]Percentual!$A$6:$A$105),1)</definedName>
    <definedName name="RB_cim_Aesq" localSheetId="4">OFFSET([133]Percentual!$A$6,0,COLUMN([133]Percentual!$AY$3)-1,COUNTA([133]Percentual!$A$6:$A$105),1)</definedName>
    <definedName name="RB_cim_Aesq">OFFSET([134]Percentual!$A$6,0,COLUMN([134]Percentual!$AY$3)-1,COUNTA([134]Percentual!$A$6:$A$105),1)</definedName>
    <definedName name="RB_cim_pista" localSheetId="3">OFFSET([133]Percentual!$A$6,0,MATCH([133]Percentual!$AB$3,[133]Percentual!$3:$3,0)-1,COUNTA([133]Percentual!$A$6:$A$105),1)</definedName>
    <definedName name="RB_cim_pista" localSheetId="4">OFFSET([133]Percentual!$A$6,0,MATCH([133]Percentual!$AB$3,[133]Percentual!$3:$3,0)-1,COUNTA([133]Percentual!$A$6:$A$105),1)</definedName>
    <definedName name="RB_cim_pista">OFFSET([134]Percentual!$A$6,0,MATCH([134]Percentual!$AB$3,[134]Percentual!$3:$3,0)-1,COUNTA([134]Percentual!$A$6:$A$105),1)</definedName>
    <definedName name="RB_simples_Adir" localSheetId="3">OFFSET([133]Percentual!$A$6,0,COLUMN([133]Percentual!$BW$3)-1,COUNTA([133]Percentual!$A$6:$A$105),1)</definedName>
    <definedName name="RB_simples_Adir" localSheetId="4">OFFSET([133]Percentual!$A$6,0,COLUMN([133]Percentual!$BW$3)-1,COUNTA([133]Percentual!$A$6:$A$105),1)</definedName>
    <definedName name="RB_simples_Adir">OFFSET([134]Percentual!$A$6,0,COLUMN([134]Percentual!$BW$3)-1,COUNTA([134]Percentual!$A$6:$A$105),1)</definedName>
    <definedName name="RB_simples_Aesq" localSheetId="3">OFFSET([133]Percentual!$A$6,0,COLUMN([133]Percentual!$AW$3)-1,COUNTA([133]Percentual!$A$6:$A$105),1)</definedName>
    <definedName name="RB_simples_Aesq" localSheetId="4">OFFSET([133]Percentual!$A$6,0,COLUMN([133]Percentual!$AW$3)-1,COUNTA([133]Percentual!$A$6:$A$105),1)</definedName>
    <definedName name="RB_simples_Aesq">OFFSET([134]Percentual!$A$6,0,COLUMN([134]Percentual!$AW$3)-1,COUNTA([134]Percentual!$A$6:$A$105),1)</definedName>
    <definedName name="RB_simples_pista" localSheetId="3">OFFSET([133]Percentual!$A$6,0,MATCH([133]Percentual!$Z$3,[133]Percentual!$3:$3,0)-1,COUNTA([133]Percentual!$A$6:$A$105),1)</definedName>
    <definedName name="RB_simples_pista" localSheetId="4">OFFSET([133]Percentual!$A$6,0,MATCH([133]Percentual!$Z$3,[133]Percentual!$3:$3,0)-1,COUNTA([133]Percentual!$A$6:$A$105),1)</definedName>
    <definedName name="RB_simples_pista">OFFSET([134]Percentual!$A$6,0,MATCH([134]Percentual!$Z$3,[134]Percentual!$3:$3,0)-1,COUNTA([134]Percentual!$A$6:$A$105),1)</definedName>
    <definedName name="RBAM_Adir" localSheetId="3">OFFSET([133]Percentual!$A$6,0,COLUMN([133]Percentual!$CB$3)-1,COUNTA([133]Percentual!$A$6:$A$105),1)</definedName>
    <definedName name="RBAM_Adir" localSheetId="4">OFFSET([133]Percentual!$A$6,0,COLUMN([133]Percentual!$CB$3)-1,COUNTA([133]Percentual!$A$6:$A$105),1)</definedName>
    <definedName name="RBAM_Adir">OFFSET([134]Percentual!$A$6,0,COLUMN([134]Percentual!$CB$3)-1,COUNTA([134]Percentual!$A$6:$A$105),1)</definedName>
    <definedName name="RBAM_Aesq" localSheetId="3">OFFSET([133]Percentual!$A$6,0,COLUMN([133]Percentual!$BB$3)-1,COUNTA([133]Percentual!$A$6:$A$105),1)</definedName>
    <definedName name="RBAM_Aesq" localSheetId="4">OFFSET([133]Percentual!$A$6,0,COLUMN([133]Percentual!$BB$3)-1,COUNTA([133]Percentual!$A$6:$A$105),1)</definedName>
    <definedName name="RBAM_Aesq">OFFSET([134]Percentual!$A$6,0,COLUMN([134]Percentual!$BB$3)-1,COUNTA([134]Percentual!$A$6:$A$105),1)</definedName>
    <definedName name="RBAMFS_Adir" localSheetId="3">OFFSET([133]Percentual!$A$6,0,COLUMN([133]Percentual!$CC$3)-1,COUNTA([133]Percentual!$A$6:$A$105),1)</definedName>
    <definedName name="RBAMFS_Adir" localSheetId="4">OFFSET([133]Percentual!$A$6,0,COLUMN([133]Percentual!$CC$3)-1,COUNTA([133]Percentual!$A$6:$A$105),1)</definedName>
    <definedName name="RBAMFS_Adir">OFFSET([134]Percentual!$A$6,0,COLUMN([134]Percentual!$CC$3)-1,COUNTA([134]Percentual!$A$6:$A$105),1)</definedName>
    <definedName name="RBAMFS_Aesq" localSheetId="3">OFFSET([133]Percentual!$A$6,0,COLUMN([133]Percentual!$BC$3)-1,COUNTA([133]Percentual!$A$6:$A$105),1)</definedName>
    <definedName name="RBAMFS_Aesq" localSheetId="4">OFFSET([133]Percentual!$A$6,0,COLUMN([133]Percentual!$BC$3)-1,COUNTA([133]Percentual!$A$6:$A$105),1)</definedName>
    <definedName name="RBAMFS_Aesq">OFFSET([134]Percentual!$A$6,0,COLUMN([134]Percentual!$BC$3)-1,COUNTA([134]Percentual!$A$6:$A$105),1)</definedName>
    <definedName name="RBQ">#REF!</definedName>
    <definedName name="RBSM_Adir" localSheetId="3">OFFSET([133]Percentual!$A$6,0,COLUMN([133]Percentual!$CA$3)-1,COUNTA([133]Percentual!$A$6:$A$105),1)</definedName>
    <definedName name="RBSM_Adir" localSheetId="4">OFFSET([133]Percentual!$A$6,0,COLUMN([133]Percentual!$CA$3)-1,COUNTA([133]Percentual!$A$6:$A$105),1)</definedName>
    <definedName name="RBSM_Adir">OFFSET([134]Percentual!$A$6,0,COLUMN([134]Percentual!$CA$3)-1,COUNTA([134]Percentual!$A$6:$A$105),1)</definedName>
    <definedName name="RBSM_Aesq" localSheetId="3">OFFSET([133]Percentual!$A$6,0,COLUMN([133]Percentual!$BA$3)-1,COUNTA([133]Percentual!$A$6:$A$105),1)</definedName>
    <definedName name="RBSM_Aesq" localSheetId="4">OFFSET([133]Percentual!$A$6,0,COLUMN([133]Percentual!$BA$3)-1,COUNTA([133]Percentual!$A$6:$A$105),1)</definedName>
    <definedName name="RBSM_Aesq">OFFSET([134]Percentual!$A$6,0,COLUMN([134]Percentual!$BA$3)-1,COUNTA([134]Percentual!$A$6:$A$105),1)</definedName>
    <definedName name="RBV" localSheetId="3">[300]Teor!$C$3:$C$7</definedName>
    <definedName name="RBV" localSheetId="4">[300]Teor!$C$3:$C$7</definedName>
    <definedName name="RBV">[301]Teor!$C$3:$C$7</definedName>
    <definedName name="RBV_25">[302]Teor!$C$3:$C$7</definedName>
    <definedName name="RBV_26" localSheetId="3">[303]Teor!$C$3:$C$7</definedName>
    <definedName name="RBV_26" localSheetId="4">[303]Teor!$C$3:$C$7</definedName>
    <definedName name="RBV_26">[304]Teor!$C$3:$C$7</definedName>
    <definedName name="RBV_28" localSheetId="3">[303]Teor!$C$3:$C$7</definedName>
    <definedName name="RBV_28" localSheetId="4">[303]Teor!$C$3:$C$7</definedName>
    <definedName name="RBV_28">[304]Teor!$C$3:$C$7</definedName>
    <definedName name="RBV_29" localSheetId="3">[305]Teor!$C$3:$C$7</definedName>
    <definedName name="RBV_29" localSheetId="4">[305]Teor!$C$3:$C$7</definedName>
    <definedName name="RBV_29">[306]Teor!$C$3:$C$7</definedName>
    <definedName name="RBV_31" localSheetId="3">[305]Teor!$C$3:$C$7</definedName>
    <definedName name="RBV_31" localSheetId="4">[305]Teor!$C$3:$C$7</definedName>
    <definedName name="RBV_31">[306]Teor!$C$3:$C$7</definedName>
    <definedName name="RBVV">'[125]Página 16'!$A$3:$A$7</definedName>
    <definedName name="RCA15I">#REF!</definedName>
    <definedName name="RCA15P">#REF!</definedName>
    <definedName name="RCA25I">#REF!</definedName>
    <definedName name="RCA25P">#REF!</definedName>
    <definedName name="RCB">#REF!</definedName>
    <definedName name="rcbr1">'[41]memória quantitativa'!#REF!</definedName>
    <definedName name="rcbr10">'[41]memória quantitativa'!#REF!</definedName>
    <definedName name="rcbr11">'[41]memória quantitativa'!#REF!</definedName>
    <definedName name="rcbr12">'[41]memória quantitativa'!#REF!</definedName>
    <definedName name="rcbr13">'[41]memória quantitativa'!#REF!</definedName>
    <definedName name="rcbr14">'[41]memória quantitativa'!#REF!</definedName>
    <definedName name="rcbr2">'[41]memória quantitativa'!#REF!</definedName>
    <definedName name="rcbr3">'[41]memória quantitativa'!#REF!</definedName>
    <definedName name="rcbr4">'[41]memória quantitativa'!#REF!</definedName>
    <definedName name="rcbr5">'[41]memória quantitativa'!#REF!</definedName>
    <definedName name="rcbr6">'[41]memória quantitativa'!#REF!</definedName>
    <definedName name="rcbr7">'[41]memória quantitativa'!#REF!</definedName>
    <definedName name="rcbr8">'[41]memória quantitativa'!#REF!</definedName>
    <definedName name="rcbr9">'[41]memória quantitativa'!#REF!</definedName>
    <definedName name="RCC">#REF!</definedName>
    <definedName name="RCCL">#REF!</definedName>
    <definedName name="RCGP">#REF!</definedName>
    <definedName name="RCGP_1">#REF!</definedName>
    <definedName name="rclarg1">'[41]memória quantitativa'!#REF!</definedName>
    <definedName name="rclarg10">'[41]memória quantitativa'!#REF!</definedName>
    <definedName name="rclarg11">'[41]memória quantitativa'!#REF!</definedName>
    <definedName name="rclarg12">'[41]memória quantitativa'!#REF!</definedName>
    <definedName name="rclarg13">'[41]memória quantitativa'!#REF!</definedName>
    <definedName name="rclarg14">'[41]memória quantitativa'!#REF!</definedName>
    <definedName name="rclarg2">'[41]memória quantitativa'!#REF!</definedName>
    <definedName name="rclarg3">'[41]memória quantitativa'!#REF!</definedName>
    <definedName name="rclarg4">'[41]memória quantitativa'!#REF!</definedName>
    <definedName name="rclarg5">'[41]memória quantitativa'!#REF!</definedName>
    <definedName name="rclarg6">'[41]memória quantitativa'!#REF!</definedName>
    <definedName name="rclarg7">'[41]memória quantitativa'!#REF!</definedName>
    <definedName name="rclarg8">'[41]memória quantitativa'!#REF!</definedName>
    <definedName name="rclarg9">'[41]memória quantitativa'!#REF!</definedName>
    <definedName name="rco2a_1">'[41]memória quantitativa'!#REF!</definedName>
    <definedName name="rco2a_2">'[41]memória quantitativa'!#REF!</definedName>
    <definedName name="rco2a_3">'[41]memória quantitativa'!#REF!</definedName>
    <definedName name="rco2a_4">'[41]memória quantitativa'!#REF!</definedName>
    <definedName name="rco2a_5">'[41]memória quantitativa'!#REF!</definedName>
    <definedName name="rco2a_6">'[41]memória quantitativa'!#REF!</definedName>
    <definedName name="rco2a_7">'[41]memória quantitativa'!#REF!</definedName>
    <definedName name="rco2a_8">'[41]memória quantitativa'!#REF!</definedName>
    <definedName name="rco2a_9">'[41]memória quantitativa'!#REF!</definedName>
    <definedName name="rco2kmf_1">'[41]memória quantitativa'!#REF!</definedName>
    <definedName name="rco2kmf_2">'[41]memória quantitativa'!#REF!</definedName>
    <definedName name="rco2kmf_3">'[41]memória quantitativa'!#REF!</definedName>
    <definedName name="rco2kmf_4">'[41]memória quantitativa'!#REF!</definedName>
    <definedName name="rco2kmf_5">'[41]memória quantitativa'!#REF!</definedName>
    <definedName name="rco2kmf_6">'[41]memória quantitativa'!#REF!</definedName>
    <definedName name="rco2kmf_7">'[41]memória quantitativa'!#REF!</definedName>
    <definedName name="rco2kmf_8">'[41]memória quantitativa'!#REF!</definedName>
    <definedName name="rco2kmf_9">'[41]memória quantitativa'!#REF!</definedName>
    <definedName name="rco2kmi_1">'[41]memória quantitativa'!#REF!</definedName>
    <definedName name="rco2kmi_2">'[41]memória quantitativa'!#REF!</definedName>
    <definedName name="rco2kmi_3">'[41]memória quantitativa'!#REF!</definedName>
    <definedName name="rco2kmi_4">'[41]memória quantitativa'!#REF!</definedName>
    <definedName name="rco2kmi_5">'[41]memória quantitativa'!#REF!</definedName>
    <definedName name="rco2kmi_6">'[41]memória quantitativa'!#REF!</definedName>
    <definedName name="rco2kmi_7">'[41]memória quantitativa'!#REF!</definedName>
    <definedName name="rco2kmi_8">'[41]memória quantitativa'!#REF!</definedName>
    <definedName name="rco2kmi_9">'[41]memória quantitativa'!#REF!</definedName>
    <definedName name="rcoa_1">'[41]memória quantitativa'!#REF!</definedName>
    <definedName name="rcoa_10">'[41]memória quantitativa'!#REF!</definedName>
    <definedName name="rcoa_11">'[41]memória quantitativa'!#REF!</definedName>
    <definedName name="rcoa_12">'[41]memória quantitativa'!#REF!</definedName>
    <definedName name="rcoa_13">'[41]memória quantitativa'!#REF!</definedName>
    <definedName name="rcoa_14">'[41]memória quantitativa'!#REF!</definedName>
    <definedName name="rcoa_2">'[41]memória quantitativa'!#REF!</definedName>
    <definedName name="rcoa_3">'[41]memória quantitativa'!#REF!</definedName>
    <definedName name="rcoa_4">'[41]memória quantitativa'!#REF!</definedName>
    <definedName name="rcoa_5">'[41]memória quantitativa'!#REF!</definedName>
    <definedName name="rcoa_6">'[41]memória quantitativa'!#REF!</definedName>
    <definedName name="rcoa_7">'[41]memória quantitativa'!#REF!</definedName>
    <definedName name="rcoa_8">'[41]memória quantitativa'!#REF!</definedName>
    <definedName name="rcoa_9">'[41]memória quantitativa'!#REF!</definedName>
    <definedName name="rcokmf_1">'[41]memória quantitativa'!#REF!</definedName>
    <definedName name="rcokmf_10">'[41]memória quantitativa'!#REF!</definedName>
    <definedName name="rcokmf_11">'[41]memória quantitativa'!#REF!</definedName>
    <definedName name="rcokmf_12">'[41]memória quantitativa'!#REF!</definedName>
    <definedName name="rcokmf_13">'[41]memória quantitativa'!#REF!</definedName>
    <definedName name="rcokmf_14">'[41]memória quantitativa'!#REF!</definedName>
    <definedName name="rcokmf_2">'[41]memória quantitativa'!#REF!</definedName>
    <definedName name="rcokmf_3">'[41]memória quantitativa'!#REF!</definedName>
    <definedName name="rcokmf_4">'[41]memória quantitativa'!#REF!</definedName>
    <definedName name="rcokmf_5">'[41]memória quantitativa'!#REF!</definedName>
    <definedName name="rcokmf_6">'[41]memória quantitativa'!#REF!</definedName>
    <definedName name="rcokmf_7">'[41]memória quantitativa'!#REF!</definedName>
    <definedName name="rcokmf_8">'[41]memória quantitativa'!#REF!</definedName>
    <definedName name="rcokmf_9">'[41]memória quantitativa'!#REF!</definedName>
    <definedName name="rcokmi_1">'[41]memória quantitativa'!#REF!</definedName>
    <definedName name="rcokmi_10">'[41]memória quantitativa'!#REF!</definedName>
    <definedName name="rcokmi_11">'[41]memória quantitativa'!#REF!</definedName>
    <definedName name="rcokmi_12">'[41]memória quantitativa'!#REF!</definedName>
    <definedName name="rcokmi_13">'[41]memória quantitativa'!#REF!</definedName>
    <definedName name="rcokmi_14">'[41]memória quantitativa'!#REF!</definedName>
    <definedName name="rcokmi_2">'[41]memória quantitativa'!#REF!</definedName>
    <definedName name="rcokmi_3">'[41]memória quantitativa'!#REF!</definedName>
    <definedName name="rcokmi_4">'[41]memória quantitativa'!#REF!</definedName>
    <definedName name="rcokmi_5">'[41]memória quantitativa'!#REF!</definedName>
    <definedName name="rcokmi_6">'[41]memória quantitativa'!#REF!</definedName>
    <definedName name="rcokmi_7">'[41]memória quantitativa'!#REF!</definedName>
    <definedName name="rcokmi_8">'[41]memória quantitativa'!#REF!</definedName>
    <definedName name="rcokmi_9">'[41]memória quantitativa'!#REF!</definedName>
    <definedName name="rD">#N/A</definedName>
    <definedName name="RDGDCELE">#REF!</definedName>
    <definedName name="RDGDCMEC">#REF!</definedName>
    <definedName name="RDM">#REF!</definedName>
    <definedName name="RDRENA">#REF!</definedName>
    <definedName name="rdt13.8">#REF!</definedName>
    <definedName name="rea">#REF!</definedName>
    <definedName name="REAJ">#REF!</definedName>
    <definedName name="REATBUEIRO" localSheetId="3">[136]SERVIÇOS!#REF!</definedName>
    <definedName name="REATBUEIRO" localSheetId="4">[136]SERVIÇOS!#REF!</definedName>
    <definedName name="REATBUEIRO">[137]SERVIÇOS!#REF!</definedName>
    <definedName name="REBOQUE">#REF!</definedName>
    <definedName name="REBOQUE_1">#REF!</definedName>
    <definedName name="rec" localSheetId="3">#N/A</definedName>
    <definedName name="rec" localSheetId="4">#N/A</definedName>
    <definedName name="rec">#REF!</definedName>
    <definedName name="rec_10" localSheetId="3">#N/A</definedName>
    <definedName name="rec_10" localSheetId="4">#N/A</definedName>
    <definedName name="rec_10">rec_10</definedName>
    <definedName name="rec_2" localSheetId="3">#N/A</definedName>
    <definedName name="rec_2" localSheetId="4">#N/A</definedName>
    <definedName name="rec_2">rec_2</definedName>
    <definedName name="rec_23" localSheetId="3">#N/A</definedName>
    <definedName name="rec_23" localSheetId="4">#N/A</definedName>
    <definedName name="rec_23">rec_23</definedName>
    <definedName name="rec_24" localSheetId="3">#N/A</definedName>
    <definedName name="rec_24" localSheetId="4">#N/A</definedName>
    <definedName name="rec_24">rec_24</definedName>
    <definedName name="rec_26" localSheetId="3">#N/A</definedName>
    <definedName name="rec_26" localSheetId="4">#N/A</definedName>
    <definedName name="rec_26">rec_26</definedName>
    <definedName name="rec_27" localSheetId="3">#N/A</definedName>
    <definedName name="rec_27" localSheetId="4">#N/A</definedName>
    <definedName name="rec_27">rec_27</definedName>
    <definedName name="rec_29" localSheetId="3">#N/A</definedName>
    <definedName name="rec_29" localSheetId="4">#N/A</definedName>
    <definedName name="rec_29">rec_29</definedName>
    <definedName name="rec_30" localSheetId="3">#N/A</definedName>
    <definedName name="rec_30" localSheetId="4">#N/A</definedName>
    <definedName name="rec_30">rec_30</definedName>
    <definedName name="rec_36" localSheetId="3">#N/A</definedName>
    <definedName name="rec_36" localSheetId="4">#N/A</definedName>
    <definedName name="rec_36">rec_36</definedName>
    <definedName name="rec_37" localSheetId="3">#N/A</definedName>
    <definedName name="rec_37" localSheetId="4">#N/A</definedName>
    <definedName name="rec_37">rec_37</definedName>
    <definedName name="rec_38" localSheetId="3">#N/A</definedName>
    <definedName name="rec_38" localSheetId="4">#N/A</definedName>
    <definedName name="rec_38">rec_38</definedName>
    <definedName name="rec_4" localSheetId="3">#N/A</definedName>
    <definedName name="rec_4" localSheetId="4">#N/A</definedName>
    <definedName name="rec_4">rec_4</definedName>
    <definedName name="rec_48" localSheetId="3">#N/A</definedName>
    <definedName name="rec_48" localSheetId="4">#N/A</definedName>
    <definedName name="rec_48">rec_48</definedName>
    <definedName name="rec_51" localSheetId="3">#N/A</definedName>
    <definedName name="rec_51" localSheetId="4">#N/A</definedName>
    <definedName name="rec_51">rec_51</definedName>
    <definedName name="rec_52" localSheetId="3">#N/A</definedName>
    <definedName name="rec_52" localSheetId="4">#N/A</definedName>
    <definedName name="rec_52">rec_52</definedName>
    <definedName name="rec_53" localSheetId="3">#N/A</definedName>
    <definedName name="rec_53" localSheetId="4">#N/A</definedName>
    <definedName name="rec_53">rec_53</definedName>
    <definedName name="rec_55" localSheetId="3">#N/A</definedName>
    <definedName name="rec_55" localSheetId="4">#N/A</definedName>
    <definedName name="rec_55">rec_55</definedName>
    <definedName name="rec_67" localSheetId="3">#N/A</definedName>
    <definedName name="rec_67" localSheetId="4">#N/A</definedName>
    <definedName name="rec_67">rec_67</definedName>
    <definedName name="rec_68" localSheetId="3">#N/A</definedName>
    <definedName name="rec_68" localSheetId="4">#N/A</definedName>
    <definedName name="rec_68">rec_68</definedName>
    <definedName name="rec_69" localSheetId="3">#N/A</definedName>
    <definedName name="rec_69" localSheetId="4">#N/A</definedName>
    <definedName name="rec_69">rec_69</definedName>
    <definedName name="rec_70" localSheetId="3">#N/A</definedName>
    <definedName name="rec_70" localSheetId="4">#N/A</definedName>
    <definedName name="rec_70">rec_70</definedName>
    <definedName name="rec_71" localSheetId="3">#N/A</definedName>
    <definedName name="rec_71" localSheetId="4">#N/A</definedName>
    <definedName name="rec_71">rec_71</definedName>
    <definedName name="rec_72" localSheetId="3">#N/A</definedName>
    <definedName name="rec_72" localSheetId="4">#N/A</definedName>
    <definedName name="rec_72">rec_72</definedName>
    <definedName name="REC_Adir" localSheetId="3">OFFSET([133]Percentual!$A$6,0,COLUMN([133]Percentual!$CD$3)-1,COUNTA([133]Percentual!$A$6:$A$105),1)</definedName>
    <definedName name="REC_Adir" localSheetId="4">OFFSET([133]Percentual!$A$6,0,COLUMN([133]Percentual!$CD$3)-1,COUNTA([133]Percentual!$A$6:$A$105),1)</definedName>
    <definedName name="REC_Adir">OFFSET([134]Percentual!$A$6,0,COLUMN([134]Percentual!$CD$3)-1,COUNTA([134]Percentual!$A$6:$A$105),1)</definedName>
    <definedName name="REC_Aesq" localSheetId="3">OFFSET([133]Percentual!$A$6,0,COLUMN([133]Percentual!$BD$3)-1,COUNTA([133]Percentual!$A$6:$A$105),1)</definedName>
    <definedName name="REC_Aesq" localSheetId="4">OFFSET([133]Percentual!$A$6,0,COLUMN([133]Percentual!$BD$3)-1,COUNTA([133]Percentual!$A$6:$A$105),1)</definedName>
    <definedName name="REC_Aesq">OFFSET([134]Percentual!$A$6,0,COLUMN([134]Percentual!$BD$3)-1,COUNTA([134]Percentual!$A$6:$A$105),1)</definedName>
    <definedName name="REC_pista" localSheetId="3">OFFSET([133]Percentual!$A$6,0,MATCH([133]Percentual!$AD$3,[133]Percentual!$3:$3,0)-1,COUNTA([133]Percentual!$A$6:$A$105),1)</definedName>
    <definedName name="REC_pista" localSheetId="4">OFFSET([133]Percentual!$A$6,0,MATCH([133]Percentual!$AD$3,[133]Percentual!$3:$3,0)-1,COUNTA([133]Percentual!$A$6:$A$105),1)</definedName>
    <definedName name="REC_pista">OFFSET([134]Percentual!$A$6,0,MATCH([134]Percentual!$AD$3,[134]Percentual!$3:$3,0)-1,COUNTA([134]Percentual!$A$6:$A$105),1)</definedName>
    <definedName name="REC110PI">#REF!</definedName>
    <definedName name="REC110R">#REF!</definedName>
    <definedName name="REC316PI">#REF!</definedName>
    <definedName name="REC316R">#REF!</definedName>
    <definedName name="RECADUC">[2]SERVIÇO!#REF!</definedName>
    <definedName name="recc" localSheetId="3">#N/A</definedName>
    <definedName name="recc" localSheetId="4">#N/A</definedName>
    <definedName name="recc">recc</definedName>
    <definedName name="recc_38" localSheetId="3">#N/A</definedName>
    <definedName name="recc_38" localSheetId="4">#N/A</definedName>
    <definedName name="recc_38">recc_38</definedName>
    <definedName name="reciclagem">[77]medição!#REF!</definedName>
    <definedName name="recomp_defensa">'[41]medição '!#REF!</definedName>
    <definedName name="recomp_guarda_corpo">'[41]medição '!#REF!</definedName>
    <definedName name="recomp_manual">'[41]medição '!#REF!</definedName>
    <definedName name="recomp_mecanizada">'[41]medição '!#REF!</definedName>
    <definedName name="recomp_placa">'[41]medição '!#REF!</definedName>
    <definedName name="recomp_placa_sinaliz">'[41]memória quantitativa'!#REF!</definedName>
    <definedName name="recompmanual" localSheetId="3">[65]ORÇAMENTO!#REF!</definedName>
    <definedName name="recompmanual" localSheetId="4">[65]ORÇAMENTO!#REF!</definedName>
    <definedName name="recompmanual">[66]ORÇAMENTO!#REF!</definedName>
    <definedName name="recompmanual_13" localSheetId="3">[65]ORÇAMENTO!#REF!</definedName>
    <definedName name="recompmanual_13" localSheetId="4">[65]ORÇAMENTO!#REF!</definedName>
    <definedName name="recompmanual_13">[66]ORÇAMENTO!#REF!</definedName>
    <definedName name="recompmanual_13_19" localSheetId="3">[65]ORÇAMENTO!#REF!</definedName>
    <definedName name="recompmanual_13_19" localSheetId="4">[65]ORÇAMENTO!#REF!</definedName>
    <definedName name="recompmanual_13_19">[66]ORÇAMENTO!#REF!</definedName>
    <definedName name="recompmanual_13_23" localSheetId="3">[65]ORÇAMENTO!#REF!</definedName>
    <definedName name="recompmanual_13_23" localSheetId="4">[65]ORÇAMENTO!#REF!</definedName>
    <definedName name="recompmanual_13_23">[66]ORÇAMENTO!#REF!</definedName>
    <definedName name="recompmanual_13_25" localSheetId="3">[86]ORÇAMENTO!#REF!</definedName>
    <definedName name="recompmanual_13_25" localSheetId="4">[86]ORÇAMENTO!#REF!</definedName>
    <definedName name="recompmanual_13_25">[87]ORÇAMENTO!#REF!</definedName>
    <definedName name="recompmanual_15">[88]ORÇAMENTO!#REF!</definedName>
    <definedName name="recompmanual_15_13">[88]ORÇAMENTO!#REF!</definedName>
    <definedName name="recompmanual_15_13_19">[88]ORÇAMENTO!#REF!</definedName>
    <definedName name="recompmanual_15_13_23">[88]ORÇAMENTO!#REF!</definedName>
    <definedName name="recompmanual_15_13_25">[88]ORÇAMENTO!#REF!</definedName>
    <definedName name="recompmanual_15_19">[88]ORÇAMENTO!#REF!</definedName>
    <definedName name="recompmanual_15_23">[88]ORÇAMENTO!#REF!</definedName>
    <definedName name="recompmanual_15_25">[88]ORÇAMENTO!#REF!</definedName>
    <definedName name="recompmanual_19" localSheetId="3">[65]ORÇAMENTO!#REF!</definedName>
    <definedName name="recompmanual_19" localSheetId="4">[65]ORÇAMENTO!#REF!</definedName>
    <definedName name="recompmanual_19">[66]ORÇAMENTO!#REF!</definedName>
    <definedName name="recompmanual_23" localSheetId="3">[65]ORÇAMENTO!#REF!</definedName>
    <definedName name="recompmanual_23" localSheetId="4">[65]ORÇAMENTO!#REF!</definedName>
    <definedName name="recompmanual_23">[66]ORÇAMENTO!#REF!</definedName>
    <definedName name="recompmanual_24" localSheetId="3">[65]ORÇAMENTO!#REF!</definedName>
    <definedName name="recompmanual_24" localSheetId="4">[65]ORÇAMENTO!#REF!</definedName>
    <definedName name="recompmanual_24">[66]ORÇAMENTO!#REF!</definedName>
    <definedName name="recompmanual_24_13" localSheetId="3">[65]ORÇAMENTO!#REF!</definedName>
    <definedName name="recompmanual_24_13" localSheetId="4">[65]ORÇAMENTO!#REF!</definedName>
    <definedName name="recompmanual_24_13">[66]ORÇAMENTO!#REF!</definedName>
    <definedName name="recompmanual_24_13_19" localSheetId="3">[65]ORÇAMENTO!#REF!</definedName>
    <definedName name="recompmanual_24_13_19" localSheetId="4">[65]ORÇAMENTO!#REF!</definedName>
    <definedName name="recompmanual_24_13_19">[66]ORÇAMENTO!#REF!</definedName>
    <definedName name="recompmanual_24_13_23" localSheetId="3">[65]ORÇAMENTO!#REF!</definedName>
    <definedName name="recompmanual_24_13_23" localSheetId="4">[65]ORÇAMENTO!#REF!</definedName>
    <definedName name="recompmanual_24_13_23">[66]ORÇAMENTO!#REF!</definedName>
    <definedName name="recompmanual_24_13_25" localSheetId="3">[86]ORÇAMENTO!#REF!</definedName>
    <definedName name="recompmanual_24_13_25" localSheetId="4">[86]ORÇAMENTO!#REF!</definedName>
    <definedName name="recompmanual_24_13_25">[87]ORÇAMENTO!#REF!</definedName>
    <definedName name="recompmanual_24_19" localSheetId="3">[65]ORÇAMENTO!#REF!</definedName>
    <definedName name="recompmanual_24_19" localSheetId="4">[65]ORÇAMENTO!#REF!</definedName>
    <definedName name="recompmanual_24_19">[66]ORÇAMENTO!#REF!</definedName>
    <definedName name="recompmanual_24_23" localSheetId="3">[65]ORÇAMENTO!#REF!</definedName>
    <definedName name="recompmanual_24_23" localSheetId="4">[65]ORÇAMENTO!#REF!</definedName>
    <definedName name="recompmanual_24_23">[66]ORÇAMENTO!#REF!</definedName>
    <definedName name="recompmanual_24_25" localSheetId="3">[86]ORÇAMENTO!#REF!</definedName>
    <definedName name="recompmanual_24_25" localSheetId="4">[86]ORÇAMENTO!#REF!</definedName>
    <definedName name="recompmanual_24_25">[87]ORÇAMENTO!#REF!</definedName>
    <definedName name="recompmanual_25" localSheetId="3">[86]ORÇAMENTO!#REF!</definedName>
    <definedName name="recompmanual_25" localSheetId="4">[86]ORÇAMENTO!#REF!</definedName>
    <definedName name="recompmanual_25">[87]ORÇAMENTO!#REF!</definedName>
    <definedName name="recompmecaniz" localSheetId="3">[65]ORÇAMENTO!#REF!</definedName>
    <definedName name="recompmecaniz" localSheetId="4">[65]ORÇAMENTO!#REF!</definedName>
    <definedName name="recompmecaniz">[66]ORÇAMENTO!#REF!</definedName>
    <definedName name="recompmecaniz_13" localSheetId="3">[65]ORÇAMENTO!#REF!</definedName>
    <definedName name="recompmecaniz_13" localSheetId="4">[65]ORÇAMENTO!#REF!</definedName>
    <definedName name="recompmecaniz_13">[66]ORÇAMENTO!#REF!</definedName>
    <definedName name="recompmecaniz_13_19" localSheetId="3">[65]ORÇAMENTO!#REF!</definedName>
    <definedName name="recompmecaniz_13_19" localSheetId="4">[65]ORÇAMENTO!#REF!</definedName>
    <definedName name="recompmecaniz_13_19">[66]ORÇAMENTO!#REF!</definedName>
    <definedName name="recompmecaniz_13_23" localSheetId="3">[65]ORÇAMENTO!#REF!</definedName>
    <definedName name="recompmecaniz_13_23" localSheetId="4">[65]ORÇAMENTO!#REF!</definedName>
    <definedName name="recompmecaniz_13_23">[66]ORÇAMENTO!#REF!</definedName>
    <definedName name="recompmecaniz_13_25" localSheetId="3">[86]ORÇAMENTO!#REF!</definedName>
    <definedName name="recompmecaniz_13_25" localSheetId="4">[86]ORÇAMENTO!#REF!</definedName>
    <definedName name="recompmecaniz_13_25">[87]ORÇAMENTO!#REF!</definedName>
    <definedName name="recompmecaniz_15">[88]ORÇAMENTO!#REF!</definedName>
    <definedName name="recompmecaniz_15_13">[88]ORÇAMENTO!#REF!</definedName>
    <definedName name="recompmecaniz_15_13_19">[88]ORÇAMENTO!#REF!</definedName>
    <definedName name="recompmecaniz_15_13_23">[88]ORÇAMENTO!#REF!</definedName>
    <definedName name="recompmecaniz_15_13_25">[88]ORÇAMENTO!#REF!</definedName>
    <definedName name="recompmecaniz_15_19">[88]ORÇAMENTO!#REF!</definedName>
    <definedName name="recompmecaniz_15_23">[88]ORÇAMENTO!#REF!</definedName>
    <definedName name="recompmecaniz_15_25">[88]ORÇAMENTO!#REF!</definedName>
    <definedName name="recompmecaniz_19" localSheetId="3">[65]ORÇAMENTO!#REF!</definedName>
    <definedName name="recompmecaniz_19" localSheetId="4">[65]ORÇAMENTO!#REF!</definedName>
    <definedName name="recompmecaniz_19">[66]ORÇAMENTO!#REF!</definedName>
    <definedName name="recompmecaniz_23" localSheetId="3">[65]ORÇAMENTO!#REF!</definedName>
    <definedName name="recompmecaniz_23" localSheetId="4">[65]ORÇAMENTO!#REF!</definedName>
    <definedName name="recompmecaniz_23">[66]ORÇAMENTO!#REF!</definedName>
    <definedName name="recompmecaniz_24" localSheetId="3">[65]ORÇAMENTO!#REF!</definedName>
    <definedName name="recompmecaniz_24" localSheetId="4">[65]ORÇAMENTO!#REF!</definedName>
    <definedName name="recompmecaniz_24">[66]ORÇAMENTO!#REF!</definedName>
    <definedName name="recompmecaniz_24_13" localSheetId="3">[65]ORÇAMENTO!#REF!</definedName>
    <definedName name="recompmecaniz_24_13" localSheetId="4">[65]ORÇAMENTO!#REF!</definedName>
    <definedName name="recompmecaniz_24_13">[66]ORÇAMENTO!#REF!</definedName>
    <definedName name="recompmecaniz_24_13_19" localSheetId="3">[65]ORÇAMENTO!#REF!</definedName>
    <definedName name="recompmecaniz_24_13_19" localSheetId="4">[65]ORÇAMENTO!#REF!</definedName>
    <definedName name="recompmecaniz_24_13_19">[66]ORÇAMENTO!#REF!</definedName>
    <definedName name="recompmecaniz_24_13_23" localSheetId="3">[65]ORÇAMENTO!#REF!</definedName>
    <definedName name="recompmecaniz_24_13_23" localSheetId="4">[65]ORÇAMENTO!#REF!</definedName>
    <definedName name="recompmecaniz_24_13_23">[66]ORÇAMENTO!#REF!</definedName>
    <definedName name="recompmecaniz_24_13_25" localSheetId="3">[86]ORÇAMENTO!#REF!</definedName>
    <definedName name="recompmecaniz_24_13_25" localSheetId="4">[86]ORÇAMENTO!#REF!</definedName>
    <definedName name="recompmecaniz_24_13_25">[87]ORÇAMENTO!#REF!</definedName>
    <definedName name="recompmecaniz_24_19" localSheetId="3">[65]ORÇAMENTO!#REF!</definedName>
    <definedName name="recompmecaniz_24_19" localSheetId="4">[65]ORÇAMENTO!#REF!</definedName>
    <definedName name="recompmecaniz_24_19">[66]ORÇAMENTO!#REF!</definedName>
    <definedName name="recompmecaniz_24_23" localSheetId="3">[65]ORÇAMENTO!#REF!</definedName>
    <definedName name="recompmecaniz_24_23" localSheetId="4">[65]ORÇAMENTO!#REF!</definedName>
    <definedName name="recompmecaniz_24_23">[66]ORÇAMENTO!#REF!</definedName>
    <definedName name="recompmecaniz_24_25" localSheetId="3">[86]ORÇAMENTO!#REF!</definedName>
    <definedName name="recompmecaniz_24_25" localSheetId="4">[86]ORÇAMENTO!#REF!</definedName>
    <definedName name="recompmecaniz_24_25">[87]ORÇAMENTO!#REF!</definedName>
    <definedName name="recompmecaniz_25" localSheetId="3">[86]ORÇAMENTO!#REF!</definedName>
    <definedName name="recompmecaniz_25" localSheetId="4">[86]ORÇAMENTO!#REF!</definedName>
    <definedName name="recompmecaniz_25">[87]ORÇAMENTO!#REF!</definedName>
    <definedName name="recompplaca" localSheetId="3">[65]ORÇAMENTO!#REF!</definedName>
    <definedName name="recompplaca" localSheetId="4">[65]ORÇAMENTO!#REF!</definedName>
    <definedName name="recompplaca">[66]ORÇAMENTO!#REF!</definedName>
    <definedName name="recompplaca_13" localSheetId="3">[65]ORÇAMENTO!#REF!</definedName>
    <definedName name="recompplaca_13" localSheetId="4">[65]ORÇAMENTO!#REF!</definedName>
    <definedName name="recompplaca_13">[66]ORÇAMENTO!#REF!</definedName>
    <definedName name="recompplaca_13_19" localSheetId="3">[65]ORÇAMENTO!#REF!</definedName>
    <definedName name="recompplaca_13_19" localSheetId="4">[65]ORÇAMENTO!#REF!</definedName>
    <definedName name="recompplaca_13_19">[66]ORÇAMENTO!#REF!</definedName>
    <definedName name="recompplaca_13_23" localSheetId="3">[65]ORÇAMENTO!#REF!</definedName>
    <definedName name="recompplaca_13_23" localSheetId="4">[65]ORÇAMENTO!#REF!</definedName>
    <definedName name="recompplaca_13_23">[66]ORÇAMENTO!#REF!</definedName>
    <definedName name="recompplaca_13_25" localSheetId="3">[86]ORÇAMENTO!#REF!</definedName>
    <definedName name="recompplaca_13_25" localSheetId="4">[86]ORÇAMENTO!#REF!</definedName>
    <definedName name="recompplaca_13_25">[87]ORÇAMENTO!#REF!</definedName>
    <definedName name="recompplaca_15">[88]ORÇAMENTO!#REF!</definedName>
    <definedName name="recompplaca_15_13">[88]ORÇAMENTO!#REF!</definedName>
    <definedName name="recompplaca_15_13_19">[88]ORÇAMENTO!#REF!</definedName>
    <definedName name="recompplaca_15_13_23">[88]ORÇAMENTO!#REF!</definedName>
    <definedName name="recompplaca_15_13_25">[88]ORÇAMENTO!#REF!</definedName>
    <definedName name="recompplaca_15_19">[88]ORÇAMENTO!#REF!</definedName>
    <definedName name="recompplaca_15_23">[88]ORÇAMENTO!#REF!</definedName>
    <definedName name="recompplaca_15_25">[88]ORÇAMENTO!#REF!</definedName>
    <definedName name="recompplaca_19" localSheetId="3">[65]ORÇAMENTO!#REF!</definedName>
    <definedName name="recompplaca_19" localSheetId="4">[65]ORÇAMENTO!#REF!</definedName>
    <definedName name="recompplaca_19">[66]ORÇAMENTO!#REF!</definedName>
    <definedName name="recompplaca_23" localSheetId="3">[65]ORÇAMENTO!#REF!</definedName>
    <definedName name="recompplaca_23" localSheetId="4">[65]ORÇAMENTO!#REF!</definedName>
    <definedName name="recompplaca_23">[66]ORÇAMENTO!#REF!</definedName>
    <definedName name="recompplaca_24" localSheetId="3">[65]ORÇAMENTO!#REF!</definedName>
    <definedName name="recompplaca_24" localSheetId="4">[65]ORÇAMENTO!#REF!</definedName>
    <definedName name="recompplaca_24">[66]ORÇAMENTO!#REF!</definedName>
    <definedName name="recompplaca_24_13" localSheetId="3">[65]ORÇAMENTO!#REF!</definedName>
    <definedName name="recompplaca_24_13" localSheetId="4">[65]ORÇAMENTO!#REF!</definedName>
    <definedName name="recompplaca_24_13">[66]ORÇAMENTO!#REF!</definedName>
    <definedName name="recompplaca_24_13_19" localSheetId="3">[65]ORÇAMENTO!#REF!</definedName>
    <definedName name="recompplaca_24_13_19" localSheetId="4">[65]ORÇAMENTO!#REF!</definedName>
    <definedName name="recompplaca_24_13_19">[66]ORÇAMENTO!#REF!</definedName>
    <definedName name="recompplaca_24_13_23" localSheetId="3">[65]ORÇAMENTO!#REF!</definedName>
    <definedName name="recompplaca_24_13_23" localSheetId="4">[65]ORÇAMENTO!#REF!</definedName>
    <definedName name="recompplaca_24_13_23">[66]ORÇAMENTO!#REF!</definedName>
    <definedName name="recompplaca_24_13_25" localSheetId="3">[86]ORÇAMENTO!#REF!</definedName>
    <definedName name="recompplaca_24_13_25" localSheetId="4">[86]ORÇAMENTO!#REF!</definedName>
    <definedName name="recompplaca_24_13_25">[87]ORÇAMENTO!#REF!</definedName>
    <definedName name="recompplaca_24_19" localSheetId="3">[65]ORÇAMENTO!#REF!</definedName>
    <definedName name="recompplaca_24_19" localSheetId="4">[65]ORÇAMENTO!#REF!</definedName>
    <definedName name="recompplaca_24_19">[66]ORÇAMENTO!#REF!</definedName>
    <definedName name="recompplaca_24_23" localSheetId="3">[65]ORÇAMENTO!#REF!</definedName>
    <definedName name="recompplaca_24_23" localSheetId="4">[65]ORÇAMENTO!#REF!</definedName>
    <definedName name="recompplaca_24_23">[66]ORÇAMENTO!#REF!</definedName>
    <definedName name="recompplaca_24_25" localSheetId="3">[86]ORÇAMENTO!#REF!</definedName>
    <definedName name="recompplaca_24_25" localSheetId="4">[86]ORÇAMENTO!#REF!</definedName>
    <definedName name="recompplaca_24_25">[87]ORÇAMENTO!#REF!</definedName>
    <definedName name="recompplaca_25" localSheetId="3">[86]ORÇAMENTO!#REF!</definedName>
    <definedName name="recompplaca_25" localSheetId="4">[86]ORÇAMENTO!#REF!</definedName>
    <definedName name="recompplaca_25">[87]ORÇAMENTO!#REF!</definedName>
    <definedName name="RECONFORMAÇÃO">#REF!</definedName>
    <definedName name="RECONFORMAÇÃO_16">"$#REF!.$#REF!$#REF!:$#REF!$#REF!"</definedName>
    <definedName name="Recorder">#REF!</definedName>
    <definedName name="RECP">#REF!</definedName>
    <definedName name="RECREV">#REF!</definedName>
    <definedName name="recrevcbuq">#REF!</definedName>
    <definedName name="recrevmisbetfri" localSheetId="3">[65]ORÇAMENTO!#REF!</definedName>
    <definedName name="recrevmisbetfri" localSheetId="4">[65]ORÇAMENTO!#REF!</definedName>
    <definedName name="recrevmisbetfri">[66]ORÇAMENTO!#REF!</definedName>
    <definedName name="recrevmisbetfri_13" localSheetId="3">[65]ORÇAMENTO!#REF!</definedName>
    <definedName name="recrevmisbetfri_13" localSheetId="4">[65]ORÇAMENTO!#REF!</definedName>
    <definedName name="recrevmisbetfri_13">[66]ORÇAMENTO!#REF!</definedName>
    <definedName name="recrevmisbetfri_13_19" localSheetId="3">[65]ORÇAMENTO!#REF!</definedName>
    <definedName name="recrevmisbetfri_13_19" localSheetId="4">[65]ORÇAMENTO!#REF!</definedName>
    <definedName name="recrevmisbetfri_13_19">[66]ORÇAMENTO!#REF!</definedName>
    <definedName name="recrevmisbetfri_13_23" localSheetId="3">[65]ORÇAMENTO!#REF!</definedName>
    <definedName name="recrevmisbetfri_13_23" localSheetId="4">[65]ORÇAMENTO!#REF!</definedName>
    <definedName name="recrevmisbetfri_13_23">[66]ORÇAMENTO!#REF!</definedName>
    <definedName name="recrevmisbetfri_13_25" localSheetId="3">[86]ORÇAMENTO!#REF!</definedName>
    <definedName name="recrevmisbetfri_13_25" localSheetId="4">[86]ORÇAMENTO!#REF!</definedName>
    <definedName name="recrevmisbetfri_13_25">[87]ORÇAMENTO!#REF!</definedName>
    <definedName name="recrevmisbetfri_15">[88]ORÇAMENTO!#REF!</definedName>
    <definedName name="recrevmisbetfri_15_13">[88]ORÇAMENTO!#REF!</definedName>
    <definedName name="recrevmisbetfri_15_13_19">[88]ORÇAMENTO!#REF!</definedName>
    <definedName name="recrevmisbetfri_15_13_23">[88]ORÇAMENTO!#REF!</definedName>
    <definedName name="recrevmisbetfri_15_13_25">[88]ORÇAMENTO!#REF!</definedName>
    <definedName name="recrevmisbetfri_15_19">[88]ORÇAMENTO!#REF!</definedName>
    <definedName name="recrevmisbetfri_15_23">[88]ORÇAMENTO!#REF!</definedName>
    <definedName name="recrevmisbetfri_15_25">[88]ORÇAMENTO!#REF!</definedName>
    <definedName name="recrevmisbetfri_19" localSheetId="3">[65]ORÇAMENTO!#REF!</definedName>
    <definedName name="recrevmisbetfri_19" localSheetId="4">[65]ORÇAMENTO!#REF!</definedName>
    <definedName name="recrevmisbetfri_19">[66]ORÇAMENTO!#REF!</definedName>
    <definedName name="recrevmisbetfri_23" localSheetId="3">[65]ORÇAMENTO!#REF!</definedName>
    <definedName name="recrevmisbetfri_23" localSheetId="4">[65]ORÇAMENTO!#REF!</definedName>
    <definedName name="recrevmisbetfri_23">[66]ORÇAMENTO!#REF!</definedName>
    <definedName name="recrevmisbetfri_24" localSheetId="3">[65]ORÇAMENTO!#REF!</definedName>
    <definedName name="recrevmisbetfri_24" localSheetId="4">[65]ORÇAMENTO!#REF!</definedName>
    <definedName name="recrevmisbetfri_24">[66]ORÇAMENTO!#REF!</definedName>
    <definedName name="recrevmisbetfri_24_13" localSheetId="3">[65]ORÇAMENTO!#REF!</definedName>
    <definedName name="recrevmisbetfri_24_13" localSheetId="4">[65]ORÇAMENTO!#REF!</definedName>
    <definedName name="recrevmisbetfri_24_13">[66]ORÇAMENTO!#REF!</definedName>
    <definedName name="recrevmisbetfri_24_13_19" localSheetId="3">[65]ORÇAMENTO!#REF!</definedName>
    <definedName name="recrevmisbetfri_24_13_19" localSheetId="4">[65]ORÇAMENTO!#REF!</definedName>
    <definedName name="recrevmisbetfri_24_13_19">[66]ORÇAMENTO!#REF!</definedName>
    <definedName name="recrevmisbetfri_24_13_23" localSheetId="3">[65]ORÇAMENTO!#REF!</definedName>
    <definedName name="recrevmisbetfri_24_13_23" localSheetId="4">[65]ORÇAMENTO!#REF!</definedName>
    <definedName name="recrevmisbetfri_24_13_23">[66]ORÇAMENTO!#REF!</definedName>
    <definedName name="recrevmisbetfri_24_13_25" localSheetId="3">[86]ORÇAMENTO!#REF!</definedName>
    <definedName name="recrevmisbetfri_24_13_25" localSheetId="4">[86]ORÇAMENTO!#REF!</definedName>
    <definedName name="recrevmisbetfri_24_13_25">[87]ORÇAMENTO!#REF!</definedName>
    <definedName name="recrevmisbetfri_24_19" localSheetId="3">[65]ORÇAMENTO!#REF!</definedName>
    <definedName name="recrevmisbetfri_24_19" localSheetId="4">[65]ORÇAMENTO!#REF!</definedName>
    <definedName name="recrevmisbetfri_24_19">[66]ORÇAMENTO!#REF!</definedName>
    <definedName name="recrevmisbetfri_24_23" localSheetId="3">[65]ORÇAMENTO!#REF!</definedName>
    <definedName name="recrevmisbetfri_24_23" localSheetId="4">[65]ORÇAMENTO!#REF!</definedName>
    <definedName name="recrevmisbetfri_24_23">[66]ORÇAMENTO!#REF!</definedName>
    <definedName name="recrevmisbetfri_24_25" localSheetId="3">[86]ORÇAMENTO!#REF!</definedName>
    <definedName name="recrevmisbetfri_24_25" localSheetId="4">[86]ORÇAMENTO!#REF!</definedName>
    <definedName name="recrevmisbetfri_24_25">[87]ORÇAMENTO!#REF!</definedName>
    <definedName name="recrevmisbetfri_25" localSheetId="3">[86]ORÇAMENTO!#REF!</definedName>
    <definedName name="recrevmisbetfri_25" localSheetId="4">[86]ORÇAMENTO!#REF!</definedName>
    <definedName name="recrevmisbetfri_25">[87]ORÇAMENTO!#REF!</definedName>
    <definedName name="recrevmisbetque" localSheetId="3">[65]ORÇAMENTO!#REF!</definedName>
    <definedName name="recrevmisbetque" localSheetId="4">[65]ORÇAMENTO!#REF!</definedName>
    <definedName name="recrevmisbetque">[66]ORÇAMENTO!#REF!</definedName>
    <definedName name="recrevmisbetque_13" localSheetId="3">[65]ORÇAMENTO!#REF!</definedName>
    <definedName name="recrevmisbetque_13" localSheetId="4">[65]ORÇAMENTO!#REF!</definedName>
    <definedName name="recrevmisbetque_13">[66]ORÇAMENTO!#REF!</definedName>
    <definedName name="recrevmisbetque_13_19" localSheetId="3">[65]ORÇAMENTO!#REF!</definedName>
    <definedName name="recrevmisbetque_13_19" localSheetId="4">[65]ORÇAMENTO!#REF!</definedName>
    <definedName name="recrevmisbetque_13_19">[66]ORÇAMENTO!#REF!</definedName>
    <definedName name="recrevmisbetque_13_23" localSheetId="3">[65]ORÇAMENTO!#REF!</definedName>
    <definedName name="recrevmisbetque_13_23" localSheetId="4">[65]ORÇAMENTO!#REF!</definedName>
    <definedName name="recrevmisbetque_13_23">[66]ORÇAMENTO!#REF!</definedName>
    <definedName name="recrevmisbetque_13_25" localSheetId="3">[86]ORÇAMENTO!#REF!</definedName>
    <definedName name="recrevmisbetque_13_25" localSheetId="4">[86]ORÇAMENTO!#REF!</definedName>
    <definedName name="recrevmisbetque_13_25">[87]ORÇAMENTO!#REF!</definedName>
    <definedName name="recrevmisbetque_15">[88]ORÇAMENTO!#REF!</definedName>
    <definedName name="recrevmisbetque_15_13">[88]ORÇAMENTO!#REF!</definedName>
    <definedName name="recrevmisbetque_15_13_19">[88]ORÇAMENTO!#REF!</definedName>
    <definedName name="recrevmisbetque_15_13_23">[88]ORÇAMENTO!#REF!</definedName>
    <definedName name="recrevmisbetque_15_13_25">[88]ORÇAMENTO!#REF!</definedName>
    <definedName name="recrevmisbetque_15_19">[88]ORÇAMENTO!#REF!</definedName>
    <definedName name="recrevmisbetque_15_23">[88]ORÇAMENTO!#REF!</definedName>
    <definedName name="recrevmisbetque_15_25">[88]ORÇAMENTO!#REF!</definedName>
    <definedName name="recrevmisbetque_19" localSheetId="3">[65]ORÇAMENTO!#REF!</definedName>
    <definedName name="recrevmisbetque_19" localSheetId="4">[65]ORÇAMENTO!#REF!</definedName>
    <definedName name="recrevmisbetque_19">[66]ORÇAMENTO!#REF!</definedName>
    <definedName name="recrevmisbetque_23" localSheetId="3">[65]ORÇAMENTO!#REF!</definedName>
    <definedName name="recrevmisbetque_23" localSheetId="4">[65]ORÇAMENTO!#REF!</definedName>
    <definedName name="recrevmisbetque_23">[66]ORÇAMENTO!#REF!</definedName>
    <definedName name="recrevmisbetque_24" localSheetId="3">[65]ORÇAMENTO!#REF!</definedName>
    <definedName name="recrevmisbetque_24" localSheetId="4">[65]ORÇAMENTO!#REF!</definedName>
    <definedName name="recrevmisbetque_24">[66]ORÇAMENTO!#REF!</definedName>
    <definedName name="recrevmisbetque_24_13" localSheetId="3">[65]ORÇAMENTO!#REF!</definedName>
    <definedName name="recrevmisbetque_24_13" localSheetId="4">[65]ORÇAMENTO!#REF!</definedName>
    <definedName name="recrevmisbetque_24_13">[66]ORÇAMENTO!#REF!</definedName>
    <definedName name="recrevmisbetque_24_13_19" localSheetId="3">[65]ORÇAMENTO!#REF!</definedName>
    <definedName name="recrevmisbetque_24_13_19" localSheetId="4">[65]ORÇAMENTO!#REF!</definedName>
    <definedName name="recrevmisbetque_24_13_19">[66]ORÇAMENTO!#REF!</definedName>
    <definedName name="recrevmisbetque_24_13_23" localSheetId="3">[65]ORÇAMENTO!#REF!</definedName>
    <definedName name="recrevmisbetque_24_13_23" localSheetId="4">[65]ORÇAMENTO!#REF!</definedName>
    <definedName name="recrevmisbetque_24_13_23">[66]ORÇAMENTO!#REF!</definedName>
    <definedName name="recrevmisbetque_24_13_25" localSheetId="3">[86]ORÇAMENTO!#REF!</definedName>
    <definedName name="recrevmisbetque_24_13_25" localSheetId="4">[86]ORÇAMENTO!#REF!</definedName>
    <definedName name="recrevmisbetque_24_13_25">[87]ORÇAMENTO!#REF!</definedName>
    <definedName name="recrevmisbetque_24_19" localSheetId="3">[65]ORÇAMENTO!#REF!</definedName>
    <definedName name="recrevmisbetque_24_19" localSheetId="4">[65]ORÇAMENTO!#REF!</definedName>
    <definedName name="recrevmisbetque_24_19">[66]ORÇAMENTO!#REF!</definedName>
    <definedName name="recrevmisbetque_24_23" localSheetId="3">[65]ORÇAMENTO!#REF!</definedName>
    <definedName name="recrevmisbetque_24_23" localSheetId="4">[65]ORÇAMENTO!#REF!</definedName>
    <definedName name="recrevmisbetque_24_23">[66]ORÇAMENTO!#REF!</definedName>
    <definedName name="recrevmisbetque_24_25" localSheetId="3">[86]ORÇAMENTO!#REF!</definedName>
    <definedName name="recrevmisbetque_24_25" localSheetId="4">[86]ORÇAMENTO!#REF!</definedName>
    <definedName name="recrevmisbetque_24_25">[87]ORÇAMENTO!#REF!</definedName>
    <definedName name="recrevmisbetque_25" localSheetId="3">[86]ORÇAMENTO!#REF!</definedName>
    <definedName name="recrevmisbetque_25" localSheetId="4">[86]ORÇAMENTO!#REF!</definedName>
    <definedName name="recrevmisbetque_25">[87]ORÇAMENTO!#REF!</definedName>
    <definedName name="REDE_COLETORA_MAT">#REF!</definedName>
    <definedName name="REDE_COLETORA_MATERIAL" localSheetId="3">'[130]REDE COLETORA'!$H$67</definedName>
    <definedName name="REDE_COLETORA_MATERIAL" localSheetId="4">'[130]REDE COLETORA'!$H$67</definedName>
    <definedName name="REDE_COLETORA_MATERIAL">'[131]REDE COLETORA'!$H$67</definedName>
    <definedName name="REDE_COLETORA_SERV">#REF!</definedName>
    <definedName name="REDE_COLETORA_SERVIÇOS" localSheetId="3">'[130]REDE COLETORA'!$H$9</definedName>
    <definedName name="REDE_COLETORA_SERVIÇOS" localSheetId="4">'[130]REDE COLETORA'!$H$9</definedName>
    <definedName name="REDE_COLETORA_SERVIÇOS">'[131]REDE COLETORA'!$H$9</definedName>
    <definedName name="reest_base">[77]medição!#REF!</definedName>
    <definedName name="REFERENTE">#REF!</definedName>
    <definedName name="REG">#REF!</definedName>
    <definedName name="REG_25">#REF!</definedName>
    <definedName name="REG_4">#REF!</definedName>
    <definedName name="REG_SUB_LEITO">#REF!</definedName>
    <definedName name="REGG">#REF!</definedName>
    <definedName name="REGIÃO">'[121]Comp P Unit '!$M$40</definedName>
    <definedName name="REGUA_DUZIA">[98]Insumos!$I$61</definedName>
    <definedName name="REGULA">#REF!</definedName>
    <definedName name="REGULA_10">#REF!</definedName>
    <definedName name="REGULA_24">#REF!</definedName>
    <definedName name="REGULA_25">#REF!</definedName>
    <definedName name="REGULA_26">#REF!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i" hidden="1">#REF!</definedName>
    <definedName name="Reimbursement">"Reembolso"</definedName>
    <definedName name="REJUNTE">#REF!</definedName>
    <definedName name="REL" localSheetId="3" hidden="1">{#N/A,#N/A,TRUE,"Serviços"}</definedName>
    <definedName name="REL" localSheetId="4" hidden="1">{#N/A,#N/A,TRUE,"Serviços"}</definedName>
    <definedName name="REL" hidden="1">{#N/A,#N/A,TRUE,"Serviços"}</definedName>
    <definedName name="Rel.Mensal">[41]procedimentos!$A$20</definedName>
    <definedName name="Relat" hidden="1">#REF!</definedName>
    <definedName name="relatorio">#N/A</definedName>
    <definedName name="RELATÓRIO_DOS_SERVIÇOS_EXECUTADOS">#REF!</definedName>
    <definedName name="relequip">#REF!</definedName>
    <definedName name="relequip_1">#REF!</definedName>
    <definedName name="RELL" localSheetId="3" hidden="1">{#N/A,#N/A,TRUE,"Serviços"}</definedName>
    <definedName name="RELL" localSheetId="4" hidden="1">{#N/A,#N/A,TRUE,"Serviços"}</definedName>
    <definedName name="RELL" hidden="1">{#N/A,#N/A,TRUE,"Serviços"}</definedName>
    <definedName name="rem_localizados">[77]medição!#REF!</definedName>
    <definedName name="Rem_Mec_pista" localSheetId="3">OFFSET([133]Percentual!$A$6,0,MATCH([133]Percentual!#REF!,[133]Percentual!$3:$3,0)-1,COUNTA([133]Percentual!$A$6:$A$105),1)</definedName>
    <definedName name="Rem_Mec_pista" localSheetId="4">OFFSET([133]Percentual!$A$6,0,MATCH([133]Percentual!#REF!,[133]Percentual!$3:$3,0)-1,COUNTA([133]Percentual!$A$6:$A$105),1)</definedName>
    <definedName name="Rem_Mec_pista">OFFSET([134]Percentual!$A$6,0,MATCH([134]Percentual!#REF!,[134]Percentual!$3:$3,0)-1,COUNTA([134]Percentual!$A$6:$A$105),1)</definedName>
    <definedName name="REMB">#REF!</definedName>
    <definedName name="remendo_profundo">'[41]medição '!#REF!</definedName>
    <definedName name="REMN">#REF!</definedName>
    <definedName name="REMOÇÃO_PAV">#REF!</definedName>
    <definedName name="REMP">#REF!</definedName>
    <definedName name="remprofdemmec" localSheetId="3">[65]ORÇAMENTO!#REF!</definedName>
    <definedName name="remprofdemmec" localSheetId="4">[65]ORÇAMENTO!#REF!</definedName>
    <definedName name="remprofdemmec">[66]ORÇAMENTO!#REF!</definedName>
    <definedName name="remprofdemmec_13" localSheetId="3">[65]ORÇAMENTO!#REF!</definedName>
    <definedName name="remprofdemmec_13" localSheetId="4">[65]ORÇAMENTO!#REF!</definedName>
    <definedName name="remprofdemmec_13">[66]ORÇAMENTO!#REF!</definedName>
    <definedName name="remprofdemmec_13_19" localSheetId="3">[65]ORÇAMENTO!#REF!</definedName>
    <definedName name="remprofdemmec_13_19" localSheetId="4">[65]ORÇAMENTO!#REF!</definedName>
    <definedName name="remprofdemmec_13_19">[66]ORÇAMENTO!#REF!</definedName>
    <definedName name="remprofdemmec_13_23" localSheetId="3">[65]ORÇAMENTO!#REF!</definedName>
    <definedName name="remprofdemmec_13_23" localSheetId="4">[65]ORÇAMENTO!#REF!</definedName>
    <definedName name="remprofdemmec_13_23">[66]ORÇAMENTO!#REF!</definedName>
    <definedName name="remprofdemmec_13_25" localSheetId="3">[86]ORÇAMENTO!#REF!</definedName>
    <definedName name="remprofdemmec_13_25" localSheetId="4">[86]ORÇAMENTO!#REF!</definedName>
    <definedName name="remprofdemmec_13_25">[87]ORÇAMENTO!#REF!</definedName>
    <definedName name="remprofdemmec_15">[88]ORÇAMENTO!#REF!</definedName>
    <definedName name="remprofdemmec_15_13">[88]ORÇAMENTO!#REF!</definedName>
    <definedName name="remprofdemmec_15_13_19">[88]ORÇAMENTO!#REF!</definedName>
    <definedName name="remprofdemmec_15_13_23">[88]ORÇAMENTO!#REF!</definedName>
    <definedName name="remprofdemmec_15_13_25">[88]ORÇAMENTO!#REF!</definedName>
    <definedName name="remprofdemmec_15_19">[88]ORÇAMENTO!#REF!</definedName>
    <definedName name="remprofdemmec_15_23">[88]ORÇAMENTO!#REF!</definedName>
    <definedName name="remprofdemmec_15_25">[88]ORÇAMENTO!#REF!</definedName>
    <definedName name="remprofdemmec_19" localSheetId="3">[65]ORÇAMENTO!#REF!</definedName>
    <definedName name="remprofdemmec_19" localSheetId="4">[65]ORÇAMENTO!#REF!</definedName>
    <definedName name="remprofdemmec_19">[66]ORÇAMENTO!#REF!</definedName>
    <definedName name="remprofdemmec_23" localSheetId="3">[65]ORÇAMENTO!#REF!</definedName>
    <definedName name="remprofdemmec_23" localSheetId="4">[65]ORÇAMENTO!#REF!</definedName>
    <definedName name="remprofdemmec_23">[66]ORÇAMENTO!#REF!</definedName>
    <definedName name="remprofdemmec_24" localSheetId="3">[65]ORÇAMENTO!#REF!</definedName>
    <definedName name="remprofdemmec_24" localSheetId="4">[65]ORÇAMENTO!#REF!</definedName>
    <definedName name="remprofdemmec_24">[66]ORÇAMENTO!#REF!</definedName>
    <definedName name="remprofdemmec_24_13" localSheetId="3">[65]ORÇAMENTO!#REF!</definedName>
    <definedName name="remprofdemmec_24_13" localSheetId="4">[65]ORÇAMENTO!#REF!</definedName>
    <definedName name="remprofdemmec_24_13">[66]ORÇAMENTO!#REF!</definedName>
    <definedName name="remprofdemmec_24_13_19" localSheetId="3">[65]ORÇAMENTO!#REF!</definedName>
    <definedName name="remprofdemmec_24_13_19" localSheetId="4">[65]ORÇAMENTO!#REF!</definedName>
    <definedName name="remprofdemmec_24_13_19">[66]ORÇAMENTO!#REF!</definedName>
    <definedName name="remprofdemmec_24_13_23" localSheetId="3">[65]ORÇAMENTO!#REF!</definedName>
    <definedName name="remprofdemmec_24_13_23" localSheetId="4">[65]ORÇAMENTO!#REF!</definedName>
    <definedName name="remprofdemmec_24_13_23">[66]ORÇAMENTO!#REF!</definedName>
    <definedName name="remprofdemmec_24_13_25" localSheetId="3">[86]ORÇAMENTO!#REF!</definedName>
    <definedName name="remprofdemmec_24_13_25" localSheetId="4">[86]ORÇAMENTO!#REF!</definedName>
    <definedName name="remprofdemmec_24_13_25">[87]ORÇAMENTO!#REF!</definedName>
    <definedName name="remprofdemmec_24_19" localSheetId="3">[65]ORÇAMENTO!#REF!</definedName>
    <definedName name="remprofdemmec_24_19" localSheetId="4">[65]ORÇAMENTO!#REF!</definedName>
    <definedName name="remprofdemmec_24_19">[66]ORÇAMENTO!#REF!</definedName>
    <definedName name="remprofdemmec_24_23" localSheetId="3">[65]ORÇAMENTO!#REF!</definedName>
    <definedName name="remprofdemmec_24_23" localSheetId="4">[65]ORÇAMENTO!#REF!</definedName>
    <definedName name="remprofdemmec_24_23">[66]ORÇAMENTO!#REF!</definedName>
    <definedName name="remprofdemmec_24_25" localSheetId="3">[86]ORÇAMENTO!#REF!</definedName>
    <definedName name="remprofdemmec_24_25" localSheetId="4">[86]ORÇAMENTO!#REF!</definedName>
    <definedName name="remprofdemmec_24_25">[87]ORÇAMENTO!#REF!</definedName>
    <definedName name="remprofdemmec_25" localSheetId="3">[86]ORÇAMENTO!#REF!</definedName>
    <definedName name="remprofdemmec_25" localSheetId="4">[86]ORÇAMENTO!#REF!</definedName>
    <definedName name="remprofdemmec_25">[87]ORÇAMENTO!#REF!</definedName>
    <definedName name="ren_sinal_horiz">'[41]memória quantitativa'!#REF!</definedName>
    <definedName name="Rendimento">#REF!</definedName>
    <definedName name="REP_Adir" localSheetId="3">OFFSET([133]Percentual!$A$6,0,COLUMN([133]Percentual!$CG$3)-1,COUNTA([133]Percentual!$A$6:$A$105),1)</definedName>
    <definedName name="REP_Adir" localSheetId="4">OFFSET([133]Percentual!$A$6,0,COLUMN([133]Percentual!$CG$3)-1,COUNTA([133]Percentual!$A$6:$A$105),1)</definedName>
    <definedName name="REP_Adir">OFFSET([134]Percentual!$A$6,0,COLUMN([134]Percentual!$CG$3)-1,COUNTA([134]Percentual!$A$6:$A$105),1)</definedName>
    <definedName name="REP_Aesq" localSheetId="3">OFFSET([133]Percentual!$A$6,0,COLUMN([133]Percentual!$BG$3)-1,COUNTA([133]Percentual!$A$6:$A$105),1)</definedName>
    <definedName name="REP_Aesq" localSheetId="4">OFFSET([133]Percentual!$A$6,0,COLUMN([133]Percentual!$BG$3)-1,COUNTA([133]Percentual!$A$6:$A$105),1)</definedName>
    <definedName name="REP_Aesq">OFFSET([134]Percentual!$A$6,0,COLUMN([134]Percentual!$BG$3)-1,COUNTA([134]Percentual!$A$6:$A$105),1)</definedName>
    <definedName name="rep_loc_acostamento">[77]medição!#REF!</definedName>
    <definedName name="REP_pista" localSheetId="3">OFFSET([133]Percentual!$A$6,0,MATCH([133]Percentual!$AG$3,[133]Percentual!$3:$3,0)-1,COUNTA([133]Percentual!$A$6:$A$105),1)</definedName>
    <definedName name="REP_pista" localSheetId="4">OFFSET([133]Percentual!$A$6,0,MATCH([133]Percentual!$AG$3,[133]Percentual!$3:$3,0)-1,COUNTA([133]Percentual!$A$6:$A$105),1)</definedName>
    <definedName name="REP_pista">OFFSET([134]Percentual!$A$6,0,MATCH([134]Percentual!$AG$3,[134]Percentual!$3:$3,0)-1,COUNTA([134]Percentual!$A$6:$A$105),1)</definedName>
    <definedName name="reparos" localSheetId="3">[258]!PassaExtenso</definedName>
    <definedName name="reparos" localSheetId="4">[258]!PassaExtenso</definedName>
    <definedName name="reparos">[259]!PassaExtenso</definedName>
    <definedName name="rerer" localSheetId="3" hidden="1">{#N/A,#N/A,TRUE,"Resumo de Preços"}</definedName>
    <definedName name="rerer" localSheetId="4" hidden="1">{#N/A,#N/A,TRUE,"Resumo de Preços"}</definedName>
    <definedName name="rerer" hidden="1">{#N/A,#N/A,TRUE,"Resumo de Preços"}</definedName>
    <definedName name="RERSA">#REF!</definedName>
    <definedName name="res" localSheetId="3">#N/A</definedName>
    <definedName name="res" localSheetId="4">#N/A</definedName>
    <definedName name="RES">#REF!</definedName>
    <definedName name="RES_10">#N/A</definedName>
    <definedName name="RES_15">#N/A</definedName>
    <definedName name="RES_19">#N/A</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3">#N/A</definedName>
    <definedName name="res_38" localSheetId="4">#N/A</definedName>
    <definedName name="res_38">res_38</definedName>
    <definedName name="RES_6">#N/A</definedName>
    <definedName name="RES_9">#N/A</definedName>
    <definedName name="RESP">[277]ORÇAMENTO!#REF!</definedName>
    <definedName name="resu" localSheetId="3" hidden="1">{#N/A,#N/A,FALSE,"MO (2)"}</definedName>
    <definedName name="resu" localSheetId="4" hidden="1">{#N/A,#N/A,FALSE,"MO (2)"}</definedName>
    <definedName name="resu" hidden="1">{#N/A,#N/A,FALSE,"MO (2)"}</definedName>
    <definedName name="resultadorendimento">#REF!</definedName>
    <definedName name="RESUMO" localSheetId="7">BDI!RESUMO</definedName>
    <definedName name="RESUMO" localSheetId="8">'Det. Encargos Sociais'!RESUMO</definedName>
    <definedName name="RESUMO" localSheetId="3">#N/A</definedName>
    <definedName name="RESUMO" localSheetId="4">#N/A</definedName>
    <definedName name="RESUMO">RESUMO</definedName>
    <definedName name="RESUMO_1" localSheetId="3">#N/A</definedName>
    <definedName name="RESUMO_1" localSheetId="4">#N/A</definedName>
    <definedName name="RESUMO_1">RESUMO_1</definedName>
    <definedName name="RESUMO_10" localSheetId="3">#N/A</definedName>
    <definedName name="RESUMO_10" localSheetId="4">#N/A</definedName>
    <definedName name="RESUMO_10">RESUMO_10</definedName>
    <definedName name="RESUMO_12" localSheetId="3">#N/A</definedName>
    <definedName name="RESUMO_12" localSheetId="4">#N/A</definedName>
    <definedName name="RESUMO_12">RESUMO_12</definedName>
    <definedName name="RESUMO_13" localSheetId="3">#N/A</definedName>
    <definedName name="RESUMO_13" localSheetId="4">#N/A</definedName>
    <definedName name="RESUMO_13">RESUMO_13</definedName>
    <definedName name="RESUMO_14" localSheetId="3">#N/A</definedName>
    <definedName name="RESUMO_14" localSheetId="4">#N/A</definedName>
    <definedName name="RESUMO_14">RESUMO_14</definedName>
    <definedName name="RESUMO_19" localSheetId="3">#N/A</definedName>
    <definedName name="RESUMO_19" localSheetId="4">#N/A</definedName>
    <definedName name="RESUMO_19">RESUMO_19</definedName>
    <definedName name="RESUMO_2" localSheetId="3">#N/A</definedName>
    <definedName name="RESUMO_2" localSheetId="4">#N/A</definedName>
    <definedName name="RESUMO_2">RESUMO_2</definedName>
    <definedName name="RESUMO_20">#N/A</definedName>
    <definedName name="Resumo_2013">#REF!</definedName>
    <definedName name="RESUMO_21" localSheetId="3">#N/A</definedName>
    <definedName name="RESUMO_21" localSheetId="4">#N/A</definedName>
    <definedName name="RESUMO_21">RESUMO_21</definedName>
    <definedName name="RESUMO_22" localSheetId="3">#N/A</definedName>
    <definedName name="RESUMO_22" localSheetId="4">#N/A</definedName>
    <definedName name="RESUMO_22">RESUMO_22</definedName>
    <definedName name="RESUMO_23" localSheetId="3">#N/A</definedName>
    <definedName name="RESUMO_23" localSheetId="4">#N/A</definedName>
    <definedName name="RESUMO_23">RESUMO_23</definedName>
    <definedName name="RESUMO_24" localSheetId="3">#N/A</definedName>
    <definedName name="RESUMO_24" localSheetId="4">#N/A</definedName>
    <definedName name="RESUMO_24">RESUMO_24</definedName>
    <definedName name="RESUMO_25" localSheetId="3">#N/A</definedName>
    <definedName name="RESUMO_25" localSheetId="4">#N/A</definedName>
    <definedName name="RESUMO_25">RESUMO_25</definedName>
    <definedName name="RESUMO_26" localSheetId="3">#N/A</definedName>
    <definedName name="RESUMO_26" localSheetId="4">#N/A</definedName>
    <definedName name="RESUMO_26">RESUMO_26</definedName>
    <definedName name="RESUMO_27" localSheetId="3">#N/A</definedName>
    <definedName name="RESUMO_27" localSheetId="4">#N/A</definedName>
    <definedName name="RESUMO_27">RESUMO_27</definedName>
    <definedName name="RESUMO_28" localSheetId="3">#N/A</definedName>
    <definedName name="RESUMO_28" localSheetId="4">#N/A</definedName>
    <definedName name="RESUMO_28">RESUMO_28</definedName>
    <definedName name="RESUMO_29" localSheetId="3">#N/A</definedName>
    <definedName name="RESUMO_29" localSheetId="4">#N/A</definedName>
    <definedName name="RESUMO_29">RESUMO_29</definedName>
    <definedName name="RESUMO_3" localSheetId="3">#N/A</definedName>
    <definedName name="RESUMO_3" localSheetId="4">#N/A</definedName>
    <definedName name="RESUMO_3">RESUMO_3</definedName>
    <definedName name="RESUMO_30" localSheetId="3">#N/A</definedName>
    <definedName name="RESUMO_30" localSheetId="4">#N/A</definedName>
    <definedName name="RESUMO_30">RESUMO_30</definedName>
    <definedName name="RESUMO_31" localSheetId="3">#N/A</definedName>
    <definedName name="RESUMO_31" localSheetId="4">#N/A</definedName>
    <definedName name="RESUMO_31">RESUMO_31</definedName>
    <definedName name="RESUMO_32" localSheetId="3">#N/A</definedName>
    <definedName name="RESUMO_32" localSheetId="4">#N/A</definedName>
    <definedName name="RESUMO_32">RESUMO_32</definedName>
    <definedName name="RESUMO_33" localSheetId="3">#N/A</definedName>
    <definedName name="RESUMO_33" localSheetId="4">#N/A</definedName>
    <definedName name="RESUMO_33">RESUMO_33</definedName>
    <definedName name="RESUMO_34" localSheetId="3">#N/A</definedName>
    <definedName name="RESUMO_34" localSheetId="4">#N/A</definedName>
    <definedName name="RESUMO_34">RESUMO_34</definedName>
    <definedName name="RESUMO_35" localSheetId="3">#N/A</definedName>
    <definedName name="RESUMO_35" localSheetId="4">#N/A</definedName>
    <definedName name="RESUMO_35">RESUMO_35</definedName>
    <definedName name="RESUMO_36" localSheetId="3">#N/A</definedName>
    <definedName name="RESUMO_36" localSheetId="4">#N/A</definedName>
    <definedName name="RESUMO_36">RESUMO_36</definedName>
    <definedName name="RESUMO_37" localSheetId="3">#N/A</definedName>
    <definedName name="RESUMO_37" localSheetId="4">#N/A</definedName>
    <definedName name="RESUMO_37">RESUMO_37</definedName>
    <definedName name="RESUMO_38" localSheetId="3">#N/A</definedName>
    <definedName name="RESUMO_38" localSheetId="4">#N/A</definedName>
    <definedName name="RESUMO_38">RESUMO_38</definedName>
    <definedName name="RESUMO_39" localSheetId="3">#N/A</definedName>
    <definedName name="RESUMO_39" localSheetId="4">#N/A</definedName>
    <definedName name="RESUMO_39">RESUMO_39</definedName>
    <definedName name="RESUMO_4" localSheetId="3">#N/A</definedName>
    <definedName name="RESUMO_4" localSheetId="4">#N/A</definedName>
    <definedName name="RESUMO_4">RESUMO_4</definedName>
    <definedName name="RESUMO_40" localSheetId="3">#N/A</definedName>
    <definedName name="RESUMO_40" localSheetId="4">#N/A</definedName>
    <definedName name="RESUMO_40">RESUMO_40</definedName>
    <definedName name="RESUMO_41" localSheetId="3">#N/A</definedName>
    <definedName name="RESUMO_41" localSheetId="4">#N/A</definedName>
    <definedName name="RESUMO_41">RESUMO_41</definedName>
    <definedName name="RESUMO_42" localSheetId="3">#N/A</definedName>
    <definedName name="RESUMO_42" localSheetId="4">#N/A</definedName>
    <definedName name="RESUMO_42">RESUMO_42</definedName>
    <definedName name="RESUMO_43" localSheetId="3">#N/A</definedName>
    <definedName name="RESUMO_43" localSheetId="4">#N/A</definedName>
    <definedName name="RESUMO_43">RESUMO_43</definedName>
    <definedName name="RESUMO_44" localSheetId="3">#N/A</definedName>
    <definedName name="RESUMO_44" localSheetId="4">#N/A</definedName>
    <definedName name="RESUMO_44">RESUMO_44</definedName>
    <definedName name="RESUMO_45" localSheetId="3">#N/A</definedName>
    <definedName name="RESUMO_45" localSheetId="4">#N/A</definedName>
    <definedName name="RESUMO_45">RESUMO_45</definedName>
    <definedName name="RESUMO_46" localSheetId="3">#N/A</definedName>
    <definedName name="RESUMO_46" localSheetId="4">#N/A</definedName>
    <definedName name="RESUMO_46">RESUMO_46</definedName>
    <definedName name="RESUMO_47" localSheetId="3">#N/A</definedName>
    <definedName name="RESUMO_47" localSheetId="4">#N/A</definedName>
    <definedName name="RESUMO_47">RESUMO_47</definedName>
    <definedName name="RESUMO_48" localSheetId="3">#N/A</definedName>
    <definedName name="RESUMO_48" localSheetId="4">#N/A</definedName>
    <definedName name="RESUMO_48">RESUMO_48</definedName>
    <definedName name="RESUMO_5" localSheetId="3">#N/A</definedName>
    <definedName name="RESUMO_5" localSheetId="4">#N/A</definedName>
    <definedName name="RESUMO_5">RESUMO_5</definedName>
    <definedName name="RESUMO_51" localSheetId="3">#N/A</definedName>
    <definedName name="RESUMO_51" localSheetId="4">#N/A</definedName>
    <definedName name="RESUMO_51">RESUMO_51</definedName>
    <definedName name="RESUMO_52" localSheetId="3">#N/A</definedName>
    <definedName name="RESUMO_52" localSheetId="4">#N/A</definedName>
    <definedName name="RESUMO_52">RESUMO_52</definedName>
    <definedName name="RESUMO_53" localSheetId="3">#N/A</definedName>
    <definedName name="RESUMO_53" localSheetId="4">#N/A</definedName>
    <definedName name="RESUMO_53">RESUMO_53</definedName>
    <definedName name="RESUMO_54" localSheetId="3">#N/A</definedName>
    <definedName name="RESUMO_54" localSheetId="4">#N/A</definedName>
    <definedName name="RESUMO_54">RESUMO_54</definedName>
    <definedName name="RESUMO_55" localSheetId="3">#N/A</definedName>
    <definedName name="RESUMO_55" localSheetId="4">#N/A</definedName>
    <definedName name="RESUMO_55">RESUMO_55</definedName>
    <definedName name="RESUMO_56" localSheetId="3">#N/A</definedName>
    <definedName name="RESUMO_56" localSheetId="4">#N/A</definedName>
    <definedName name="RESUMO_56">RESUMO_56</definedName>
    <definedName name="RESUMO_57" localSheetId="3">#N/A</definedName>
    <definedName name="RESUMO_57" localSheetId="4">#N/A</definedName>
    <definedName name="RESUMO_57">RESUMO_57</definedName>
    <definedName name="RESUMO_58" localSheetId="3">#N/A</definedName>
    <definedName name="RESUMO_58" localSheetId="4">#N/A</definedName>
    <definedName name="RESUMO_58">RESUMO_58</definedName>
    <definedName name="RESUMO_59" localSheetId="3">#N/A</definedName>
    <definedName name="RESUMO_59" localSheetId="4">#N/A</definedName>
    <definedName name="RESUMO_59">RESUMO_59</definedName>
    <definedName name="RESUMO_6" localSheetId="3">#N/A</definedName>
    <definedName name="RESUMO_6" localSheetId="4">#N/A</definedName>
    <definedName name="RESUMO_6">RESUMO_6</definedName>
    <definedName name="RESUMO_60" localSheetId="3">#N/A</definedName>
    <definedName name="RESUMO_60" localSheetId="4">#N/A</definedName>
    <definedName name="RESUMO_60">RESUMO_60</definedName>
    <definedName name="RESUMO_61" localSheetId="3">#N/A</definedName>
    <definedName name="RESUMO_61" localSheetId="4">#N/A</definedName>
    <definedName name="RESUMO_61">RESUMO_61</definedName>
    <definedName name="RESUMO_62" localSheetId="3">#N/A</definedName>
    <definedName name="RESUMO_62" localSheetId="4">#N/A</definedName>
    <definedName name="RESUMO_62">RESUMO_62</definedName>
    <definedName name="RESUMO_63" localSheetId="3">#N/A</definedName>
    <definedName name="RESUMO_63" localSheetId="4">#N/A</definedName>
    <definedName name="RESUMO_63">RESUMO_63</definedName>
    <definedName name="RESUMO_64" localSheetId="3">#N/A</definedName>
    <definedName name="RESUMO_64" localSheetId="4">#N/A</definedName>
    <definedName name="RESUMO_64">RESUMO_64</definedName>
    <definedName name="RESUMO_65" localSheetId="3">#N/A</definedName>
    <definedName name="RESUMO_65" localSheetId="4">#N/A</definedName>
    <definedName name="RESUMO_65">RESUMO_65</definedName>
    <definedName name="RESUMO_66" localSheetId="3">#N/A</definedName>
    <definedName name="RESUMO_66" localSheetId="4">#N/A</definedName>
    <definedName name="RESUMO_66">RESUMO_66</definedName>
    <definedName name="RESUMO_67" localSheetId="3">#N/A</definedName>
    <definedName name="RESUMO_67" localSheetId="4">#N/A</definedName>
    <definedName name="RESUMO_67">RESUMO_67</definedName>
    <definedName name="RESUMO_68" localSheetId="3">#N/A</definedName>
    <definedName name="RESUMO_68" localSheetId="4">#N/A</definedName>
    <definedName name="RESUMO_68">RESUMO_68</definedName>
    <definedName name="RESUMO_69" localSheetId="3">#N/A</definedName>
    <definedName name="RESUMO_69" localSheetId="4">#N/A</definedName>
    <definedName name="RESUMO_69">RESUMO_69</definedName>
    <definedName name="RESUMO_7" localSheetId="3">#N/A</definedName>
    <definedName name="RESUMO_7" localSheetId="4">#N/A</definedName>
    <definedName name="RESUMO_7">RESUMO_7</definedName>
    <definedName name="RESUMO_70" localSheetId="3">#N/A</definedName>
    <definedName name="RESUMO_70" localSheetId="4">#N/A</definedName>
    <definedName name="RESUMO_70">RESUMO_70</definedName>
    <definedName name="RESUMO_71" localSheetId="3">#N/A</definedName>
    <definedName name="RESUMO_71" localSheetId="4">#N/A</definedName>
    <definedName name="RESUMO_71">RESUMO_71</definedName>
    <definedName name="RESUMO_72" localSheetId="3">#N/A</definedName>
    <definedName name="RESUMO_72" localSheetId="4">#N/A</definedName>
    <definedName name="RESUMO_72">RESUMO_72</definedName>
    <definedName name="RESUMO_8" localSheetId="3">#N/A</definedName>
    <definedName name="RESUMO_8" localSheetId="4">#N/A</definedName>
    <definedName name="RESUMO_8">RESUMO_8</definedName>
    <definedName name="RESUMO_9" localSheetId="3">#N/A</definedName>
    <definedName name="RESUMO_9" localSheetId="4">#N/A</definedName>
    <definedName name="RESUMO_9">RESUMO_9</definedName>
    <definedName name="Resumo_dos_Custos_Unitários_de_Referência" localSheetId="3">'[159]Banco de Dados'!$T$1:$W$462</definedName>
    <definedName name="Resumo_dos_Custos_Unitários_de_Referência" localSheetId="4">'[159]Banco de Dados'!$T$1:$W$462</definedName>
    <definedName name="Resumo_dos_Custos_Unitários_de_Referência">'[160]Banco de Dados'!$T$1:$W$462</definedName>
    <definedName name="RESUMO1" localSheetId="3">[59]!RESUMO1</definedName>
    <definedName name="RESUMO1" localSheetId="4">[59]!RESUMO1</definedName>
    <definedName name="RESUMO1">[60]!RESUMO1</definedName>
    <definedName name="resumo2">#REF!</definedName>
    <definedName name="resumo2_1">#REF!</definedName>
    <definedName name="resumo2_4">#REF!</definedName>
    <definedName name="resumoii" localSheetId="3" hidden="1">{#N/A,#N/A,FALSE,"MO (2)"}</definedName>
    <definedName name="resumoii" localSheetId="4" hidden="1">{#N/A,#N/A,FALSE,"MO (2)"}</definedName>
    <definedName name="resumoii" hidden="1">{#N/A,#N/A,FALSE,"MO (2)"}</definedName>
    <definedName name="resumou" localSheetId="3" hidden="1">{#N/A,#N/A,TRUE,"Plan1"}</definedName>
    <definedName name="resumou" localSheetId="4" hidden="1">{#N/A,#N/A,TRUE,"Plan1"}</definedName>
    <definedName name="resumou" hidden="1">{#N/A,#N/A,TRUE,"Plan1"}</definedName>
    <definedName name="Retro" localSheetId="3">[307]Calendário!$A$15</definedName>
    <definedName name="Retro" localSheetId="4">[307]Calendário!$A$15</definedName>
    <definedName name="Retro">[308]Calendário!$A$15</definedName>
    <definedName name="RETROI">#REF!</definedName>
    <definedName name="RETROP">#REF!</definedName>
    <definedName name="REV">#REF!</definedName>
    <definedName name="REV.">#REF!</definedName>
    <definedName name="Rev_List">#REF!</definedName>
    <definedName name="revest_veg">'[41]medição '!#REF!</definedName>
    <definedName name="RevestimentoAcostamento">#REF!</definedName>
    <definedName name="RevestimentoPista">#REF!</definedName>
    <definedName name="RF">#REF!</definedName>
    <definedName name="rfgghj" localSheetId="3">'[65]CAL MAT BET CONSERVA '!#REF!</definedName>
    <definedName name="rfgghj" localSheetId="4">'[65]CAL MAT BET CONSERVA '!#REF!</definedName>
    <definedName name="rfgghj">'[66]CAL MAT BET CONSERVA '!#REF!</definedName>
    <definedName name="rft" localSheetId="3">[109]PROJETO!#REF!</definedName>
    <definedName name="rft" localSheetId="4">[109]PROJETO!#REF!</definedName>
    <definedName name="rft">[110]PROJETO!#REF!</definedName>
    <definedName name="RG">#REF!</definedName>
    <definedName name="RGC">#REF!</definedName>
    <definedName name="rgG3_4">#REF!</definedName>
    <definedName name="rgp1\2">#REF!</definedName>
    <definedName name="rgp1_2">#REF!</definedName>
    <definedName name="ridbeb">[2]SERVIÇO!#REF!</definedName>
    <definedName name="RIDCHAF">[2]SERVIÇO!#REF!</definedName>
    <definedName name="ridres05">[2]SERVIÇO!#REF!</definedName>
    <definedName name="RIDRES10">[2]SERVIÇO!#REF!</definedName>
    <definedName name="RIDRES15">[2]SERVIÇO!#REF!</definedName>
    <definedName name="RIOMACHADO">#REF!</definedName>
    <definedName name="RIOMUQUI">#REF!</definedName>
    <definedName name="RIONOVE">#REF!</definedName>
    <definedName name="RIORIACHUELO">#REF!</definedName>
    <definedName name="RIOSÃOPEDRO">#REF!</definedName>
    <definedName name="RIOSOLEDADE">#REF!</definedName>
    <definedName name="RIPAO">[98]Insumos!$I$61</definedName>
    <definedName name="RIPÃO">#REF!</definedName>
    <definedName name="RIPÃO_COMUM">[98]Insumos!$I$61</definedName>
    <definedName name="RIPÃO_MAD_LEI">#REF!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#REF!</definedName>
    <definedName name="RJMODMEC">#REF!</definedName>
    <definedName name="RL_1C">'[121]CUSTO MATERIAL'!$F$27</definedName>
    <definedName name="rl1c_lama">'[41]medição '!#REF!</definedName>
    <definedName name="RLCG11I">#REF!</definedName>
    <definedName name="RLCG11P">#REF!</definedName>
    <definedName name="RLI">#REF!</definedName>
    <definedName name="RLISOI">#REF!</definedName>
    <definedName name="RLISOP">#REF!</definedName>
    <definedName name="RLP">#REF!</definedName>
    <definedName name="RM">#REF!</definedName>
    <definedName name="RM_1C">'[121]CUSTO MATERIAL'!$F$26</definedName>
    <definedName name="RM1C">#REF!</definedName>
    <definedName name="rm1c_mbb">'[41]medição '!#REF!</definedName>
    <definedName name="rm1c_mbuf">'[41]medição '!#REF!</definedName>
    <definedName name="RM1CROO">'[121]CALCULOS AUXILIARES'!$E$38</definedName>
    <definedName name="RM1CW">#REF!</definedName>
    <definedName name="RM1CWA">#REF!</definedName>
    <definedName name="rm21larg6">'[41]memória quantitativa'!#REF!</definedName>
    <definedName name="rm2br1">'[41]memória quantitativa'!#REF!</definedName>
    <definedName name="rm2br2">'[41]memória quantitativa'!#REF!</definedName>
    <definedName name="rm2br3">'[41]memória quantitativa'!#REF!</definedName>
    <definedName name="rm2br4">'[41]memória quantitativa'!#REF!</definedName>
    <definedName name="rm2br5">'[41]memória quantitativa'!#REF!</definedName>
    <definedName name="rm2br6">'[41]memória quantitativa'!#REF!</definedName>
    <definedName name="rm2br7">'[41]memória quantitativa'!#REF!</definedName>
    <definedName name="rm2br8">'[41]memória quantitativa'!#REF!</definedName>
    <definedName name="rm2br9">'[41]memória quantitativa'!#REF!</definedName>
    <definedName name="rm2d1">'[41]memória quantitativa'!#REF!</definedName>
    <definedName name="rm2d3">'[41]memória quantitativa'!#REF!</definedName>
    <definedName name="rm2d4">'[41]memória quantitativa'!#REF!</definedName>
    <definedName name="rm2d5">'[41]memória quantitativa'!#REF!</definedName>
    <definedName name="rm2d6">'[41]memória quantitativa'!#REF!</definedName>
    <definedName name="rm2d7">'[41]memória quantitativa'!#REF!</definedName>
    <definedName name="rm2d8">'[41]memória quantitativa'!#REF!</definedName>
    <definedName name="rm2d9">'[41]memória quantitativa'!#REF!</definedName>
    <definedName name="rm2l1">'[41]memória quantitativa'!#REF!</definedName>
    <definedName name="rm2l2">'[41]memória quantitativa'!#REF!</definedName>
    <definedName name="rm2l3">'[41]memória quantitativa'!#REF!</definedName>
    <definedName name="rm2l4">'[41]memória quantitativa'!#REF!</definedName>
    <definedName name="rm2l5">'[41]memória quantitativa'!#REF!</definedName>
    <definedName name="rm2l6">'[41]memória quantitativa'!#REF!</definedName>
    <definedName name="rm2larg1">'[41]memória quantitativa'!#REF!</definedName>
    <definedName name="rm2larg2">'[41]memória quantitativa'!#REF!</definedName>
    <definedName name="rm2larg3">'[41]memória quantitativa'!#REF!</definedName>
    <definedName name="rm2larg4">'[41]memória quantitativa'!#REF!</definedName>
    <definedName name="rm2larg5">'[41]memória quantitativa'!#REF!</definedName>
    <definedName name="rm2larg7">'[41]memória quantitativa'!#REF!</definedName>
    <definedName name="rm2larg8">'[41]memória quantitativa'!#REF!</definedName>
    <definedName name="rm2larg9">'[41]memória quantitativa'!#REF!</definedName>
    <definedName name="RMA" localSheetId="3">'[84]PRO-08'!#REF!</definedName>
    <definedName name="RMA" localSheetId="4">'[84]PRO-08'!#REF!</definedName>
    <definedName name="RMA">'[89]PRO-08'!#REF!</definedName>
    <definedName name="RMA_10" localSheetId="3">'[90]PRO-08'!#REF!</definedName>
    <definedName name="RMA_10" localSheetId="4">'[90]PRO-08'!#REF!</definedName>
    <definedName name="RMA_10">'[91]PRO-08'!#REF!</definedName>
    <definedName name="RMA_24" localSheetId="3">'[90]PRO-08'!#REF!</definedName>
    <definedName name="RMA_24" localSheetId="4">'[90]PRO-08'!#REF!</definedName>
    <definedName name="RMA_24">'[91]PRO-08'!#REF!</definedName>
    <definedName name="RMA_25" localSheetId="3">'[90]PRO-08'!#REF!</definedName>
    <definedName name="RMA_25" localSheetId="4">'[90]PRO-08'!#REF!</definedName>
    <definedName name="RMA_25">'[91]PRO-08'!#REF!</definedName>
    <definedName name="RMA_26" localSheetId="3">'[92]PRO-08'!#REF!</definedName>
    <definedName name="RMA_26" localSheetId="4">'[92]PRO-08'!#REF!</definedName>
    <definedName name="RMA_26">'[93]PRO-08'!#REF!</definedName>
    <definedName name="RMA_27" localSheetId="3">'[90]PRO-08'!#REF!</definedName>
    <definedName name="RMA_27" localSheetId="4">'[90]PRO-08'!#REF!</definedName>
    <definedName name="RMA_27">'[91]PRO-08'!#REF!</definedName>
    <definedName name="RMA_29" localSheetId="3">'[90]PRO-08'!#REF!</definedName>
    <definedName name="RMA_29" localSheetId="4">'[90]PRO-08'!#REF!</definedName>
    <definedName name="RMA_29">'[91]PRO-08'!#REF!</definedName>
    <definedName name="RMA_9" localSheetId="3">'[90]PRO-08'!#REF!</definedName>
    <definedName name="RMA_9" localSheetId="4">'[90]PRO-08'!#REF!</definedName>
    <definedName name="RMA_9">'[91]PRO-08'!#REF!</definedName>
    <definedName name="rma2a_1">'[41]memória quantitativa'!#REF!</definedName>
    <definedName name="rma2a_2">'[41]memória quantitativa'!#REF!</definedName>
    <definedName name="rma2a_3">'[41]memória quantitativa'!#REF!</definedName>
    <definedName name="rma2a_4">'[41]memória quantitativa'!#REF!</definedName>
    <definedName name="rma2a_5">'[41]memória quantitativa'!#REF!</definedName>
    <definedName name="rma2a_6">'[41]memória quantitativa'!#REF!</definedName>
    <definedName name="rma2a_7">'[41]memória quantitativa'!#REF!</definedName>
    <definedName name="rma2a_8">'[41]memória quantitativa'!#REF!</definedName>
    <definedName name="rma2a_9">'[41]memória quantitativa'!#REF!</definedName>
    <definedName name="rma2br1">'[41]memória quantitativa'!#REF!</definedName>
    <definedName name="rma2br2">'[41]memória quantitativa'!#REF!</definedName>
    <definedName name="rma2br3">'[41]memória quantitativa'!#REF!</definedName>
    <definedName name="rma2br4">'[41]memória quantitativa'!#REF!</definedName>
    <definedName name="rma2br5">'[41]memória quantitativa'!#REF!</definedName>
    <definedName name="rma2br6">'[41]memória quantitativa'!#REF!</definedName>
    <definedName name="rma2br7">'[41]memória quantitativa'!#REF!</definedName>
    <definedName name="rma2br8">'[41]memória quantitativa'!#REF!</definedName>
    <definedName name="rma2br9">'[41]memória quantitativa'!#REF!</definedName>
    <definedName name="rma2d1">'[41]memória quantitativa'!#REF!</definedName>
    <definedName name="rma2d2">'[41]memória quantitativa'!#REF!</definedName>
    <definedName name="rma2d3">'[41]memória quantitativa'!#REF!</definedName>
    <definedName name="rma2d4">'[41]memória quantitativa'!#REF!</definedName>
    <definedName name="rma2d5">'[41]memória quantitativa'!#REF!</definedName>
    <definedName name="rma2d6">'[41]memória quantitativa'!#REF!</definedName>
    <definedName name="rma2d7">'[41]memória quantitativa'!#REF!</definedName>
    <definedName name="rma2d8">'[41]memória quantitativa'!#REF!</definedName>
    <definedName name="rma2d9">'[41]memória quantitativa'!#REF!</definedName>
    <definedName name="rma2esp1">'[41]memória quantitativa'!#REF!</definedName>
    <definedName name="rma2esp2">'[41]memória quantitativa'!#REF!</definedName>
    <definedName name="rma2esp3">'[41]memória quantitativa'!#REF!</definedName>
    <definedName name="rma2esp4">'[41]memória quantitativa'!#REF!</definedName>
    <definedName name="rma2esp5">'[41]memória quantitativa'!#REF!</definedName>
    <definedName name="rma2esp6">'[41]memória quantitativa'!#REF!</definedName>
    <definedName name="rma2esp7">'[41]memória quantitativa'!#REF!</definedName>
    <definedName name="rma2esp8">'[41]memória quantitativa'!#REF!</definedName>
    <definedName name="rma2esp9">'[41]memória quantitativa'!#REF!</definedName>
    <definedName name="rma2kmf_1">'[41]memória quantitativa'!#REF!</definedName>
    <definedName name="rma2kmf_2">'[41]memória quantitativa'!#REF!</definedName>
    <definedName name="rma2kmf_3">'[41]memória quantitativa'!#REF!</definedName>
    <definedName name="rma2kmf_4">'[41]memória quantitativa'!#REF!</definedName>
    <definedName name="rma2kmf_5">'[41]memória quantitativa'!#REF!</definedName>
    <definedName name="rma2kmf_6">'[41]memória quantitativa'!#REF!</definedName>
    <definedName name="rma2kmf_7">'[41]memória quantitativa'!#REF!</definedName>
    <definedName name="rma2kmf_8">'[41]memória quantitativa'!#REF!</definedName>
    <definedName name="rma2kmf_9">'[41]memória quantitativa'!#REF!</definedName>
    <definedName name="rma2kmi_1">'[41]memória quantitativa'!#REF!</definedName>
    <definedName name="rma2kmi_2">'[41]memória quantitativa'!#REF!</definedName>
    <definedName name="rma2kmi_3">'[41]memória quantitativa'!#REF!</definedName>
    <definedName name="rma2kmi_4">'[41]memória quantitativa'!#REF!</definedName>
    <definedName name="rma2kmi_5">'[41]memória quantitativa'!#REF!</definedName>
    <definedName name="rma2kmi_6">'[41]memória quantitativa'!#REF!</definedName>
    <definedName name="rma2kmi_7">'[41]memória quantitativa'!#REF!</definedName>
    <definedName name="rma2kmi_8">'[41]memória quantitativa'!#REF!</definedName>
    <definedName name="rma2kmi_9">'[41]memória quantitativa'!#REF!</definedName>
    <definedName name="rma2l1">'[41]memória quantitativa'!#REF!</definedName>
    <definedName name="rma2l2">'[41]memória quantitativa'!#REF!</definedName>
    <definedName name="rma2l3">'[41]memória quantitativa'!#REF!</definedName>
    <definedName name="rma2l4">'[41]memória quantitativa'!#REF!</definedName>
    <definedName name="rma2l5">'[41]memória quantitativa'!#REF!</definedName>
    <definedName name="rma2l6">'[41]memória quantitativa'!#REF!</definedName>
    <definedName name="rma2l7">'[41]memória quantitativa'!#REF!</definedName>
    <definedName name="rma2l8">'[41]memória quantitativa'!#REF!</definedName>
    <definedName name="rma2l9">'[41]memória quantitativa'!#REF!</definedName>
    <definedName name="rma2larg1">'[41]memória quantitativa'!#REF!</definedName>
    <definedName name="rma2larg2">'[41]memória quantitativa'!#REF!</definedName>
    <definedName name="rma2larg3">'[41]memória quantitativa'!#REF!</definedName>
    <definedName name="rma2larg4">'[41]memória quantitativa'!#REF!</definedName>
    <definedName name="rma2larg5">'[41]memória quantitativa'!#REF!</definedName>
    <definedName name="rma2larg6">'[41]memória quantitativa'!#REF!</definedName>
    <definedName name="rma2larg7">'[41]memória quantitativa'!#REF!</definedName>
    <definedName name="rma2larg8">'[41]memória quantitativa'!#REF!</definedName>
    <definedName name="rma2larg9">'[41]memória quantitativa'!#REF!</definedName>
    <definedName name="rmaa_1">'[41]memória quantitativa'!#REF!</definedName>
    <definedName name="rmaa_2">'[41]memória quantitativa'!#REF!</definedName>
    <definedName name="rmaa_3">'[41]memória quantitativa'!#REF!</definedName>
    <definedName name="rmaa_4">'[41]memória quantitativa'!#REF!</definedName>
    <definedName name="rmaa_5">'[41]memória quantitativa'!#REF!</definedName>
    <definedName name="rmaa_6">'[41]memória quantitativa'!#REF!</definedName>
    <definedName name="rmaa_7">'[41]memória quantitativa'!#REF!</definedName>
    <definedName name="rmaa_8">'[41]memória quantitativa'!#REF!</definedName>
    <definedName name="rmaa_9">'[41]memória quantitativa'!#REF!</definedName>
    <definedName name="rmabr1">'[41]memória quantitativa'!#REF!</definedName>
    <definedName name="rmabr2">'[41]memória quantitativa'!#REF!</definedName>
    <definedName name="rmabr3">'[41]memória quantitativa'!#REF!</definedName>
    <definedName name="rmabr4">'[41]memória quantitativa'!#REF!</definedName>
    <definedName name="rmabr5">'[41]memória quantitativa'!#REF!</definedName>
    <definedName name="rmabr6">'[41]memória quantitativa'!#REF!</definedName>
    <definedName name="rmabr7">'[41]memória quantitativa'!#REF!</definedName>
    <definedName name="rmabr8">'[41]memória quantitativa'!#REF!</definedName>
    <definedName name="rmabr9">'[41]memória quantitativa'!#REF!</definedName>
    <definedName name="rmad1">'[41]memória quantitativa'!#REF!</definedName>
    <definedName name="rmad2">'[41]memória quantitativa'!#REF!</definedName>
    <definedName name="rmad3">'[41]memória quantitativa'!#REF!</definedName>
    <definedName name="rmad4">'[41]memória quantitativa'!#REF!</definedName>
    <definedName name="rmad5">'[41]memória quantitativa'!#REF!</definedName>
    <definedName name="rmad6">'[41]memória quantitativa'!#REF!</definedName>
    <definedName name="rmad7">'[41]memória quantitativa'!#REF!</definedName>
    <definedName name="rmad8">'[41]memória quantitativa'!#REF!</definedName>
    <definedName name="rmad9">'[41]memória quantitativa'!#REF!</definedName>
    <definedName name="rmaesp1">'[41]memória quantitativa'!#REF!</definedName>
    <definedName name="rmaesp2">'[41]memória quantitativa'!#REF!</definedName>
    <definedName name="rmaesp3">'[41]memória quantitativa'!#REF!</definedName>
    <definedName name="rmaesp4">'[41]memória quantitativa'!#REF!</definedName>
    <definedName name="rmaesp5">'[41]memória quantitativa'!#REF!</definedName>
    <definedName name="rmaesp6">'[41]memória quantitativa'!#REF!</definedName>
    <definedName name="rmaesp7">'[41]memória quantitativa'!#REF!</definedName>
    <definedName name="rmaesp8">'[41]memória quantitativa'!#REF!</definedName>
    <definedName name="rmaesp9">'[41]memória quantitativa'!#REF!</definedName>
    <definedName name="rmakmf_1">'[41]memória quantitativa'!#REF!</definedName>
    <definedName name="rmakmf_2">'[41]memória quantitativa'!#REF!</definedName>
    <definedName name="rmakmf_3">'[41]memória quantitativa'!#REF!</definedName>
    <definedName name="rmakmf_4">'[41]memória quantitativa'!#REF!</definedName>
    <definedName name="rmakmf_5">'[41]memória quantitativa'!#REF!</definedName>
    <definedName name="rmakmf_6">'[41]memória quantitativa'!#REF!</definedName>
    <definedName name="rmaKmf_7">'[41]memória quantitativa'!#REF!</definedName>
    <definedName name="rmakmf_8">'[41]memória quantitativa'!#REF!</definedName>
    <definedName name="rmakmf_9">'[41]memória quantitativa'!#REF!</definedName>
    <definedName name="rmakmi_1">'[41]memória quantitativa'!#REF!</definedName>
    <definedName name="rmakmi_2">'[41]memória quantitativa'!#REF!</definedName>
    <definedName name="rmakmi_3">'[41]memória quantitativa'!#REF!</definedName>
    <definedName name="rmakmi_4">'[41]memória quantitativa'!#REF!</definedName>
    <definedName name="rmakmi_5">'[41]memória quantitativa'!#REF!</definedName>
    <definedName name="rmakmi_6">'[41]memória quantitativa'!#REF!</definedName>
    <definedName name="rmakmi_7">'[41]memória quantitativa'!#REF!</definedName>
    <definedName name="rmakmi_8">'[41]memória quantitativa'!#REF!</definedName>
    <definedName name="rmakmi_9">'[41]memória quantitativa'!#REF!</definedName>
    <definedName name="rmal1">'[41]memória quantitativa'!#REF!</definedName>
    <definedName name="rmal2">'[41]memória quantitativa'!#REF!</definedName>
    <definedName name="rmal3">'[41]memória quantitativa'!#REF!</definedName>
    <definedName name="rmal4">'[41]memória quantitativa'!#REF!</definedName>
    <definedName name="rmal5">'[41]memória quantitativa'!#REF!</definedName>
    <definedName name="rmal6">'[41]memória quantitativa'!#REF!</definedName>
    <definedName name="rmal7">'[41]memória quantitativa'!#REF!</definedName>
    <definedName name="rmal8">'[41]memória quantitativa'!#REF!</definedName>
    <definedName name="rmal9">'[41]memória quantitativa'!#REF!</definedName>
    <definedName name="rmalarg1">'[41]memória quantitativa'!#REF!</definedName>
    <definedName name="rmalarg2">'[41]memória quantitativa'!#REF!</definedName>
    <definedName name="rmalarg3">'[41]memória quantitativa'!#REF!</definedName>
    <definedName name="rmalarg4">'[41]memória quantitativa'!#REF!</definedName>
    <definedName name="rmalarg5">'[41]memória quantitativa'!#REF!</definedName>
    <definedName name="rmalarg6">'[41]memória quantitativa'!#REF!</definedName>
    <definedName name="rmalarg7">'[41]memória quantitativa'!#REF!</definedName>
    <definedName name="rmalarg8">'[41]memória quantitativa'!#REF!</definedName>
    <definedName name="rmalarg9">'[41]memória quantitativa'!#REF!</definedName>
    <definedName name="RMAN">#REF!</definedName>
    <definedName name="RMAW">#REF!</definedName>
    <definedName name="RMAWA">#REF!</definedName>
    <definedName name="rmbr1">'[41]memória quantitativa'!#REF!</definedName>
    <definedName name="rmbr10">'[41]memória quantitativa'!#REF!</definedName>
    <definedName name="rmbr11">'[41]memória quantitativa'!#REF!</definedName>
    <definedName name="rmbr12">'[41]memória quantitativa'!#REF!</definedName>
    <definedName name="rmbr13">'[41]memória quantitativa'!#REF!</definedName>
    <definedName name="rmbr14">'[41]memória quantitativa'!#REF!</definedName>
    <definedName name="rmbr15">'[41]memória quantitativa'!#REF!</definedName>
    <definedName name="rmbr16">'[41]memória quantitativa'!#REF!</definedName>
    <definedName name="rmbr17">'[41]memória quantitativa'!#REF!</definedName>
    <definedName name="rmbr18">'[41]memória quantitativa'!#REF!</definedName>
    <definedName name="rmbr2">'[41]memória quantitativa'!#REF!</definedName>
    <definedName name="rmbr3">'[41]memória quantitativa'!#REF!</definedName>
    <definedName name="rmbr4">'[41]memória quantitativa'!#REF!</definedName>
    <definedName name="rmbr5">'[41]memória quantitativa'!#REF!</definedName>
    <definedName name="rmbr6">'[41]memória quantitativa'!#REF!</definedName>
    <definedName name="rmbr7">'[41]memória quantitativa'!#REF!</definedName>
    <definedName name="rmbr8">'[41]memória quantitativa'!#REF!</definedName>
    <definedName name="rmbr9">'[41]memória quantitativa'!#REF!</definedName>
    <definedName name="RMCC">#REF!</definedName>
    <definedName name="RMCCW">#REF!</definedName>
    <definedName name="RMCCWA">#REF!</definedName>
    <definedName name="RMCGP" localSheetId="3">[136]SERVIÇOS!$G$19</definedName>
    <definedName name="RMCGP" localSheetId="4">[136]SERVIÇOS!$G$19</definedName>
    <definedName name="RMCGP">[137]SERVIÇOS!$G$19</definedName>
    <definedName name="rme2a_1">'[41]memória quantitativa'!#REF!</definedName>
    <definedName name="rme2a_2">'[41]memória quantitativa'!#REF!</definedName>
    <definedName name="rme2a_3">'[41]memória quantitativa'!#REF!</definedName>
    <definedName name="rme2a_4">'[41]memória quantitativa'!#REF!</definedName>
    <definedName name="rme2a_5">'[41]memória quantitativa'!#REF!</definedName>
    <definedName name="rme2a_6">'[41]memória quantitativa'!#REF!</definedName>
    <definedName name="rme2a_7">'[41]memória quantitativa'!#REF!</definedName>
    <definedName name="rme2a_8">'[41]memória quantitativa'!#REF!</definedName>
    <definedName name="rme2a_9">'[41]memória quantitativa'!#REF!</definedName>
    <definedName name="rme2br1">'[41]memória quantitativa'!#REF!</definedName>
    <definedName name="rme2br2">'[41]memória quantitativa'!#REF!</definedName>
    <definedName name="rme2br3">'[41]memória quantitativa'!#REF!</definedName>
    <definedName name="rme2br4">'[41]memória quantitativa'!#REF!</definedName>
    <definedName name="rme2br5">'[41]memória quantitativa'!#REF!</definedName>
    <definedName name="rme2br6">'[41]memória quantitativa'!#REF!</definedName>
    <definedName name="rme2br7">'[41]memória quantitativa'!#REF!</definedName>
    <definedName name="rme2br8">'[41]memória quantitativa'!#REF!</definedName>
    <definedName name="rme2br9">'[41]memória quantitativa'!#REF!</definedName>
    <definedName name="rme2d1">'[41]memória quantitativa'!#REF!</definedName>
    <definedName name="rme2d2">'[41]memória quantitativa'!#REF!</definedName>
    <definedName name="rme2d3">'[41]memória quantitativa'!#REF!</definedName>
    <definedName name="rme2d4">'[41]memória quantitativa'!#REF!</definedName>
    <definedName name="rme2d5">'[41]memória quantitativa'!#REF!</definedName>
    <definedName name="rme2d6">'[41]memória quantitativa'!#REF!</definedName>
    <definedName name="rme2d7">'[41]memória quantitativa'!#REF!</definedName>
    <definedName name="rme2d8">'[41]memória quantitativa'!#REF!</definedName>
    <definedName name="rme2d9">'[41]memória quantitativa'!#REF!</definedName>
    <definedName name="rme2esp1">'[41]memória quantitativa'!#REF!</definedName>
    <definedName name="rme2esp2">'[41]memória quantitativa'!#REF!</definedName>
    <definedName name="rme2esp3">'[41]memória quantitativa'!#REF!</definedName>
    <definedName name="rme2esp4">'[41]memória quantitativa'!#REF!</definedName>
    <definedName name="rme2esp5">'[41]memória quantitativa'!#REF!</definedName>
    <definedName name="rme2esp6">'[41]memória quantitativa'!#REF!</definedName>
    <definedName name="rme2esp7">'[41]memória quantitativa'!#REF!</definedName>
    <definedName name="rme2esp8">'[41]memória quantitativa'!#REF!</definedName>
    <definedName name="rme2esp9">'[41]memória quantitativa'!#REF!</definedName>
    <definedName name="rme2kmf_1">'[41]memória quantitativa'!#REF!</definedName>
    <definedName name="rme2kmf_2">'[41]memória quantitativa'!#REF!</definedName>
    <definedName name="rme2kmf_3">'[41]memória quantitativa'!#REF!</definedName>
    <definedName name="rme2kmf_4">'[41]memória quantitativa'!#REF!</definedName>
    <definedName name="rme2kmf_5">'[41]memória quantitativa'!#REF!</definedName>
    <definedName name="rme2kmf_6">'[41]memória quantitativa'!#REF!</definedName>
    <definedName name="rme2kmf_7">'[41]memória quantitativa'!#REF!</definedName>
    <definedName name="rme2kmf_8">'[41]memória quantitativa'!#REF!</definedName>
    <definedName name="rme2kmf_9">'[41]memória quantitativa'!#REF!</definedName>
    <definedName name="rme2kmi_1">'[41]memória quantitativa'!#REF!</definedName>
    <definedName name="rme2kmi_2">'[41]memória quantitativa'!#REF!</definedName>
    <definedName name="rme2kmi_3">'[41]memória quantitativa'!#REF!</definedName>
    <definedName name="rme2kmi_4">'[41]memória quantitativa'!#REF!</definedName>
    <definedName name="rme2kmi_5">'[41]memória quantitativa'!#REF!</definedName>
    <definedName name="rme2kmi_6">'[41]memória quantitativa'!#REF!</definedName>
    <definedName name="rme2kmi_7">'[41]memória quantitativa'!#REF!</definedName>
    <definedName name="rme2kmi_8">'[41]memória quantitativa'!#REF!</definedName>
    <definedName name="rme2kmi_9">'[41]memória quantitativa'!#REF!</definedName>
    <definedName name="rme2l1">'[41]memória quantitativa'!#REF!</definedName>
    <definedName name="rme2l2">'[41]memória quantitativa'!#REF!</definedName>
    <definedName name="rme2l3">'[41]memória quantitativa'!#REF!</definedName>
    <definedName name="rme2l4">'[41]memória quantitativa'!#REF!</definedName>
    <definedName name="rme2l5">'[41]memória quantitativa'!#REF!</definedName>
    <definedName name="rme2l6">'[41]memória quantitativa'!#REF!</definedName>
    <definedName name="rme2l7">'[41]memória quantitativa'!#REF!</definedName>
    <definedName name="rme2l8">'[41]memória quantitativa'!#REF!</definedName>
    <definedName name="rme2l9">'[41]memória quantitativa'!#REF!</definedName>
    <definedName name="rme2larg1">'[41]memória quantitativa'!#REF!</definedName>
    <definedName name="rme2larg2">'[41]memória quantitativa'!#REF!</definedName>
    <definedName name="rme2larg3">'[41]memória quantitativa'!#REF!</definedName>
    <definedName name="rme2larg4">'[41]memória quantitativa'!#REF!</definedName>
    <definedName name="rme2larg5">'[41]memória quantitativa'!#REF!</definedName>
    <definedName name="rme2larg6">'[41]memória quantitativa'!#REF!</definedName>
    <definedName name="rme2larg7">'[41]memória quantitativa'!#REF!</definedName>
    <definedName name="rme2larg8">'[41]memória quantitativa'!#REF!</definedName>
    <definedName name="rme2larg9">'[41]memória quantitativa'!#REF!</definedName>
    <definedName name="rmea_1">'[41]memória quantitativa'!#REF!</definedName>
    <definedName name="rmea_10">'[41]memória quantitativa'!#REF!</definedName>
    <definedName name="rmea_11">'[41]memória quantitativa'!#REF!</definedName>
    <definedName name="rmea_12">'[41]memória quantitativa'!#REF!</definedName>
    <definedName name="rmea_13">'[41]memória quantitativa'!#REF!</definedName>
    <definedName name="rmea_14">'[41]memória quantitativa'!#REF!</definedName>
    <definedName name="rmea_15">'[41]memória quantitativa'!#REF!</definedName>
    <definedName name="rmea_16">'[41]memória quantitativa'!#REF!</definedName>
    <definedName name="rmea_17">'[41]memória quantitativa'!#REF!</definedName>
    <definedName name="rmea_18">'[41]memória quantitativa'!#REF!</definedName>
    <definedName name="rmea_2">'[41]memória quantitativa'!#REF!</definedName>
    <definedName name="rmea_3">'[41]memória quantitativa'!#REF!</definedName>
    <definedName name="rmea_4">'[41]memória quantitativa'!#REF!</definedName>
    <definedName name="rmea_5">'[41]memória quantitativa'!#REF!</definedName>
    <definedName name="rmea_6">'[41]memória quantitativa'!#REF!</definedName>
    <definedName name="rmea_7">'[41]memória quantitativa'!#REF!</definedName>
    <definedName name="rmea_8">'[41]memória quantitativa'!#REF!</definedName>
    <definedName name="rmea_9">'[41]memória quantitativa'!#REF!</definedName>
    <definedName name="rmebr1">'[41]memória quantitativa'!#REF!</definedName>
    <definedName name="rmebr2">'[41]memória quantitativa'!#REF!</definedName>
    <definedName name="rmebr3">'[41]memória quantitativa'!#REF!</definedName>
    <definedName name="rmebr4">'[41]memória quantitativa'!#REF!</definedName>
    <definedName name="rmebr5">'[41]memória quantitativa'!#REF!</definedName>
    <definedName name="rmebr6">'[41]memória quantitativa'!#REF!</definedName>
    <definedName name="rmebr7">'[41]memória quantitativa'!#REF!</definedName>
    <definedName name="rmebr8">'[41]memória quantitativa'!#REF!</definedName>
    <definedName name="rmebr9">'[41]memória quantitativa'!#REF!</definedName>
    <definedName name="RMEC">#REF!</definedName>
    <definedName name="RMECAT" localSheetId="3">[136]SERVIÇOS!$G$46</definedName>
    <definedName name="RMECAT" localSheetId="4">[136]SERVIÇOS!$G$46</definedName>
    <definedName name="RMECAT">[137]SERVIÇOS!$G$46</definedName>
    <definedName name="rmed1">'[41]memória quantitativa'!#REF!</definedName>
    <definedName name="rmed2">'[41]memória quantitativa'!#REF!</definedName>
    <definedName name="rmed3">'[41]memória quantitativa'!#REF!</definedName>
    <definedName name="rmed4">'[41]memória quantitativa'!#REF!</definedName>
    <definedName name="rmed5">'[41]memória quantitativa'!#REF!</definedName>
    <definedName name="rmed6">'[41]memória quantitativa'!#REF!</definedName>
    <definedName name="rmed7">'[41]memória quantitativa'!#REF!</definedName>
    <definedName name="rmed8">'[41]memória quantitativa'!#REF!</definedName>
    <definedName name="rmed9">'[41]memória quantitativa'!#REF!</definedName>
    <definedName name="rmeesp1">'[41]memória quantitativa'!#REF!</definedName>
    <definedName name="rmeesp2">'[41]memória quantitativa'!#REF!</definedName>
    <definedName name="rmeesp3">'[41]memória quantitativa'!#REF!</definedName>
    <definedName name="rmeesp4">'[41]memória quantitativa'!#REF!</definedName>
    <definedName name="rmeesp5">'[41]memória quantitativa'!#REF!</definedName>
    <definedName name="rmeesp6">'[41]memória quantitativa'!#REF!</definedName>
    <definedName name="rmeesp7">'[41]memória quantitativa'!#REF!</definedName>
    <definedName name="rmeesp8">'[41]memória quantitativa'!#REF!</definedName>
    <definedName name="rmeesp9">'[41]memória quantitativa'!#REF!</definedName>
    <definedName name="rmekmf_1">'[41]memória quantitativa'!#REF!</definedName>
    <definedName name="rmekmf_10">'[41]memória quantitativa'!#REF!</definedName>
    <definedName name="rmekmf_11">'[41]memória quantitativa'!#REF!</definedName>
    <definedName name="rmekmf_12">'[41]memória quantitativa'!#REF!</definedName>
    <definedName name="rmekmf_13">'[41]memória quantitativa'!#REF!</definedName>
    <definedName name="rmekmf_14">'[41]memória quantitativa'!#REF!</definedName>
    <definedName name="rmekmf_15">'[41]memória quantitativa'!#REF!</definedName>
    <definedName name="rmekmf_16">'[41]memória quantitativa'!#REF!</definedName>
    <definedName name="rmekmf_17">'[41]memória quantitativa'!#REF!</definedName>
    <definedName name="rmekmf_18">'[41]memória quantitativa'!#REF!</definedName>
    <definedName name="rmekmf_2">'[41]memória quantitativa'!#REF!</definedName>
    <definedName name="rmekmf_3">'[41]memória quantitativa'!#REF!</definedName>
    <definedName name="rmekmf_4">'[41]memória quantitativa'!#REF!</definedName>
    <definedName name="rmekmf_5">'[41]memória quantitativa'!#REF!</definedName>
    <definedName name="rmekmf_6">'[41]memória quantitativa'!#REF!</definedName>
    <definedName name="rmekmf_7">'[41]memória quantitativa'!#REF!</definedName>
    <definedName name="rmekmf_8">'[41]memória quantitativa'!#REF!</definedName>
    <definedName name="rmekmf_9">'[41]memória quantitativa'!#REF!</definedName>
    <definedName name="rmekmi_1">'[41]memória quantitativa'!#REF!</definedName>
    <definedName name="rmekmi_10">'[41]memória quantitativa'!#REF!</definedName>
    <definedName name="rmekmi_11">'[41]memória quantitativa'!#REF!</definedName>
    <definedName name="rmekmi_12">'[41]memória quantitativa'!#REF!</definedName>
    <definedName name="rmekmi_13">'[41]memória quantitativa'!#REF!</definedName>
    <definedName name="rmekmi_14">'[41]memória quantitativa'!#REF!</definedName>
    <definedName name="rmekmi_15">'[41]memória quantitativa'!#REF!</definedName>
    <definedName name="rmekmi_16">'[41]memória quantitativa'!#REF!</definedName>
    <definedName name="rmekmi_17">'[41]memória quantitativa'!#REF!</definedName>
    <definedName name="rmekmi_18">'[41]memória quantitativa'!#REF!</definedName>
    <definedName name="rmekmi_2">'[41]memória quantitativa'!#REF!</definedName>
    <definedName name="rmekmi_3">'[41]memória quantitativa'!#REF!</definedName>
    <definedName name="rmekmi_4">'[41]memória quantitativa'!#REF!</definedName>
    <definedName name="rmekmi_5">'[41]memória quantitativa'!#REF!</definedName>
    <definedName name="rmekmi_6">'[41]memória quantitativa'!#REF!</definedName>
    <definedName name="rmekmi_7">'[41]memória quantitativa'!#REF!</definedName>
    <definedName name="rmekmi_8">'[41]memória quantitativa'!#REF!</definedName>
    <definedName name="rmekmi_9">'[41]memória quantitativa'!#REF!</definedName>
    <definedName name="rmel1">'[41]memória quantitativa'!#REF!</definedName>
    <definedName name="rmel2">'[41]memória quantitativa'!#REF!</definedName>
    <definedName name="rmel3">'[41]memória quantitativa'!#REF!</definedName>
    <definedName name="rmel4">'[41]memória quantitativa'!#REF!</definedName>
    <definedName name="rmel5">'[41]memória quantitativa'!#REF!</definedName>
    <definedName name="rmel6">'[41]memória quantitativa'!#REF!</definedName>
    <definedName name="rmel7">'[41]memória quantitativa'!#REF!</definedName>
    <definedName name="rmel8">'[41]memória quantitativa'!#REF!</definedName>
    <definedName name="rmel9">'[41]memória quantitativa'!#REF!</definedName>
    <definedName name="rmelarg1">'[41]memória quantitativa'!#REF!</definedName>
    <definedName name="rmelarg2">'[41]memória quantitativa'!#REF!</definedName>
    <definedName name="rmelarg3">'[41]memória quantitativa'!#REF!</definedName>
    <definedName name="rmelarg4">'[41]memória quantitativa'!#REF!</definedName>
    <definedName name="rmelarg5">'[41]memória quantitativa'!#REF!</definedName>
    <definedName name="rmelarg6">'[41]memória quantitativa'!#REF!</definedName>
    <definedName name="rmelarg7">'[41]memória quantitativa'!#REF!</definedName>
    <definedName name="rmelarg8">'[41]memória quantitativa'!#REF!</definedName>
    <definedName name="rmelarg9">'[41]memória quantitativa'!#REF!</definedName>
    <definedName name="rmlarg1">'[41]memória quantitativa'!#REF!</definedName>
    <definedName name="rmlarg10">'[41]memória quantitativa'!#REF!</definedName>
    <definedName name="rmlarg11">'[41]memória quantitativa'!#REF!</definedName>
    <definedName name="rmlarg12">'[41]memória quantitativa'!#REF!</definedName>
    <definedName name="rmlarg13">'[41]memória quantitativa'!#REF!</definedName>
    <definedName name="rmlarg14">'[41]memória quantitativa'!#REF!</definedName>
    <definedName name="rmlarg15">'[41]memória quantitativa'!#REF!</definedName>
    <definedName name="rmlarg16">'[41]memória quantitativa'!#REF!</definedName>
    <definedName name="rmlarg17">'[41]memória quantitativa'!#REF!</definedName>
    <definedName name="rmlarg18">'[41]memória quantitativa'!#REF!</definedName>
    <definedName name="rmlarg2">'[41]memória quantitativa'!#REF!</definedName>
    <definedName name="rmlarg3">'[41]memória quantitativa'!#REF!</definedName>
    <definedName name="rmlarg4">'[41]memória quantitativa'!#REF!</definedName>
    <definedName name="rmlarg5">'[41]memória quantitativa'!#REF!</definedName>
    <definedName name="rmlarg6">'[41]memória quantitativa'!#REF!</definedName>
    <definedName name="rmlarg7">'[41]memória quantitativa'!#REF!</definedName>
    <definedName name="rmlarg8">'[41]memória quantitativa'!#REF!</definedName>
    <definedName name="rmlarg9">'[41]memória quantitativa'!#REF!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P">#REF!</definedName>
    <definedName name="RMTB">#REF!</definedName>
    <definedName name="RMTOTAL">#REF!</definedName>
    <definedName name="RMW">#REF!</definedName>
    <definedName name="RMWA">#REF!</definedName>
    <definedName name="RMZ">#REF!</definedName>
    <definedName name="RMZW">#REF!</definedName>
    <definedName name="RMZWA">#REF!</definedName>
    <definedName name="RO">#REF!</definedName>
    <definedName name="ro2br1">'[41]memória quantitativa'!#REF!</definedName>
    <definedName name="ro2br2">'[41]memória quantitativa'!#REF!</definedName>
    <definedName name="ro2br3">'[41]memória quantitativa'!#REF!</definedName>
    <definedName name="ro2br4">'[41]memória quantitativa'!#REF!</definedName>
    <definedName name="ro2br5">'[41]memória quantitativa'!#REF!</definedName>
    <definedName name="ro2br6">'[41]memória quantitativa'!#REF!</definedName>
    <definedName name="ro2br7">'[41]memória quantitativa'!#REF!</definedName>
    <definedName name="ro2br8">'[41]memória quantitativa'!#REF!</definedName>
    <definedName name="ro2br9">'[41]memória quantitativa'!#REF!</definedName>
    <definedName name="ro2d1">'[41]memória quantitativa'!#REF!</definedName>
    <definedName name="ro2d2">'[41]memória quantitativa'!#REF!</definedName>
    <definedName name="ro2d3">'[41]memória quantitativa'!#REF!</definedName>
    <definedName name="ro2d4">'[41]memória quantitativa'!#REF!</definedName>
    <definedName name="ro2d5">'[41]memória quantitativa'!#REF!</definedName>
    <definedName name="ro2d6">'[41]memória quantitativa'!#REF!</definedName>
    <definedName name="ro2d7">'[41]memória quantitativa'!#REF!</definedName>
    <definedName name="ro2d8">'[41]memória quantitativa'!#REF!</definedName>
    <definedName name="ro2d9">'[41]memória quantitativa'!#REF!</definedName>
    <definedName name="ro2l1">'[41]memória quantitativa'!#REF!</definedName>
    <definedName name="ro2l2">'[41]memória quantitativa'!#REF!</definedName>
    <definedName name="ro2l3">'[41]memória quantitativa'!#REF!</definedName>
    <definedName name="ro2l4">'[41]memória quantitativa'!#REF!</definedName>
    <definedName name="ro2l5">'[41]memória quantitativa'!#REF!</definedName>
    <definedName name="ro2l6">'[41]memória quantitativa'!#REF!</definedName>
    <definedName name="ro2l7">'[41]memória quantitativa'!#REF!</definedName>
    <definedName name="ro2l8">'[41]memória quantitativa'!#REF!</definedName>
    <definedName name="ro2l9">'[41]memória quantitativa'!#REF!</definedName>
    <definedName name="ro2larg1">'[41]memória quantitativa'!#REF!</definedName>
    <definedName name="ro2larg2">'[41]memória quantitativa'!#REF!</definedName>
    <definedName name="ro2larg3">'[41]memória quantitativa'!#REF!</definedName>
    <definedName name="ro2larg4">'[41]memória quantitativa'!#REF!</definedName>
    <definedName name="ro2larg5">'[41]memória quantitativa'!#REF!</definedName>
    <definedName name="ro2larg6">'[41]memória quantitativa'!#REF!</definedName>
    <definedName name="ro2larg7">'[41]memória quantitativa'!#REF!</definedName>
    <definedName name="ro2larg8">'[41]memória quantitativa'!#REF!</definedName>
    <definedName name="ro2larg9">'[41]memória quantitativa'!#REF!</definedName>
    <definedName name="ROAC">#REF!</definedName>
    <definedName name="robr1">'[41]memória quantitativa'!#REF!</definedName>
    <definedName name="robr2">'[41]memória quantitativa'!#REF!</definedName>
    <definedName name="robr3">'[41]memória quantitativa'!#REF!</definedName>
    <definedName name="robr4">'[41]memória quantitativa'!#REF!</definedName>
    <definedName name="robr5">'[41]memória quantitativa'!#REF!</definedName>
    <definedName name="robr6">'[41]memória quantitativa'!#REF!</definedName>
    <definedName name="robr7">'[41]memória quantitativa'!#REF!</definedName>
    <definedName name="robr8">'[41]memória quantitativa'!#REF!</definedName>
    <definedName name="robr9">'[41]memória quantitativa'!#REF!</definedName>
    <definedName name="ROC">#REF!</definedName>
    <definedName name="roçada_colonião">'[41]medição '!#REF!</definedName>
    <definedName name="roçada_manual">'[41]medição '!#REF!</definedName>
    <definedName name="roçada_mecanizada">'[41]medição '!#REF!</definedName>
    <definedName name="roçadacolonião">'[41]memória quantitativa'!#REF!</definedName>
    <definedName name="roçadamanual" localSheetId="3">[65]ORÇAMENTO!#REF!</definedName>
    <definedName name="roçadamanual" localSheetId="4">[65]ORÇAMENTO!#REF!</definedName>
    <definedName name="roçadamanual">[66]ORÇAMENTO!#REF!</definedName>
    <definedName name="roçadamanual_13" localSheetId="3">[65]ORÇAMENTO!#REF!</definedName>
    <definedName name="roçadamanual_13" localSheetId="4">[65]ORÇAMENTO!#REF!</definedName>
    <definedName name="roçadamanual_13">[66]ORÇAMENTO!#REF!</definedName>
    <definedName name="roçadamanual_13_19" localSheetId="3">[65]ORÇAMENTO!#REF!</definedName>
    <definedName name="roçadamanual_13_19" localSheetId="4">[65]ORÇAMENTO!#REF!</definedName>
    <definedName name="roçadamanual_13_19">[66]ORÇAMENTO!#REF!</definedName>
    <definedName name="roçadamanual_13_23" localSheetId="3">[65]ORÇAMENTO!#REF!</definedName>
    <definedName name="roçadamanual_13_23" localSheetId="4">[65]ORÇAMENTO!#REF!</definedName>
    <definedName name="roçadamanual_13_23">[66]ORÇAMENTO!#REF!</definedName>
    <definedName name="roçadamanual_13_25" localSheetId="3">[86]ORÇAMENTO!#REF!</definedName>
    <definedName name="roçadamanual_13_25" localSheetId="4">[86]ORÇAMENTO!#REF!</definedName>
    <definedName name="roçadamanual_13_25">[87]ORÇAMENTO!#REF!</definedName>
    <definedName name="roçadamanual_15">[88]ORÇAMENTO!#REF!</definedName>
    <definedName name="roçadamanual_15_13">[88]ORÇAMENTO!#REF!</definedName>
    <definedName name="roçadamanual_15_13_19">[88]ORÇAMENTO!#REF!</definedName>
    <definedName name="roçadamanual_15_13_23">[88]ORÇAMENTO!#REF!</definedName>
    <definedName name="roçadamanual_15_13_25">[88]ORÇAMENTO!#REF!</definedName>
    <definedName name="roçadamanual_15_19">[88]ORÇAMENTO!#REF!</definedName>
    <definedName name="roçadamanual_15_23">[88]ORÇAMENTO!#REF!</definedName>
    <definedName name="roçadamanual_15_25">[88]ORÇAMENTO!#REF!</definedName>
    <definedName name="roçadamanual_19" localSheetId="3">[65]ORÇAMENTO!#REF!</definedName>
    <definedName name="roçadamanual_19" localSheetId="4">[65]ORÇAMENTO!#REF!</definedName>
    <definedName name="roçadamanual_19">[66]ORÇAMENTO!#REF!</definedName>
    <definedName name="roçadamanual_23" localSheetId="3">[65]ORÇAMENTO!#REF!</definedName>
    <definedName name="roçadamanual_23" localSheetId="4">[65]ORÇAMENTO!#REF!</definedName>
    <definedName name="roçadamanual_23">[66]ORÇAMENTO!#REF!</definedName>
    <definedName name="roçadamanual_24" localSheetId="3">[65]ORÇAMENTO!#REF!</definedName>
    <definedName name="roçadamanual_24" localSheetId="4">[65]ORÇAMENTO!#REF!</definedName>
    <definedName name="roçadamanual_24">[66]ORÇAMENTO!#REF!</definedName>
    <definedName name="roçadamanual_24_13" localSheetId="3">[65]ORÇAMENTO!#REF!</definedName>
    <definedName name="roçadamanual_24_13" localSheetId="4">[65]ORÇAMENTO!#REF!</definedName>
    <definedName name="roçadamanual_24_13">[66]ORÇAMENTO!#REF!</definedName>
    <definedName name="roçadamanual_24_13_19" localSheetId="3">[65]ORÇAMENTO!#REF!</definedName>
    <definedName name="roçadamanual_24_13_19" localSheetId="4">[65]ORÇAMENTO!#REF!</definedName>
    <definedName name="roçadamanual_24_13_19">[66]ORÇAMENTO!#REF!</definedName>
    <definedName name="roçadamanual_24_13_23" localSheetId="3">[65]ORÇAMENTO!#REF!</definedName>
    <definedName name="roçadamanual_24_13_23" localSheetId="4">[65]ORÇAMENTO!#REF!</definedName>
    <definedName name="roçadamanual_24_13_23">[66]ORÇAMENTO!#REF!</definedName>
    <definedName name="roçadamanual_24_13_25" localSheetId="3">[86]ORÇAMENTO!#REF!</definedName>
    <definedName name="roçadamanual_24_13_25" localSheetId="4">[86]ORÇAMENTO!#REF!</definedName>
    <definedName name="roçadamanual_24_13_25">[87]ORÇAMENTO!#REF!</definedName>
    <definedName name="roçadamanual_24_19" localSheetId="3">[65]ORÇAMENTO!#REF!</definedName>
    <definedName name="roçadamanual_24_19" localSheetId="4">[65]ORÇAMENTO!#REF!</definedName>
    <definedName name="roçadamanual_24_19">[66]ORÇAMENTO!#REF!</definedName>
    <definedName name="roçadamanual_24_23" localSheetId="3">[65]ORÇAMENTO!#REF!</definedName>
    <definedName name="roçadamanual_24_23" localSheetId="4">[65]ORÇAMENTO!#REF!</definedName>
    <definedName name="roçadamanual_24_23">[66]ORÇAMENTO!#REF!</definedName>
    <definedName name="roçadamanual_24_25" localSheetId="3">[86]ORÇAMENTO!#REF!</definedName>
    <definedName name="roçadamanual_24_25" localSheetId="4">[86]ORÇAMENTO!#REF!</definedName>
    <definedName name="roçadamanual_24_25">[87]ORÇAMENTO!#REF!</definedName>
    <definedName name="roçadamanual_25" localSheetId="3">[86]ORÇAMENTO!#REF!</definedName>
    <definedName name="roçadamanual_25" localSheetId="4">[86]ORÇAMENTO!#REF!</definedName>
    <definedName name="roçadamanual_25">[87]ORÇAMENTO!#REF!</definedName>
    <definedName name="roçadamecaniz" localSheetId="3">[65]ORÇAMENTO!#REF!</definedName>
    <definedName name="roçadamecaniz" localSheetId="4">[65]ORÇAMENTO!#REF!</definedName>
    <definedName name="roçadamecaniz">[66]ORÇAMENTO!#REF!</definedName>
    <definedName name="roçadamecaniz_13" localSheetId="3">[65]ORÇAMENTO!#REF!</definedName>
    <definedName name="roçadamecaniz_13" localSheetId="4">[65]ORÇAMENTO!#REF!</definedName>
    <definedName name="roçadamecaniz_13">[66]ORÇAMENTO!#REF!</definedName>
    <definedName name="roçadamecaniz_13_19" localSheetId="3">[65]ORÇAMENTO!#REF!</definedName>
    <definedName name="roçadamecaniz_13_19" localSheetId="4">[65]ORÇAMENTO!#REF!</definedName>
    <definedName name="roçadamecaniz_13_19">[66]ORÇAMENTO!#REF!</definedName>
    <definedName name="roçadamecaniz_13_23" localSheetId="3">[65]ORÇAMENTO!#REF!</definedName>
    <definedName name="roçadamecaniz_13_23" localSheetId="4">[65]ORÇAMENTO!#REF!</definedName>
    <definedName name="roçadamecaniz_13_23">[66]ORÇAMENTO!#REF!</definedName>
    <definedName name="roçadamecaniz_13_25" localSheetId="3">[86]ORÇAMENTO!#REF!</definedName>
    <definedName name="roçadamecaniz_13_25" localSheetId="4">[86]ORÇAMENTO!#REF!</definedName>
    <definedName name="roçadamecaniz_13_25">[87]ORÇAMENTO!#REF!</definedName>
    <definedName name="roçadamecaniz_15">[88]ORÇAMENTO!#REF!</definedName>
    <definedName name="roçadamecaniz_15_13">[88]ORÇAMENTO!#REF!</definedName>
    <definedName name="roçadamecaniz_15_13_19">[88]ORÇAMENTO!#REF!</definedName>
    <definedName name="roçadamecaniz_15_13_23">[88]ORÇAMENTO!#REF!</definedName>
    <definedName name="roçadamecaniz_15_13_25">[88]ORÇAMENTO!#REF!</definedName>
    <definedName name="roçadamecaniz_15_19">[88]ORÇAMENTO!#REF!</definedName>
    <definedName name="roçadamecaniz_15_23">[88]ORÇAMENTO!#REF!</definedName>
    <definedName name="roçadamecaniz_15_25">[88]ORÇAMENTO!#REF!</definedName>
    <definedName name="roçadamecaniz_19" localSheetId="3">[65]ORÇAMENTO!#REF!</definedName>
    <definedName name="roçadamecaniz_19" localSheetId="4">[65]ORÇAMENTO!#REF!</definedName>
    <definedName name="roçadamecaniz_19">[66]ORÇAMENTO!#REF!</definedName>
    <definedName name="roçadamecaniz_23" localSheetId="3">[65]ORÇAMENTO!#REF!</definedName>
    <definedName name="roçadamecaniz_23" localSheetId="4">[65]ORÇAMENTO!#REF!</definedName>
    <definedName name="roçadamecaniz_23">[66]ORÇAMENTO!#REF!</definedName>
    <definedName name="roçadamecaniz_24" localSheetId="3">[65]ORÇAMENTO!#REF!</definedName>
    <definedName name="roçadamecaniz_24" localSheetId="4">[65]ORÇAMENTO!#REF!</definedName>
    <definedName name="roçadamecaniz_24">[66]ORÇAMENTO!#REF!</definedName>
    <definedName name="roçadamecaniz_24_13" localSheetId="3">[65]ORÇAMENTO!#REF!</definedName>
    <definedName name="roçadamecaniz_24_13" localSheetId="4">[65]ORÇAMENTO!#REF!</definedName>
    <definedName name="roçadamecaniz_24_13">[66]ORÇAMENTO!#REF!</definedName>
    <definedName name="roçadamecaniz_24_13_19" localSheetId="3">[65]ORÇAMENTO!#REF!</definedName>
    <definedName name="roçadamecaniz_24_13_19" localSheetId="4">[65]ORÇAMENTO!#REF!</definedName>
    <definedName name="roçadamecaniz_24_13_19">[66]ORÇAMENTO!#REF!</definedName>
    <definedName name="roçadamecaniz_24_13_23" localSheetId="3">[65]ORÇAMENTO!#REF!</definedName>
    <definedName name="roçadamecaniz_24_13_23" localSheetId="4">[65]ORÇAMENTO!#REF!</definedName>
    <definedName name="roçadamecaniz_24_13_23">[66]ORÇAMENTO!#REF!</definedName>
    <definedName name="roçadamecaniz_24_13_25" localSheetId="3">[86]ORÇAMENTO!#REF!</definedName>
    <definedName name="roçadamecaniz_24_13_25" localSheetId="4">[86]ORÇAMENTO!#REF!</definedName>
    <definedName name="roçadamecaniz_24_13_25">[87]ORÇAMENTO!#REF!</definedName>
    <definedName name="roçadamecaniz_24_19" localSheetId="3">[65]ORÇAMENTO!#REF!</definedName>
    <definedName name="roçadamecaniz_24_19" localSheetId="4">[65]ORÇAMENTO!#REF!</definedName>
    <definedName name="roçadamecaniz_24_19">[66]ORÇAMENTO!#REF!</definedName>
    <definedName name="roçadamecaniz_24_23" localSheetId="3">[65]ORÇAMENTO!#REF!</definedName>
    <definedName name="roçadamecaniz_24_23" localSheetId="4">[65]ORÇAMENTO!#REF!</definedName>
    <definedName name="roçadamecaniz_24_23">[66]ORÇAMENTO!#REF!</definedName>
    <definedName name="roçadamecaniz_24_25" localSheetId="3">[86]ORÇAMENTO!#REF!</definedName>
    <definedName name="roçadamecaniz_24_25" localSheetId="4">[86]ORÇAMENTO!#REF!</definedName>
    <definedName name="roçadamecaniz_24_25">[87]ORÇAMENTO!#REF!</definedName>
    <definedName name="roçadamecaniz_25" localSheetId="3">[86]ORÇAMENTO!#REF!</definedName>
    <definedName name="roçadamecaniz_25" localSheetId="4">[86]ORÇAMENTO!#REF!</definedName>
    <definedName name="roçadamecaniz_25">[87]ORÇAMENTO!#REF!</definedName>
    <definedName name="roçadamecanizada">'[41]memória quantitativa'!#REF!</definedName>
    <definedName name="ROÇO1">#N/A</definedName>
    <definedName name="Rod" hidden="1">#REF!</definedName>
    <definedName name="Rodapé">#REF!</definedName>
    <definedName name="RODAPE_CINZA_CORUMBA">#REF!</definedName>
    <definedName name="rodo">#REF!</definedName>
    <definedName name="Rodovia">#REF!</definedName>
    <definedName name="Rodovia___................">#REF!</definedName>
    <definedName name="rodovia_10">[79]procedimentos!$A$3</definedName>
    <definedName name="rodovia_13" localSheetId="3">[65]procedimentos!$B$116</definedName>
    <definedName name="rodovia_13" localSheetId="4">[65]procedimentos!$B$116</definedName>
    <definedName name="rodovia_13">[66]procedimentos!$B$116</definedName>
    <definedName name="rodovia_26" localSheetId="3">[65]procedimentos!$B$116</definedName>
    <definedName name="rodovia_26" localSheetId="4">[65]procedimentos!$B$116</definedName>
    <definedName name="rodovia_26">[66]procedimentos!$B$116</definedName>
    <definedName name="rodovia_33" localSheetId="3">[65]procedimentos!$B$116</definedName>
    <definedName name="rodovia_33" localSheetId="4">[65]procedimentos!$B$116</definedName>
    <definedName name="rodovia_33">[66]procedimentos!$B$116</definedName>
    <definedName name="rodovia_42">#REF!</definedName>
    <definedName name="rodovia_5" localSheetId="3">[65]procedimentos!$B$116</definedName>
    <definedName name="rodovia_5" localSheetId="4">[65]procedimentos!$B$116</definedName>
    <definedName name="rodovia_5">[66]procedimentos!$B$116</definedName>
    <definedName name="rodovia_6" localSheetId="3">[65]procedimentos!$B$116</definedName>
    <definedName name="rodovia_6" localSheetId="4">[65]procedimentos!$B$116</definedName>
    <definedName name="rodovia_6">[66]procedimentos!$B$116</definedName>
    <definedName name="rodovia_7" localSheetId="3">[65]procedimentos!$B$116</definedName>
    <definedName name="rodovia_7" localSheetId="4">[65]procedimentos!$B$116</definedName>
    <definedName name="rodovia_7">[66]procedimentos!$B$116</definedName>
    <definedName name="rodovia_8" localSheetId="3">[65]procedimentos!$B$116</definedName>
    <definedName name="rodovia_8" localSheetId="4">[65]procedimentos!$B$116</definedName>
    <definedName name="rodovia_8">[66]procedimentos!$B$116</definedName>
    <definedName name="rodovia_9" localSheetId="3">[65]procedimentos!$B$116</definedName>
    <definedName name="rodovia_9" localSheetId="4">[65]procedimentos!$B$116</definedName>
    <definedName name="rodovia_9">[66]procedimentos!$B$116</definedName>
    <definedName name="rodovia1" localSheetId="3">[70]CAPA!$B$11</definedName>
    <definedName name="rodovia1" localSheetId="4">[70]CAPA!$B$11</definedName>
    <definedName name="rodovia1">[71]CAPA!$B$11</definedName>
    <definedName name="rodovia1a" localSheetId="3">[70]CAPA!$B$11</definedName>
    <definedName name="rodovia1a" localSheetId="4">[70]CAPA!$B$11</definedName>
    <definedName name="rodovia1a">[71]CAPA!$B$11</definedName>
    <definedName name="rodovia2" localSheetId="3">[70]CAPA!$B$12</definedName>
    <definedName name="rodovia2" localSheetId="4">[70]CAPA!$B$12</definedName>
    <definedName name="rodovia2">[71]CAPA!$B$12</definedName>
    <definedName name="rolar4">'[41]memória quantitativa'!#REF!</definedName>
    <definedName name="rolarg1">'[41]memória quantitativa'!#REF!</definedName>
    <definedName name="rolarg2">'[41]memória quantitativa'!#REF!</definedName>
    <definedName name="rolarg3">'[41]memória quantitativa'!#REF!</definedName>
    <definedName name="rolarg5">'[41]memória quantitativa'!#REF!</definedName>
    <definedName name="rolarg6">'[41]memória quantitativa'!#REF!</definedName>
    <definedName name="rolarg7">'[41]memória quantitativa'!#REF!</definedName>
    <definedName name="rolarg8">'[41]memória quantitativa'!#REF!</definedName>
    <definedName name="rolarg9">'[41]memória quantitativa'!#REF!</definedName>
    <definedName name="ROMANO">[2]SERVIÇO!#REF!</definedName>
    <definedName name="ROMZ">#REF!</definedName>
    <definedName name="ROTCOMP">[2]SERVIÇO!#REF!</definedName>
    <definedName name="ROTIMP">[2]SERVIÇO!#REF!</definedName>
    <definedName name="Rotina1">#REF!</definedName>
    <definedName name="ROTRES">[2]SERVIÇO!#REF!</definedName>
    <definedName name="RP">#REF!</definedName>
    <definedName name="RP_1">#REF!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br1">'[41]memória quantitativa'!#REF!</definedName>
    <definedName name="rpbr2">'[41]memória quantitativa'!#REF!</definedName>
    <definedName name="rpbr3">'[41]memória quantitativa'!#REF!</definedName>
    <definedName name="rpbr4">'[41]memória quantitativa'!#REF!</definedName>
    <definedName name="rpbr5">'[41]memória quantitativa'!#REF!</definedName>
    <definedName name="rpbr6">'[41]memória quantitativa'!#REF!</definedName>
    <definedName name="rpbr7">'[41]memória quantitativa'!#REF!</definedName>
    <definedName name="rpbr8">'[41]memória quantitativa'!#REF!</definedName>
    <definedName name="rpbr9">'[41]memória quantitativa'!#REF!</definedName>
    <definedName name="rpesp1">'[41]memória quantitativa'!#REF!</definedName>
    <definedName name="rpesp2">'[41]memória quantitativa'!#REF!</definedName>
    <definedName name="rpesp3">'[41]memória quantitativa'!#REF!</definedName>
    <definedName name="rpesp4">'[41]memória quantitativa'!#REF!</definedName>
    <definedName name="rpesp5">'[41]memória quantitativa'!#REF!</definedName>
    <definedName name="rpesp6">'[41]memória quantitativa'!#REF!</definedName>
    <definedName name="rpesp7">'[41]memória quantitativa'!#REF!</definedName>
    <definedName name="rpesp8">'[41]memória quantitativa'!#REF!</definedName>
    <definedName name="rpesp9">'[41]memória quantitativa'!#REF!</definedName>
    <definedName name="rpespb1">'[41]memória quantitativa'!#REF!</definedName>
    <definedName name="rpespb2">'[41]memória quantitativa'!#REF!</definedName>
    <definedName name="rpespb3">'[41]memória quantitativa'!#REF!</definedName>
    <definedName name="rpespb4">'[41]memória quantitativa'!#REF!</definedName>
    <definedName name="rpespb5">'[41]memória quantitativa'!#REF!</definedName>
    <definedName name="rpespb6">'[41]memória quantitativa'!#REF!</definedName>
    <definedName name="rpespb7">'[41]memória quantitativa'!#REF!</definedName>
    <definedName name="rpespb8">'[41]memória quantitativa'!#REF!</definedName>
    <definedName name="rpespb9">'[41]memória quantitativa'!#REF!</definedName>
    <definedName name="rpespm1">'[41]memória quantitativa'!#REF!</definedName>
    <definedName name="rpespm2">'[41]memória quantitativa'!#REF!</definedName>
    <definedName name="rpespm3">'[41]memória quantitativa'!#REF!</definedName>
    <definedName name="rpespm4">'[41]memória quantitativa'!#REF!</definedName>
    <definedName name="rpespm5">'[41]memória quantitativa'!#REF!</definedName>
    <definedName name="rpespm6">'[41]memória quantitativa'!#REF!</definedName>
    <definedName name="rpespm7">'[41]memória quantitativa'!#REF!</definedName>
    <definedName name="rpespm8">'[41]memória quantitativa'!#REF!</definedName>
    <definedName name="rpespm9">'[41]memória quantitativa'!#REF!</definedName>
    <definedName name="RPI">#REF!</definedName>
    <definedName name="rpkmf1">'[41]memória quantitativa'!#REF!</definedName>
    <definedName name="rpkmf2">'[41]memória quantitativa'!#REF!</definedName>
    <definedName name="rpkmf3">'[41]memória quantitativa'!#REF!</definedName>
    <definedName name="rpkmf4">'[41]memória quantitativa'!#REF!</definedName>
    <definedName name="rpkmf5">'[41]memória quantitativa'!#REF!</definedName>
    <definedName name="rpkmf6">'[41]memória quantitativa'!#REF!</definedName>
    <definedName name="rpkmf7">'[41]memória quantitativa'!#REF!</definedName>
    <definedName name="rpkmf8">'[41]memória quantitativa'!#REF!</definedName>
    <definedName name="rpkmf9">'[41]memória quantitativa'!#REF!</definedName>
    <definedName name="rpkmi1">'[41]memória quantitativa'!#REF!</definedName>
    <definedName name="rpkmi2">'[41]memória quantitativa'!#REF!</definedName>
    <definedName name="rpkmi3">'[41]memória quantitativa'!#REF!</definedName>
    <definedName name="rpkmi4">'[41]memória quantitativa'!#REF!</definedName>
    <definedName name="rpkmi5">'[41]memória quantitativa'!#REF!</definedName>
    <definedName name="rpkmi6">'[41]memória quantitativa'!#REF!</definedName>
    <definedName name="rpkmi7">'[41]memória quantitativa'!#REF!</definedName>
    <definedName name="rpkmi8">'[41]memória quantitativa'!#REF!</definedName>
    <definedName name="rpkmi9">'[41]memória quantitativa'!#REF!</definedName>
    <definedName name="RPL">#REF!</definedName>
    <definedName name="rplarg1">'[41]memória quantitativa'!#REF!</definedName>
    <definedName name="rplarg2">'[41]memória quantitativa'!#REF!</definedName>
    <definedName name="rplarg3">'[41]memória quantitativa'!#REF!</definedName>
    <definedName name="rplarg4">'[41]memória quantitativa'!#REF!</definedName>
    <definedName name="rplarg5">'[41]memória quantitativa'!#REF!</definedName>
    <definedName name="rplarg6">'[41]memória quantitativa'!#REF!</definedName>
    <definedName name="rplarg7">'[41]memória quantitativa'!#REF!</definedName>
    <definedName name="rplarg8">'[41]memória quantitativa'!#REF!</definedName>
    <definedName name="rplarg9">'[41]memória quantitativa'!#REF!</definedName>
    <definedName name="RPMAN">#REF!</definedName>
    <definedName name="RPMEC">#REF!</definedName>
    <definedName name="RPNEUSI">#REF!</definedName>
    <definedName name="RPNEUSP">#REF!</definedName>
    <definedName name="RPP">#REF!</definedName>
    <definedName name="RPS">#REF!</definedName>
    <definedName name="RPT">#REF!</definedName>
    <definedName name="RPW">#REF!</definedName>
    <definedName name="RPWA">#REF!</definedName>
    <definedName name="RPZ">#REF!</definedName>
    <definedName name="RQTADUC">[2]SERVIÇO!#REF!</definedName>
    <definedName name="rqtbeb">[2]SERVIÇO!#REF!</definedName>
    <definedName name="RQTCHAF">[2]SERVIÇO!#REF!</definedName>
    <definedName name="RQTDERV">[2]SERVIÇO!#REF!</definedName>
    <definedName name="rr" localSheetId="3" hidden="1">{#N/A,#N/A,TRUE,"Serviços"}</definedName>
    <definedName name="rr" localSheetId="4" hidden="1">{#N/A,#N/A,TRUE,"Serviços"}</definedName>
    <definedName name="rr" hidden="1">{#N/A,#N/A,TRUE,"Serviços"}</definedName>
    <definedName name="rr_15">#REF!</definedName>
    <definedName name="RR_1C">'[121]CUSTO MATERIAL'!$F$24</definedName>
    <definedName name="RR_2C">'[121]CUSTO MATERIAL'!$F$25</definedName>
    <definedName name="rr_4">#REF!</definedName>
    <definedName name="RR1C">#REF!</definedName>
    <definedName name="rr1c_tb">'[41]medição '!#REF!</definedName>
    <definedName name="RR1CROO">'[121]CALCULOS AUXILIARES'!$E$26</definedName>
    <definedName name="RR1CW">#REF!</definedName>
    <definedName name="RR1CWA">#REF!</definedName>
    <definedName name="RR2C">[27]DADOS!$C$32</definedName>
    <definedName name="rr2c_capa">'[41]medição '!#REF!</definedName>
    <definedName name="rr2c_tratamento">'[41]medição '!#REF!</definedName>
    <definedName name="RR2CROO">'[121]CALCULOS AUXILIARES'!$E$30</definedName>
    <definedName name="rraauf" localSheetId="3">'[82]Resumo Financeiro'!#REF!</definedName>
    <definedName name="rraauf" localSheetId="4">'[82]Resumo Financeiro'!#REF!</definedName>
    <definedName name="rraauf">'[83]Resumo Financeiro'!#REF!</definedName>
    <definedName name="rraauq" localSheetId="3">'[82]Resumo Financeiro'!#REF!</definedName>
    <definedName name="rraauq" localSheetId="4">'[82]Resumo Financeiro'!#REF!</definedName>
    <definedName name="rraauq">'[83]Resumo Financeiro'!#REF!</definedName>
    <definedName name="rres05">[2]SERVIÇO!#REF!</definedName>
    <definedName name="RRES10">[2]SERVIÇO!#REF!</definedName>
    <definedName name="RRES15">[2]SERVIÇO!#REF!</definedName>
    <definedName name="RRES20">[2]SERVIÇO!#REF!</definedName>
    <definedName name="rrff" localSheetId="3" hidden="1">{#N/A,#N/A,TRUE,"Serviços"}</definedName>
    <definedName name="rrff" localSheetId="4" hidden="1">{#N/A,#N/A,TRUE,"Serviços"}</definedName>
    <definedName name="rrff" hidden="1">{#N/A,#N/A,TRUE,"Serviços"}</definedName>
    <definedName name="rrfff" localSheetId="3" hidden="1">{#N/A,#N/A,TRUE,"Serviços"}</definedName>
    <definedName name="rrfff" localSheetId="4" hidden="1">{#N/A,#N/A,TRUE,"Serviços"}</definedName>
    <definedName name="rrfff" hidden="1">{#N/A,#N/A,TRUE,"Serviços"}</definedName>
    <definedName name="rric_pintura">'[41]medição '!#REF!</definedName>
    <definedName name="RRMBF">"'file:///D:/Meus documentos/ANASTÁCIO/SERCEL/BR262990800.xls'#$SERVIÇOS.$#REF!$#REF!"</definedName>
    <definedName name="RRMBUQ">#REF!</definedName>
    <definedName name="RRMBUQW">#REF!</definedName>
    <definedName name="RRMBUQWA">#REF!</definedName>
    <definedName name="RRP">#REF!</definedName>
    <definedName name="RRPL">#REF!</definedName>
    <definedName name="RRQ">#REF!</definedName>
    <definedName name="rrr" localSheetId="3" hidden="1">{#N/A,#N/A,TRUE,"Serviços"}</definedName>
    <definedName name="rrr" localSheetId="4" hidden="1">{#N/A,#N/A,TRUE,"Serviços"}</definedName>
    <definedName name="RRR">[2]SERVIÇO!#REF!</definedName>
    <definedName name="RRRP">#REF!</definedName>
    <definedName name="rrrrrrrrrrrr">#REF!</definedName>
    <definedName name="rrrrrrrrrrrr_1">#REF!</definedName>
    <definedName name="RRTB">#REF!</definedName>
    <definedName name="RRTEMP">[2]SERVIÇO!#REF!</definedName>
    <definedName name="RRTOTAL">#REF!</definedName>
    <definedName name="RRTSD">#REF!</definedName>
    <definedName name="RRVQ">#REF!</definedName>
    <definedName name="RS">#REF!</definedName>
    <definedName name="RS_25">#REF!</definedName>
    <definedName name="RS_4">#REF!</definedName>
    <definedName name="RSEQ">[2]SERVIÇO!#REF!</definedName>
    <definedName name="RSS">#REF!</definedName>
    <definedName name="RSUBTOT">[2]SERVIÇO!#REF!</definedName>
    <definedName name="rtitbeb">[2]SERVIÇO!#REF!</definedName>
    <definedName name="RTITCHAF">[2]SERVIÇO!#REF!</definedName>
    <definedName name="rtr" hidden="1">#REF!</definedName>
    <definedName name="rtubos">[2]SERVIÇO!#REF!</definedName>
    <definedName name="ruas">#REF!</definedName>
    <definedName name="ruas_1">#REF!</definedName>
    <definedName name="RZ">#REF!</definedName>
    <definedName name="RZ_1">#REF!</definedName>
    <definedName name="s" localSheetId="3" hidden="1">[67]Elétrica!#REF!</definedName>
    <definedName name="s" localSheetId="4" hidden="1">[67]Elétrica!#REF!</definedName>
    <definedName name="s">#REF!</definedName>
    <definedName name="S_16">"'file:///B:/PATO - BR - 425 aditivo.xls'#$COMPOS1.$#REF!$#REF!:$#REF!$#REF!"</definedName>
    <definedName name="s14_">#REF!</definedName>
    <definedName name="sa" localSheetId="3">[309]COMPOS1!#REF!</definedName>
    <definedName name="sa" localSheetId="4">[309]COMPOS1!#REF!</definedName>
    <definedName name="sa">[310]COMPOS1!#REF!</definedName>
    <definedName name="SAL">#REF!</definedName>
    <definedName name="SALARIO">#REF!</definedName>
    <definedName name="SALARIOS">#REF!</definedName>
    <definedName name="salete" localSheetId="3" hidden="1">{#N/A,#N/A,FALSE,"MO (2)"}</definedName>
    <definedName name="salete" localSheetId="4" hidden="1">{#N/A,#N/A,FALSE,"MO (2)"}</definedName>
    <definedName name="salete" hidden="1">{#N/A,#N/A,FALSE,"MO (2)"}</definedName>
    <definedName name="salete.com" localSheetId="3" hidden="1">{#N/A,#N/A,FALSE,"MO (2)"}</definedName>
    <definedName name="salete.com" localSheetId="4" hidden="1">{#N/A,#N/A,FALSE,"MO (2)"}</definedName>
    <definedName name="salete.com" hidden="1">{#N/A,#N/A,FALSE,"MO (2)"}</definedName>
    <definedName name="SAPBEXrevision" hidden="1">18</definedName>
    <definedName name="SAPBEXsysID" hidden="1">"B1P"</definedName>
    <definedName name="SAPBEXwbID" hidden="1">"4ZUOE77O1HF840EF45K3PLCV5"</definedName>
    <definedName name="Sarjeta">#N/A</definedName>
    <definedName name="sarjeta_meio_fio">'[41]medição '!#REF!</definedName>
    <definedName name="sarjeta_meiofio">'[41]memória quantitativa'!#REF!</definedName>
    <definedName name="SARRAFO">#REF!</definedName>
    <definedName name="SASA" localSheetId="3" hidden="1">{#N/A,#N/A,FALSE,"MO (2)"}</definedName>
    <definedName name="SASA" localSheetId="4" hidden="1">{#N/A,#N/A,FALSE,"MO (2)"}</definedName>
    <definedName name="SASA" hidden="1">{#N/A,#N/A,FALSE,"MO (2)"}</definedName>
    <definedName name="sasa.com" localSheetId="3" hidden="1">{#N/A,#N/A,FALSE,"MO (2)"}</definedName>
    <definedName name="sasa.com" localSheetId="4" hidden="1">{#N/A,#N/A,FALSE,"MO (2)"}</definedName>
    <definedName name="sasa.com" hidden="1">{#N/A,#N/A,FALSE,"MO (2)"}</definedName>
    <definedName name="sasaasa" localSheetId="3" hidden="1">{#N/A,#N/A,FALSE,"MO (2)"}</definedName>
    <definedName name="sasaasa" localSheetId="4" hidden="1">{#N/A,#N/A,FALSE,"MO (2)"}</definedName>
    <definedName name="sasaasa" hidden="1">{#N/A,#N/A,FALSE,"MO (2)"}</definedName>
    <definedName name="SASASA" localSheetId="3" hidden="1">{#N/A,#N/A,FALSE,"MO (2)"}</definedName>
    <definedName name="SASASA" localSheetId="4" hidden="1">{#N/A,#N/A,FALSE,"MO (2)"}</definedName>
    <definedName name="SASASA" hidden="1">{#N/A,#N/A,FALSE,"MO (2)"}</definedName>
    <definedName name="sasda" localSheetId="3" hidden="1">{#N/A,#N/A,TRUE,"Serviços"}</definedName>
    <definedName name="sasda" localSheetId="4" hidden="1">{#N/A,#N/A,TRUE,"Serviços"}</definedName>
    <definedName name="sasda" hidden="1">{#N/A,#N/A,TRUE,"Serviços"}</definedName>
    <definedName name="sasdaa" localSheetId="3" hidden="1">{#N/A,#N/A,TRUE,"Serviços"}</definedName>
    <definedName name="sasdaa" localSheetId="4" hidden="1">{#N/A,#N/A,TRUE,"Serviços"}</definedName>
    <definedName name="sasdaa" hidden="1">{#N/A,#N/A,TRUE,"Serviços"}</definedName>
    <definedName name="sat">#REF!</definedName>
    <definedName name="SB">#REF!</definedName>
    <definedName name="sbg">#REF!</definedName>
    <definedName name="sbg_25">#REF!</definedName>
    <definedName name="sbg_4">#REF!</definedName>
    <definedName name="sbgg">#REF!</definedName>
    <definedName name="SBRP">"'file:///D:/Meus documentos/ANASTÁCIO/SERCEL/BR262990800.xls'#$SERVIÇOS.$#REF!$#REF!"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B">#REF!</definedName>
    <definedName name="scotchlite">'[41]medição '!#REF!</definedName>
    <definedName name="sd">#REF!</definedName>
    <definedName name="sdfgsdfgsdfg">#REF!</definedName>
    <definedName name="sdfs" localSheetId="3">'[80]Fresagem de Pista Ago-98'!#REF!</definedName>
    <definedName name="sdfs" localSheetId="4">'[80]Fresagem de Pista Ago-98'!#REF!</definedName>
    <definedName name="sdfs">'[81]Fresagem de Pista Ago-98'!#REF!</definedName>
    <definedName name="sdfsdf" localSheetId="3">'[80]Fresagem de Pista Ago-98'!#REF!</definedName>
    <definedName name="sdfsdf" localSheetId="4">'[80]Fresagem de Pista Ago-98'!#REF!</definedName>
    <definedName name="sdfsdf">'[81]Fresagem de Pista Ago-98'!#REF!</definedName>
    <definedName name="sdfshdfhsdjfd">#REF!</definedName>
    <definedName name="SDGSGSG">#REF!</definedName>
    <definedName name="sdsdf" localSheetId="3" hidden="1">{"'Quadro'!$A$4:$BG$78"}</definedName>
    <definedName name="sdsdf" localSheetId="4" hidden="1">{"'Quadro'!$A$4:$BG$78"}</definedName>
    <definedName name="sdsdf" hidden="1">{"'Quadro'!$A$4:$BG$78"}</definedName>
    <definedName name="sdsdsds" localSheetId="3" hidden="1">{#N/A,#N/A,FALSE,"MO (2)"}</definedName>
    <definedName name="sdsdsds" localSheetId="4" hidden="1">{#N/A,#N/A,FALSE,"MO (2)"}</definedName>
    <definedName name="sdsdsds" hidden="1">{#N/A,#N/A,FALSE,"MO (2)"}</definedName>
    <definedName name="sdsdsdsx" localSheetId="3" hidden="1">{#N/A,#N/A,FALSE,"MO (2)"}</definedName>
    <definedName name="sdsdsdsx" localSheetId="4" hidden="1">{#N/A,#N/A,FALSE,"MO (2)"}</definedName>
    <definedName name="sdsdsdsx" hidden="1">{#N/A,#N/A,FALSE,"MO (2)"}</definedName>
    <definedName name="se">#REF!</definedName>
    <definedName name="se_1">#REF!</definedName>
    <definedName name="seat15">#REF!</definedName>
    <definedName name="seg">#REF!</definedName>
    <definedName name="SEG_1">#REF!</definedName>
    <definedName name="Seg_Carna" localSheetId="3">[0]!Dom_Páscoa-48</definedName>
    <definedName name="Seg_Carna" localSheetId="4">Dom_Páscoa-48</definedName>
    <definedName name="Seg_Carna">Dom_Páscoa-48</definedName>
    <definedName name="seg0" localSheetId="3">[24]DADOS!$E$10</definedName>
    <definedName name="seg0" localSheetId="4">[24]DADOS!$E$10</definedName>
    <definedName name="seg0">[25]DADOS!$E$10</definedName>
    <definedName name="SegmentaçãodeDados_NECESSITA_AÇÃO?">#N/A</definedName>
    <definedName name="Segmento">#REF!</definedName>
    <definedName name="segmento_13" localSheetId="3">[65]procedimentos!$B$119</definedName>
    <definedName name="segmento_13" localSheetId="4">[65]procedimentos!$B$119</definedName>
    <definedName name="segmento_13">[66]procedimentos!$B$119</definedName>
    <definedName name="segmento_26" localSheetId="3">[65]procedimentos!$B$119</definedName>
    <definedName name="segmento_26" localSheetId="4">[65]procedimentos!$B$119</definedName>
    <definedName name="segmento_26">[66]procedimentos!$B$119</definedName>
    <definedName name="segmento_33" localSheetId="3">[65]procedimentos!$B$119</definedName>
    <definedName name="segmento_33" localSheetId="4">[65]procedimentos!$B$119</definedName>
    <definedName name="segmento_33">[66]procedimentos!$B$119</definedName>
    <definedName name="segmento_5" localSheetId="3">[65]procedimentos!$B$119</definedName>
    <definedName name="segmento_5" localSheetId="4">[65]procedimentos!$B$119</definedName>
    <definedName name="segmento_5">[66]procedimentos!$B$119</definedName>
    <definedName name="segmento_6" localSheetId="3">[65]procedimentos!$B$119</definedName>
    <definedName name="segmento_6" localSheetId="4">[65]procedimentos!$B$119</definedName>
    <definedName name="segmento_6">[66]procedimentos!$B$119</definedName>
    <definedName name="segmento_7" localSheetId="3">[65]procedimentos!$B$119</definedName>
    <definedName name="segmento_7" localSheetId="4">[65]procedimentos!$B$119</definedName>
    <definedName name="segmento_7">[66]procedimentos!$B$119</definedName>
    <definedName name="segmento_8" localSheetId="3">[65]procedimentos!$B$119</definedName>
    <definedName name="segmento_8" localSheetId="4">[65]procedimentos!$B$119</definedName>
    <definedName name="segmento_8">[66]procedimentos!$B$119</definedName>
    <definedName name="segmento_9" localSheetId="3">[65]procedimentos!$B$119</definedName>
    <definedName name="segmento_9" localSheetId="4">[65]procedimentos!$B$119</definedName>
    <definedName name="segmento_9">[66]procedimentos!$B$119</definedName>
    <definedName name="segmento1">#REF!</definedName>
    <definedName name="segmento1_13" localSheetId="3">[65]procedimentos!$B$120</definedName>
    <definedName name="segmento1_13" localSheetId="4">[65]procedimentos!$B$120</definedName>
    <definedName name="segmento1_13">[66]procedimentos!$B$120</definedName>
    <definedName name="segmento1_26" localSheetId="3">[65]procedimentos!$B$120</definedName>
    <definedName name="segmento1_26" localSheetId="4">[65]procedimentos!$B$120</definedName>
    <definedName name="segmento1_26">[66]procedimentos!$B$120</definedName>
    <definedName name="segmento1_33" localSheetId="3">[65]procedimentos!$B$120</definedName>
    <definedName name="segmento1_33" localSheetId="4">[65]procedimentos!$B$120</definedName>
    <definedName name="segmento1_33">[66]procedimentos!$B$120</definedName>
    <definedName name="segmento1_5" localSheetId="3">[65]procedimentos!$B$120</definedName>
    <definedName name="segmento1_5" localSheetId="4">[65]procedimentos!$B$120</definedName>
    <definedName name="segmento1_5">[66]procedimentos!$B$120</definedName>
    <definedName name="segmento1_6" localSheetId="3">[65]procedimentos!$B$120</definedName>
    <definedName name="segmento1_6" localSheetId="4">[65]procedimentos!$B$120</definedName>
    <definedName name="segmento1_6">[66]procedimentos!$B$120</definedName>
    <definedName name="segmento1_7" localSheetId="3">[65]procedimentos!$B$120</definedName>
    <definedName name="segmento1_7" localSheetId="4">[65]procedimentos!$B$120</definedName>
    <definedName name="segmento1_7">[66]procedimentos!$B$120</definedName>
    <definedName name="segmento1_8" localSheetId="3">[65]procedimentos!$B$120</definedName>
    <definedName name="segmento1_8" localSheetId="4">[65]procedimentos!$B$120</definedName>
    <definedName name="segmento1_8">[66]procedimentos!$B$120</definedName>
    <definedName name="segmento1_9" localSheetId="3">[65]procedimentos!$B$120</definedName>
    <definedName name="segmento1_9" localSheetId="4">[65]procedimentos!$B$120</definedName>
    <definedName name="segmento1_9">[66]procedimentos!$B$120</definedName>
    <definedName name="SEGMENTO2">#REF!</definedName>
    <definedName name="SEGMENTO2_13" localSheetId="3">[65]procedimentos!#REF!</definedName>
    <definedName name="SEGMENTO2_13" localSheetId="4">[65]procedimentos!#REF!</definedName>
    <definedName name="SEGMENTO2_13">[66]procedimentos!#REF!</definedName>
    <definedName name="SEGMENTO2_19">#REF!</definedName>
    <definedName name="SEGMENTO2_23">#REF!</definedName>
    <definedName name="SEGMENTO2_25">[278]procedimentos!#REF!</definedName>
    <definedName name="SEGMENTO2_26" localSheetId="3">[65]procedimentos!#REF!</definedName>
    <definedName name="SEGMENTO2_26" localSheetId="4">[65]procedimentos!#REF!</definedName>
    <definedName name="SEGMENTO2_26">[66]procedimentos!#REF!</definedName>
    <definedName name="SEGMENTO2_33" localSheetId="3">[65]procedimentos!#REF!</definedName>
    <definedName name="SEGMENTO2_33" localSheetId="4">[65]procedimentos!#REF!</definedName>
    <definedName name="SEGMENTO2_33">[66]procedimentos!#REF!</definedName>
    <definedName name="SEGMENTO2_5" localSheetId="3">[65]procedimentos!#REF!</definedName>
    <definedName name="SEGMENTO2_5" localSheetId="4">[65]procedimentos!#REF!</definedName>
    <definedName name="SEGMENTO2_5">[66]procedimentos!#REF!</definedName>
    <definedName name="SEGMENTO2_6" localSheetId="3">[65]procedimentos!#REF!</definedName>
    <definedName name="SEGMENTO2_6" localSheetId="4">[65]procedimentos!#REF!</definedName>
    <definedName name="SEGMENTO2_6">[66]procedimentos!#REF!</definedName>
    <definedName name="SEGMENTO2_7" localSheetId="3">[65]procedimentos!#REF!</definedName>
    <definedName name="SEGMENTO2_7" localSheetId="4">[65]procedimentos!#REF!</definedName>
    <definedName name="SEGMENTO2_7">[66]procedimentos!#REF!</definedName>
    <definedName name="SEGMENTO2_8" localSheetId="3">[65]procedimentos!#REF!</definedName>
    <definedName name="SEGMENTO2_8" localSheetId="4">[65]procedimentos!#REF!</definedName>
    <definedName name="SEGMENTO2_8">[66]procedimentos!#REF!</definedName>
    <definedName name="SEGMENTO2_9" localSheetId="3">[65]procedimentos!#REF!</definedName>
    <definedName name="SEGMENTO2_9" localSheetId="4">[65]procedimentos!#REF!</definedName>
    <definedName name="SEGMENTO2_9">[66]procedimentos!#REF!</definedName>
    <definedName name="SegNaoPavimentado">#REF!</definedName>
    <definedName name="SEIXO">#REF!</definedName>
    <definedName name="SemanaTerminando">[311]materiais!#REF!</definedName>
    <definedName name="sencount" hidden="1">1</definedName>
    <definedName name="separator">#REF!</definedName>
    <definedName name="ser">'[28]Mão de Obra'!$E$27</definedName>
    <definedName name="SERV">#REF!</definedName>
    <definedName name="serv_mnt_fx_dominio">[77]medição!#REF!</definedName>
    <definedName name="serv_mnt_pista_acost">[77]medição!#REF!</definedName>
    <definedName name="Serv_prev">#REF!</definedName>
    <definedName name="Serv_prev_4">#REF!</definedName>
    <definedName name="Serv_prevv">#REF!</definedName>
    <definedName name="servDNER" localSheetId="3">'[44]1ExecuçServiços'!$A$9:$H$1081</definedName>
    <definedName name="servDNER" localSheetId="4">'[44]1ExecuçServiços'!$A$9:$H$1081</definedName>
    <definedName name="servDNER">'[45]1ExecuçServiços'!$A$9:$H$1081</definedName>
    <definedName name="servico">#REF!</definedName>
    <definedName name="Serviço">#REF!</definedName>
    <definedName name="servico_1">#REF!</definedName>
    <definedName name="servico_4">#REF!</definedName>
    <definedName name="servico_6">#REF!</definedName>
    <definedName name="servico_7">#REF!</definedName>
    <definedName name="servico_8">#REF!</definedName>
    <definedName name="servico_9">#REF!</definedName>
    <definedName name="serviço1">#REF!</definedName>
    <definedName name="Serviços" localSheetId="3">[312]Serviços!$A:$I</definedName>
    <definedName name="Serviços" localSheetId="4">[312]Serviços!$A:$I</definedName>
    <definedName name="Serviços">[313]Serviços!$A:$I</definedName>
    <definedName name="Serviços_1">#REF!</definedName>
    <definedName name="SET" localSheetId="3">#REF!</definedName>
    <definedName name="SET" localSheetId="4">#REF!</definedName>
    <definedName name="SET">[314]Comp!$E$361:$E$428</definedName>
    <definedName name="SETEMBRO" localSheetId="3" hidden="1">{#N/A,#N/A,TRUE,"Serviços"}</definedName>
    <definedName name="SETEMBRO" localSheetId="4" hidden="1">{#N/A,#N/A,TRUE,"Serviços"}</definedName>
    <definedName name="SETEMBRO" hidden="1">{#N/A,#N/A,TRUE,"Serviços"}</definedName>
    <definedName name="SETEMBROO" localSheetId="3" hidden="1">{#N/A,#N/A,TRUE,"Serviços"}</definedName>
    <definedName name="SETEMBROO" localSheetId="4" hidden="1">{#N/A,#N/A,TRUE,"Serviços"}</definedName>
    <definedName name="SETEMBROO" hidden="1">{#N/A,#N/A,TRUE,"Serviços"}</definedName>
    <definedName name="SEVE">#REF!</definedName>
    <definedName name="seven">#REF!</definedName>
    <definedName name="sfde">#REF!</definedName>
    <definedName name="sfds">#REF!</definedName>
    <definedName name="SGDAGT" localSheetId="3" hidden="1">{#N/A,#N/A,TRUE,"Resumo de Preços"}</definedName>
    <definedName name="SGDAGT" localSheetId="4" hidden="1">{#N/A,#N/A,TRUE,"Resumo de Preços"}</definedName>
    <definedName name="SGDAGT" hidden="1">{#N/A,#N/A,TRUE,"Resumo de Preços"}</definedName>
    <definedName name="SH">#REF!</definedName>
    <definedName name="SH_AREA" localSheetId="3">[254]sin_hor_necessidades_mec!#REF!</definedName>
    <definedName name="SH_AREA" localSheetId="4">[254]sin_hor_necessidades_mec!#REF!</definedName>
    <definedName name="SH_AREA">[255]sin_hor_necessidades_mec!#REF!</definedName>
    <definedName name="SH_AREA_APL" localSheetId="3">[254]sin_hor_necessidades_mec!#REF!</definedName>
    <definedName name="SH_AREA_APL" localSheetId="4">[254]sin_hor_necessidades_mec!#REF!</definedName>
    <definedName name="SH_AREA_APL">[255]sin_hor_necessidades_mec!#REF!</definedName>
    <definedName name="SH_AREA_APLA">[315]sin_hor_necessidades_mec!#REF!</definedName>
    <definedName name="SH_AREA_IBIA" localSheetId="3">'[155]SIN_HOR_MEC_Gravatá do Ibiapina'!$R$14:$R$18</definedName>
    <definedName name="SH_AREA_IBIA" localSheetId="4">'[155]SIN_HOR_MEC_Gravatá do Ibiapina'!$R$14:$R$18</definedName>
    <definedName name="SH_AREA_IBIA">'[156]SIN_HOR_MEC_Gravatá do Ibiapina'!$R$14:$R$18</definedName>
    <definedName name="SH_AREA_TAQUA" localSheetId="3">[155]SIN_HOR_MEC_TAQUARITINGA!$R$14:$R$19</definedName>
    <definedName name="SH_AREA_TAQUA" localSheetId="4">[155]SIN_HOR_MEC_TAQUARITINGA!$R$14:$R$19</definedName>
    <definedName name="SH_AREA_TAQUA">[156]SIN_HOR_MEC_TAQUARITINGA!$R$14:$R$19</definedName>
    <definedName name="SH_CREMA" localSheetId="3">[254]sin_hor_necessidades_mec!#REF!</definedName>
    <definedName name="SH_CREMA" localSheetId="4">[254]sin_hor_necessidades_mec!#REF!</definedName>
    <definedName name="SH_CREMA">[255]sin_hor_necessidades_mec!#REF!</definedName>
    <definedName name="SH_MATERIAL" localSheetId="3">[254]sin_hor_necessidades_mec!#REF!</definedName>
    <definedName name="SH_MATERIAL" localSheetId="4">[254]sin_hor_necessidades_mec!#REF!</definedName>
    <definedName name="SH_MATERIAL">[255]sin_hor_necessidades_mec!#REF!</definedName>
    <definedName name="SH_PAVIMENTO" localSheetId="3">[256]sin_hor_necessidades_mec!$R$15:$R$21</definedName>
    <definedName name="SH_PAVIMENTO" localSheetId="4">[256]sin_hor_necessidades_mec!$R$15:$R$21</definedName>
    <definedName name="SH_PAVIMENTO">[257]sin_hor_necessidades_mec!$R$15:$R$21</definedName>
    <definedName name="SH_SNV" localSheetId="3">[254]sin_hor_necessidades_mec!#REF!</definedName>
    <definedName name="SH_SNV" localSheetId="4">[254]sin_hor_necessidades_mec!#REF!</definedName>
    <definedName name="SH_SNV">[255]sin_hor_necessidades_mec!#REF!</definedName>
    <definedName name="sh2a_1">'[41]memória quantitativa'!#REF!</definedName>
    <definedName name="sh2a_2">'[41]memória quantitativa'!#REF!</definedName>
    <definedName name="sh2a_3">'[41]memória quantitativa'!#REF!</definedName>
    <definedName name="sh2a_4">'[41]memória quantitativa'!#REF!</definedName>
    <definedName name="sh2a_5">'[41]memória quantitativa'!#REF!</definedName>
    <definedName name="sh2a_6">'[41]memória quantitativa'!#REF!</definedName>
    <definedName name="sh2a_7">'[41]memória quantitativa'!#REF!</definedName>
    <definedName name="sh2a_8">'[41]memória quantitativa'!#REF!</definedName>
    <definedName name="sh2a_9">'[41]memória quantitativa'!#REF!</definedName>
    <definedName name="sh2br1">'[41]memória quantitativa'!#REF!</definedName>
    <definedName name="sh2br2">'[41]memória quantitativa'!#REF!</definedName>
    <definedName name="sh2br3">'[41]memória quantitativa'!#REF!</definedName>
    <definedName name="sh2br4">'[41]memória quantitativa'!#REF!</definedName>
    <definedName name="sh2br5">'[41]memória quantitativa'!#REF!</definedName>
    <definedName name="sh2br6">'[41]memória quantitativa'!#REF!</definedName>
    <definedName name="sh2br7">'[41]memória quantitativa'!#REF!</definedName>
    <definedName name="sh2br8">'[41]memória quantitativa'!#REF!</definedName>
    <definedName name="sh2br9">'[41]memória quantitativa'!#REF!</definedName>
    <definedName name="sh2c1">'[41]memória quantitativa'!#REF!</definedName>
    <definedName name="sh2c2">'[41]memória quantitativa'!#REF!</definedName>
    <definedName name="sh2c3">'[41]memória quantitativa'!#REF!</definedName>
    <definedName name="sh2c4">'[41]memória quantitativa'!#REF!</definedName>
    <definedName name="sh2c5">'[41]memória quantitativa'!#REF!</definedName>
    <definedName name="sh2c6">'[41]memória quantitativa'!#REF!</definedName>
    <definedName name="sh2c7">'[41]memória quantitativa'!#REF!</definedName>
    <definedName name="sh2c8">'[41]memória quantitativa'!#REF!</definedName>
    <definedName name="sh2c9">'[41]memória quantitativa'!#REF!</definedName>
    <definedName name="sh2d1">'[41]memória quantitativa'!#REF!</definedName>
    <definedName name="sh2d2">'[41]memória quantitativa'!#REF!</definedName>
    <definedName name="sh2d3">'[41]memória quantitativa'!#REF!</definedName>
    <definedName name="sh2d4">'[41]memória quantitativa'!#REF!</definedName>
    <definedName name="sh2d5">'[41]memória quantitativa'!#REF!</definedName>
    <definedName name="sh2d6">'[41]memória quantitativa'!#REF!</definedName>
    <definedName name="sh2d7">'[41]memória quantitativa'!#REF!</definedName>
    <definedName name="sh2d8">'[41]memória quantitativa'!#REF!</definedName>
    <definedName name="sh2d9">'[41]memória quantitativa'!#REF!</definedName>
    <definedName name="sh2kmf_1">'[41]memória quantitativa'!#REF!</definedName>
    <definedName name="sh2kmf_2">'[41]memória quantitativa'!#REF!</definedName>
    <definedName name="sh2kmf_3">'[41]memória quantitativa'!#REF!</definedName>
    <definedName name="sh2kmf_4">'[41]memória quantitativa'!#REF!</definedName>
    <definedName name="sh2kmf_5">'[41]memória quantitativa'!#REF!</definedName>
    <definedName name="sh2kmf_6">'[41]memória quantitativa'!#REF!</definedName>
    <definedName name="sh2kmf_7">'[41]memória quantitativa'!#REF!</definedName>
    <definedName name="sh2kmf_8">'[41]memória quantitativa'!#REF!</definedName>
    <definedName name="sh2kmf_9">'[41]memória quantitativa'!#REF!</definedName>
    <definedName name="sh2kmi_1">'[41]memória quantitativa'!#REF!</definedName>
    <definedName name="sh2kmi_2">'[41]memória quantitativa'!#REF!</definedName>
    <definedName name="sh2kmi_3">'[41]memória quantitativa'!#REF!</definedName>
    <definedName name="sh2kmi_4">'[41]memória quantitativa'!#REF!</definedName>
    <definedName name="sh2kmi_5">'[41]memória quantitativa'!#REF!</definedName>
    <definedName name="sh2kmi_6">'[41]memória quantitativa'!#REF!</definedName>
    <definedName name="sh2kmi_7">'[41]memória quantitativa'!#REF!</definedName>
    <definedName name="sh2kmi_8">'[41]memória quantitativa'!#REF!</definedName>
    <definedName name="sh2kmi_9">'[41]memória quantitativa'!#REF!</definedName>
    <definedName name="sh2l1">'[41]memória quantitativa'!#REF!</definedName>
    <definedName name="sh2l2">'[41]memória quantitativa'!#REF!</definedName>
    <definedName name="sh2l3">'[41]memória quantitativa'!#REF!</definedName>
    <definedName name="sh2l4">'[41]memória quantitativa'!#REF!</definedName>
    <definedName name="sh2l5">'[41]memória quantitativa'!#REF!</definedName>
    <definedName name="sh2l6">'[41]memória quantitativa'!#REF!</definedName>
    <definedName name="sh2l7">'[41]memória quantitativa'!#REF!</definedName>
    <definedName name="sh2l8">'[41]memória quantitativa'!#REF!</definedName>
    <definedName name="sh2l9">'[41]memória quantitativa'!#REF!</definedName>
    <definedName name="sha_1">'[41]memória quantitativa'!#REF!</definedName>
    <definedName name="sha_2">'[41]memória quantitativa'!#REF!</definedName>
    <definedName name="sha_3">'[41]memória quantitativa'!#REF!</definedName>
    <definedName name="sha_4">'[41]memória quantitativa'!#REF!</definedName>
    <definedName name="sha_5">'[41]memória quantitativa'!#REF!</definedName>
    <definedName name="sha_6">'[41]memória quantitativa'!#REF!</definedName>
    <definedName name="sha_7">'[41]memória quantitativa'!#REF!</definedName>
    <definedName name="sha_8">'[41]memória quantitativa'!#REF!</definedName>
    <definedName name="sha_9">'[41]memória quantitativa'!#REF!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hbr1">'[41]memória quantitativa'!#REF!</definedName>
    <definedName name="shbr2">'[41]memória quantitativa'!#REF!</definedName>
    <definedName name="shbr3">'[41]memória quantitativa'!#REF!</definedName>
    <definedName name="shbr4">'[41]memória quantitativa'!#REF!</definedName>
    <definedName name="shbr5">'[41]memória quantitativa'!#REF!</definedName>
    <definedName name="shbr6">'[41]memória quantitativa'!#REF!</definedName>
    <definedName name="shbr7">'[41]memória quantitativa'!#REF!</definedName>
    <definedName name="shbr8">'[41]memória quantitativa'!#REF!</definedName>
    <definedName name="shbr9">'[41]memória quantitativa'!#REF!</definedName>
    <definedName name="sheet1" localSheetId="3" hidden="1">[185]!Header1-1 &amp; "." &amp; MAX(1,COUNTA(INDEX(#REF!,MATCH([185]!Header1-1,#REF!,FALSE)):#REF!))</definedName>
    <definedName name="sheet1" localSheetId="4" hidden="1">[185]!Header1-1 &amp; "." &amp; MAX(1,COUNTA(INDEX(#REF!,MATCH([185]!Header1-1,#REF!,FALSE)):#REF!))</definedName>
    <definedName name="sheet1" hidden="1">[186]!Header1-1&amp;"."&amp;MAX(1,COUNTA(INDEX(#REF!,MATCH([186]!Header1-1,#REF!,FALSE)):#REF!))</definedName>
    <definedName name="shkmf_1">'[41]memória quantitativa'!#REF!</definedName>
    <definedName name="shkmf_2">'[41]memória quantitativa'!#REF!</definedName>
    <definedName name="shkmf_3">'[41]memória quantitativa'!#REF!</definedName>
    <definedName name="shkmf_4">'[41]memória quantitativa'!#REF!</definedName>
    <definedName name="shkmf_5">'[41]memória quantitativa'!#REF!</definedName>
    <definedName name="shkmf_6">'[41]memória quantitativa'!#REF!</definedName>
    <definedName name="shkmf_7">'[41]memória quantitativa'!#REF!</definedName>
    <definedName name="shkmf_8">'[41]memória quantitativa'!#REF!</definedName>
    <definedName name="shkmf_9">'[41]memória quantitativa'!#REF!</definedName>
    <definedName name="shkmi_1">'[41]memória quantitativa'!#REF!</definedName>
    <definedName name="shkmi_2">'[41]memória quantitativa'!#REF!</definedName>
    <definedName name="shkmi_3">'[41]memória quantitativa'!#REF!</definedName>
    <definedName name="shkmi_4">'[41]memória quantitativa'!#REF!</definedName>
    <definedName name="shkmi_5">'[41]memória quantitativa'!#REF!</definedName>
    <definedName name="shkmi_6">'[41]memória quantitativa'!#REF!</definedName>
    <definedName name="shkmi_7">'[41]memória quantitativa'!#REF!</definedName>
    <definedName name="shkmi_8">'[41]memória quantitativa'!#REF!</definedName>
    <definedName name="shkmi_9">'[41]memória quantitativa'!#REF!</definedName>
    <definedName name="SHM_AREA_ALTINHO" localSheetId="3">[176]SHM_ALTINHO!$T$15:$T$19</definedName>
    <definedName name="SHM_AREA_ALTINHO" localSheetId="4">[176]SHM_ALTINHO!$T$15:$T$19</definedName>
    <definedName name="SHM_AREA_ALTINHO">[177]SHM_ALTINHO!$T$15:$T$19</definedName>
    <definedName name="SHM_AREA_BENEDITO" localSheetId="3">'[176]SHM_SÃO BENEDITO DO SUL'!$T$15:$T$19</definedName>
    <definedName name="SHM_AREA_BENEDITO" localSheetId="4">'[176]SHM_SÃO BENEDITO DO SUL'!$T$15:$T$19</definedName>
    <definedName name="SHM_AREA_BENEDITO">'[177]SHM_SÃO BENEDITO DO SUL'!$T$15:$T$19</definedName>
    <definedName name="SHM_AREA_BR104SUL" localSheetId="3">'[176]HOR_MEC_BR-104SUL'!$AA$14:$AA$480</definedName>
    <definedName name="SHM_AREA_BR104SUL" localSheetId="4">'[176]HOR_MEC_BR-104SUL'!$AA$14:$AA$480</definedName>
    <definedName name="SHM_AREA_BR104SUL">'[177]HOR_MEC_BR-104SUL'!$AA$14:$AA$480</definedName>
    <definedName name="SHM_AREA_CANHOTINHO" localSheetId="3">[176]SHM_CANHOTINHO!$T$15:$T$19</definedName>
    <definedName name="SHM_AREA_CANHOTINHO" localSheetId="4">[176]SHM_CANHOTINHO!$T$15:$T$19</definedName>
    <definedName name="SHM_AREA_CANHOTINHO">[177]SHM_CANHOTINHO!$T$15:$T$19</definedName>
    <definedName name="SHM_AREA_CUPIRA1" localSheetId="3">'[176]SHM_CUPIRA_1º ACESSO'!$T$15:$T$19</definedName>
    <definedName name="SHM_AREA_CUPIRA1" localSheetId="4">'[176]SHM_CUPIRA_1º ACESSO'!$T$15:$T$19</definedName>
    <definedName name="SHM_AREA_CUPIRA1">'[177]SHM_CUPIRA_1º ACESSO'!$T$15:$T$19</definedName>
    <definedName name="SHM_AREA_CUPIRA2" localSheetId="3">'[176]SHM_CUPIRA 2ª INTERSEÇÃO'!$T$15:$T$19</definedName>
    <definedName name="SHM_AREA_CUPIRA2" localSheetId="4">'[176]SHM_CUPIRA 2ª INTERSEÇÃO'!$T$15:$T$19</definedName>
    <definedName name="SHM_AREA_CUPIRA2">'[177]SHM_CUPIRA 2ª INTERSEÇÃO'!$T$15:$T$19</definedName>
    <definedName name="SHM_AREA_GRAVATA" localSheetId="3">'[176]SIN_HOR_MEC_Gravatá do Ibiapina'!$Z$14:$Z$18</definedName>
    <definedName name="SHM_AREA_GRAVATA" localSheetId="4">'[176]SIN_HOR_MEC_Gravatá do Ibiapina'!$Z$14:$Z$18</definedName>
    <definedName name="SHM_AREA_GRAVATA">'[177]SIN_HOR_MEC_Gravatá do Ibiapina'!$Z$14:$Z$18</definedName>
    <definedName name="SHM_AREA_JUREMA" localSheetId="3">'[176]SHM_PANELAS E JUREMA'!$T$15:$T$24</definedName>
    <definedName name="SHM_AREA_JUREMA" localSheetId="4">'[176]SHM_PANELAS E JUREMA'!$T$15:$T$24</definedName>
    <definedName name="SHM_AREA_JUREMA">'[177]SHM_PANELAS E JUREMA'!$T$15:$T$24</definedName>
    <definedName name="SHM_AREA_PALMARES" localSheetId="3">[176]SHM_PALMARES!$T$15:$T$19</definedName>
    <definedName name="SHM_AREA_PALMARES" localSheetId="4">[176]SHM_PALMARES!$T$15:$T$19</definedName>
    <definedName name="SHM_AREA_PALMARES">[177]SHM_PALMARES!$T$15:$T$19</definedName>
    <definedName name="SHM_AREA_QUIPAPA" localSheetId="3">[176]SHM_QUIPAPÁ!$T$15:$T$19</definedName>
    <definedName name="SHM_AREA_QUIPAPA" localSheetId="4">[176]SHM_QUIPAPÁ!$T$15:$T$19</definedName>
    <definedName name="SHM_AREA_QUIPAPA">[177]SHM_QUIPAPÁ!$T$15:$T$19</definedName>
    <definedName name="SHM_AREA_TAQUARITINGA" localSheetId="3">[176]SIN_HOR_MEC_TAQUARITINGA!$Z$14:$Z$19</definedName>
    <definedName name="SHM_AREA_TAQUARITINGA" localSheetId="4">[176]SIN_HOR_MEC_TAQUARITINGA!$Z$14:$Z$19</definedName>
    <definedName name="SHM_AREA_TAQUARITINGA">[177]SIN_HOR_MEC_TAQUARITINGA!$Z$14:$Z$19</definedName>
    <definedName name="SHM_AREA_TERRA" localSheetId="3">'[176]SHM_Terra Vermelha'!$T$15:$T$19</definedName>
    <definedName name="SHM_AREA_TERRA" localSheetId="4">'[176]SHM_Terra Vermelha'!$T$15:$T$19</definedName>
    <definedName name="SHM_AREA_TERRA">'[177]SHM_Terra Vermelha'!$T$15:$T$19</definedName>
    <definedName name="SHMAN_AREA_ALTINHO" localSheetId="3">'[176]SHMAN_INTERSEÇÃO ALTINHO'!$P$13:$P$48</definedName>
    <definedName name="SHMAN_AREA_ALTINHO" localSheetId="4">'[176]SHMAN_INTERSEÇÃO ALTINHO'!$P$13:$P$48</definedName>
    <definedName name="SHMAN_AREA_ALTINHO">'[177]SHMAN_INTERSEÇÃO ALTINHO'!$P$13:$P$48</definedName>
    <definedName name="SHMAN_AREA_BENEDITO" localSheetId="3">'[176]SHMAN_INTERSEÇÃO SÃO BENEDITO'!$P$13:$P$43</definedName>
    <definedName name="SHMAN_AREA_BENEDITO" localSheetId="4">'[176]SHMAN_INTERSEÇÃO SÃO BENEDITO'!$P$13:$P$43</definedName>
    <definedName name="SHMAN_AREA_BENEDITO">'[177]SHMAN_INTERSEÇÃO SÃO BENEDITO'!$P$13:$P$43</definedName>
    <definedName name="SHMAN_AREA_CANHOTINHO" localSheetId="3">'[176]SHMAN_INTERSEÇÃO CANHOTINHO'!$P$13:$P$39</definedName>
    <definedName name="SHMAN_AREA_CANHOTINHO" localSheetId="4">'[176]SHMAN_INTERSEÇÃO CANHOTINHO'!$P$13:$P$39</definedName>
    <definedName name="SHMAN_AREA_CANHOTINHO">'[177]SHMAN_INTERSEÇÃO CANHOTINHO'!$P$13:$P$39</definedName>
    <definedName name="SHMAN_AREA_CUPIRA1" localSheetId="3">'[176]SHMAN_ÁREA ESP CUPIRA 1'!$P$13:$P$50</definedName>
    <definedName name="SHMAN_AREA_CUPIRA1" localSheetId="4">'[176]SHMAN_ÁREA ESP CUPIRA 1'!$P$13:$P$50</definedName>
    <definedName name="SHMAN_AREA_CUPIRA1">'[177]SHMAN_ÁREA ESP CUPIRA 1'!$P$13:$P$50</definedName>
    <definedName name="SHMAN_AREA_CUPIRA2" localSheetId="3">'[176]SHMAN_INTERSEÇÃO CUPIRA 2º'!$P$13:$P$38</definedName>
    <definedName name="SHMAN_AREA_CUPIRA2" localSheetId="4">'[176]SHMAN_INTERSEÇÃO CUPIRA 2º'!$P$13:$P$38</definedName>
    <definedName name="SHMAN_AREA_CUPIRA2">'[177]SHMAN_INTERSEÇÃO CUPIRA 2º'!$P$13:$P$38</definedName>
    <definedName name="SHMAN_AREA_GRAV" localSheetId="3">'[155]SIN_HOR_MAN_GRAVATÁ '!$M$14:$M$48</definedName>
    <definedName name="SHMAN_AREA_GRAV" localSheetId="4">'[155]SIN_HOR_MAN_GRAVATÁ '!$M$14:$M$48</definedName>
    <definedName name="SHMAN_AREA_GRAV">'[156]SIN_HOR_MAN_GRAVATÁ '!$M$14:$M$48</definedName>
    <definedName name="SHMAN_AREA_JUREMA" localSheetId="3">'[176]SHMAN_INTERS, JUREMA E PANELAS'!$P$13:$P$41</definedName>
    <definedName name="SHMAN_AREA_JUREMA" localSheetId="4">'[176]SHMAN_INTERS, JUREMA E PANELAS'!$P$13:$P$41</definedName>
    <definedName name="SHMAN_AREA_JUREMA">'[177]SHMAN_INTERS, JUREMA E PANELAS'!$P$13:$P$41</definedName>
    <definedName name="SHMAN_AREA_LOMBADA" localSheetId="3">'[176]SHMAN_ár. passag.Pedes.LOmb.P.Ô'!$P$14:$P$62</definedName>
    <definedName name="SHMAN_AREA_LOMBADA" localSheetId="4">'[176]SHMAN_ár. passag.Pedes.LOmb.P.Ô'!$P$14:$P$62</definedName>
    <definedName name="SHMAN_AREA_LOMBADA">'[177]SHMAN_ár. passag.Pedes.LOmb.P.Ô'!$P$14:$P$62</definedName>
    <definedName name="SHMAN_AREA_ONIBUS" localSheetId="3">[155]SIN_HOR_MAN_PARADA_ONIBUS!$M$13:$M$16</definedName>
    <definedName name="SHMAN_AREA_ONIBUS" localSheetId="4">[155]SIN_HOR_MAN_PARADA_ONIBUS!$M$13:$M$16</definedName>
    <definedName name="SHMAN_AREA_ONIBUS">[156]SIN_HOR_MAN_PARADA_ONIBUS!$M$13:$M$16</definedName>
    <definedName name="SHMAN_AREA_PALMARES" localSheetId="3">[176]SIN_HOR_MAN_PALMARES!$P$14:$P$40</definedName>
    <definedName name="SHMAN_AREA_PALMARES" localSheetId="4">[176]SIN_HOR_MAN_PALMARES!$P$14:$P$40</definedName>
    <definedName name="SHMAN_AREA_PALMARES">[177]SIN_HOR_MAN_PALMARES!$P$14:$P$40</definedName>
    <definedName name="SHMAN_AREA_PONT" localSheetId="3">'[155]SIN_HOR_MAN_PONTE '!$M$13:$M$16</definedName>
    <definedName name="SHMAN_AREA_PONT" localSheetId="4">'[155]SIN_HOR_MAN_PONTE '!$M$13:$M$16</definedName>
    <definedName name="SHMAN_AREA_PONT">'[156]SIN_HOR_MAN_PONTE '!$M$13:$M$16</definedName>
    <definedName name="SHMAN_AREA_PONTESUL" localSheetId="3">'[176]SHMAN_ PONTE_SUL_OBRA DE ARTE'!$P$15:$P$66</definedName>
    <definedName name="SHMAN_AREA_PONTESUL" localSheetId="4">'[176]SHMAN_ PONTE_SUL_OBRA DE ARTE'!$P$15:$P$66</definedName>
    <definedName name="SHMAN_AREA_PONTESUL">'[177]SHMAN_ PONTE_SUL_OBRA DE ARTE'!$P$15:$P$66</definedName>
    <definedName name="SHMAN_AREA_QUIPAPA" localSheetId="3">'[176]SHMAN_INTERSEÇÃO quipapa'!$P$13:$P$39</definedName>
    <definedName name="SHMAN_AREA_QUIPAPA" localSheetId="4">'[176]SHMAN_INTERSEÇÃO quipapa'!$P$13:$P$39</definedName>
    <definedName name="SHMAN_AREA_QUIPAPA">'[177]SHMAN_INTERSEÇÃO quipapa'!$P$13:$P$39</definedName>
    <definedName name="SHMAN_AREA_TAQUARI" localSheetId="3">[155]SHMAN_TAQUA!$M$13:$M$61</definedName>
    <definedName name="SHMAN_AREA_TAQUARI" localSheetId="4">[155]SHMAN_TAQUA!$M$13:$M$61</definedName>
    <definedName name="SHMAN_AREA_TAQUARI">[156]SHMAN_TAQUA!$M$13:$M$61</definedName>
    <definedName name="SHMAN_AREA_TERRA" localSheetId="3">'[176]SHMAN_Terra Vermelha'!$P$13:$P$49</definedName>
    <definedName name="SHMAN_AREA_TERRA" localSheetId="4">'[176]SHMAN_Terra Vermelha'!$P$13:$P$49</definedName>
    <definedName name="SHMAN_AREA_TERRA">'[177]SHMAN_Terra Vermelha'!$P$13:$P$49</definedName>
    <definedName name="SHNM_AREA" localSheetId="3">[155]SIN_HOR_NORTE_MEC!$AD$15:$AD$100</definedName>
    <definedName name="SHNM_AREA" localSheetId="4">[155]SIN_HOR_NORTE_MEC!$AD$15:$AD$100</definedName>
    <definedName name="SHNM_AREA">[156]SIN_HOR_NORTE_MEC!$AD$15:$AD$100</definedName>
    <definedName name="SHNM_AREA_BR104" localSheetId="3">[176]SIN_HOR_NORTE_MEC!$AC$14:$AC$98</definedName>
    <definedName name="SHNM_AREA_BR104" localSheetId="4">[176]SIN_HOR_NORTE_MEC!$AC$14:$AC$98</definedName>
    <definedName name="SHNM_AREA_BR104">[177]SIN_HOR_NORTE_MEC!$AC$14:$AC$98</definedName>
    <definedName name="SHSM_AREA" localSheetId="3">[155]SIN_HOR_SUL_MEC!$AD$14:$AD$251</definedName>
    <definedName name="SHSM_AREA" localSheetId="4">[155]SIN_HOR_SUL_MEC!$AD$14:$AD$251</definedName>
    <definedName name="SHSM_AREA">[156]SIN_HOR_SUL_MEC!$AD$14:$AD$251</definedName>
    <definedName name="SIFÃO_CROMADO">#REF!</definedName>
    <definedName name="SIH">#REF!</definedName>
    <definedName name="SIN" localSheetId="3">'[141]P reaj x P atual'!$S$8</definedName>
    <definedName name="SIN" localSheetId="4">'[141]P reaj x P atual'!$S$8</definedName>
    <definedName name="sin">#REF!</definedName>
    <definedName name="SINAL">#REF!</definedName>
    <definedName name="sinalizacao">#REF!</definedName>
    <definedName name="Sinalização">#REF!</definedName>
    <definedName name="sinalizacao_1">#REF!</definedName>
    <definedName name="sinalizacao_2">#REF!</definedName>
    <definedName name="sinalizacao_3">#REF!</definedName>
    <definedName name="sinalizacao_4">#REF!</definedName>
    <definedName name="sinalização_horiz">'[41]medição '!#REF!</definedName>
    <definedName name="Sinalização293">#REF!</definedName>
    <definedName name="sinalização471">#REF!</definedName>
    <definedName name="sinalizhoriz" localSheetId="3">[65]ORÇAMENTO!#REF!</definedName>
    <definedName name="sinalizhoriz" localSheetId="4">[65]ORÇAMENTO!#REF!</definedName>
    <definedName name="sinalizhoriz">[66]ORÇAMENTO!#REF!</definedName>
    <definedName name="sinalizhoriz_13" localSheetId="3">[65]ORÇAMENTO!#REF!</definedName>
    <definedName name="sinalizhoriz_13" localSheetId="4">[65]ORÇAMENTO!#REF!</definedName>
    <definedName name="sinalizhoriz_13">[66]ORÇAMENTO!#REF!</definedName>
    <definedName name="sinalizhoriz_13_19" localSheetId="3">[65]ORÇAMENTO!#REF!</definedName>
    <definedName name="sinalizhoriz_13_19" localSheetId="4">[65]ORÇAMENTO!#REF!</definedName>
    <definedName name="sinalizhoriz_13_19">[66]ORÇAMENTO!#REF!</definedName>
    <definedName name="sinalizhoriz_13_23" localSheetId="3">[65]ORÇAMENTO!#REF!</definedName>
    <definedName name="sinalizhoriz_13_23" localSheetId="4">[65]ORÇAMENTO!#REF!</definedName>
    <definedName name="sinalizhoriz_13_23">[66]ORÇAMENTO!#REF!</definedName>
    <definedName name="sinalizhoriz_13_25" localSheetId="3">[86]ORÇAMENTO!#REF!</definedName>
    <definedName name="sinalizhoriz_13_25" localSheetId="4">[86]ORÇAMENTO!#REF!</definedName>
    <definedName name="sinalizhoriz_13_25">[87]ORÇAMENTO!#REF!</definedName>
    <definedName name="sinalizhoriz_13_26" localSheetId="3">[65]ORÇAMENTO!#REF!</definedName>
    <definedName name="sinalizhoriz_13_26" localSheetId="4">[65]ORÇAMENTO!#REF!</definedName>
    <definedName name="sinalizhoriz_13_26">[66]ORÇAMENTO!#REF!</definedName>
    <definedName name="sinalizhoriz_13_33" localSheetId="3">[65]ORÇAMENTO!#REF!</definedName>
    <definedName name="sinalizhoriz_13_33" localSheetId="4">[65]ORÇAMENTO!#REF!</definedName>
    <definedName name="sinalizhoriz_13_33">[66]ORÇAMENTO!#REF!</definedName>
    <definedName name="sinalizhoriz_13_9" localSheetId="3">[65]ORÇAMENTO!#REF!</definedName>
    <definedName name="sinalizhoriz_13_9" localSheetId="4">[65]ORÇAMENTO!#REF!</definedName>
    <definedName name="sinalizhoriz_13_9">[66]ORÇAMENTO!#REF!</definedName>
    <definedName name="sinalizhoriz_15">[88]ORÇAMENTO!#REF!</definedName>
    <definedName name="sinalizhoriz_15_13">[88]ORÇAMENTO!#REF!</definedName>
    <definedName name="sinalizhoriz_15_13_19">[88]ORÇAMENTO!#REF!</definedName>
    <definedName name="sinalizhoriz_15_13_23">[88]ORÇAMENTO!#REF!</definedName>
    <definedName name="sinalizhoriz_15_13_25">[88]ORÇAMENTO!#REF!</definedName>
    <definedName name="sinalizhoriz_15_19">[88]ORÇAMENTO!#REF!</definedName>
    <definedName name="sinalizhoriz_15_23">[88]ORÇAMENTO!#REF!</definedName>
    <definedName name="sinalizhoriz_15_25">[88]ORÇAMENTO!#REF!</definedName>
    <definedName name="sinalizhoriz_15_26">[88]ORÇAMENTO!#REF!</definedName>
    <definedName name="sinalizhoriz_15_33">[88]ORÇAMENTO!#REF!</definedName>
    <definedName name="sinalizhoriz_15_9">[88]ORÇAMENTO!#REF!</definedName>
    <definedName name="sinalizhoriz_19" localSheetId="3">[65]ORÇAMENTO!#REF!</definedName>
    <definedName name="sinalizhoriz_19" localSheetId="4">[65]ORÇAMENTO!#REF!</definedName>
    <definedName name="sinalizhoriz_19">[66]ORÇAMENTO!#REF!</definedName>
    <definedName name="sinalizhoriz_23" localSheetId="3">[65]ORÇAMENTO!#REF!</definedName>
    <definedName name="sinalizhoriz_23" localSheetId="4">[65]ORÇAMENTO!#REF!</definedName>
    <definedName name="sinalizhoriz_23">[66]ORÇAMENTO!#REF!</definedName>
    <definedName name="sinalizhoriz_24" localSheetId="3">[65]ORÇAMENTO!#REF!</definedName>
    <definedName name="sinalizhoriz_24" localSheetId="4">[65]ORÇAMENTO!#REF!</definedName>
    <definedName name="sinalizhoriz_24">[66]ORÇAMENTO!#REF!</definedName>
    <definedName name="sinalizhoriz_24_13" localSheetId="3">[65]ORÇAMENTO!#REF!</definedName>
    <definedName name="sinalizhoriz_24_13" localSheetId="4">[65]ORÇAMENTO!#REF!</definedName>
    <definedName name="sinalizhoriz_24_13">[66]ORÇAMENTO!#REF!</definedName>
    <definedName name="sinalizhoriz_24_13_19" localSheetId="3">[65]ORÇAMENTO!#REF!</definedName>
    <definedName name="sinalizhoriz_24_13_19" localSheetId="4">[65]ORÇAMENTO!#REF!</definedName>
    <definedName name="sinalizhoriz_24_13_19">[66]ORÇAMENTO!#REF!</definedName>
    <definedName name="sinalizhoriz_24_13_23" localSheetId="3">[65]ORÇAMENTO!#REF!</definedName>
    <definedName name="sinalizhoriz_24_13_23" localSheetId="4">[65]ORÇAMENTO!#REF!</definedName>
    <definedName name="sinalizhoriz_24_13_23">[66]ORÇAMENTO!#REF!</definedName>
    <definedName name="sinalizhoriz_24_13_25" localSheetId="3">[86]ORÇAMENTO!#REF!</definedName>
    <definedName name="sinalizhoriz_24_13_25" localSheetId="4">[86]ORÇAMENTO!#REF!</definedName>
    <definedName name="sinalizhoriz_24_13_25">[87]ORÇAMENTO!#REF!</definedName>
    <definedName name="sinalizhoriz_24_19" localSheetId="3">[65]ORÇAMENTO!#REF!</definedName>
    <definedName name="sinalizhoriz_24_19" localSheetId="4">[65]ORÇAMENTO!#REF!</definedName>
    <definedName name="sinalizhoriz_24_19">[66]ORÇAMENTO!#REF!</definedName>
    <definedName name="sinalizhoriz_24_23" localSheetId="3">[65]ORÇAMENTO!#REF!</definedName>
    <definedName name="sinalizhoriz_24_23" localSheetId="4">[65]ORÇAMENTO!#REF!</definedName>
    <definedName name="sinalizhoriz_24_23">[66]ORÇAMENTO!#REF!</definedName>
    <definedName name="sinalizhoriz_24_25" localSheetId="3">[86]ORÇAMENTO!#REF!</definedName>
    <definedName name="sinalizhoriz_24_25" localSheetId="4">[86]ORÇAMENTO!#REF!</definedName>
    <definedName name="sinalizhoriz_24_25">[87]ORÇAMENTO!#REF!</definedName>
    <definedName name="sinalizhoriz_25" localSheetId="3">[86]ORÇAMENTO!#REF!</definedName>
    <definedName name="sinalizhoriz_25" localSheetId="4">[86]ORÇAMENTO!#REF!</definedName>
    <definedName name="sinalizhoriz_25">[87]ORÇAMENTO!#REF!</definedName>
    <definedName name="sinalizhoriz_26" localSheetId="3">[65]ORÇAMENTO!#REF!</definedName>
    <definedName name="sinalizhoriz_26" localSheetId="4">[65]ORÇAMENTO!#REF!</definedName>
    <definedName name="sinalizhoriz_26">[66]ORÇAMENTO!#REF!</definedName>
    <definedName name="sinalizhoriz_33" localSheetId="3">[65]ORÇAMENTO!#REF!</definedName>
    <definedName name="sinalizhoriz_33" localSheetId="4">[65]ORÇAMENTO!#REF!</definedName>
    <definedName name="sinalizhoriz_33">[66]ORÇAMENTO!#REF!</definedName>
    <definedName name="sinalizhoriz_9" localSheetId="3">[65]ORÇAMENTO!#REF!</definedName>
    <definedName name="sinalizhoriz_9" localSheetId="4">[65]ORÇAMENTO!#REF!</definedName>
    <definedName name="sinalizhoriz_9">[66]ORÇAMENTO!#REF!</definedName>
    <definedName name="sintético_sicro">'[316]SINTÉTICO SICRO'!$A$4:$D$6354</definedName>
    <definedName name="SINV_SNV_SUL" localSheetId="3">[176]sin_vertical_SUL_aplicacao!$P$13:$P$890</definedName>
    <definedName name="SINV_SNV_SUL" localSheetId="4">[176]sin_vertical_SUL_aplicacao!$P$13:$P$890</definedName>
    <definedName name="SINV_SNV_SUL">[177]sin_vertical_SUL_aplicacao!$P$13:$P$890</definedName>
    <definedName name="Sispec00">#REF!</definedName>
    <definedName name="Sispec98">#REF!</definedName>
    <definedName name="SISTEM1">[2]SERVIÇO!#REF!</definedName>
    <definedName name="SISTEM2">[2]SERVIÇO!#REF!</definedName>
    <definedName name="sit">#REF!</definedName>
    <definedName name="SIV">#REF!</definedName>
    <definedName name="SJ">#REF!</definedName>
    <definedName name="SLEVIN"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M">#REF!</definedName>
    <definedName name="sm2br1">'[41]memória quantitativa'!#REF!</definedName>
    <definedName name="sm2br2">'[41]memória quantitativa'!#REF!</definedName>
    <definedName name="sm2br3">'[41]memória quantitativa'!#REF!</definedName>
    <definedName name="sm2br4">'[41]memória quantitativa'!#REF!</definedName>
    <definedName name="sm2br5">'[41]memória quantitativa'!#REF!</definedName>
    <definedName name="sm2br6">'[41]memória quantitativa'!#REF!</definedName>
    <definedName name="sm2br7">'[41]memória quantitativa'!#REF!</definedName>
    <definedName name="sm2br8">'[41]memória quantitativa'!#REF!</definedName>
    <definedName name="sm2br9">'[41]memória quantitativa'!#REF!</definedName>
    <definedName name="sm2c_1">'[41]memória quantitativa'!#REF!</definedName>
    <definedName name="sm2c_2">'[41]memória quantitativa'!#REF!</definedName>
    <definedName name="sm2c_3">'[41]memória quantitativa'!#REF!</definedName>
    <definedName name="sm2c_4">'[41]memória quantitativa'!#REF!</definedName>
    <definedName name="sm2c_5">'[41]memória quantitativa'!#REF!</definedName>
    <definedName name="sm2c_6">'[41]memória quantitativa'!#REF!</definedName>
    <definedName name="sm2c_7">'[41]memória quantitativa'!#REF!</definedName>
    <definedName name="sm2c_8">'[41]memória quantitativa'!#REF!</definedName>
    <definedName name="sm2c_9">'[41]memória quantitativa'!#REF!</definedName>
    <definedName name="sm2d1">'[41]memória quantitativa'!#REF!</definedName>
    <definedName name="sm2d2">'[41]memória quantitativa'!#REF!</definedName>
    <definedName name="sm2d3">'[41]memória quantitativa'!#REF!</definedName>
    <definedName name="sm2d4">'[41]memória quantitativa'!#REF!</definedName>
    <definedName name="sm2d5">'[41]memória quantitativa'!#REF!</definedName>
    <definedName name="sm2d6">'[41]memória quantitativa'!#REF!</definedName>
    <definedName name="sm2d7">'[41]memória quantitativa'!#REF!</definedName>
    <definedName name="sm2d8">'[41]memória quantitativa'!#REF!</definedName>
    <definedName name="sm2d9">'[41]memória quantitativa'!#REF!</definedName>
    <definedName name="sm2kmf_1">'[41]memória quantitativa'!#REF!</definedName>
    <definedName name="sm2kmf_2">'[41]memória quantitativa'!#REF!</definedName>
    <definedName name="sm2kmf_3">'[41]memória quantitativa'!#REF!</definedName>
    <definedName name="sm2kmf_4">'[41]memória quantitativa'!#REF!</definedName>
    <definedName name="sm2kmf_5">'[41]memória quantitativa'!#REF!</definedName>
    <definedName name="sm2kmf_6">'[41]memória quantitativa'!#REF!</definedName>
    <definedName name="sm2kmf_7">'[41]memória quantitativa'!#REF!</definedName>
    <definedName name="sm2kmf_8">'[41]memória quantitativa'!#REF!</definedName>
    <definedName name="sm2kmf_9">'[41]memória quantitativa'!#REF!</definedName>
    <definedName name="sm2kmi_1">'[41]memória quantitativa'!#REF!</definedName>
    <definedName name="sm2kmi_2">'[41]memória quantitativa'!#REF!</definedName>
    <definedName name="sm2kmi_3">'[41]memória quantitativa'!#REF!</definedName>
    <definedName name="sm2kmi_4">'[41]memória quantitativa'!#REF!</definedName>
    <definedName name="sm2kmi_5">'[41]memória quantitativa'!#REF!</definedName>
    <definedName name="sm2kmi_6">'[41]memória quantitativa'!#REF!</definedName>
    <definedName name="sm2kmi_7">'[41]memória quantitativa'!#REF!</definedName>
    <definedName name="sm2kmi_8">'[41]memória quantitativa'!#REF!</definedName>
    <definedName name="sm2kmi_9">'[41]memória quantitativa'!#REF!</definedName>
    <definedName name="sm2l1">'[41]memória quantitativa'!#REF!</definedName>
    <definedName name="sm2l2">'[41]memória quantitativa'!#REF!</definedName>
    <definedName name="sm2l3">'[41]memória quantitativa'!#REF!</definedName>
    <definedName name="sm2l4">'[41]memória quantitativa'!#REF!</definedName>
    <definedName name="sm2l5">'[41]memória quantitativa'!#REF!</definedName>
    <definedName name="sm2l6">'[41]memória quantitativa'!#REF!</definedName>
    <definedName name="sm2l7">'[41]memória quantitativa'!#REF!</definedName>
    <definedName name="sm2l8">'[41]memória quantitativa'!#REF!</definedName>
    <definedName name="sm2l9">'[41]memória quantitativa'!#REF!</definedName>
    <definedName name="smbr1">'[41]memória quantitativa'!#REF!</definedName>
    <definedName name="smbr2">'[41]memória quantitativa'!#REF!</definedName>
    <definedName name="smbr3">'[41]memória quantitativa'!#REF!</definedName>
    <definedName name="smbr4">'[41]memória quantitativa'!#REF!</definedName>
    <definedName name="smbr5">'[41]memória quantitativa'!#REF!</definedName>
    <definedName name="smbr6">'[41]memória quantitativa'!#REF!</definedName>
    <definedName name="smbr7">'[41]memória quantitativa'!#REF!</definedName>
    <definedName name="smbr8">'[41]memória quantitativa'!#REF!</definedName>
    <definedName name="smbr9">'[41]memória quantitativa'!#REF!</definedName>
    <definedName name="smc_1">'[41]memória quantitativa'!#REF!</definedName>
    <definedName name="smc_2">'[41]memória quantitativa'!#REF!</definedName>
    <definedName name="smc_3">'[41]memória quantitativa'!#REF!</definedName>
    <definedName name="smc_4">'[41]memória quantitativa'!#REF!</definedName>
    <definedName name="smc_5">'[41]memória quantitativa'!#REF!</definedName>
    <definedName name="smc_6">'[41]memória quantitativa'!#REF!</definedName>
    <definedName name="smc_7">'[41]memória quantitativa'!#REF!</definedName>
    <definedName name="smc_8">'[41]memória quantitativa'!#REF!</definedName>
    <definedName name="smc_9">'[41]memória quantitativa'!#REF!</definedName>
    <definedName name="SMIN">#REF!</definedName>
    <definedName name="smkmf_1">'[41]memória quantitativa'!#REF!</definedName>
    <definedName name="smkmf_2">'[41]memória quantitativa'!#REF!</definedName>
    <definedName name="smkmf_3">'[41]memória quantitativa'!#REF!</definedName>
    <definedName name="smkmf_4">'[41]memória quantitativa'!#REF!</definedName>
    <definedName name="smkmf_5">'[41]memória quantitativa'!#REF!</definedName>
    <definedName name="smkmf_6">'[41]memória quantitativa'!#REF!</definedName>
    <definedName name="smkmf_7">'[41]memória quantitativa'!#REF!</definedName>
    <definedName name="smkmf_8">'[41]memória quantitativa'!#REF!</definedName>
    <definedName name="smkmf_9">'[41]memória quantitativa'!#REF!</definedName>
    <definedName name="smkmi_1">'[41]memória quantitativa'!#REF!</definedName>
    <definedName name="smkmi_2">'[41]memória quantitativa'!#REF!</definedName>
    <definedName name="smkmi_3">'[41]memória quantitativa'!#REF!</definedName>
    <definedName name="smkmi_4">'[41]memória quantitativa'!#REF!</definedName>
    <definedName name="smkmi_5">'[41]memória quantitativa'!#REF!</definedName>
    <definedName name="smkmi_6">'[41]memória quantitativa'!#REF!</definedName>
    <definedName name="smkmi_7">'[41]memória quantitativa'!#REF!</definedName>
    <definedName name="smkmi_8">'[41]memória quantitativa'!#REF!</definedName>
    <definedName name="smkmi_9">'[41]memória quantitativa'!#REF!</definedName>
    <definedName name="SMW">#REF!</definedName>
    <definedName name="SMWA">#REF!</definedName>
    <definedName name="SNV" localSheetId="3">[103]SNV!$A$1:$B$15</definedName>
    <definedName name="SNV" localSheetId="4">[103]SNV!$A$1:$B$15</definedName>
    <definedName name="SNV">[104]SNV!$A$1:$B$15</definedName>
    <definedName name="SNV_CURVASUL" localSheetId="3">[155]CURVAS_SHSUL_MEC!$AL$14:$AL$123</definedName>
    <definedName name="SNV_CURVASUL" localSheetId="4">[155]CURVAS_SHSUL_MEC!$AL$14:$AL$123</definedName>
    <definedName name="SNV_CURVASUL">[156]CURVAS_SHSUL_MEC!$AL$14:$AL$123</definedName>
    <definedName name="SNV_DEFENSA" localSheetId="3">[101]Defensas_necessidades!$AD$13:$AD$21</definedName>
    <definedName name="SNV_DEFENSA" localSheetId="4">[101]Defensas_necessidades!$AD$13:$AD$21</definedName>
    <definedName name="SNV_DEFENSA">[102]Defensas_necessidades!$AD$13:$AD$21</definedName>
    <definedName name="SNV_DF_REMOVER_BR408" localSheetId="3">'[101]Defensas-Removerimplantar.nec'!$AL$13:$AL$37</definedName>
    <definedName name="SNV_DF_REMOVER_BR408" localSheetId="4">'[101]Defensas-Removerimplantar.nec'!$AL$13:$AL$37</definedName>
    <definedName name="SNV_DF_REMOVER_BR408">'[102]Defensas-Removerimplantar.nec'!$AL$13:$AL$37</definedName>
    <definedName name="SNV_DF_SUL" localSheetId="3">[176]Defensas_SUL_necessidades!$AD$13:$AD$99</definedName>
    <definedName name="SNV_DF_SUL" localSheetId="4">[176]Defensas_SUL_necessidades!$AD$13:$AD$99</definedName>
    <definedName name="SNV_DF_SUL">[177]Defensas_SUL_necessidades!$AD$13:$AD$99</definedName>
    <definedName name="SNV_HOR_MAN_ALIANCA1" localSheetId="3">'[101]HOR_MAN_aliança 1º ACESSO'!$Q$13:$Q$39</definedName>
    <definedName name="SNV_HOR_MAN_ALIANCA1" localSheetId="4">'[101]HOR_MAN_aliança 1º ACESSO'!$Q$13:$Q$39</definedName>
    <definedName name="SNV_HOR_MAN_ALIANCA1">'[102]HOR_MAN_aliança 1º ACESSO'!$Q$13:$Q$39</definedName>
    <definedName name="SNV_HOR_MAN_ALIANCA2" localSheetId="3">'[101]HOR_MAN_ALIANÇA 2º ACESSO'!$Q$14:$Q$37</definedName>
    <definedName name="SNV_HOR_MAN_ALIANCA2" localSheetId="4">'[101]HOR_MAN_ALIANÇA 2º ACESSO'!$Q$14:$Q$37</definedName>
    <definedName name="SNV_HOR_MAN_ALIANCA2">'[102]HOR_MAN_ALIANÇA 2º ACESSO'!$Q$14:$Q$37</definedName>
    <definedName name="SNV_HOR_MAN_BUENOS" localSheetId="3">'[101]HOR_MAN_BUENOS AIRES'!$Q$14:$Q$28</definedName>
    <definedName name="SNV_HOR_MAN_BUENOS" localSheetId="4">'[101]HOR_MAN_BUENOS AIRES'!$Q$14:$Q$28</definedName>
    <definedName name="SNV_HOR_MAN_BUENOS">'[102]HOR_MAN_BUENOS AIRES'!$Q$14:$Q$28</definedName>
    <definedName name="SNV_HOR_MAN_ITAQUITINGA" localSheetId="3">[101]HOR_MAN_Itaquitinga!$Q$14:$Q$35</definedName>
    <definedName name="SNV_HOR_MAN_ITAQUITINGA" localSheetId="4">[101]HOR_MAN_Itaquitinga!$Q$14:$Q$35</definedName>
    <definedName name="SNV_HOR_MAN_ITAQUITINGA">[102]HOR_MAN_Itaquitinga!$Q$14:$Q$35</definedName>
    <definedName name="SNV_HOR_MAN_LOMBADA" localSheetId="3">'[101]HOR_MAN_PASS. PEDESTRE_LOMBADA'!$Q$14:$Q$20</definedName>
    <definedName name="SNV_HOR_MAN_LOMBADA" localSheetId="4">'[101]HOR_MAN_PASS. PEDESTRE_LOMBADA'!$Q$14:$Q$20</definedName>
    <definedName name="SNV_HOR_MAN_LOMBADA">'[102]HOR_MAN_PASS. PEDESTRE_LOMBADA'!$Q$14:$Q$20</definedName>
    <definedName name="SNV_HOR_MAN_ONIBUS" localSheetId="3">'[101]PARADA DE ONIBUS'!$Q$14:$Q$43</definedName>
    <definedName name="SNV_HOR_MAN_ONIBUS" localSheetId="4">'[101]PARADA DE ONIBUS'!$Q$14:$Q$43</definedName>
    <definedName name="SNV_HOR_MAN_ONIBUS">'[102]PARADA DE ONIBUS'!$Q$14:$Q$43</definedName>
    <definedName name="SNV_HOR_MAN_PONTES" localSheetId="3">[101]HOR_MAN_PONTES!$Q$15:$Q$42</definedName>
    <definedName name="SNV_HOR_MAN_PONTES" localSheetId="4">[101]HOR_MAN_PONTES!$Q$15:$Q$42</definedName>
    <definedName name="SNV_HOR_MAN_PONTES">[102]HOR_MAN_PONTES!$Q$15:$Q$42</definedName>
    <definedName name="SNV_HOR_MAN_TIMBAUBA" localSheetId="3">[101]HOR_MAN_TIMBAUBA!$Q$13:$Q$39</definedName>
    <definedName name="SNV_HOR_MAN_TIMBAUBA" localSheetId="4">[101]HOR_MAN_TIMBAUBA!$Q$13:$Q$39</definedName>
    <definedName name="SNV_HOR_MAN_TIMBAUBA">[102]HOR_MAN_TIMBAUBA!$Q$13:$Q$39</definedName>
    <definedName name="SNV_HOR_MAN_TRACUNHAEM" localSheetId="3">[101]HOR_MAN_TRACUNHAEM!$Q$14:$Q$35</definedName>
    <definedName name="SNV_HOR_MAN_TRACUNHAEM" localSheetId="4">[101]HOR_MAN_TRACUNHAEM!$Q$14:$Q$35</definedName>
    <definedName name="SNV_HOR_MAN_TRACUNHAEM">[102]HOR_MAN_TRACUNHAEM!$Q$14:$Q$35</definedName>
    <definedName name="SNV_HOR_MAN_VICENCIA" localSheetId="3">[101]SIN_HOR_MAN_VICÊNCIA!$Q$14:$Q$36</definedName>
    <definedName name="SNV_HOR_MAN_VICENCIA" localSheetId="4">[101]SIN_HOR_MAN_VICÊNCIA!$Q$14:$Q$36</definedName>
    <definedName name="SNV_HOR_MAN_VICENCIA">[102]SIN_HOR_MAN_VICÊNCIA!$Q$14:$Q$36</definedName>
    <definedName name="SNV_HOR_MEC_ALIANCA1" localSheetId="3">'[101]HOR_MEC_Interseção Aliança - 1º'!$AB$15:$AB$20</definedName>
    <definedName name="SNV_HOR_MEC_ALIANCA1" localSheetId="4">'[101]HOR_MEC_Interseção Aliança - 1º'!$AB$15:$AB$20</definedName>
    <definedName name="SNV_HOR_MEC_ALIANCA1">'[102]HOR_MEC_Interseção Aliança - 1º'!$AB$15:$AB$20</definedName>
    <definedName name="SNV_HOR_MEC_ALIANCA2" localSheetId="3">'[101]HOR_MEC_Interseção Aliança - 2º'!$AB$14:$AB$18</definedName>
    <definedName name="SNV_HOR_MEC_ALIANCA2" localSheetId="4">'[101]HOR_MEC_Interseção Aliança - 2º'!$AB$14:$AB$18</definedName>
    <definedName name="SNV_HOR_MEC_ALIANCA2">'[102]HOR_MEC_Interseção Aliança - 2º'!$AB$14:$AB$18</definedName>
    <definedName name="SNV_HOR_MEC_BR408" localSheetId="3">'[101]HOR_MEC_BR-408'!$AC$14:$AC$240</definedName>
    <definedName name="SNV_HOR_MEC_BR408" localSheetId="4">'[101]HOR_MEC_BR-408'!$AC$14:$AC$240</definedName>
    <definedName name="SNV_HOR_MEC_BR408">'[102]HOR_MEC_BR-408'!$AC$14:$AC$240</definedName>
    <definedName name="SNV_HOR_MEC_BUENOS" localSheetId="3">'[101]HOR_MEC_Interseção_BUENOS AIRES'!$AB$15:$AB$19</definedName>
    <definedName name="SNV_HOR_MEC_BUENOS" localSheetId="4">'[101]HOR_MEC_Interseção_BUENOS AIRES'!$AB$15:$AB$19</definedName>
    <definedName name="SNV_HOR_MEC_BUENOS">'[102]HOR_MEC_Interseção_BUENOS AIRES'!$AB$15:$AB$19</definedName>
    <definedName name="SNV_HOR_MEC_ITAQUITINGA" localSheetId="3">[101]HOR_MEC_Inters_Itaquitinga!$AB$15:$AB$19</definedName>
    <definedName name="SNV_HOR_MEC_ITAQUITINGA" localSheetId="4">[101]HOR_MEC_Inters_Itaquitinga!$AB$15:$AB$19</definedName>
    <definedName name="SNV_HOR_MEC_ITAQUITINGA">[102]HOR_MEC_Inters_Itaquitinga!$AB$15:$AB$19</definedName>
    <definedName name="SNV_HOR_MEC_TIMBAUBA" localSheetId="3">[101]HOR_MEC_Inters_Timbaúba!$AB$15:$AB$19</definedName>
    <definedName name="SNV_HOR_MEC_TIMBAUBA" localSheetId="4">[101]HOR_MEC_Inters_Timbaúba!$AB$15:$AB$19</definedName>
    <definedName name="SNV_HOR_MEC_TIMBAUBA">[102]HOR_MEC_Inters_Timbaúba!$AB$15:$AB$19</definedName>
    <definedName name="SNV_HOR_MEC_TRACUNHAEM" localSheetId="3">[101]HOR_MEC_Interseção_Tracunhaem!$AB$15:$AB$19</definedName>
    <definedName name="SNV_HOR_MEC_TRACUNHAEM" localSheetId="4">[101]HOR_MEC_Interseção_Tracunhaem!$AB$15:$AB$19</definedName>
    <definedName name="SNV_HOR_MEC_TRACUNHAEM">[102]HOR_MEC_Interseção_Tracunhaem!$AB$15:$AB$19</definedName>
    <definedName name="SNV_HOR_MEC_VICENCIA" localSheetId="3">[101]HOR_MEC_Interseção_VICÊNCIA!$AB$15:$AB$20</definedName>
    <definedName name="SNV_HOR_MEC_VICENCIA" localSheetId="4">[101]HOR_MEC_Interseção_VICÊNCIA!$AB$15:$AB$20</definedName>
    <definedName name="SNV_HOR_MEC_VICENCIA">[102]HOR_MEC_Interseção_VICÊNCIA!$AB$15:$AB$20</definedName>
    <definedName name="SNV_IBIA" localSheetId="3">'[155]SIN_HOR_MEC_Gravatá do Ibiapina'!$S$14:$S$18</definedName>
    <definedName name="SNV_IBIA" localSheetId="4">'[155]SIN_HOR_MEC_Gravatá do Ibiapina'!$S$14:$S$18</definedName>
    <definedName name="SNV_IBIA">'[156]SIN_HOR_MEC_Gravatá do Ibiapina'!$S$14:$S$18</definedName>
    <definedName name="SNV_PLACA" localSheetId="3">[103]sin_vertical_necessidades!#REF!</definedName>
    <definedName name="SNV_PLACA" localSheetId="4">[103]sin_vertical_necessidades!#REF!</definedName>
    <definedName name="SNV_PLACA">[104]sin_vertical_necessidades!#REF!</definedName>
    <definedName name="SNV_PORT" localSheetId="3">'[101]Pórtico a Remover'!$L$15</definedName>
    <definedName name="SNV_PORT" localSheetId="4">'[101]Pórtico a Remover'!$L$15</definedName>
    <definedName name="SNV_PORT">'[102]Pórtico a Remover'!$L$15</definedName>
    <definedName name="SNV_PORT_REM" localSheetId="3">'[176]Pórtico a remover'!$L$13</definedName>
    <definedName name="SNV_PORT_REM" localSheetId="4">'[176]Pórtico a remover'!$L$13</definedName>
    <definedName name="SNV_PORT_REM">'[177]Pórtico a remover'!$L$13</definedName>
    <definedName name="SNV_PORT_SEMI" localSheetId="3">'[101]Pórtico e Semi-pórtico'!$P$14:$P$19</definedName>
    <definedName name="SNV_PORT_SEMI" localSheetId="4">'[101]Pórtico e Semi-pórtico'!$P$14:$P$19</definedName>
    <definedName name="SNV_PORT_SEMI">'[102]Pórtico e Semi-pórtico'!$P$14:$P$19</definedName>
    <definedName name="SNV_PORT_SEMI_BR104" localSheetId="3">'[176]Pórtico e Semi-pórtico'!$P$14:$P$22</definedName>
    <definedName name="SNV_PORT_SEMI_BR104" localSheetId="4">'[176]Pórtico e Semi-pórtico'!$P$14:$P$22</definedName>
    <definedName name="SNV_PORT_SEMI_BR104">'[177]Pórtico e Semi-pórtico'!$P$14:$P$22</definedName>
    <definedName name="SNV_PORT_SEMI_BR104SUL" localSheetId="3">'[176]Pórtico e Semi-pórtico_SUL'!$P$14:$P$21</definedName>
    <definedName name="SNV_PORT_SEMI_BR104SUL" localSheetId="4">'[176]Pórtico e Semi-pórtico_SUL'!$P$14:$P$21</definedName>
    <definedName name="SNV_PORT_SEMI_BR104SUL">'[177]Pórtico e Semi-pórtico_SUL'!$P$14:$P$21</definedName>
    <definedName name="SNV_SHM_ALTINHO" localSheetId="3">[176]SHM_ALTINHO!$U$15:$U$19</definedName>
    <definedName name="SNV_SHM_ALTINHO" localSheetId="4">[176]SHM_ALTINHO!$U$15:$U$19</definedName>
    <definedName name="SNV_SHM_ALTINHO">[177]SHM_ALTINHO!$U$15:$U$19</definedName>
    <definedName name="SNV_SHM_BENEDITO" localSheetId="3">'[176]SHM_SÃO BENEDITO DO SUL'!$U$15:$U$19</definedName>
    <definedName name="SNV_SHM_BENEDITO" localSheetId="4">'[176]SHM_SÃO BENEDITO DO SUL'!$U$15:$U$19</definedName>
    <definedName name="SNV_SHM_BENEDITO">'[177]SHM_SÃO BENEDITO DO SUL'!$U$15:$U$19</definedName>
    <definedName name="SNV_SHM_BR104SUL" localSheetId="3">'[176]HOR_MEC_BR-104SUL'!$AC$14:$AC$480</definedName>
    <definedName name="SNV_SHM_BR104SUL" localSheetId="4">'[176]HOR_MEC_BR-104SUL'!$AC$14:$AC$480</definedName>
    <definedName name="SNV_SHM_BR104SUL">'[177]HOR_MEC_BR-104SUL'!$AC$14:$AC$480</definedName>
    <definedName name="SNV_SHM_CANHOTINHO" localSheetId="3">[176]SHM_CANHOTINHO!$U$15:$U$19</definedName>
    <definedName name="SNV_SHM_CANHOTINHO" localSheetId="4">[176]SHM_CANHOTINHO!$U$15:$U$19</definedName>
    <definedName name="SNV_SHM_CANHOTINHO">[177]SHM_CANHOTINHO!$U$15:$U$19</definedName>
    <definedName name="SNV_SHM_CUPIRA1" localSheetId="3">'[176]SHM_CUPIRA_1º ACESSO'!$U$15:$U$19</definedName>
    <definedName name="SNV_SHM_CUPIRA1" localSheetId="4">'[176]SHM_CUPIRA_1º ACESSO'!$U$15:$U$19</definedName>
    <definedName name="SNV_SHM_CUPIRA1">'[177]SHM_CUPIRA_1º ACESSO'!$U$15:$U$19</definedName>
    <definedName name="SNV_SHM_CUPIRA2" localSheetId="3">'[176]SHM_CUPIRA 2ª INTERSEÇÃO'!$U$15:$U$19</definedName>
    <definedName name="SNV_SHM_CUPIRA2" localSheetId="4">'[176]SHM_CUPIRA 2ª INTERSEÇÃO'!$U$15:$U$19</definedName>
    <definedName name="SNV_SHM_CUPIRA2">'[177]SHM_CUPIRA 2ª INTERSEÇÃO'!$U$15:$U$19</definedName>
    <definedName name="SNV_SHM_JUREMA" localSheetId="3">'[176]SHM_PANELAS E JUREMA'!$U$15:$U$24</definedName>
    <definedName name="SNV_SHM_JUREMA" localSheetId="4">'[176]SHM_PANELAS E JUREMA'!$U$15:$U$24</definedName>
    <definedName name="SNV_SHM_JUREMA">'[177]SHM_PANELAS E JUREMA'!$U$15:$U$24</definedName>
    <definedName name="SNV_SHM_PALMARES" localSheetId="3">[176]SHM_PALMARES!$U$15:$U$19</definedName>
    <definedName name="SNV_SHM_PALMARES" localSheetId="4">[176]SHM_PALMARES!$U$15:$U$19</definedName>
    <definedName name="SNV_SHM_PALMARES">[177]SHM_PALMARES!$U$15:$U$19</definedName>
    <definedName name="SNV_SHM_QUIPAPA" localSheetId="3">[176]SHM_QUIPAPÁ!$U$15:$U$19</definedName>
    <definedName name="SNV_SHM_QUIPAPA" localSheetId="4">[176]SHM_QUIPAPÁ!$U$15:$U$19</definedName>
    <definedName name="SNV_SHM_QUIPAPA">[177]SHM_QUIPAPÁ!$U$15:$U$19</definedName>
    <definedName name="SNV_SHM_TERRA" localSheetId="3">'[176]SHM_Terra Vermelha'!$U$15:$U$19</definedName>
    <definedName name="SNV_SHM_TERRA" localSheetId="4">'[176]SHM_Terra Vermelha'!$U$15:$U$19</definedName>
    <definedName name="SNV_SHM_TERRA">'[177]SHM_Terra Vermelha'!$U$15:$U$19</definedName>
    <definedName name="SNV_SHMAN_ALTINHO" localSheetId="3">'[176]SHMAN_INTERSEÇÃO ALTINHO'!$Q$13:$Q$48</definedName>
    <definedName name="SNV_SHMAN_ALTINHO" localSheetId="4">'[176]SHMAN_INTERSEÇÃO ALTINHO'!$Q$13:$Q$48</definedName>
    <definedName name="SNV_SHMAN_ALTINHO">'[177]SHMAN_INTERSEÇÃO ALTINHO'!$Q$13:$Q$48</definedName>
    <definedName name="SNV_SHMAN_BENEDITO" localSheetId="3">'[176]SHMAN_INTERSEÇÃO SÃO BENEDITO'!$Q$13:$Q$43</definedName>
    <definedName name="SNV_SHMAN_BENEDITO" localSheetId="4">'[176]SHMAN_INTERSEÇÃO SÃO BENEDITO'!$Q$13:$Q$43</definedName>
    <definedName name="SNV_SHMAN_BENEDITO">'[177]SHMAN_INTERSEÇÃO SÃO BENEDITO'!$Q$13:$Q$43</definedName>
    <definedName name="SNV_SHMAN_CANHOTINHO" localSheetId="3">'[176]SHMAN_INTERSEÇÃO CANHOTINHO'!$Q$13:$Q$39</definedName>
    <definedName name="SNV_SHMAN_CANHOTINHO" localSheetId="4">'[176]SHMAN_INTERSEÇÃO CANHOTINHO'!$Q$13:$Q$39</definedName>
    <definedName name="SNV_SHMAN_CANHOTINHO">'[177]SHMAN_INTERSEÇÃO CANHOTINHO'!$Q$13:$Q$39</definedName>
    <definedName name="SNV_SHMAN_CUPIRA1" localSheetId="3">'[176]SHMAN_ÁREA ESP CUPIRA 1'!$Q$13:$Q$50</definedName>
    <definedName name="SNV_SHMAN_CUPIRA1" localSheetId="4">'[176]SHMAN_ÁREA ESP CUPIRA 1'!$Q$13:$Q$50</definedName>
    <definedName name="SNV_SHMAN_CUPIRA1">'[177]SHMAN_ÁREA ESP CUPIRA 1'!$Q$13:$Q$50</definedName>
    <definedName name="SNV_SHMAN_CUPIRA2" localSheetId="3">'[176]SHMAN_INTERSEÇÃO CUPIRA 2º'!$Q$13:$Q$38</definedName>
    <definedName name="SNV_SHMAN_CUPIRA2" localSheetId="4">'[176]SHMAN_INTERSEÇÃO CUPIRA 2º'!$Q$13:$Q$38</definedName>
    <definedName name="SNV_SHMAN_CUPIRA2">'[177]SHMAN_INTERSEÇÃO CUPIRA 2º'!$Q$13:$Q$38</definedName>
    <definedName name="SNV_SHMAN_GRAV">#REF!</definedName>
    <definedName name="SNV_SHMAN_GRAVATA" localSheetId="3">'[155]SIN_HOR_MAN_GRAVATÁ '!$N$14:$N$48</definedName>
    <definedName name="SNV_SHMAN_GRAVATA" localSheetId="4">'[155]SIN_HOR_MAN_GRAVATÁ '!$N$14:$N$48</definedName>
    <definedName name="SNV_SHMAN_GRAVATA">'[156]SIN_HOR_MAN_GRAVATÁ '!$N$14:$N$48</definedName>
    <definedName name="SNV_SHMAN_JUREMA" localSheetId="3">'[176]SHMAN_INTERS, JUREMA E PANELAS'!$Q$13:$Q$41</definedName>
    <definedName name="SNV_SHMAN_JUREMA" localSheetId="4">'[176]SHMAN_INTERS, JUREMA E PANELAS'!$Q$13:$Q$41</definedName>
    <definedName name="SNV_SHMAN_JUREMA">'[177]SHMAN_INTERS, JUREMA E PANELAS'!$Q$13:$Q$41</definedName>
    <definedName name="SNV_SHMAN_LOMBADA" localSheetId="3">'[176]SHMAN_ár. passag.Pedes.LOmb.P.Ô'!$Q$14:$Q$62</definedName>
    <definedName name="SNV_SHMAN_LOMBADA" localSheetId="4">'[176]SHMAN_ár. passag.Pedes.LOmb.P.Ô'!$Q$14:$Q$62</definedName>
    <definedName name="SNV_SHMAN_LOMBADA">'[177]SHMAN_ár. passag.Pedes.LOmb.P.Ô'!$Q$14:$Q$62</definedName>
    <definedName name="SNV_SHMAN_PALMARES" localSheetId="3">[176]SIN_HOR_MAN_PALMARES!$Q$14:$Q$40</definedName>
    <definedName name="SNV_SHMAN_PALMARES" localSheetId="4">[176]SIN_HOR_MAN_PALMARES!$Q$14:$Q$40</definedName>
    <definedName name="SNV_SHMAN_PALMARES">[177]SIN_HOR_MAN_PALMARES!$Q$14:$Q$40</definedName>
    <definedName name="SNV_SHMAN_PAR_ONIB" localSheetId="3">[155]SIN_HOR_MAN_PARADA_ONIBUS!$N$13:$N$16</definedName>
    <definedName name="SNV_SHMAN_PAR_ONIB" localSheetId="4">[155]SIN_HOR_MAN_PARADA_ONIBUS!$N$13:$N$16</definedName>
    <definedName name="SNV_SHMAN_PAR_ONIB">[156]SIN_HOR_MAN_PARADA_ONIBUS!$N$13:$N$16</definedName>
    <definedName name="SNV_SHMAN_PONTE" localSheetId="3">'[155]SIN_HOR_MAN_PONTE '!$N$13:$N$16</definedName>
    <definedName name="SNV_SHMAN_PONTE" localSheetId="4">'[155]SIN_HOR_MAN_PONTE '!$N$13:$N$16</definedName>
    <definedName name="SNV_SHMAN_PONTE">'[156]SIN_HOR_MAN_PONTE '!$N$13:$N$16</definedName>
    <definedName name="SNV_SHMAN_PONTESUL" localSheetId="3">'[176]SHMAN_ PONTE_SUL_OBRA DE ARTE'!$Q$15:$Q$66</definedName>
    <definedName name="SNV_SHMAN_PONTESUL" localSheetId="4">'[176]SHMAN_ PONTE_SUL_OBRA DE ARTE'!$Q$15:$Q$66</definedName>
    <definedName name="SNV_SHMAN_PONTESUL">'[177]SHMAN_ PONTE_SUL_OBRA DE ARTE'!$Q$15:$Q$66</definedName>
    <definedName name="SNV_SHMAN_QUIPAPA" localSheetId="3">'[176]SHMAN_INTERSEÇÃO quipapa'!$Q$13:$Q$39</definedName>
    <definedName name="SNV_SHMAN_QUIPAPA" localSheetId="4">'[176]SHMAN_INTERSEÇÃO quipapa'!$Q$13:$Q$39</definedName>
    <definedName name="SNV_SHMAN_QUIPAPA">'[177]SHMAN_INTERSEÇÃO quipapa'!$Q$13:$Q$39</definedName>
    <definedName name="SNV_SHMAN_TAQUA" localSheetId="3">[155]SHMAN_TAQUA!$N$13:$N$61</definedName>
    <definedName name="SNV_SHMAN_TAQUA" localSheetId="4">[155]SHMAN_TAQUA!$N$13:$N$61</definedName>
    <definedName name="SNV_SHMAN_TAQUA">[156]SHMAN_TAQUA!$N$13:$N$61</definedName>
    <definedName name="SNV_SHMAN_TERRA" localSheetId="3">'[176]SHMAN_Terra Vermelha'!$Q$13:$Q$49</definedName>
    <definedName name="SNV_SHMAN_TERRA" localSheetId="4">'[176]SHMAN_Terra Vermelha'!$Q$13:$Q$49</definedName>
    <definedName name="SNV_SHMAN_TERRA">'[177]SHMAN_Terra Vermelha'!$Q$13:$Q$49</definedName>
    <definedName name="SNV_SHNM" localSheetId="3">[155]SIN_HOR_NORTE_MEC!$AF$15:$AF$100</definedName>
    <definedName name="SNV_SHNM" localSheetId="4">[155]SIN_HOR_NORTE_MEC!$AF$15:$AF$100</definedName>
    <definedName name="SNV_SHNM">[156]SIN_HOR_NORTE_MEC!$AF$15:$AF$100</definedName>
    <definedName name="SNV_SHNM_BR104" localSheetId="3">[176]SIN_HOR_NORTE_MEC!$AE$14:$AE$98</definedName>
    <definedName name="SNV_SHNM_BR104" localSheetId="4">[176]SIN_HOR_NORTE_MEC!$AE$14:$AE$98</definedName>
    <definedName name="SNV_SHNM_BR104">[177]SIN_HOR_NORTE_MEC!$AE$14:$AE$98</definedName>
    <definedName name="SNV_SHSM" localSheetId="3">[155]SIN_HOR_SUL_MEC!$AF$14:$AF$251</definedName>
    <definedName name="SNV_SHSM" localSheetId="4">[155]SIN_HOR_SUL_MEC!$AF$14:$AF$251</definedName>
    <definedName name="SNV_SHSM">[156]SIN_HOR_SUL_MEC!$AF$14:$AF$251</definedName>
    <definedName name="SNV_SV_BR408" localSheetId="3">[101]sin_vertical_aplicacao!$O$13:$O$531</definedName>
    <definedName name="SNV_SV_BR408" localSheetId="4">[101]sin_vertical_aplicacao!$O$13:$O$531</definedName>
    <definedName name="SNV_SV_BR408">[102]sin_vertical_aplicacao!$O$13:$O$531</definedName>
    <definedName name="SNV_TACHA_ALIANCA1" localSheetId="3">'[101]tachas_ALIANÇA 1º acesso '!$X$17:$X$28</definedName>
    <definedName name="SNV_TACHA_ALIANCA1" localSheetId="4">'[101]tachas_ALIANÇA 1º acesso '!$X$17:$X$28</definedName>
    <definedName name="SNV_TACHA_ALIANCA1">'[102]tachas_ALIANÇA 1º acesso '!$X$17:$X$28</definedName>
    <definedName name="SNV_TACHA_ALIANCA2" localSheetId="3">'[101]tachas_Aliança 2º acesso'!$X$15:$X$24</definedName>
    <definedName name="SNV_TACHA_ALIANCA2" localSheetId="4">'[101]tachas_Aliança 2º acesso'!$X$15:$X$24</definedName>
    <definedName name="SNV_TACHA_ALIANCA2">'[102]tachas_Aliança 2º acesso'!$X$15:$X$24</definedName>
    <definedName name="SNV_TACHA_ALTINHO" localSheetId="3">[176]tachas_intreseção_Altinho!$X$13:$X$22</definedName>
    <definedName name="SNV_TACHA_ALTINHO" localSheetId="4">[176]tachas_intreseção_Altinho!$X$13:$X$22</definedName>
    <definedName name="SNV_TACHA_ALTINHO">[177]tachas_intreseção_Altinho!$X$13:$X$22</definedName>
    <definedName name="SNV_TACHA_BENEDITO" localSheetId="3">'[176]tachas_intreseção_São Benedito'!$X$13:$X$21</definedName>
    <definedName name="SNV_TACHA_BENEDITO" localSheetId="4">'[176]tachas_intreseção_São Benedito'!$X$13:$X$21</definedName>
    <definedName name="SNV_TACHA_BENEDITO">'[177]tachas_intreseção_São Benedito'!$X$13:$X$21</definedName>
    <definedName name="SNV_TACHA_BR104SUL" localSheetId="3">[176]tachas_aplicacao_BR104!$X$16:$X$708</definedName>
    <definedName name="SNV_TACHA_BR104SUL" localSheetId="4">[176]tachas_aplicacao_BR104!$X$16:$X$708</definedName>
    <definedName name="SNV_TACHA_BR104SUL">[177]tachas_aplicacao_BR104!$X$16:$X$708</definedName>
    <definedName name="SNV_TACHA_BR408" localSheetId="3">[101]tachas_aplicacao_BR408!$X$16:$X$410</definedName>
    <definedName name="SNV_TACHA_BR408" localSheetId="4">[101]tachas_aplicacao_BR408!$X$16:$X$410</definedName>
    <definedName name="SNV_TACHA_BR408">[102]tachas_aplicacao_BR408!$X$16:$X$410</definedName>
    <definedName name="SNV_TACHA_BUENOS" localSheetId="3">'[101]tachas_Buenos Aires'!$X$17:$X$26</definedName>
    <definedName name="SNV_TACHA_BUENOS" localSheetId="4">'[101]tachas_Buenos Aires'!$X$17:$X$26</definedName>
    <definedName name="SNV_TACHA_BUENOS">'[102]tachas_Buenos Aires'!$X$17:$X$26</definedName>
    <definedName name="SNV_TACHA_CANHOTINHO" localSheetId="3">[176]tachas_intreseção_Canhotinho!$X$13:$X$18</definedName>
    <definedName name="SNV_TACHA_CANHOTINHO" localSheetId="4">[176]tachas_intreseção_Canhotinho!$X$13:$X$18</definedName>
    <definedName name="SNV_TACHA_CANHOTINHO">[177]tachas_intreseção_Canhotinho!$X$13:$X$18</definedName>
    <definedName name="SNV_TACHA_CUPIRA1" localSheetId="3">[176]tachas_intreseção_Cupira1!$X$13:$X$21</definedName>
    <definedName name="SNV_TACHA_CUPIRA1" localSheetId="4">[176]tachas_intreseção_Cupira1!$X$13:$X$21</definedName>
    <definedName name="SNV_TACHA_CUPIRA1">[177]tachas_intreseção_Cupira1!$X$13:$X$21</definedName>
    <definedName name="SNV_TACHA_CUPIRA2" localSheetId="3">'[176]tachas_intreseção_Cupira 2'!$X$13:$X$20</definedName>
    <definedName name="SNV_TACHA_CUPIRA2" localSheetId="4">'[176]tachas_intreseção_Cupira 2'!$X$13:$X$20</definedName>
    <definedName name="SNV_TACHA_CUPIRA2">'[177]tachas_intreseção_Cupira 2'!$X$13:$X$20</definedName>
    <definedName name="SNV_TACHA_ITAQUI" localSheetId="3">[101]tachas_Itaquitinga!$X$14:$X$23</definedName>
    <definedName name="SNV_TACHA_ITAQUI" localSheetId="4">[101]tachas_Itaquitinga!$X$14:$X$23</definedName>
    <definedName name="SNV_TACHA_ITAQUI">[102]tachas_Itaquitinga!$X$14:$X$23</definedName>
    <definedName name="SNV_TACHA_PALMARES" localSheetId="3">[176]tachas_intreseção_Palmares!$X$13:$X$21</definedName>
    <definedName name="SNV_TACHA_PALMARES" localSheetId="4">[176]tachas_intreseção_Palmares!$X$13:$X$21</definedName>
    <definedName name="SNV_TACHA_PALMARES">[177]tachas_intreseção_Palmares!$X$13:$X$21</definedName>
    <definedName name="SNV_TACHA_PANELAS" localSheetId="3">[176]tachas_intreseção_Panelas!$X$13:$X$24</definedName>
    <definedName name="SNV_TACHA_PANELAS" localSheetId="4">[176]tachas_intreseção_Panelas!$X$13:$X$24</definedName>
    <definedName name="SNV_TACHA_PANELAS">[177]tachas_intreseção_Panelas!$X$13:$X$24</definedName>
    <definedName name="SNV_TACHA_QUIPAPA" localSheetId="3">[176]tachas_intreseção_Quipapá!$X$13:$X$19</definedName>
    <definedName name="SNV_TACHA_QUIPAPA" localSheetId="4">[176]tachas_intreseção_Quipapá!$X$13:$X$19</definedName>
    <definedName name="SNV_TACHA_QUIPAPA">[177]tachas_intreseção_Quipapá!$X$13:$X$19</definedName>
    <definedName name="SNV_TACHA_TERRA" localSheetId="3">'[176]tachas_intres,_Terra Vermelha'!$X$13:$X$22</definedName>
    <definedName name="SNV_TACHA_TERRA" localSheetId="4">'[176]tachas_intres,_Terra Vermelha'!$X$13:$X$22</definedName>
    <definedName name="SNV_TACHA_TERRA">'[177]tachas_intres,_Terra Vermelha'!$X$13:$X$22</definedName>
    <definedName name="SNV_TACHA_TIMBAUBA" localSheetId="3">[101]tachas_TIMBAÚBA!$X$14:$X$23</definedName>
    <definedName name="SNV_TACHA_TIMBAUBA" localSheetId="4">[101]tachas_TIMBAÚBA!$X$14:$X$23</definedName>
    <definedName name="SNV_TACHA_TIMBAUBA">[102]tachas_TIMBAÚBA!$X$14:$X$23</definedName>
    <definedName name="SNV_TACHA_TRACUNHAEM" localSheetId="3">[101]tachas_Tracunhaém!$X$14:$X$23</definedName>
    <definedName name="SNV_TACHA_TRACUNHAEM" localSheetId="4">[101]tachas_Tracunhaém!$X$14:$X$23</definedName>
    <definedName name="SNV_TACHA_TRACUNHAEM">[102]tachas_Tracunhaém!$X$14:$X$23</definedName>
    <definedName name="SNV_TACHA_VICENCIA" localSheetId="3">[101]tachas_VICÊNCIA!$X$14:$X$25</definedName>
    <definedName name="SNV_TACHA_VICENCIA" localSheetId="4">[101]tachas_VICÊNCIA!$X$14:$X$25</definedName>
    <definedName name="SNV_TACHA_VICENCIA">[102]tachas_VICÊNCIA!$X$14:$X$25</definedName>
    <definedName name="SNV_TAQUA" localSheetId="3">[155]SIN_HOR_MEC_TAQUARITINGA!$S$14:$S$19</definedName>
    <definedName name="SNV_TAQUA" localSheetId="4">[155]SIN_HOR_MEC_TAQUARITINGA!$S$14:$S$19</definedName>
    <definedName name="SNV_TAQUA">[156]SIN_HOR_MEC_TAQUARITINGA!$S$14:$S$19</definedName>
    <definedName name="SOLEIRA_CINZA_CORUMBA">#REF!</definedName>
    <definedName name="sollimp">#REF!</definedName>
    <definedName name="SOLO" localSheetId="3">[136]SERVIÇOS!$G$14</definedName>
    <definedName name="SOLO" localSheetId="4">[136]SERVIÇOS!$G$14</definedName>
    <definedName name="SOLO">[137]SERVIÇOS!$G$14</definedName>
    <definedName name="SOLU_LIMPADORA">#REF!</definedName>
    <definedName name="SoluçãoIntervençãoFuncional">#REF!</definedName>
    <definedName name="Soluções_3ªF" localSheetId="3">OFFSET('[133]Orçamento por Kmf'!$B$1,MATCH("3ª FAIXA",'[133]Orçamento por Kmf'!$B:$B,0),0,MATCH("ACOSTAMENTO",'[133]Orçamento por Kmf'!$B:$B,0)-MATCH("3ª FAIXA",'[133]Orçamento por Kmf'!$B:$B,0),1)</definedName>
    <definedName name="Soluções_3ªF" localSheetId="4">OFFSET('[133]Orçamento por Kmf'!$B$1,MATCH("3ª FAIXA",'[133]Orçamento por Kmf'!$B:$B,0),0,MATCH("ACOSTAMENTO",'[133]Orçamento por Kmf'!$B:$B,0)-MATCH("3ª FAIXA",'[133]Orçamento por Kmf'!$B:$B,0),1)</definedName>
    <definedName name="Soluções_3ªF">OFFSET('[134]Orçamento por Kmf'!$B$1,MATCH("3ª FAIXA",'[134]Orçamento por Kmf'!$B:$B,0),0,MATCH("ACOSTAMENTO",'[134]Orçamento por Kmf'!$B:$B,0)-MATCH("3ª FAIXA",'[134]Orçamento por Kmf'!$B:$B,0),1)</definedName>
    <definedName name="Soluções_Acost" localSheetId="3">OFFSET('[133]Orçamento por Kmf'!$B$1,MATCH("ACOSTAMENTO",'[133]Orçamento por Kmf'!$B:$B,0),0,MATCH("DRENAGEM SUPERFICIAL",'[133]Orçamento por Kmf'!$B:$B,0)-MATCH("ACOSTAMENTO",'[133]Orçamento por Kmf'!$B:$B,0),1)</definedName>
    <definedName name="Soluções_Acost" localSheetId="4">OFFSET('[133]Orçamento por Kmf'!$B$1,MATCH("ACOSTAMENTO",'[133]Orçamento por Kmf'!$B:$B,0),0,MATCH("DRENAGEM SUPERFICIAL",'[133]Orçamento por Kmf'!$B:$B,0)-MATCH("ACOSTAMENTO",'[133]Orçamento por Kmf'!$B:$B,0),1)</definedName>
    <definedName name="Soluções_Acost">OFFSET('[134]Orçamento por Kmf'!$B$1,MATCH("ACOSTAMENTO",'[134]Orçamento por Kmf'!$B:$B,0),0,MATCH("DRENAGEM SUPERFICIAL",'[134]Orçamento por Kmf'!$B:$B,0)-MATCH("ACOSTAMENTO",'[134]Orçamento por Kmf'!$B:$B,0),1)</definedName>
    <definedName name="Soluções_Pista" localSheetId="3">OFFSET('[133]Orçamento por Kmf'!$B$1,MATCH("PISTA ROLAMENTO",'[133]Orçamento por Kmf'!$B:$B,0),0,MATCH("3ª FAIXA",'[133]Orçamento por Kmf'!$B:$B,0)-MATCH("PISTA ROLAMENTO",'[133]Orçamento por Kmf'!$B:$B,0),1)</definedName>
    <definedName name="Soluções_Pista" localSheetId="4">OFFSET('[133]Orçamento por Kmf'!$B$1,MATCH("PISTA ROLAMENTO",'[133]Orçamento por Kmf'!$B:$B,0),0,MATCH("3ª FAIXA",'[133]Orçamento por Kmf'!$B:$B,0)-MATCH("PISTA ROLAMENTO",'[133]Orçamento por Kmf'!$B:$B,0),1)</definedName>
    <definedName name="Soluções_Pista">OFFSET('[134]Orçamento por Kmf'!$B$1,MATCH("PISTA ROLAMENTO",'[134]Orçamento por Kmf'!$B:$B,0),0,MATCH("3ª FAIXA",'[134]Orçamento por Kmf'!$B:$B,0)-MATCH("PISTA ROLAMENTO",'[134]Orçamento por Kmf'!$B:$B,0),1)</definedName>
    <definedName name="solver_adj" hidden="1">[317]Premissas!$Z$166,[317]Premissas!$Z$161</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localSheetId="3" hidden="1">'[318]61M-CBMI:MAT-BET'!$H$18</definedName>
    <definedName name="solver_opt" localSheetId="4" hidden="1">'[318]61M-CBMI:MAT-BET'!$H$18</definedName>
    <definedName name="solver_opt" hidden="1">'[319]61M-CBMI:MAT-BET'!$H$18</definedName>
    <definedName name="solver_pre" hidden="1">0.000001</definedName>
    <definedName name="solver_rel1" hidden="1">3</definedName>
    <definedName name="solver_rel2" hidden="1">3</definedName>
    <definedName name="solver_rhs1" hidden="1">0</definedName>
    <definedName name="solver_rhs2"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1">[277]ORÇAMENTO!#REF!</definedName>
    <definedName name="SOMA2">[277]ORÇAMENTO!#REF!</definedName>
    <definedName name="SOMA3">[277]ORÇAMENTO!#REF!</definedName>
    <definedName name="SOMA4">[277]ORÇAMENTO!#REF!</definedName>
    <definedName name="SOMA5">[277]ORÇAMENTO!#REF!</definedName>
    <definedName name="SomaMedAtual">SUM(IF(#REF!=#REF!,IF(#REF!=#REF!,#REF!)))</definedName>
    <definedName name="souza">#REF!</definedName>
    <definedName name="spsl1">'[41]memória quantitativa'!#REF!</definedName>
    <definedName name="spsl2">'[41]memória quantitativa'!#REF!</definedName>
    <definedName name="srergs">#REF!</definedName>
    <definedName name="srergs_13" localSheetId="3">[65]procedimentos!$B$114</definedName>
    <definedName name="srergs_13" localSheetId="4">[65]procedimentos!$B$114</definedName>
    <definedName name="srergs_13">[66]procedimentos!$B$114</definedName>
    <definedName name="srergs_26" localSheetId="3">[65]procedimentos!$B$114</definedName>
    <definedName name="srergs_26" localSheetId="4">[65]procedimentos!$B$114</definedName>
    <definedName name="srergs_26">[66]procedimentos!$B$114</definedName>
    <definedName name="srergs_33" localSheetId="3">[65]procedimentos!$B$114</definedName>
    <definedName name="srergs_33" localSheetId="4">[65]procedimentos!$B$114</definedName>
    <definedName name="srergs_33">[66]procedimentos!$B$114</definedName>
    <definedName name="srergs_5" localSheetId="3">[65]procedimentos!$B$114</definedName>
    <definedName name="srergs_5" localSheetId="4">[65]procedimentos!$B$114</definedName>
    <definedName name="srergs_5">[66]procedimentos!$B$114</definedName>
    <definedName name="srergs_6" localSheetId="3">[65]procedimentos!$B$114</definedName>
    <definedName name="srergs_6" localSheetId="4">[65]procedimentos!$B$114</definedName>
    <definedName name="srergs_6">[66]procedimentos!$B$114</definedName>
    <definedName name="srergs_7" localSheetId="3">[65]procedimentos!$B$114</definedName>
    <definedName name="srergs_7" localSheetId="4">[65]procedimentos!$B$114</definedName>
    <definedName name="srergs_7">[66]procedimentos!$B$114</definedName>
    <definedName name="srergs_8" localSheetId="3">[65]procedimentos!$B$114</definedName>
    <definedName name="srergs_8" localSheetId="4">[65]procedimentos!$B$114</definedName>
    <definedName name="srergs_8">[66]procedimentos!$B$114</definedName>
    <definedName name="srergs_9" localSheetId="3">[65]procedimentos!$B$114</definedName>
    <definedName name="srergs_9" localSheetId="4">[65]procedimentos!$B$114</definedName>
    <definedName name="srergs_9">[66]procedimentos!$B$114</definedName>
    <definedName name="SRERS" localSheetId="3">[70]procedimentos!#REF!</definedName>
    <definedName name="SRERS" localSheetId="4">[70]procedimentos!#REF!</definedName>
    <definedName name="SRERS">[71]procedimentos!#REF!</definedName>
    <definedName name="srsdgqge">#REF!</definedName>
    <definedName name="srv">#REF!</definedName>
    <definedName name="SS" hidden="1">#REF!</definedName>
    <definedName name="SSS" localSheetId="3" hidden="1">{#N/A,#N/A,FALSE,"MO (2)"}</definedName>
    <definedName name="SSS" localSheetId="4" hidden="1">{#N/A,#N/A,FALSE,"MO (2)"}</definedName>
    <definedName name="SSS">[135]ORC!#REF!</definedName>
    <definedName name="sssa">#N/A</definedName>
    <definedName name="sssd">#N/A</definedName>
    <definedName name="ssss">#N/A</definedName>
    <definedName name="ssssa">'[320]P A T O  D'!#REF!</definedName>
    <definedName name="sssss">#N/A</definedName>
    <definedName name="ssssss" localSheetId="3" hidden="1">{#N/A,#N/A,FALSE,"MO (2)"}</definedName>
    <definedName name="ssssss" localSheetId="4" hidden="1">{#N/A,#N/A,FALSE,"MO (2)"}</definedName>
    <definedName name="ssssss" hidden="1">{#N/A,#N/A,FALSE,"MO (2)"}</definedName>
    <definedName name="sssssssssssssssssssss" localSheetId="3" hidden="1">{#N/A,#N/A,TRUE,"Plan1"}</definedName>
    <definedName name="sssssssssssssssssssss" localSheetId="4" hidden="1">{#N/A,#N/A,TRUE,"Plan1"}</definedName>
    <definedName name="sssssssssssssssssssss" hidden="1">{#N/A,#N/A,TRUE,"Plan1"}</definedName>
    <definedName name="SSTEMP">[2]SERVIÇO!#REF!</definedName>
    <definedName name="ST">#REF!</definedName>
    <definedName name="Status" localSheetId="3">[321]Checklist!$S$1:$S$2</definedName>
    <definedName name="Status" localSheetId="4">[321]Checklist!$S$1:$S$2</definedName>
    <definedName name="Status">[322]Checklist!$S$1:$S$2</definedName>
    <definedName name="STR">#REF!</definedName>
    <definedName name="sub">#REF!</definedName>
    <definedName name="Sub__trecho">#REF!</definedName>
    <definedName name="SUB_35">#REF!</definedName>
    <definedName name="SUB_TRECHO">#REF!</definedName>
    <definedName name="SUBDER">[2]SERVIÇO!#REF!</definedName>
    <definedName name="SUBDIV">[2]SERVIÇO!#REF!</definedName>
    <definedName name="SUBEQP">[2]SERVIÇO!#REF!</definedName>
    <definedName name="Subestação">#REF!</definedName>
    <definedName name="SUBMUR">[2]SERVIÇO!#REF!</definedName>
    <definedName name="SUBSTRATO_P" localSheetId="3">[103]sin_vertical_necessidades!#REF!</definedName>
    <definedName name="SUBSTRATO_P" localSheetId="4">[103]sin_vertical_necessidades!#REF!</definedName>
    <definedName name="SUBSTRATO_P">[104]sin_vertical_necessidades!#REF!</definedName>
    <definedName name="SUBSTRATO_SV_BR408" localSheetId="3">[101]sin_vertical_aplicacao!$L$13:$L$531</definedName>
    <definedName name="SUBSTRATO_SV_BR408" localSheetId="4">[101]sin_vertical_aplicacao!$L$13:$L$531</definedName>
    <definedName name="SUBSTRATO_SV_BR408">[102]sin_vertical_aplicacao!$L$13:$L$531</definedName>
    <definedName name="Subt">#REF!</definedName>
    <definedName name="SUBT_1">#REF!</definedName>
    <definedName name="SUBT1">#REF!</definedName>
    <definedName name="SUBTOT">[277]ORÇAMENTO!#REF!</definedName>
    <definedName name="Subtrecho">#REF!</definedName>
    <definedName name="subtrecho_10">[79]procedimentos!$A$5</definedName>
    <definedName name="subtrecho_13" localSheetId="3">[65]procedimentos!$B$118</definedName>
    <definedName name="subtrecho_13" localSheetId="4">[65]procedimentos!$B$118</definedName>
    <definedName name="subtrecho_13">[66]procedimentos!$B$118</definedName>
    <definedName name="subtrecho_26" localSheetId="3">[65]procedimentos!$B$118</definedName>
    <definedName name="subtrecho_26" localSheetId="4">[65]procedimentos!$B$118</definedName>
    <definedName name="subtrecho_26">[66]procedimentos!$B$118</definedName>
    <definedName name="subtrecho_33" localSheetId="3">[65]procedimentos!$B$118</definedName>
    <definedName name="subtrecho_33" localSheetId="4">[65]procedimentos!$B$118</definedName>
    <definedName name="subtrecho_33">[66]procedimentos!$B$118</definedName>
    <definedName name="subtrecho_42">#REF!</definedName>
    <definedName name="subtrecho_5" localSheetId="3">[65]procedimentos!$B$118</definedName>
    <definedName name="subtrecho_5" localSheetId="4">[65]procedimentos!$B$118</definedName>
    <definedName name="subtrecho_5">[66]procedimentos!$B$118</definedName>
    <definedName name="subtrecho_6" localSheetId="3">[65]procedimentos!$B$118</definedName>
    <definedName name="subtrecho_6" localSheetId="4">[65]procedimentos!$B$118</definedName>
    <definedName name="subtrecho_6">[66]procedimentos!$B$118</definedName>
    <definedName name="subtrecho_7" localSheetId="3">[65]procedimentos!$B$118</definedName>
    <definedName name="subtrecho_7" localSheetId="4">[65]procedimentos!$B$118</definedName>
    <definedName name="subtrecho_7">[66]procedimentos!$B$118</definedName>
    <definedName name="subtrecho_8" localSheetId="3">[65]procedimentos!$B$118</definedName>
    <definedName name="subtrecho_8" localSheetId="4">[65]procedimentos!$B$118</definedName>
    <definedName name="subtrecho_8">[66]procedimentos!$B$118</definedName>
    <definedName name="subtrecho_9" localSheetId="3">[65]procedimentos!$B$118</definedName>
    <definedName name="subtrecho_9" localSheetId="4">[65]procedimentos!$B$118</definedName>
    <definedName name="subtrecho_9">[66]procedimentos!$B$118</definedName>
    <definedName name="SUBTRECHO1">[121]Croqui!$B$6</definedName>
    <definedName name="subtrecho1_13" localSheetId="3">[65]procedimentos!#REF!</definedName>
    <definedName name="subtrecho1_13" localSheetId="4">[65]procedimentos!#REF!</definedName>
    <definedName name="subtrecho1_13">[66]procedimentos!#REF!</definedName>
    <definedName name="subtrecho1_13_1">[278]procedimentos!#REF!</definedName>
    <definedName name="subtrecho1_13_13" localSheetId="3">[65]procedimentos!#REF!</definedName>
    <definedName name="subtrecho1_13_13" localSheetId="4">[65]procedimentos!#REF!</definedName>
    <definedName name="subtrecho1_13_13">[66]procedimentos!#REF!</definedName>
    <definedName name="subtrecho1_13_19">#REF!</definedName>
    <definedName name="subtrecho1_13_23">#REF!</definedName>
    <definedName name="subtrecho1_13_25">[278]procedimentos!#REF!</definedName>
    <definedName name="subtrecho1_13_26" localSheetId="3">[65]procedimentos!#REF!</definedName>
    <definedName name="subtrecho1_13_26" localSheetId="4">[65]procedimentos!#REF!</definedName>
    <definedName name="subtrecho1_13_26">[66]procedimentos!#REF!</definedName>
    <definedName name="subtrecho1_13_33" localSheetId="3">[65]procedimentos!#REF!</definedName>
    <definedName name="subtrecho1_13_33" localSheetId="4">[65]procedimentos!#REF!</definedName>
    <definedName name="subtrecho1_13_33">[66]procedimentos!#REF!</definedName>
    <definedName name="subtrecho1_13_5" localSheetId="3">[65]procedimentos!#REF!</definedName>
    <definedName name="subtrecho1_13_5" localSheetId="4">[65]procedimentos!#REF!</definedName>
    <definedName name="subtrecho1_13_5">[66]procedimentos!#REF!</definedName>
    <definedName name="subtrecho1_13_6" localSheetId="3">[65]procedimentos!#REF!</definedName>
    <definedName name="subtrecho1_13_6" localSheetId="4">[65]procedimentos!#REF!</definedName>
    <definedName name="subtrecho1_13_6">[66]procedimentos!#REF!</definedName>
    <definedName name="subtrecho1_13_7" localSheetId="3">[65]procedimentos!#REF!</definedName>
    <definedName name="subtrecho1_13_7" localSheetId="4">[65]procedimentos!#REF!</definedName>
    <definedName name="subtrecho1_13_7">[66]procedimentos!#REF!</definedName>
    <definedName name="subtrecho1_13_8" localSheetId="3">[65]procedimentos!#REF!</definedName>
    <definedName name="subtrecho1_13_8" localSheetId="4">[65]procedimentos!#REF!</definedName>
    <definedName name="subtrecho1_13_8">[66]procedimentos!#REF!</definedName>
    <definedName name="subtrecho1_13_9" localSheetId="3">[65]procedimentos!#REF!</definedName>
    <definedName name="subtrecho1_13_9" localSheetId="4">[65]procedimentos!#REF!</definedName>
    <definedName name="subtrecho1_13_9">[66]procedimentos!#REF!</definedName>
    <definedName name="subtrecho1_19">#REF!</definedName>
    <definedName name="subtrecho1_23">#REF!</definedName>
    <definedName name="subtrecho1_24">#REF!</definedName>
    <definedName name="subtrecho1_24_13" localSheetId="3">[65]procedimentos!#REF!</definedName>
    <definedName name="subtrecho1_24_13" localSheetId="4">[65]procedimentos!#REF!</definedName>
    <definedName name="subtrecho1_24_13">[66]procedimentos!#REF!</definedName>
    <definedName name="subtrecho1_24_13_1">[278]procedimentos!#REF!</definedName>
    <definedName name="subtrecho1_24_13_13" localSheetId="3">[65]procedimentos!#REF!</definedName>
    <definedName name="subtrecho1_24_13_13" localSheetId="4">[65]procedimentos!#REF!</definedName>
    <definedName name="subtrecho1_24_13_13">[66]procedimentos!#REF!</definedName>
    <definedName name="subtrecho1_24_13_19">#REF!</definedName>
    <definedName name="subtrecho1_24_13_23">#REF!</definedName>
    <definedName name="subtrecho1_24_13_25">[278]procedimentos!#REF!</definedName>
    <definedName name="subtrecho1_24_13_26" localSheetId="3">[65]procedimentos!#REF!</definedName>
    <definedName name="subtrecho1_24_13_26" localSheetId="4">[65]procedimentos!#REF!</definedName>
    <definedName name="subtrecho1_24_13_26">[66]procedimentos!#REF!</definedName>
    <definedName name="subtrecho1_24_13_33" localSheetId="3">[65]procedimentos!#REF!</definedName>
    <definedName name="subtrecho1_24_13_33" localSheetId="4">[65]procedimentos!#REF!</definedName>
    <definedName name="subtrecho1_24_13_33">[66]procedimentos!#REF!</definedName>
    <definedName name="subtrecho1_24_13_5" localSheetId="3">[65]procedimentos!#REF!</definedName>
    <definedName name="subtrecho1_24_13_5" localSheetId="4">[65]procedimentos!#REF!</definedName>
    <definedName name="subtrecho1_24_13_5">[66]procedimentos!#REF!</definedName>
    <definedName name="subtrecho1_24_13_6" localSheetId="3">[65]procedimentos!#REF!</definedName>
    <definedName name="subtrecho1_24_13_6" localSheetId="4">[65]procedimentos!#REF!</definedName>
    <definedName name="subtrecho1_24_13_6">[66]procedimentos!#REF!</definedName>
    <definedName name="subtrecho1_24_13_7" localSheetId="3">[65]procedimentos!#REF!</definedName>
    <definedName name="subtrecho1_24_13_7" localSheetId="4">[65]procedimentos!#REF!</definedName>
    <definedName name="subtrecho1_24_13_7">[66]procedimentos!#REF!</definedName>
    <definedName name="subtrecho1_24_13_8" localSheetId="3">[65]procedimentos!#REF!</definedName>
    <definedName name="subtrecho1_24_13_8" localSheetId="4">[65]procedimentos!#REF!</definedName>
    <definedName name="subtrecho1_24_13_8">[66]procedimentos!#REF!</definedName>
    <definedName name="subtrecho1_24_13_9" localSheetId="3">[65]procedimentos!#REF!</definedName>
    <definedName name="subtrecho1_24_13_9" localSheetId="4">[65]procedimentos!#REF!</definedName>
    <definedName name="subtrecho1_24_13_9">[66]procedimentos!#REF!</definedName>
    <definedName name="subtrecho1_24_19">#REF!</definedName>
    <definedName name="subtrecho1_24_23">#REF!</definedName>
    <definedName name="subtrecho1_24_25">[278]procedimentos!#REF!</definedName>
    <definedName name="subtrecho1_24_26" localSheetId="3">[65]procedimentos!#REF!</definedName>
    <definedName name="subtrecho1_24_26" localSheetId="4">[65]procedimentos!#REF!</definedName>
    <definedName name="subtrecho1_24_26">[66]procedimentos!#REF!</definedName>
    <definedName name="subtrecho1_24_33" localSheetId="3">[65]procedimentos!#REF!</definedName>
    <definedName name="subtrecho1_24_33" localSheetId="4">[65]procedimentos!#REF!</definedName>
    <definedName name="subtrecho1_24_33">[66]procedimentos!#REF!</definedName>
    <definedName name="subtrecho1_24_5" localSheetId="3">[65]procedimentos!#REF!</definedName>
    <definedName name="subtrecho1_24_5" localSheetId="4">[65]procedimentos!#REF!</definedName>
    <definedName name="subtrecho1_24_5">[66]procedimentos!#REF!</definedName>
    <definedName name="subtrecho1_24_6" localSheetId="3">[65]procedimentos!#REF!</definedName>
    <definedName name="subtrecho1_24_6" localSheetId="4">[65]procedimentos!#REF!</definedName>
    <definedName name="subtrecho1_24_6">[66]procedimentos!#REF!</definedName>
    <definedName name="subtrecho1_24_7" localSheetId="3">[65]procedimentos!#REF!</definedName>
    <definedName name="subtrecho1_24_7" localSheetId="4">[65]procedimentos!#REF!</definedName>
    <definedName name="subtrecho1_24_7">[66]procedimentos!#REF!</definedName>
    <definedName name="subtrecho1_24_8" localSheetId="3">[65]procedimentos!#REF!</definedName>
    <definedName name="subtrecho1_24_8" localSheetId="4">[65]procedimentos!#REF!</definedName>
    <definedName name="subtrecho1_24_8">[66]procedimentos!#REF!</definedName>
    <definedName name="subtrecho1_24_9" localSheetId="3">[65]procedimentos!#REF!</definedName>
    <definedName name="subtrecho1_24_9" localSheetId="4">[65]procedimentos!#REF!</definedName>
    <definedName name="subtrecho1_24_9">[66]procedimentos!#REF!</definedName>
    <definedName name="subtrecho1_25">[278]procedimentos!#REF!</definedName>
    <definedName name="subtrecho1_26" localSheetId="3">[65]procedimentos!#REF!</definedName>
    <definedName name="subtrecho1_26" localSheetId="4">[65]procedimentos!#REF!</definedName>
    <definedName name="subtrecho1_26">[66]procedimentos!#REF!</definedName>
    <definedName name="subtrecho1_33" localSheetId="3">[65]procedimentos!#REF!</definedName>
    <definedName name="subtrecho1_33" localSheetId="4">[65]procedimentos!#REF!</definedName>
    <definedName name="subtrecho1_33">[66]procedimentos!#REF!</definedName>
    <definedName name="subtrecho1_5" localSheetId="3">[65]procedimentos!#REF!</definedName>
    <definedName name="subtrecho1_5" localSheetId="4">[65]procedimentos!#REF!</definedName>
    <definedName name="subtrecho1_5">[66]procedimentos!#REF!</definedName>
    <definedName name="subtrecho1_6" localSheetId="3">[65]procedimentos!#REF!</definedName>
    <definedName name="subtrecho1_6" localSheetId="4">[65]procedimentos!#REF!</definedName>
    <definedName name="subtrecho1_6">[66]procedimentos!#REF!</definedName>
    <definedName name="subtrecho1_7" localSheetId="3">[65]procedimentos!#REF!</definedName>
    <definedName name="subtrecho1_7" localSheetId="4">[65]procedimentos!#REF!</definedName>
    <definedName name="subtrecho1_7">[66]procedimentos!#REF!</definedName>
    <definedName name="subtrecho1_8" localSheetId="3">[65]procedimentos!#REF!</definedName>
    <definedName name="subtrecho1_8" localSheetId="4">[65]procedimentos!#REF!</definedName>
    <definedName name="subtrecho1_8">[66]procedimentos!#REF!</definedName>
    <definedName name="subtrecho1_9" localSheetId="3">[65]procedimentos!#REF!</definedName>
    <definedName name="subtrecho1_9" localSheetId="4">[65]procedimentos!#REF!</definedName>
    <definedName name="subtrecho1_9">[66]procedimentos!#REF!</definedName>
    <definedName name="subtrecho1a" localSheetId="3">[70]CAPA!$B$17</definedName>
    <definedName name="subtrecho1a" localSheetId="4">[70]CAPA!$B$17</definedName>
    <definedName name="subtrecho1a">[71]CAPA!$B$17</definedName>
    <definedName name="subtrecho1b" localSheetId="3">[70]CAPA!$B$17</definedName>
    <definedName name="subtrecho1b" localSheetId="4">[70]CAPA!$B$17</definedName>
    <definedName name="subtrecho1b">[71]CAPA!$B$17</definedName>
    <definedName name="SUBTRECHO2">#REF!</definedName>
    <definedName name="SUBTRECHO2_13" localSheetId="3">[65]procedimentos!#REF!</definedName>
    <definedName name="SUBTRECHO2_13" localSheetId="4">[65]procedimentos!#REF!</definedName>
    <definedName name="SUBTRECHO2_13">[66]procedimentos!#REF!</definedName>
    <definedName name="SUBTRECHO2_19">#REF!</definedName>
    <definedName name="SUBTRECHO2_23">#REF!</definedName>
    <definedName name="SUBTRECHO2_25">[278]procedimentos!#REF!</definedName>
    <definedName name="SUBTRECHO2_26" localSheetId="3">[65]procedimentos!#REF!</definedName>
    <definedName name="SUBTRECHO2_26" localSheetId="4">[65]procedimentos!#REF!</definedName>
    <definedName name="SUBTRECHO2_26">[66]procedimentos!#REF!</definedName>
    <definedName name="SUBTRECHO2_33" localSheetId="3">[65]procedimentos!#REF!</definedName>
    <definedName name="SUBTRECHO2_33" localSheetId="4">[65]procedimentos!#REF!</definedName>
    <definedName name="SUBTRECHO2_33">[66]procedimentos!#REF!</definedName>
    <definedName name="SUBTRECHO2_5" localSheetId="3">[65]procedimentos!#REF!</definedName>
    <definedName name="SUBTRECHO2_5" localSheetId="4">[65]procedimentos!#REF!</definedName>
    <definedName name="SUBTRECHO2_5">[66]procedimentos!#REF!</definedName>
    <definedName name="SUBTRECHO2_6" localSheetId="3">[65]procedimentos!#REF!</definedName>
    <definedName name="SUBTRECHO2_6" localSheetId="4">[65]procedimentos!#REF!</definedName>
    <definedName name="SUBTRECHO2_6">[66]procedimentos!#REF!</definedName>
    <definedName name="SUBTRECHO2_7" localSheetId="3">[65]procedimentos!#REF!</definedName>
    <definedName name="SUBTRECHO2_7" localSheetId="4">[65]procedimentos!#REF!</definedName>
    <definedName name="SUBTRECHO2_7">[66]procedimentos!#REF!</definedName>
    <definedName name="SUBTRECHO2_8" localSheetId="3">[65]procedimentos!#REF!</definedName>
    <definedName name="SUBTRECHO2_8" localSheetId="4">[65]procedimentos!#REF!</definedName>
    <definedName name="SUBTRECHO2_8">[66]procedimentos!#REF!</definedName>
    <definedName name="SUBTRECHO2_9" localSheetId="3">[65]procedimentos!#REF!</definedName>
    <definedName name="SUBTRECHO2_9" localSheetId="4">[65]procedimentos!#REF!</definedName>
    <definedName name="SUBTRECHO2_9">[66]procedimentos!#REF!</definedName>
    <definedName name="sum">#REF!</definedName>
    <definedName name="SUMMERY">#REF!</definedName>
    <definedName name="SUMMERYY">#REF!</definedName>
    <definedName name="SUP_MAR94">#REF!</definedName>
    <definedName name="SUP_SV_QTDE" localSheetId="3">[101]sin_vertical_aplicacao!$K$13:$K$531</definedName>
    <definedName name="SUP_SV_QTDE" localSheetId="4">[101]sin_vertical_aplicacao!$K$13:$K$531</definedName>
    <definedName name="SUP_SV_QTDE">[102]sin_vertical_aplicacao!$K$13:$K$531</definedName>
    <definedName name="SUP_SV_TIPO_BR408" localSheetId="3">[101]sin_vertical_aplicacao!$J$13:$J$531</definedName>
    <definedName name="SUP_SV_TIPO_BR408" localSheetId="4">[101]sin_vertical_aplicacao!$J$13:$J$531</definedName>
    <definedName name="SUP_SV_TIPO_BR408">[102]sin_vertical_aplicacao!$J$13:$J$531</definedName>
    <definedName name="super">[41]procedimentos!$A$5</definedName>
    <definedName name="superint">#REF!</definedName>
    <definedName name="SUPERINTENDÊNCIA_REGIONAL_NO_ESTADO_DO_RIO_GRANDE_DO_SUL" localSheetId="3">[70]CAPA!$A$3</definedName>
    <definedName name="SUPERINTENDÊNCIA_REGIONAL_NO_ESTADO_DO_RIO_GRANDE_DO_SUL" localSheetId="4">[70]CAPA!$A$3</definedName>
    <definedName name="SUPERINTENDÊNCIA_REGIONAL_NO_ESTADO_DO_RIO_GRANDE_DO_SUL">[71]CAPA!$A$3</definedName>
    <definedName name="superstrutura">#REF!</definedName>
    <definedName name="superstrutura_1">#REF!</definedName>
    <definedName name="superstrutura_2">#REF!</definedName>
    <definedName name="superstrutura_3">#REF!</definedName>
    <definedName name="superstrutura_4">#REF!</definedName>
    <definedName name="SV">#REF!</definedName>
    <definedName name="SV_AREA" localSheetId="3">[174]sin_vertical_necessidades!#REF!</definedName>
    <definedName name="SV_AREA" localSheetId="4">[174]sin_vertical_necessidades!#REF!</definedName>
    <definedName name="SV_AREA">[175]sin_vertical_necessidades!#REF!</definedName>
    <definedName name="SV_AREA_SUL" localSheetId="3">[176]sin_vertical_SUL_aplicacao!$O$13:$O$890</definedName>
    <definedName name="SV_AREA_SUL" localSheetId="4">[176]sin_vertical_SUL_aplicacao!$O$13:$O$890</definedName>
    <definedName name="SV_AREA_SUL">[177]sin_vertical_SUL_aplicacao!$O$13:$O$890</definedName>
    <definedName name="SV_PELICULA" localSheetId="3">[174]sin_vertical_necessidades!#REF!</definedName>
    <definedName name="SV_PELICULA" localSheetId="4">[174]sin_vertical_necessidades!#REF!</definedName>
    <definedName name="SV_PELICULA">[175]sin_vertical_necessidades!#REF!</definedName>
    <definedName name="SV_PELICULA_SUL" localSheetId="3">[176]sin_vertical_SUL_aplicacao!$N$13:$N$890</definedName>
    <definedName name="SV_PELICULA_SUL" localSheetId="4">[176]sin_vertical_SUL_aplicacao!$N$13:$N$890</definedName>
    <definedName name="SV_PELICULA_SUL">[177]sin_vertical_SUL_aplicacao!$N$13:$N$890</definedName>
    <definedName name="SV_PESO_SUP_MT" localSheetId="3">[151]sin_vertical_necessidades!#REF!</definedName>
    <definedName name="SV_PESO_SUP_MT" localSheetId="4">[151]sin_vertical_necessidades!#REF!</definedName>
    <definedName name="SV_PESO_SUP_MT">[152]sin_vertical_necessidades!#REF!</definedName>
    <definedName name="SV_SNV" localSheetId="3">[174]sin_vertical_necessidades!#REF!</definedName>
    <definedName name="SV_SNV" localSheetId="4">[174]sin_vertical_necessidades!#REF!</definedName>
    <definedName name="SV_SNV">[175]sin_vertical_necessidades!#REF!</definedName>
    <definedName name="SV_SNV_SUL" localSheetId="3">[176]sin_vertical_SUL_aplicacao!$P$13:$P$890</definedName>
    <definedName name="SV_SNV_SUL" localSheetId="4">[176]sin_vertical_SUL_aplicacao!$P$13:$P$890</definedName>
    <definedName name="SV_SNV_SUL">[177]sin_vertical_SUL_aplicacao!$P$13:$P$890</definedName>
    <definedName name="SV_SUBSTRATO" localSheetId="3">[174]sin_vertical_necessidades!#REF!</definedName>
    <definedName name="SV_SUBSTRATO" localSheetId="4">[174]sin_vertical_necessidades!#REF!</definedName>
    <definedName name="SV_SUBSTRATO">[175]sin_vertical_necessidades!#REF!</definedName>
    <definedName name="SV_SUBSTRATO_SUL" localSheetId="3">[176]sin_vertical_SUL_aplicacao!$M$13:$M$890</definedName>
    <definedName name="SV_SUBSTRATO_SUL" localSheetId="4">[176]sin_vertical_SUL_aplicacao!$M$13:$M$890</definedName>
    <definedName name="SV_SUBSTRATO_SUL">[177]sin_vertical_SUL_aplicacao!$M$13:$M$890</definedName>
    <definedName name="SV_SUP_MAT" localSheetId="3">[151]sin_vertical_necessidades!#REF!</definedName>
    <definedName name="SV_SUP_MAT" localSheetId="4">[151]sin_vertical_necessidades!#REF!</definedName>
    <definedName name="SV_SUP_MAT">[152]sin_vertical_necessidades!#REF!</definedName>
    <definedName name="SV_SUP_QTDE_SUL" localSheetId="3">[176]sin_vertical_SUL_aplicacao!$L$13:$L$890</definedName>
    <definedName name="SV_SUP_QTDE_SUL" localSheetId="4">[176]sin_vertical_SUL_aplicacao!$L$13:$L$890</definedName>
    <definedName name="SV_SUP_QTDE_SUL">[177]sin_vertical_SUL_aplicacao!$L$13:$L$890</definedName>
    <definedName name="SV_SUP_QTE" localSheetId="3">[151]sin_vertical_necessidades!#REF!</definedName>
    <definedName name="SV_SUP_QTE" localSheetId="4">[151]sin_vertical_necessidades!#REF!</definedName>
    <definedName name="SV_SUP_QTE">[152]sin_vertical_necessidades!#REF!</definedName>
    <definedName name="SV_SUP_QUANT_SUL" localSheetId="3">[176]sin_vertical_SUL_aplicacao!$L$13:$L$890</definedName>
    <definedName name="SV_SUP_QUANT_SUL" localSheetId="4">[176]sin_vertical_SUL_aplicacao!$L$13:$L$890</definedName>
    <definedName name="SV_SUP_QUANT_SUL">[177]sin_vertical_SUL_aplicacao!$L$13:$L$890</definedName>
    <definedName name="SV_SUP_TIPO" localSheetId="3">[155]SIN_VERTICAL_APLICACAO!$L$13:$L$244</definedName>
    <definedName name="SV_SUP_TIPO" localSheetId="4">[155]SIN_VERTICAL_APLICACAO!$L$13:$L$244</definedName>
    <definedName name="SV_SUP_TIPO">[156]SIN_VERTICAL_APLICACAO!$L$13:$L$244</definedName>
    <definedName name="SV_SUP_TIPO_SUL" localSheetId="3">[176]sin_vertical_SUL_aplicacao!$K$13:$K$890</definedName>
    <definedName name="SV_SUP_TIPO_SUL" localSheetId="4">[176]sin_vertical_SUL_aplicacao!$K$13:$K$890</definedName>
    <definedName name="SV_SUP_TIPO_SUL">[177]sin_vertical_SUL_aplicacao!$K$13:$K$890</definedName>
    <definedName name="SV_SUPORTE_TIPO_SUL" localSheetId="3">[176]sin_vertical_SUL_aplicacao!$K$13:$K$890</definedName>
    <definedName name="SV_SUPORTE_TIPO_SUL" localSheetId="4">[176]sin_vertical_SUL_aplicacao!$K$13:$K$890</definedName>
    <definedName name="SV_SUPORTE_TIPO_SUL">[177]sin_vertical_SUL_aplicacao!$K$13:$K$890</definedName>
    <definedName name="svt">#REF!</definedName>
    <definedName name="sx">#REF!</definedName>
    <definedName name="sx_1">#REF!</definedName>
    <definedName name="sxo">#REF!</definedName>
    <definedName name="synthese" localSheetId="3" hidden="1">{"tbl1",#N/A,FALSE,"regul";"tbl2",#N/A,FALSE,"regul"}</definedName>
    <definedName name="synthese" localSheetId="4" hidden="1">{"tbl1",#N/A,FALSE,"regul";"tbl2",#N/A,FALSE,"regul"}</definedName>
    <definedName name="synthese" hidden="1">{"tbl1",#N/A,FALSE,"regul";"tbl2",#N/A,FALSE,"regul"}</definedName>
    <definedName name="t" hidden="1">#REF!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_25" localSheetId="3">#N/A</definedName>
    <definedName name="T_25" localSheetId="4">#N/A</definedName>
    <definedName name="T_25">T_25</definedName>
    <definedName name="T_501">#N/A</definedName>
    <definedName name="T_501_1">#REF!</definedName>
    <definedName name="T_511">#N/A</definedName>
    <definedName name="T_511_1">#REF!</definedName>
    <definedName name="T_602">#N/A</definedName>
    <definedName name="T_602_1">#REF!</definedName>
    <definedName name="T_603">#N/A</definedName>
    <definedName name="T_603_1">#REF!</definedName>
    <definedName name="T_604">#N/A</definedName>
    <definedName name="T_604_1">#REF!</definedName>
    <definedName name="T_605">#N/A</definedName>
    <definedName name="T_605_1">#REF!</definedName>
    <definedName name="T_607">#N/A</definedName>
    <definedName name="T_607_1">#REF!</definedName>
    <definedName name="T_701">#N/A</definedName>
    <definedName name="T_701_1">#REF!</definedName>
    <definedName name="T_702">#N/A</definedName>
    <definedName name="T_702_1">#REF!</definedName>
    <definedName name="t_areiacs">'[41]memória quantitativa'!#REF!</definedName>
    <definedName name="t_britarp">'[41]memória quantitativa'!#REF!</definedName>
    <definedName name="t_caminhãobasc">[41]Transportes!#REF!</definedName>
    <definedName name="t_caminhãocarr">[41]Transportes!#REF!</definedName>
    <definedName name="t_capafria">'[41]memória quantitativa'!#REF!</definedName>
    <definedName name="t_ccf">'[41]memória quantitativa'!#REF!</definedName>
    <definedName name="t_correção">'[41]memória quantitativa'!#REF!</definedName>
    <definedName name="t_especialbasc">[41]Transportes!#REF!</definedName>
    <definedName name="t_gc">'[41]memória quantitativa'!#REF!</definedName>
    <definedName name="t_grama">'[41]memória quantitativa'!#REF!</definedName>
    <definedName name="t_lama_asf_fina_areia">'[41]memória quantitativa'!#REF!</definedName>
    <definedName name="t_lama_asf_fina_pó">'[41]memória quantitativa'!#REF!</definedName>
    <definedName name="t_massarp">'[41]memória quantitativa'!#REF!</definedName>
    <definedName name="T_MF">#REF!</definedName>
    <definedName name="T_MOB">#REF!</definedName>
    <definedName name="t_Pavimento">0.05</definedName>
    <definedName name="t_pedraarrumada">'[41]memória quantitativa'!#REF!</definedName>
    <definedName name="t_pedrajog">'[41]memória quantitativa'!#REF!</definedName>
    <definedName name="t_recompmec">'[41]memória quantitativa'!#REF!</definedName>
    <definedName name="t_tapaburaco">'[41]memória quantitativa'!#REF!</definedName>
    <definedName name="t_tapaburacoq">'[41]memória quantitativa'!#REF!</definedName>
    <definedName name="t_tsd">'[41]memória quantitativa'!#REF!</definedName>
    <definedName name="TA">#REF!</definedName>
    <definedName name="tab">#REF!</definedName>
    <definedName name="tab_mancal">#REF!</definedName>
    <definedName name="Tab_Serv.">#REF!</definedName>
    <definedName name="Tab_Serviços">#REF!</definedName>
    <definedName name="TABEFET">#REF!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final">#REF!</definedName>
    <definedName name="TabelaSicro">#REF!</definedName>
    <definedName name="TabImport">#REF!</definedName>
    <definedName name="TableName">"Dummy"</definedName>
    <definedName name="TABMAT">#REF!</definedName>
    <definedName name="TABMAX">#REF!</definedName>
    <definedName name="TABMIN">#REF!</definedName>
    <definedName name="TabPer">#REF!</definedName>
    <definedName name="TABREC">#REF!</definedName>
    <definedName name="tabserv">#REF!</definedName>
    <definedName name="TABUA" localSheetId="3">[27]DADOS!$C$20</definedName>
    <definedName name="TABUA" localSheetId="4">[27]DADOS!$C$20</definedName>
    <definedName name="TABUA">#REF!</definedName>
    <definedName name="TABUA.METRO">#REF!</definedName>
    <definedName name="TABUA_DUZIA">[98]Insumos!$I$70</definedName>
    <definedName name="TÁBUA_MAD_FORTE">#REF!</definedName>
    <definedName name="TabUF">#REF!</definedName>
    <definedName name="tacha">[77]medição!#REF!</definedName>
    <definedName name="TACHA_BI_ALIANCA1" localSheetId="3">'[101]tachas_ALIANÇA 1º acesso '!$W$17:$W$28</definedName>
    <definedName name="TACHA_BI_ALIANCA1" localSheetId="4">'[101]tachas_ALIANÇA 1º acesso '!$W$17:$W$28</definedName>
    <definedName name="TACHA_BI_ALIANCA1">'[102]tachas_ALIANÇA 1º acesso '!$W$17:$W$28</definedName>
    <definedName name="TACHA_BI_ALIANCA2" localSheetId="3">'[101]tachas_Aliança 2º acesso'!$W$15:$W$24</definedName>
    <definedName name="TACHA_BI_ALIANCA2" localSheetId="4">'[101]tachas_Aliança 2º acesso'!$W$15:$W$24</definedName>
    <definedName name="TACHA_BI_ALIANCA2">'[102]tachas_Aliança 2º acesso'!$W$15:$W$24</definedName>
    <definedName name="TACHA_BI_ALTINHO" localSheetId="3">[176]tachas_intreseção_Altinho!$W$13:$W$22</definedName>
    <definedName name="TACHA_BI_ALTINHO" localSheetId="4">[176]tachas_intreseção_Altinho!$W$13:$W$22</definedName>
    <definedName name="TACHA_BI_ALTINHO">[177]tachas_intreseção_Altinho!$W$13:$W$22</definedName>
    <definedName name="TACHA_BI_BENEDITO" localSheetId="3">'[176]tachas_intreseção_São Benedito'!$W$13:$W$21</definedName>
    <definedName name="TACHA_BI_BENEDITO" localSheetId="4">'[176]tachas_intreseção_São Benedito'!$W$13:$W$21</definedName>
    <definedName name="TACHA_BI_BENEDITO">'[177]tachas_intreseção_São Benedito'!$W$13:$W$21</definedName>
    <definedName name="TACHA_BI_BR104SUL" localSheetId="3">[176]tachas_aplicacao_BR104!$W$16:$W$708</definedName>
    <definedName name="TACHA_BI_BR104SUL" localSheetId="4">[176]tachas_aplicacao_BR104!$W$16:$W$708</definedName>
    <definedName name="TACHA_BI_BR104SUL">[177]tachas_aplicacao_BR104!$W$16:$W$708</definedName>
    <definedName name="TACHA_BI_BR408" localSheetId="3">[101]tachas_aplicacao_BR408!$W$16:$W$410</definedName>
    <definedName name="TACHA_BI_BR408" localSheetId="4">[101]tachas_aplicacao_BR408!$W$16:$W$410</definedName>
    <definedName name="TACHA_BI_BR408">[102]tachas_aplicacao_BR408!$W$16:$W$410</definedName>
    <definedName name="TACHA_BI_BUENOS" localSheetId="3">'[101]tachas_Buenos Aires'!$W$17:$W$26</definedName>
    <definedName name="TACHA_BI_BUENOS" localSheetId="4">'[101]tachas_Buenos Aires'!$W$17:$W$26</definedName>
    <definedName name="TACHA_BI_BUENOS">'[102]tachas_Buenos Aires'!$W$17:$W$26</definedName>
    <definedName name="TACHA_BI_CANHOTINHO" localSheetId="3">[176]tachas_intreseção_Canhotinho!$W$13:$W$18</definedName>
    <definedName name="TACHA_BI_CANHOTINHO" localSheetId="4">[176]tachas_intreseção_Canhotinho!$W$13:$W$18</definedName>
    <definedName name="TACHA_BI_CANHOTINHO">[177]tachas_intreseção_Canhotinho!$W$13:$W$18</definedName>
    <definedName name="TACHA_BI_CUPIRA1" localSheetId="3">[176]tachas_intreseção_Cupira1!$W$13:$W$21</definedName>
    <definedName name="TACHA_BI_CUPIRA1" localSheetId="4">[176]tachas_intreseção_Cupira1!$W$13:$W$21</definedName>
    <definedName name="TACHA_BI_CUPIRA1">[177]tachas_intreseção_Cupira1!$W$13:$W$21</definedName>
    <definedName name="TACHA_BI_CUPIRA2" localSheetId="3">'[176]tachas_intreseção_Cupira 2'!$W$13:$W$20</definedName>
    <definedName name="TACHA_BI_CUPIRA2" localSheetId="4">'[176]tachas_intreseção_Cupira 2'!$W$13:$W$20</definedName>
    <definedName name="TACHA_BI_CUPIRA2">'[177]tachas_intreseção_Cupira 2'!$W$13:$W$20</definedName>
    <definedName name="TACHA_BI_ITAQUI" localSheetId="3">[101]tachas_Itaquitinga!$W$14:$W$23</definedName>
    <definedName name="TACHA_BI_ITAQUI" localSheetId="4">[101]tachas_Itaquitinga!$W$14:$W$23</definedName>
    <definedName name="TACHA_BI_ITAQUI">[102]tachas_Itaquitinga!$W$14:$W$23</definedName>
    <definedName name="TACHA_BI_PALMARES" localSheetId="3">[176]tachas_intreseção_Palmares!$W$13:$W$21</definedName>
    <definedName name="TACHA_BI_PALMARES" localSheetId="4">[176]tachas_intreseção_Palmares!$W$13:$W$21</definedName>
    <definedName name="TACHA_BI_PALMARES">[177]tachas_intreseção_Palmares!$W$13:$W$21</definedName>
    <definedName name="TACHA_BI_PANELAS" localSheetId="3">[176]tachas_intreseção_Panelas!$W$13:$W$24</definedName>
    <definedName name="TACHA_BI_PANELAS" localSheetId="4">[176]tachas_intreseção_Panelas!$W$13:$W$24</definedName>
    <definedName name="TACHA_BI_PANELAS">[177]tachas_intreseção_Panelas!$W$13:$W$24</definedName>
    <definedName name="TACHA_BI_QUIPAPA" localSheetId="3">[176]tachas_intreseção_Quipapá!$W$13:$W$19</definedName>
    <definedName name="TACHA_BI_QUIPAPA" localSheetId="4">[176]tachas_intreseção_Quipapá!$W$13:$W$19</definedName>
    <definedName name="TACHA_BI_QUIPAPA">[177]tachas_intreseção_Quipapá!$W$13:$W$19</definedName>
    <definedName name="TACHA_BI_TERRA" localSheetId="3">'[176]tachas_intres,_Terra Vermelha'!$W$13:$W$22</definedName>
    <definedName name="TACHA_BI_TERRA" localSheetId="4">'[176]tachas_intres,_Terra Vermelha'!$W$13:$W$22</definedName>
    <definedName name="TACHA_BI_TERRA">'[177]tachas_intres,_Terra Vermelha'!$W$13:$W$22</definedName>
    <definedName name="TACHA_BI_TIMBAUBA" localSheetId="3">[101]tachas_TIMBAÚBA!$W$14:$W$23</definedName>
    <definedName name="TACHA_BI_TIMBAUBA" localSheetId="4">[101]tachas_TIMBAÚBA!$W$14:$W$23</definedName>
    <definedName name="TACHA_BI_TIMBAUBA">[102]tachas_TIMBAÚBA!$W$14:$W$23</definedName>
    <definedName name="TACHA_BI_TRACUNHAEM" localSheetId="3">[101]tachas_Tracunhaém!$W$14:$W$23</definedName>
    <definedName name="TACHA_BI_TRACUNHAEM" localSheetId="4">[101]tachas_Tracunhaém!$W$14:$W$23</definedName>
    <definedName name="TACHA_BI_TRACUNHAEM">[102]tachas_Tracunhaém!$W$14:$W$23</definedName>
    <definedName name="TACHA_BI_VICENCIA" localSheetId="3">[101]tachas_VICÊNCIA!$W$14:$W$25</definedName>
    <definedName name="TACHA_BI_VICENCIA" localSheetId="4">[101]tachas_VICÊNCIA!$W$14:$W$25</definedName>
    <definedName name="TACHA_BI_VICENCIA">[102]tachas_VICÊNCIA!$W$14:$W$25</definedName>
    <definedName name="tacha_bid">'[41]medição '!#REF!</definedName>
    <definedName name="Tacha_Existente">#REF!</definedName>
    <definedName name="Tacha_Implantação">#REF!</definedName>
    <definedName name="TACHA_ITEM">#REF!</definedName>
    <definedName name="tacha_mono">'[41]medição '!#REF!</definedName>
    <definedName name="TACHA_MONO_ALIANCA1" localSheetId="3">'[101]tachas_ALIANÇA 1º acesso '!$V$17:$V$28</definedName>
    <definedName name="TACHA_MONO_ALIANCA1" localSheetId="4">'[101]tachas_ALIANÇA 1º acesso '!$V$17:$V$28</definedName>
    <definedName name="TACHA_MONO_ALIANCA1">'[102]tachas_ALIANÇA 1º acesso '!$V$17:$V$28</definedName>
    <definedName name="TACHA_MONO_ALIANCA2" localSheetId="3">'[101]tachas_Aliança 2º acesso'!$V$15:$V$24</definedName>
    <definedName name="TACHA_MONO_ALIANCA2" localSheetId="4">'[101]tachas_Aliança 2º acesso'!$V$15:$V$24</definedName>
    <definedName name="TACHA_MONO_ALIANCA2">'[102]tachas_Aliança 2º acesso'!$V$15:$V$24</definedName>
    <definedName name="TACHA_MONO_ALTINHO" localSheetId="3">[176]tachas_intreseção_Altinho!$V$13:$V$22</definedName>
    <definedName name="TACHA_MONO_ALTINHO" localSheetId="4">[176]tachas_intreseção_Altinho!$V$13:$V$22</definedName>
    <definedName name="TACHA_MONO_ALTINHO">[177]tachas_intreseção_Altinho!$V$13:$V$22</definedName>
    <definedName name="TACHA_MONO_BENEDITO" localSheetId="3">'[176]tachas_intreseção_São Benedito'!$V$13:$V$21</definedName>
    <definedName name="TACHA_MONO_BENEDITO" localSheetId="4">'[176]tachas_intreseção_São Benedito'!$V$13:$V$21</definedName>
    <definedName name="TACHA_MONO_BENEDITO">'[177]tachas_intreseção_São Benedito'!$V$13:$V$21</definedName>
    <definedName name="TACHA_MONO_BUENOS" localSheetId="3">'[101]tachas_Buenos Aires'!$V$17:$V$26</definedName>
    <definedName name="TACHA_MONO_BUENOS" localSheetId="4">'[101]tachas_Buenos Aires'!$V$17:$V$26</definedName>
    <definedName name="TACHA_MONO_BUENOS">'[102]tachas_Buenos Aires'!$V$17:$V$26</definedName>
    <definedName name="TACHA_MONO_CANHOTINHO" localSheetId="3">[176]tachas_intreseção_Canhotinho!$V$13:$V$18</definedName>
    <definedName name="TACHA_MONO_CANHOTINHO" localSheetId="4">[176]tachas_intreseção_Canhotinho!$V$13:$V$18</definedName>
    <definedName name="TACHA_MONO_CANHOTINHO">[177]tachas_intreseção_Canhotinho!$V$13:$V$18</definedName>
    <definedName name="TACHA_MONO_CUPIRA1" localSheetId="3">[176]tachas_intreseção_Cupira1!$V$13:$V$21</definedName>
    <definedName name="TACHA_MONO_CUPIRA1" localSheetId="4">[176]tachas_intreseção_Cupira1!$V$13:$V$21</definedName>
    <definedName name="TACHA_MONO_CUPIRA1">[177]tachas_intreseção_Cupira1!$V$13:$V$21</definedName>
    <definedName name="TACHA_MONO_CUPIRA2" localSheetId="3">'[176]tachas_intreseção_Cupira 2'!$V$13:$V$20</definedName>
    <definedName name="TACHA_MONO_CUPIRA2" localSheetId="4">'[176]tachas_intreseção_Cupira 2'!$V$13:$V$20</definedName>
    <definedName name="TACHA_MONO_CUPIRA2">'[177]tachas_intreseção_Cupira 2'!$V$13:$V$20</definedName>
    <definedName name="TACHA_MONO_ITAQUI" localSheetId="3">[101]tachas_Itaquitinga!$V$14:$V$23</definedName>
    <definedName name="TACHA_MONO_ITAQUI" localSheetId="4">[101]tachas_Itaquitinga!$V$14:$V$23</definedName>
    <definedName name="TACHA_MONO_ITAQUI">[102]tachas_Itaquitinga!$V$14:$V$23</definedName>
    <definedName name="TACHA_MONO_PALMARES" localSheetId="3">[176]tachas_intreseção_Palmares!$V$13:$V$21</definedName>
    <definedName name="TACHA_MONO_PALMARES" localSheetId="4">[176]tachas_intreseção_Palmares!$V$13:$V$21</definedName>
    <definedName name="TACHA_MONO_PALMARES">[177]tachas_intreseção_Palmares!$V$13:$V$21</definedName>
    <definedName name="TACHA_MONO_PANELAS" localSheetId="3">[176]tachas_intreseção_Panelas!$V$13:$V$24</definedName>
    <definedName name="TACHA_MONO_PANELAS" localSheetId="4">[176]tachas_intreseção_Panelas!$V$13:$V$24</definedName>
    <definedName name="TACHA_MONO_PANELAS">[177]tachas_intreseção_Panelas!$V$13:$V$24</definedName>
    <definedName name="TACHA_MONO_QUIPAPA" localSheetId="3">[176]tachas_intreseção_Quipapá!$V$13:$V$19</definedName>
    <definedName name="TACHA_MONO_QUIPAPA" localSheetId="4">[176]tachas_intreseção_Quipapá!$V$13:$V$19</definedName>
    <definedName name="TACHA_MONO_QUIPAPA">[177]tachas_intreseção_Quipapá!$V$13:$V$19</definedName>
    <definedName name="TACHA_MONO_TERRA" localSheetId="3">'[176]tachas_intres,_Terra Vermelha'!$V$13:$V$22</definedName>
    <definedName name="TACHA_MONO_TERRA" localSheetId="4">'[176]tachas_intres,_Terra Vermelha'!$V$13:$V$22</definedName>
    <definedName name="TACHA_MONO_TERRA">'[177]tachas_intres,_Terra Vermelha'!$V$13:$V$22</definedName>
    <definedName name="TACHA_MONO_TIMBAUBA" localSheetId="3">[101]tachas_TIMBAÚBA!$V$14:$V$23</definedName>
    <definedName name="TACHA_MONO_TIMBAUBA" localSheetId="4">[101]tachas_TIMBAÚBA!$V$14:$V$23</definedName>
    <definedName name="TACHA_MONO_TIMBAUBA">[102]tachas_TIMBAÚBA!$V$14:$V$23</definedName>
    <definedName name="TACHA_MONO_TRACUNHAEM" localSheetId="3">[101]tachas_Tracunhaém!$V$14:$V$23</definedName>
    <definedName name="TACHA_MONO_TRACUNHAEM" localSheetId="4">[101]tachas_Tracunhaém!$V$14:$V$23</definedName>
    <definedName name="TACHA_MONO_TRACUNHAEM">[102]tachas_Tracunhaém!$V$14:$V$23</definedName>
    <definedName name="TACHA_MONO_VICENCIA" localSheetId="3">[101]tachas_VICÊNCIA!$V$14:$V$25</definedName>
    <definedName name="TACHA_MONO_VICENCIA" localSheetId="4">[101]tachas_VICÊNCIA!$V$14:$V$25</definedName>
    <definedName name="TACHA_MONO_VICENCIA">[102]tachas_VICÊNCIA!$V$14:$V$25</definedName>
    <definedName name="TACHA_PNV">#REF!</definedName>
    <definedName name="TACHA_QTDE">#REF!</definedName>
    <definedName name="TACHA_RODOVIA">#REF!</definedName>
    <definedName name="tachabi" localSheetId="3">[65]ORÇAMENTO!#REF!</definedName>
    <definedName name="tachabi" localSheetId="4">[65]ORÇAMENTO!#REF!</definedName>
    <definedName name="tachabi">[66]ORÇAMENTO!#REF!</definedName>
    <definedName name="tachabi_13" localSheetId="3">[65]ORÇAMENTO!#REF!</definedName>
    <definedName name="tachabi_13" localSheetId="4">[65]ORÇAMENTO!#REF!</definedName>
    <definedName name="tachabi_13">[66]ORÇAMENTO!#REF!</definedName>
    <definedName name="tachabi_13_19" localSheetId="3">[65]ORÇAMENTO!#REF!</definedName>
    <definedName name="tachabi_13_19" localSheetId="4">[65]ORÇAMENTO!#REF!</definedName>
    <definedName name="tachabi_13_19">[66]ORÇAMENTO!#REF!</definedName>
    <definedName name="tachabi_13_23" localSheetId="3">[65]ORÇAMENTO!#REF!</definedName>
    <definedName name="tachabi_13_23" localSheetId="4">[65]ORÇAMENTO!#REF!</definedName>
    <definedName name="tachabi_13_23">[66]ORÇAMENTO!#REF!</definedName>
    <definedName name="tachabi_13_25" localSheetId="3">[86]ORÇAMENTO!#REF!</definedName>
    <definedName name="tachabi_13_25" localSheetId="4">[86]ORÇAMENTO!#REF!</definedName>
    <definedName name="tachabi_13_25">[87]ORÇAMENTO!#REF!</definedName>
    <definedName name="tachabi_15">[88]ORÇAMENTO!#REF!</definedName>
    <definedName name="tachabi_15_13">[88]ORÇAMENTO!#REF!</definedName>
    <definedName name="tachabi_15_13_19">[88]ORÇAMENTO!#REF!</definedName>
    <definedName name="tachabi_15_13_23">[88]ORÇAMENTO!#REF!</definedName>
    <definedName name="tachabi_15_13_25">[88]ORÇAMENTO!#REF!</definedName>
    <definedName name="tachabi_15_19">[88]ORÇAMENTO!#REF!</definedName>
    <definedName name="tachabi_15_23">[88]ORÇAMENTO!#REF!</definedName>
    <definedName name="tachabi_15_25">[88]ORÇAMENTO!#REF!</definedName>
    <definedName name="tachabi_19" localSheetId="3">[65]ORÇAMENTO!#REF!</definedName>
    <definedName name="tachabi_19" localSheetId="4">[65]ORÇAMENTO!#REF!</definedName>
    <definedName name="tachabi_19">[66]ORÇAMENTO!#REF!</definedName>
    <definedName name="tachabi_23" localSheetId="3">[65]ORÇAMENTO!#REF!</definedName>
    <definedName name="tachabi_23" localSheetId="4">[65]ORÇAMENTO!#REF!</definedName>
    <definedName name="tachabi_23">[66]ORÇAMENTO!#REF!</definedName>
    <definedName name="tachabi_24" localSheetId="3">[65]ORÇAMENTO!#REF!</definedName>
    <definedName name="tachabi_24" localSheetId="4">[65]ORÇAMENTO!#REF!</definedName>
    <definedName name="tachabi_24">[66]ORÇAMENTO!#REF!</definedName>
    <definedName name="tachabi_24_13" localSheetId="3">[65]ORÇAMENTO!#REF!</definedName>
    <definedName name="tachabi_24_13" localSheetId="4">[65]ORÇAMENTO!#REF!</definedName>
    <definedName name="tachabi_24_13">[66]ORÇAMENTO!#REF!</definedName>
    <definedName name="tachabi_24_13_19" localSheetId="3">[65]ORÇAMENTO!#REF!</definedName>
    <definedName name="tachabi_24_13_19" localSheetId="4">[65]ORÇAMENTO!#REF!</definedName>
    <definedName name="tachabi_24_13_19">[66]ORÇAMENTO!#REF!</definedName>
    <definedName name="tachabi_24_13_23" localSheetId="3">[65]ORÇAMENTO!#REF!</definedName>
    <definedName name="tachabi_24_13_23" localSheetId="4">[65]ORÇAMENTO!#REF!</definedName>
    <definedName name="tachabi_24_13_23">[66]ORÇAMENTO!#REF!</definedName>
    <definedName name="tachabi_24_13_25" localSheetId="3">[86]ORÇAMENTO!#REF!</definedName>
    <definedName name="tachabi_24_13_25" localSheetId="4">[86]ORÇAMENTO!#REF!</definedName>
    <definedName name="tachabi_24_13_25">[87]ORÇAMENTO!#REF!</definedName>
    <definedName name="tachabi_24_19" localSheetId="3">[65]ORÇAMENTO!#REF!</definedName>
    <definedName name="tachabi_24_19" localSheetId="4">[65]ORÇAMENTO!#REF!</definedName>
    <definedName name="tachabi_24_19">[66]ORÇAMENTO!#REF!</definedName>
    <definedName name="tachabi_24_23" localSheetId="3">[65]ORÇAMENTO!#REF!</definedName>
    <definedName name="tachabi_24_23" localSheetId="4">[65]ORÇAMENTO!#REF!</definedName>
    <definedName name="tachabi_24_23">[66]ORÇAMENTO!#REF!</definedName>
    <definedName name="tachabi_24_25" localSheetId="3">[86]ORÇAMENTO!#REF!</definedName>
    <definedName name="tachabi_24_25" localSheetId="4">[86]ORÇAMENTO!#REF!</definedName>
    <definedName name="tachabi_24_25">[87]ORÇAMENTO!#REF!</definedName>
    <definedName name="tachabi_25" localSheetId="3">[86]ORÇAMENTO!#REF!</definedName>
    <definedName name="tachabi_25" localSheetId="4">[86]ORÇAMENTO!#REF!</definedName>
    <definedName name="tachabi_25">[87]ORÇAMENTO!#REF!</definedName>
    <definedName name="tachamono" localSheetId="3">[65]ORÇAMENTO!#REF!</definedName>
    <definedName name="tachamono" localSheetId="4">[65]ORÇAMENTO!#REF!</definedName>
    <definedName name="tachamono">[66]ORÇAMENTO!#REF!</definedName>
    <definedName name="tachamono_13" localSheetId="3">[65]ORÇAMENTO!#REF!</definedName>
    <definedName name="tachamono_13" localSheetId="4">[65]ORÇAMENTO!#REF!</definedName>
    <definedName name="tachamono_13">[66]ORÇAMENTO!#REF!</definedName>
    <definedName name="tachamono_13_19" localSheetId="3">[65]ORÇAMENTO!#REF!</definedName>
    <definedName name="tachamono_13_19" localSheetId="4">[65]ORÇAMENTO!#REF!</definedName>
    <definedName name="tachamono_13_19">[66]ORÇAMENTO!#REF!</definedName>
    <definedName name="tachamono_13_23" localSheetId="3">[65]ORÇAMENTO!#REF!</definedName>
    <definedName name="tachamono_13_23" localSheetId="4">[65]ORÇAMENTO!#REF!</definedName>
    <definedName name="tachamono_13_23">[66]ORÇAMENTO!#REF!</definedName>
    <definedName name="tachamono_13_25" localSheetId="3">[86]ORÇAMENTO!#REF!</definedName>
    <definedName name="tachamono_13_25" localSheetId="4">[86]ORÇAMENTO!#REF!</definedName>
    <definedName name="tachamono_13_25">[87]ORÇAMENTO!#REF!</definedName>
    <definedName name="tachamono_15">[88]ORÇAMENTO!#REF!</definedName>
    <definedName name="tachamono_15_13">[88]ORÇAMENTO!#REF!</definedName>
    <definedName name="tachamono_15_13_19">[88]ORÇAMENTO!#REF!</definedName>
    <definedName name="tachamono_15_13_23">[88]ORÇAMENTO!#REF!</definedName>
    <definedName name="tachamono_15_13_25">[88]ORÇAMENTO!#REF!</definedName>
    <definedName name="tachamono_15_19">[88]ORÇAMENTO!#REF!</definedName>
    <definedName name="tachamono_15_23">[88]ORÇAMENTO!#REF!</definedName>
    <definedName name="tachamono_15_25">[88]ORÇAMENTO!#REF!</definedName>
    <definedName name="tachamono_19" localSheetId="3">[65]ORÇAMENTO!#REF!</definedName>
    <definedName name="tachamono_19" localSheetId="4">[65]ORÇAMENTO!#REF!</definedName>
    <definedName name="tachamono_19">[66]ORÇAMENTO!#REF!</definedName>
    <definedName name="tachamono_23" localSheetId="3">[65]ORÇAMENTO!#REF!</definedName>
    <definedName name="tachamono_23" localSheetId="4">[65]ORÇAMENTO!#REF!</definedName>
    <definedName name="tachamono_23">[66]ORÇAMENTO!#REF!</definedName>
    <definedName name="tachamono_24" localSheetId="3">[65]ORÇAMENTO!#REF!</definedName>
    <definedName name="tachamono_24" localSheetId="4">[65]ORÇAMENTO!#REF!</definedName>
    <definedName name="tachamono_24">[66]ORÇAMENTO!#REF!</definedName>
    <definedName name="tachamono_24_13" localSheetId="3">[65]ORÇAMENTO!#REF!</definedName>
    <definedName name="tachamono_24_13" localSheetId="4">[65]ORÇAMENTO!#REF!</definedName>
    <definedName name="tachamono_24_13">[66]ORÇAMENTO!#REF!</definedName>
    <definedName name="tachamono_24_13_19" localSheetId="3">[65]ORÇAMENTO!#REF!</definedName>
    <definedName name="tachamono_24_13_19" localSheetId="4">[65]ORÇAMENTO!#REF!</definedName>
    <definedName name="tachamono_24_13_19">[66]ORÇAMENTO!#REF!</definedName>
    <definedName name="tachamono_24_13_23" localSheetId="3">[65]ORÇAMENTO!#REF!</definedName>
    <definedName name="tachamono_24_13_23" localSheetId="4">[65]ORÇAMENTO!#REF!</definedName>
    <definedName name="tachamono_24_13_23">[66]ORÇAMENTO!#REF!</definedName>
    <definedName name="tachamono_24_13_25" localSheetId="3">[86]ORÇAMENTO!#REF!</definedName>
    <definedName name="tachamono_24_13_25" localSheetId="4">[86]ORÇAMENTO!#REF!</definedName>
    <definedName name="tachamono_24_13_25">[87]ORÇAMENTO!#REF!</definedName>
    <definedName name="tachamono_24_19" localSheetId="3">[65]ORÇAMENTO!#REF!</definedName>
    <definedName name="tachamono_24_19" localSheetId="4">[65]ORÇAMENTO!#REF!</definedName>
    <definedName name="tachamono_24_19">[66]ORÇAMENTO!#REF!</definedName>
    <definedName name="tachamono_24_23" localSheetId="3">[65]ORÇAMENTO!#REF!</definedName>
    <definedName name="tachamono_24_23" localSheetId="4">[65]ORÇAMENTO!#REF!</definedName>
    <definedName name="tachamono_24_23">[66]ORÇAMENTO!#REF!</definedName>
    <definedName name="tachamono_24_25" localSheetId="3">[86]ORÇAMENTO!#REF!</definedName>
    <definedName name="tachamono_24_25" localSheetId="4">[86]ORÇAMENTO!#REF!</definedName>
    <definedName name="tachamono_24_25">[87]ORÇAMENTO!#REF!</definedName>
    <definedName name="tachamono_25" localSheetId="3">[86]ORÇAMENTO!#REF!</definedName>
    <definedName name="tachamono_25" localSheetId="4">[86]ORÇAMENTO!#REF!</definedName>
    <definedName name="tachamono_25">[87]ORÇAMENTO!#REF!</definedName>
    <definedName name="tachão_bid">'[41]medição '!#REF!</definedName>
    <definedName name="tachão_mono">'[41]medição '!#REF!</definedName>
    <definedName name="tachãobi" localSheetId="3">[65]ORÇAMENTO!#REF!</definedName>
    <definedName name="tachãobi" localSheetId="4">[65]ORÇAMENTO!#REF!</definedName>
    <definedName name="tachãobi">[66]ORÇAMENTO!#REF!</definedName>
    <definedName name="tachãobi_13" localSheetId="3">[65]ORÇAMENTO!#REF!</definedName>
    <definedName name="tachãobi_13" localSheetId="4">[65]ORÇAMENTO!#REF!</definedName>
    <definedName name="tachãobi_13">[66]ORÇAMENTO!#REF!</definedName>
    <definedName name="tachãobi_13_19" localSheetId="3">[65]ORÇAMENTO!#REF!</definedName>
    <definedName name="tachãobi_13_19" localSheetId="4">[65]ORÇAMENTO!#REF!</definedName>
    <definedName name="tachãobi_13_19">[66]ORÇAMENTO!#REF!</definedName>
    <definedName name="tachãobi_13_23" localSheetId="3">[65]ORÇAMENTO!#REF!</definedName>
    <definedName name="tachãobi_13_23" localSheetId="4">[65]ORÇAMENTO!#REF!</definedName>
    <definedName name="tachãobi_13_23">[66]ORÇAMENTO!#REF!</definedName>
    <definedName name="tachãobi_13_25" localSheetId="3">[86]ORÇAMENTO!#REF!</definedName>
    <definedName name="tachãobi_13_25" localSheetId="4">[86]ORÇAMENTO!#REF!</definedName>
    <definedName name="tachãobi_13_25">[87]ORÇAMENTO!#REF!</definedName>
    <definedName name="tachãobi_15">[88]ORÇAMENTO!#REF!</definedName>
    <definedName name="tachãobi_15_13">[88]ORÇAMENTO!#REF!</definedName>
    <definedName name="tachãobi_15_13_19">[88]ORÇAMENTO!#REF!</definedName>
    <definedName name="tachãobi_15_13_23">[88]ORÇAMENTO!#REF!</definedName>
    <definedName name="tachãobi_15_13_25">[88]ORÇAMENTO!#REF!</definedName>
    <definedName name="tachãobi_15_19">[88]ORÇAMENTO!#REF!</definedName>
    <definedName name="tachãobi_15_23">[88]ORÇAMENTO!#REF!</definedName>
    <definedName name="tachãobi_15_25">[88]ORÇAMENTO!#REF!</definedName>
    <definedName name="tachãobi_19" localSheetId="3">[65]ORÇAMENTO!#REF!</definedName>
    <definedName name="tachãobi_19" localSheetId="4">[65]ORÇAMENTO!#REF!</definedName>
    <definedName name="tachãobi_19">[66]ORÇAMENTO!#REF!</definedName>
    <definedName name="tachãobi_23" localSheetId="3">[65]ORÇAMENTO!#REF!</definedName>
    <definedName name="tachãobi_23" localSheetId="4">[65]ORÇAMENTO!#REF!</definedName>
    <definedName name="tachãobi_23">[66]ORÇAMENTO!#REF!</definedName>
    <definedName name="tachãobi_24" localSheetId="3">[65]ORÇAMENTO!#REF!</definedName>
    <definedName name="tachãobi_24" localSheetId="4">[65]ORÇAMENTO!#REF!</definedName>
    <definedName name="tachãobi_24">[66]ORÇAMENTO!#REF!</definedName>
    <definedName name="tachãobi_24_13" localSheetId="3">[65]ORÇAMENTO!#REF!</definedName>
    <definedName name="tachãobi_24_13" localSheetId="4">[65]ORÇAMENTO!#REF!</definedName>
    <definedName name="tachãobi_24_13">[66]ORÇAMENTO!#REF!</definedName>
    <definedName name="tachãobi_24_13_19" localSheetId="3">[65]ORÇAMENTO!#REF!</definedName>
    <definedName name="tachãobi_24_13_19" localSheetId="4">[65]ORÇAMENTO!#REF!</definedName>
    <definedName name="tachãobi_24_13_19">[66]ORÇAMENTO!#REF!</definedName>
    <definedName name="tachãobi_24_13_23" localSheetId="3">[65]ORÇAMENTO!#REF!</definedName>
    <definedName name="tachãobi_24_13_23" localSheetId="4">[65]ORÇAMENTO!#REF!</definedName>
    <definedName name="tachãobi_24_13_23">[66]ORÇAMENTO!#REF!</definedName>
    <definedName name="tachãobi_24_13_25" localSheetId="3">[86]ORÇAMENTO!#REF!</definedName>
    <definedName name="tachãobi_24_13_25" localSheetId="4">[86]ORÇAMENTO!#REF!</definedName>
    <definedName name="tachãobi_24_13_25">[87]ORÇAMENTO!#REF!</definedName>
    <definedName name="tachãobi_24_19" localSheetId="3">[65]ORÇAMENTO!#REF!</definedName>
    <definedName name="tachãobi_24_19" localSheetId="4">[65]ORÇAMENTO!#REF!</definedName>
    <definedName name="tachãobi_24_19">[66]ORÇAMENTO!#REF!</definedName>
    <definedName name="tachãobi_24_23" localSheetId="3">[65]ORÇAMENTO!#REF!</definedName>
    <definedName name="tachãobi_24_23" localSheetId="4">[65]ORÇAMENTO!#REF!</definedName>
    <definedName name="tachãobi_24_23">[66]ORÇAMENTO!#REF!</definedName>
    <definedName name="tachãobi_24_25" localSheetId="3">[86]ORÇAMENTO!#REF!</definedName>
    <definedName name="tachãobi_24_25" localSheetId="4">[86]ORÇAMENTO!#REF!</definedName>
    <definedName name="tachãobi_24_25">[87]ORÇAMENTO!#REF!</definedName>
    <definedName name="tachãobi_25" localSheetId="3">[86]ORÇAMENTO!#REF!</definedName>
    <definedName name="tachãobi_25" localSheetId="4">[86]ORÇAMENTO!#REF!</definedName>
    <definedName name="tachãobi_25">[87]ORÇAMENTO!#REF!</definedName>
    <definedName name="tachãomono" localSheetId="3">[65]ORÇAMENTO!#REF!</definedName>
    <definedName name="tachãomono" localSheetId="4">[65]ORÇAMENTO!#REF!</definedName>
    <definedName name="tachãomono">[66]ORÇAMENTO!#REF!</definedName>
    <definedName name="tachãomono_13" localSheetId="3">[65]ORÇAMENTO!#REF!</definedName>
    <definedName name="tachãomono_13" localSheetId="4">[65]ORÇAMENTO!#REF!</definedName>
    <definedName name="tachãomono_13">[66]ORÇAMENTO!#REF!</definedName>
    <definedName name="tachãomono_13_19" localSheetId="3">[65]ORÇAMENTO!#REF!</definedName>
    <definedName name="tachãomono_13_19" localSheetId="4">[65]ORÇAMENTO!#REF!</definedName>
    <definedName name="tachãomono_13_19">[66]ORÇAMENTO!#REF!</definedName>
    <definedName name="tachãomono_13_23" localSheetId="3">[65]ORÇAMENTO!#REF!</definedName>
    <definedName name="tachãomono_13_23" localSheetId="4">[65]ORÇAMENTO!#REF!</definedName>
    <definedName name="tachãomono_13_23">[66]ORÇAMENTO!#REF!</definedName>
    <definedName name="tachãomono_13_25" localSheetId="3">[86]ORÇAMENTO!#REF!</definedName>
    <definedName name="tachãomono_13_25" localSheetId="4">[86]ORÇAMENTO!#REF!</definedName>
    <definedName name="tachãomono_13_25">[87]ORÇAMENTO!#REF!</definedName>
    <definedName name="tachãomono_15">[88]ORÇAMENTO!#REF!</definedName>
    <definedName name="tachãomono_15_13">[88]ORÇAMENTO!#REF!</definedName>
    <definedName name="tachãomono_15_13_19">[88]ORÇAMENTO!#REF!</definedName>
    <definedName name="tachãomono_15_13_23">[88]ORÇAMENTO!#REF!</definedName>
    <definedName name="tachãomono_15_13_25">[88]ORÇAMENTO!#REF!</definedName>
    <definedName name="tachãomono_15_19">[88]ORÇAMENTO!#REF!</definedName>
    <definedName name="tachãomono_15_23">[88]ORÇAMENTO!#REF!</definedName>
    <definedName name="tachãomono_15_25">[88]ORÇAMENTO!#REF!</definedName>
    <definedName name="tachãomono_19" localSheetId="3">[65]ORÇAMENTO!#REF!</definedName>
    <definedName name="tachãomono_19" localSheetId="4">[65]ORÇAMENTO!#REF!</definedName>
    <definedName name="tachãomono_19">[66]ORÇAMENTO!#REF!</definedName>
    <definedName name="tachãomono_23" localSheetId="3">[65]ORÇAMENTO!#REF!</definedName>
    <definedName name="tachãomono_23" localSheetId="4">[65]ORÇAMENTO!#REF!</definedName>
    <definedName name="tachãomono_23">[66]ORÇAMENTO!#REF!</definedName>
    <definedName name="tachãomono_24" localSheetId="3">[65]ORÇAMENTO!#REF!</definedName>
    <definedName name="tachãomono_24" localSheetId="4">[65]ORÇAMENTO!#REF!</definedName>
    <definedName name="tachãomono_24">[66]ORÇAMENTO!#REF!</definedName>
    <definedName name="tachãomono_24_13" localSheetId="3">[65]ORÇAMENTO!#REF!</definedName>
    <definedName name="tachãomono_24_13" localSheetId="4">[65]ORÇAMENTO!#REF!</definedName>
    <definedName name="tachãomono_24_13">[66]ORÇAMENTO!#REF!</definedName>
    <definedName name="tachãomono_24_13_19" localSheetId="3">[65]ORÇAMENTO!#REF!</definedName>
    <definedName name="tachãomono_24_13_19" localSheetId="4">[65]ORÇAMENTO!#REF!</definedName>
    <definedName name="tachãomono_24_13_19">[66]ORÇAMENTO!#REF!</definedName>
    <definedName name="tachãomono_24_13_23" localSheetId="3">[65]ORÇAMENTO!#REF!</definedName>
    <definedName name="tachãomono_24_13_23" localSheetId="4">[65]ORÇAMENTO!#REF!</definedName>
    <definedName name="tachãomono_24_13_23">[66]ORÇAMENTO!#REF!</definedName>
    <definedName name="tachãomono_24_13_25" localSheetId="3">[86]ORÇAMENTO!#REF!</definedName>
    <definedName name="tachãomono_24_13_25" localSheetId="4">[86]ORÇAMENTO!#REF!</definedName>
    <definedName name="tachãomono_24_13_25">[87]ORÇAMENTO!#REF!</definedName>
    <definedName name="tachãomono_24_19" localSheetId="3">[65]ORÇAMENTO!#REF!</definedName>
    <definedName name="tachãomono_24_19" localSheetId="4">[65]ORÇAMENTO!#REF!</definedName>
    <definedName name="tachãomono_24_19">[66]ORÇAMENTO!#REF!</definedName>
    <definedName name="tachãomono_24_23" localSheetId="3">[65]ORÇAMENTO!#REF!</definedName>
    <definedName name="tachãomono_24_23" localSheetId="4">[65]ORÇAMENTO!#REF!</definedName>
    <definedName name="tachãomono_24_23">[66]ORÇAMENTO!#REF!</definedName>
    <definedName name="tachãomono_24_25" localSheetId="3">[86]ORÇAMENTO!#REF!</definedName>
    <definedName name="tachãomono_24_25" localSheetId="4">[86]ORÇAMENTO!#REF!</definedName>
    <definedName name="tachãomono_24_25">[87]ORÇAMENTO!#REF!</definedName>
    <definedName name="tachãomono_25" localSheetId="3">[86]ORÇAMENTO!#REF!</definedName>
    <definedName name="tachãomono_25" localSheetId="4">[86]ORÇAMENTO!#REF!</definedName>
    <definedName name="tachãomono_25">[87]ORÇAMENTO!#REF!</definedName>
    <definedName name="Tachas" localSheetId="3" hidden="1">{#N/A,#N/A,TRUE,"Plan1"}</definedName>
    <definedName name="Tachas" localSheetId="4" hidden="1">{#N/A,#N/A,TRUE,"Plan1"}</definedName>
    <definedName name="Tachas" hidden="1">{#N/A,#N/A,TRUE,"Plan1"}</definedName>
    <definedName name="Tag_Carga">#REF!</definedName>
    <definedName name="Tag_CCM">#REF!</definedName>
    <definedName name="TAM">#REF!</definedName>
    <definedName name="tapa_buraco">'[41]medição '!#REF!</definedName>
    <definedName name="tapafim" localSheetId="3">[24]TapaBuraco!$N$29</definedName>
    <definedName name="tapafim" localSheetId="4">[24]TapaBuraco!$N$29</definedName>
    <definedName name="tapafim">[25]TapaBuraco!$N$29</definedName>
    <definedName name="tapaini" localSheetId="3">[24]TapaBuraco!$N$25</definedName>
    <definedName name="tapaini" localSheetId="4">[24]TapaBuraco!$N$25</definedName>
    <definedName name="tapaini">[25]TapaBuraco!$N$25</definedName>
    <definedName name="tapbur" localSheetId="3">[65]ORÇAMENTO!#REF!</definedName>
    <definedName name="tapbur" localSheetId="4">[65]ORÇAMENTO!#REF!</definedName>
    <definedName name="tapbur">[66]ORÇAMENTO!#REF!</definedName>
    <definedName name="tapbur_13" localSheetId="3">[65]ORÇAMENTO!#REF!</definedName>
    <definedName name="tapbur_13" localSheetId="4">[65]ORÇAMENTO!#REF!</definedName>
    <definedName name="tapbur_13">[66]ORÇAMENTO!#REF!</definedName>
    <definedName name="tapbur_13_19" localSheetId="3">[65]ORÇAMENTO!#REF!</definedName>
    <definedName name="tapbur_13_19" localSheetId="4">[65]ORÇAMENTO!#REF!</definedName>
    <definedName name="tapbur_13_19">[66]ORÇAMENTO!#REF!</definedName>
    <definedName name="tapbur_13_23" localSheetId="3">[65]ORÇAMENTO!#REF!</definedName>
    <definedName name="tapbur_13_23" localSheetId="4">[65]ORÇAMENTO!#REF!</definedName>
    <definedName name="tapbur_13_23">[66]ORÇAMENTO!#REF!</definedName>
    <definedName name="tapbur_13_25" localSheetId="3">[86]ORÇAMENTO!#REF!</definedName>
    <definedName name="tapbur_13_25" localSheetId="4">[86]ORÇAMENTO!#REF!</definedName>
    <definedName name="tapbur_13_25">[87]ORÇAMENTO!#REF!</definedName>
    <definedName name="tapbur_15">[88]ORÇAMENTO!#REF!</definedName>
    <definedName name="tapbur_15_13">[88]ORÇAMENTO!#REF!</definedName>
    <definedName name="tapbur_15_13_19">[88]ORÇAMENTO!#REF!</definedName>
    <definedName name="tapbur_15_13_23">[88]ORÇAMENTO!#REF!</definedName>
    <definedName name="tapbur_15_13_25">[88]ORÇAMENTO!#REF!</definedName>
    <definedName name="tapbur_15_19">[88]ORÇAMENTO!#REF!</definedName>
    <definedName name="tapbur_15_23">[88]ORÇAMENTO!#REF!</definedName>
    <definedName name="tapbur_15_25">[88]ORÇAMENTO!#REF!</definedName>
    <definedName name="tapbur_19" localSheetId="3">[65]ORÇAMENTO!#REF!</definedName>
    <definedName name="tapbur_19" localSheetId="4">[65]ORÇAMENTO!#REF!</definedName>
    <definedName name="tapbur_19">[66]ORÇAMENTO!#REF!</definedName>
    <definedName name="tapbur_23" localSheetId="3">[65]ORÇAMENTO!#REF!</definedName>
    <definedName name="tapbur_23" localSheetId="4">[65]ORÇAMENTO!#REF!</definedName>
    <definedName name="tapbur_23">[66]ORÇAMENTO!#REF!</definedName>
    <definedName name="tapbur_24" localSheetId="3">[65]ORÇAMENTO!#REF!</definedName>
    <definedName name="tapbur_24" localSheetId="4">[65]ORÇAMENTO!#REF!</definedName>
    <definedName name="tapbur_24">[66]ORÇAMENTO!#REF!</definedName>
    <definedName name="tapbur_24_13" localSheetId="3">[65]ORÇAMENTO!#REF!</definedName>
    <definedName name="tapbur_24_13" localSheetId="4">[65]ORÇAMENTO!#REF!</definedName>
    <definedName name="tapbur_24_13">[66]ORÇAMENTO!#REF!</definedName>
    <definedName name="tapbur_24_13_19" localSheetId="3">[65]ORÇAMENTO!#REF!</definedName>
    <definedName name="tapbur_24_13_19" localSheetId="4">[65]ORÇAMENTO!#REF!</definedName>
    <definedName name="tapbur_24_13_19">[66]ORÇAMENTO!#REF!</definedName>
    <definedName name="tapbur_24_13_23" localSheetId="3">[65]ORÇAMENTO!#REF!</definedName>
    <definedName name="tapbur_24_13_23" localSheetId="4">[65]ORÇAMENTO!#REF!</definedName>
    <definedName name="tapbur_24_13_23">[66]ORÇAMENTO!#REF!</definedName>
    <definedName name="tapbur_24_13_25" localSheetId="3">[86]ORÇAMENTO!#REF!</definedName>
    <definedName name="tapbur_24_13_25" localSheetId="4">[86]ORÇAMENTO!#REF!</definedName>
    <definedName name="tapbur_24_13_25">[87]ORÇAMENTO!#REF!</definedName>
    <definedName name="tapbur_24_19" localSheetId="3">[65]ORÇAMENTO!#REF!</definedName>
    <definedName name="tapbur_24_19" localSheetId="4">[65]ORÇAMENTO!#REF!</definedName>
    <definedName name="tapbur_24_19">[66]ORÇAMENTO!#REF!</definedName>
    <definedName name="tapbur_24_23" localSheetId="3">[65]ORÇAMENTO!#REF!</definedName>
    <definedName name="tapbur_24_23" localSheetId="4">[65]ORÇAMENTO!#REF!</definedName>
    <definedName name="tapbur_24_23">[66]ORÇAMENTO!#REF!</definedName>
    <definedName name="tapbur_24_25" localSheetId="3">[86]ORÇAMENTO!#REF!</definedName>
    <definedName name="tapbur_24_25" localSheetId="4">[86]ORÇAMENTO!#REF!</definedName>
    <definedName name="tapbur_24_25">[87]ORÇAMENTO!#REF!</definedName>
    <definedName name="tapbur_25" localSheetId="3">[86]ORÇAMENTO!#REF!</definedName>
    <definedName name="tapbur_25" localSheetId="4">[86]ORÇAMENTO!#REF!</definedName>
    <definedName name="tapbur_25">[87]ORÇAMENTO!#REF!</definedName>
    <definedName name="TARUGO">#REF!</definedName>
    <definedName name="Taxa_Bloco" localSheetId="3">120*([0]!Vol_BlocoE1+[0]!Vol_BlocE2+[0]!Vol_BlocoProt)</definedName>
    <definedName name="Taxa_Bloco" localSheetId="4">120*(Vol_BlocoE1+Vol_BlocE2+Vol_BlocoProt)</definedName>
    <definedName name="Taxa_Bloco">120*(Vol_BlocoE1+Vol_BlocE2+Vol_BlocoProt)</definedName>
    <definedName name="taxa_cap">#REF!</definedName>
    <definedName name="Taxa_Pilar" localSheetId="3">Mob!Vol_PIlar*200</definedName>
    <definedName name="Taxa_Pilar" localSheetId="4">'Mob Conteiner'!Vol_PIlar*200</definedName>
    <definedName name="Taxa_Pilar">Vol_PIlar*200</definedName>
    <definedName name="Taxa_Travessa" localSheetId="3">[0]!Vol_Travessa*150</definedName>
    <definedName name="Taxa_Travessa" localSheetId="4">Vol_Travessa*150</definedName>
    <definedName name="Taxa_Travessa">Vol_Travessa*150</definedName>
    <definedName name="TaxaJuros">#REF!</definedName>
    <definedName name="TB">#REF!</definedName>
    <definedName name="TB_1">#REF!</definedName>
    <definedName name="TB_LVC">#REF!</definedName>
    <definedName name="tb100cm">#REF!</definedName>
    <definedName name="tb100cm_1">#REF!</definedName>
    <definedName name="TB110PI">#REF!</definedName>
    <definedName name="TB110R">#REF!</definedName>
    <definedName name="tb2kmf_1">'[41]memória quantitativa'!#REF!</definedName>
    <definedName name="tb2kmf_2">'[41]memória quantitativa'!#REF!</definedName>
    <definedName name="tb2kmf_3">'[41]memória quantitativa'!#REF!</definedName>
    <definedName name="tb2kmf_4">'[41]memória quantitativa'!#REF!</definedName>
    <definedName name="tb2kmf_5">'[41]memória quantitativa'!#REF!</definedName>
    <definedName name="tb2kmf_6">'[41]memória quantitativa'!#REF!</definedName>
    <definedName name="tb2kmf_7">'[41]memória quantitativa'!#REF!</definedName>
    <definedName name="tb2kmf_8">'[41]memória quantitativa'!#REF!</definedName>
    <definedName name="tb2kmf_9">'[41]memória quantitativa'!#REF!</definedName>
    <definedName name="tb2kmi_1">'[41]memória quantitativa'!#REF!</definedName>
    <definedName name="tb2kmi_2">'[41]memória quantitativa'!#REF!</definedName>
    <definedName name="tb2kmi_3">'[41]memória quantitativa'!#REF!</definedName>
    <definedName name="tb2kmi_4">'[41]memória quantitativa'!#REF!</definedName>
    <definedName name="tb2kmi_5">'[41]memória quantitativa'!#REF!</definedName>
    <definedName name="tb2kmi_6">'[41]memória quantitativa'!#REF!</definedName>
    <definedName name="tb2kmi_7">'[41]memória quantitativa'!#REF!</definedName>
    <definedName name="tb2kmi_8">'[41]memória quantitativa'!#REF!</definedName>
    <definedName name="tb2kmi_9">'[41]memória quantitativa'!#REF!</definedName>
    <definedName name="tb2v_1">'[41]memória quantitativa'!#REF!</definedName>
    <definedName name="tb2v_2">'[41]memória quantitativa'!#REF!</definedName>
    <definedName name="tb2v_3">'[41]memória quantitativa'!#REF!</definedName>
    <definedName name="tb2v_4">'[41]memória quantitativa'!#REF!</definedName>
    <definedName name="tb2v_5">'[41]memória quantitativa'!#REF!</definedName>
    <definedName name="tb2v_6">'[41]memória quantitativa'!#REF!</definedName>
    <definedName name="tb2v_7">'[41]memória quantitativa'!#REF!</definedName>
    <definedName name="tb2v_8">'[41]memória quantitativa'!#REF!</definedName>
    <definedName name="tb2v_9">'[41]memória quantitativa'!#REF!</definedName>
    <definedName name="TB316PI">#REF!</definedName>
    <definedName name="TB316R">#REF!</definedName>
    <definedName name="TB423PI">#REF!</definedName>
    <definedName name="TB423R">#REF!</definedName>
    <definedName name="tb60cm">#REF!</definedName>
    <definedName name="tb80cm">#REF!</definedName>
    <definedName name="TBA">#REF!</definedName>
    <definedName name="TBF">#REF!</definedName>
    <definedName name="tbf2br1">'[41]memória quantitativa'!#REF!</definedName>
    <definedName name="tbf2br2">'[41]memória quantitativa'!#REF!</definedName>
    <definedName name="tbf2br3">'[41]memória quantitativa'!#REF!</definedName>
    <definedName name="tbf2br4">'[41]memória quantitativa'!#REF!</definedName>
    <definedName name="tbf2br5">'[41]memória quantitativa'!#REF!</definedName>
    <definedName name="tbf2br6">'[41]memória quantitativa'!#REF!</definedName>
    <definedName name="tbf2br7">'[41]memória quantitativa'!#REF!</definedName>
    <definedName name="tbf2br8">'[41]memória quantitativa'!#REF!</definedName>
    <definedName name="tbf2br9">'[41]memória quantitativa'!#REF!</definedName>
    <definedName name="tbf2d1">'[41]memória quantitativa'!#REF!</definedName>
    <definedName name="tbf2d2">'[41]memória quantitativa'!#REF!</definedName>
    <definedName name="tbf2d3">'[41]memória quantitativa'!#REF!</definedName>
    <definedName name="tbf2d4">'[41]memória quantitativa'!#REF!</definedName>
    <definedName name="tbf2d5">'[41]memória quantitativa'!#REF!</definedName>
    <definedName name="tbf2d6">'[41]memória quantitativa'!#REF!</definedName>
    <definedName name="tbf2d7">'[41]memória quantitativa'!#REF!</definedName>
    <definedName name="tbf2d8">'[41]memória quantitativa'!#REF!</definedName>
    <definedName name="tbf2d9">'[41]memória quantitativa'!#REF!</definedName>
    <definedName name="tbf2esp1">'[41]memória quantitativa'!#REF!</definedName>
    <definedName name="tbf2esp2">'[41]memória quantitativa'!#REF!</definedName>
    <definedName name="tbf2esp3">'[41]memória quantitativa'!#REF!</definedName>
    <definedName name="tbf2esp4">'[41]memória quantitativa'!#REF!</definedName>
    <definedName name="tbf2esp5">'[41]memória quantitativa'!#REF!</definedName>
    <definedName name="tbf2esp6">'[41]memória quantitativa'!#REF!</definedName>
    <definedName name="tbf2esp7">'[41]memória quantitativa'!#REF!</definedName>
    <definedName name="tbf2esp8">'[41]memória quantitativa'!#REF!</definedName>
    <definedName name="tbf2esp9">'[41]memória quantitativa'!#REF!</definedName>
    <definedName name="tbf2l1">'[41]memória quantitativa'!#REF!</definedName>
    <definedName name="tbf2l2">'[41]memória quantitativa'!#REF!</definedName>
    <definedName name="tbf2l3">'[41]memória quantitativa'!#REF!</definedName>
    <definedName name="tbf2l4">'[41]memória quantitativa'!#REF!</definedName>
    <definedName name="tbf2l5">'[41]memória quantitativa'!#REF!</definedName>
    <definedName name="tbf2l6">'[41]memória quantitativa'!#REF!</definedName>
    <definedName name="tbf2l7">'[41]memória quantitativa'!#REF!</definedName>
    <definedName name="tbf2l8">'[41]memória quantitativa'!#REF!</definedName>
    <definedName name="tbf2l9">'[41]memória quantitativa'!#REF!</definedName>
    <definedName name="tbf2p1">'[41]memória quantitativa'!#REF!</definedName>
    <definedName name="tbf2p2">'[41]memória quantitativa'!#REF!</definedName>
    <definedName name="tbf2p3">'[41]memória quantitativa'!#REF!</definedName>
    <definedName name="tbf2p4">'[41]memória quantitativa'!#REF!</definedName>
    <definedName name="tbf2p5">'[41]memória quantitativa'!#REF!</definedName>
    <definedName name="tbf2p6">'[41]memória quantitativa'!#REF!</definedName>
    <definedName name="tbf2p7">'[41]memória quantitativa'!#REF!</definedName>
    <definedName name="tbf2p8">'[41]memória quantitativa'!#REF!</definedName>
    <definedName name="tbf2p9">'[41]memória quantitativa'!#REF!</definedName>
    <definedName name="tbfbr1">'[41]memória quantitativa'!#REF!</definedName>
    <definedName name="tbfbr2">'[41]memória quantitativa'!#REF!</definedName>
    <definedName name="tbfbr3">'[41]memória quantitativa'!#REF!</definedName>
    <definedName name="tbfbr4">'[41]memória quantitativa'!#REF!</definedName>
    <definedName name="tbfbr5">'[41]memória quantitativa'!#REF!</definedName>
    <definedName name="tbfbr6">'[41]memória quantitativa'!#REF!</definedName>
    <definedName name="tbfbr7">'[41]memória quantitativa'!#REF!</definedName>
    <definedName name="tbfbr8">'[41]memória quantitativa'!#REF!</definedName>
    <definedName name="tbfbr9">'[41]memória quantitativa'!#REF!</definedName>
    <definedName name="tbfd1">'[41]memória quantitativa'!#REF!</definedName>
    <definedName name="tbfd2">'[41]memória quantitativa'!#REF!</definedName>
    <definedName name="tbfd3">'[41]memória quantitativa'!#REF!</definedName>
    <definedName name="tbfd4">'[41]memória quantitativa'!#REF!</definedName>
    <definedName name="tbfd5">'[41]memória quantitativa'!#REF!</definedName>
    <definedName name="tbfd6">'[41]memória quantitativa'!#REF!</definedName>
    <definedName name="tbfd7">'[41]memória quantitativa'!#REF!</definedName>
    <definedName name="tbfd8">'[41]memória quantitativa'!#REF!</definedName>
    <definedName name="tbfd9">'[41]memória quantitativa'!#REF!</definedName>
    <definedName name="tbfesp1">'[41]memória quantitativa'!#REF!</definedName>
    <definedName name="tbfesp2">'[41]memória quantitativa'!#REF!</definedName>
    <definedName name="tbfesp3">'[41]memória quantitativa'!#REF!</definedName>
    <definedName name="tbfesp4">'[41]memória quantitativa'!#REF!</definedName>
    <definedName name="tbfesp5">'[41]memória quantitativa'!#REF!</definedName>
    <definedName name="tbfesp6">'[41]memória quantitativa'!#REF!</definedName>
    <definedName name="tbfesp7">'[41]memória quantitativa'!#REF!</definedName>
    <definedName name="tbfesp8">'[41]memória quantitativa'!#REF!</definedName>
    <definedName name="tbfesp9">'[41]memória quantitativa'!#REF!</definedName>
    <definedName name="tbfl1">'[41]memória quantitativa'!#REF!</definedName>
    <definedName name="tbfl2">'[41]memória quantitativa'!#REF!</definedName>
    <definedName name="tbfl3">'[41]memória quantitativa'!#REF!</definedName>
    <definedName name="tbfl4">'[41]memória quantitativa'!#REF!</definedName>
    <definedName name="tbfl5">'[41]memória quantitativa'!#REF!</definedName>
    <definedName name="tbfl6">'[41]memória quantitativa'!#REF!</definedName>
    <definedName name="tbfl7">'[41]memória quantitativa'!#REF!</definedName>
    <definedName name="tbfl8">'[41]memória quantitativa'!#REF!</definedName>
    <definedName name="tbfl9">'[41]memória quantitativa'!#REF!</definedName>
    <definedName name="tbfp1">'[41]memória quantitativa'!#REF!</definedName>
    <definedName name="tbfp2">'[41]memória quantitativa'!#REF!</definedName>
    <definedName name="tbfp3">'[41]memória quantitativa'!#REF!</definedName>
    <definedName name="tbfp4">'[41]memória quantitativa'!#REF!</definedName>
    <definedName name="tbfp5">'[41]memória quantitativa'!#REF!</definedName>
    <definedName name="tbfp6">'[41]memória quantitativa'!#REF!</definedName>
    <definedName name="tbfp7">'[41]memória quantitativa'!#REF!</definedName>
    <definedName name="tbfp8">'[41]memória quantitativa'!#REF!</definedName>
    <definedName name="tbfp9">'[41]memória quantitativa'!#REF!</definedName>
    <definedName name="tbkmf_1">'[41]memória quantitativa'!#REF!</definedName>
    <definedName name="tbkmf_2">'[41]memória quantitativa'!#REF!</definedName>
    <definedName name="tbkmf_3">'[41]memória quantitativa'!#REF!</definedName>
    <definedName name="tbkmf_4">'[41]memória quantitativa'!#REF!</definedName>
    <definedName name="tbkmf_5">'[41]memória quantitativa'!#REF!</definedName>
    <definedName name="tbkmf_6">'[41]memória quantitativa'!#REF!</definedName>
    <definedName name="tbkmf_7">'[41]memória quantitativa'!#REF!</definedName>
    <definedName name="tbkmf_8">'[41]memória quantitativa'!#REF!</definedName>
    <definedName name="tbkmf_9">'[41]memória quantitativa'!#REF!</definedName>
    <definedName name="tbkmi_1">'[41]memória quantitativa'!#REF!</definedName>
    <definedName name="tbKmi_2">'[41]memória quantitativa'!#REF!</definedName>
    <definedName name="tbkmi_3">'[41]memória quantitativa'!#REF!</definedName>
    <definedName name="tbkmi_4">'[41]memória quantitativa'!#REF!</definedName>
    <definedName name="tbkmi_5">'[41]memória quantitativa'!#REF!</definedName>
    <definedName name="tbkmi_6">'[41]memória quantitativa'!#REF!</definedName>
    <definedName name="tbkmi_7">'[41]memória quantitativa'!#REF!</definedName>
    <definedName name="tbkmi_8">'[41]memória quantitativa'!#REF!</definedName>
    <definedName name="tbkmi_9">'[41]memória quantitativa'!#REF!</definedName>
    <definedName name="tbq2br1">'[41]memória quantitativa'!#REF!</definedName>
    <definedName name="tbq2br2">'[41]memória quantitativa'!#REF!</definedName>
    <definedName name="tbq2br3">'[41]memória quantitativa'!#REF!</definedName>
    <definedName name="tbq2br4">'[41]memória quantitativa'!#REF!</definedName>
    <definedName name="tbq2br5">'[41]memória quantitativa'!#REF!</definedName>
    <definedName name="tbq2br6">'[41]memória quantitativa'!#REF!</definedName>
    <definedName name="tbq2br7">'[41]memória quantitativa'!#REF!</definedName>
    <definedName name="tbq2br8">'[41]memória quantitativa'!#REF!</definedName>
    <definedName name="tbq2br9">'[41]memória quantitativa'!#REF!</definedName>
    <definedName name="tbq2d1">'[41]memória quantitativa'!#REF!</definedName>
    <definedName name="tbq2d2">'[41]memória quantitativa'!#REF!</definedName>
    <definedName name="tbq2d3">'[41]memória quantitativa'!#REF!</definedName>
    <definedName name="tbq2d4">'[41]memória quantitativa'!#REF!</definedName>
    <definedName name="tbq2d5">'[41]memória quantitativa'!#REF!</definedName>
    <definedName name="tbq2d6">'[41]memória quantitativa'!#REF!</definedName>
    <definedName name="tbq2d7">'[41]memória quantitativa'!#REF!</definedName>
    <definedName name="tbq2d8">'[41]memória quantitativa'!#REF!</definedName>
    <definedName name="tbq2d9">'[41]memória quantitativa'!#REF!</definedName>
    <definedName name="tbq2esp1">'[41]memória quantitativa'!#REF!</definedName>
    <definedName name="tbq2esp2">'[41]memória quantitativa'!#REF!</definedName>
    <definedName name="tbq2esp3">'[41]memória quantitativa'!#REF!</definedName>
    <definedName name="tbq2esp4">'[41]memória quantitativa'!#REF!</definedName>
    <definedName name="tbq2esp5">'[41]memória quantitativa'!#REF!</definedName>
    <definedName name="tbq2esp6">'[41]memória quantitativa'!#REF!</definedName>
    <definedName name="tbq2esp7">'[41]memória quantitativa'!#REF!</definedName>
    <definedName name="tbq2esp8">'[41]memória quantitativa'!#REF!</definedName>
    <definedName name="tbq2esp9">'[41]memória quantitativa'!#REF!</definedName>
    <definedName name="tbq2kmf_1">'[41]memória quantitativa'!#REF!</definedName>
    <definedName name="tbq2kmf_2">'[41]memória quantitativa'!#REF!</definedName>
    <definedName name="tbq2kmf_3">'[41]memória quantitativa'!#REF!</definedName>
    <definedName name="tbq2kmf_4">'[41]memória quantitativa'!#REF!</definedName>
    <definedName name="tbq2kmf_5">'[41]memória quantitativa'!#REF!</definedName>
    <definedName name="tbq2kmf_6">'[41]memória quantitativa'!#REF!</definedName>
    <definedName name="tbq2kmf_7">'[41]memória quantitativa'!#REF!</definedName>
    <definedName name="tbq2kmf_8">'[41]memória quantitativa'!#REF!</definedName>
    <definedName name="tbq2kmf_9">'[41]memória quantitativa'!#REF!</definedName>
    <definedName name="tbq2kmi_1">'[41]memória quantitativa'!#REF!</definedName>
    <definedName name="tbq2kmi_2">'[41]memória quantitativa'!#REF!</definedName>
    <definedName name="tbq2kmi_3">'[41]memória quantitativa'!#REF!</definedName>
    <definedName name="tbq2kmi_4">'[41]memória quantitativa'!#REF!</definedName>
    <definedName name="tbq2kmi_5">'[41]memória quantitativa'!#REF!</definedName>
    <definedName name="tbq2kmi_6">'[41]memória quantitativa'!#REF!</definedName>
    <definedName name="tbq2kmi_7">'[41]memória quantitativa'!#REF!</definedName>
    <definedName name="tbq2kmi_8">'[41]memória quantitativa'!#REF!</definedName>
    <definedName name="tbq2kmi_9">'[41]memória quantitativa'!#REF!</definedName>
    <definedName name="tbq2l1">'[41]memória quantitativa'!#REF!</definedName>
    <definedName name="tbq2l2">'[41]memória quantitativa'!#REF!</definedName>
    <definedName name="tbq2l3">'[41]memória quantitativa'!#REF!</definedName>
    <definedName name="tbq2l4">'[41]memória quantitativa'!#REF!</definedName>
    <definedName name="tbq2l5">'[41]memória quantitativa'!#REF!</definedName>
    <definedName name="tbq2l6">'[41]memória quantitativa'!#REF!</definedName>
    <definedName name="tbq2l7">'[41]memória quantitativa'!#REF!</definedName>
    <definedName name="tbq2l8">'[41]memória quantitativa'!#REF!</definedName>
    <definedName name="tbq2l9">'[41]memória quantitativa'!#REF!</definedName>
    <definedName name="tbq2p1">'[41]memória quantitativa'!#REF!</definedName>
    <definedName name="tbq2p2">'[41]memória quantitativa'!#REF!</definedName>
    <definedName name="tbq2p3">'[41]memória quantitativa'!#REF!</definedName>
    <definedName name="tbq2p4">'[41]memória quantitativa'!#REF!</definedName>
    <definedName name="tbq2p5">'[41]memória quantitativa'!#REF!</definedName>
    <definedName name="tbq2p6">'[41]memória quantitativa'!#REF!</definedName>
    <definedName name="tbq2p7">'[41]memória quantitativa'!#REF!</definedName>
    <definedName name="tbq2p8">'[41]memória quantitativa'!#REF!</definedName>
    <definedName name="tbq2p9">'[41]memória quantitativa'!#REF!</definedName>
    <definedName name="tbq2v_1">'[41]memória quantitativa'!#REF!</definedName>
    <definedName name="tbq2v_2">'[41]memória quantitativa'!#REF!</definedName>
    <definedName name="tbq2v_3">'[41]memória quantitativa'!#REF!</definedName>
    <definedName name="tbq2v_5">'[41]memória quantitativa'!#REF!</definedName>
    <definedName name="tbq2v_6">'[41]memória quantitativa'!#REF!</definedName>
    <definedName name="tbq2v_7">'[41]memória quantitativa'!#REF!</definedName>
    <definedName name="tbq2v_8">'[41]memória quantitativa'!#REF!</definedName>
    <definedName name="tbq2v_9">'[41]memória quantitativa'!#REF!</definedName>
    <definedName name="tbq2v4">'[41]memória quantitativa'!#REF!</definedName>
    <definedName name="tbqbr1">'[41]memória quantitativa'!#REF!</definedName>
    <definedName name="tbqbr2">'[41]memória quantitativa'!#REF!</definedName>
    <definedName name="tbqbr3">'[41]memória quantitativa'!#REF!</definedName>
    <definedName name="tbqbr4">'[41]memória quantitativa'!#REF!</definedName>
    <definedName name="tbqbr5">'[41]memória quantitativa'!#REF!</definedName>
    <definedName name="tbqbr6">'[41]memória quantitativa'!#REF!</definedName>
    <definedName name="tbqbr7">'[41]memória quantitativa'!#REF!</definedName>
    <definedName name="tbqbr8">'[41]memória quantitativa'!#REF!</definedName>
    <definedName name="tbqbr9">'[41]memória quantitativa'!#REF!</definedName>
    <definedName name="tbqd1">'[41]memória quantitativa'!#REF!</definedName>
    <definedName name="tbqd2">'[41]memória quantitativa'!#REF!</definedName>
    <definedName name="tbqd3">'[41]memória quantitativa'!#REF!</definedName>
    <definedName name="tbqd4">'[41]memória quantitativa'!#REF!</definedName>
    <definedName name="tbqd5">'[41]memória quantitativa'!#REF!</definedName>
    <definedName name="tbqd6">'[41]memória quantitativa'!#REF!</definedName>
    <definedName name="tbqd7">'[41]memória quantitativa'!#REF!</definedName>
    <definedName name="tbqd8">'[41]memória quantitativa'!#REF!</definedName>
    <definedName name="tbqd9">'[41]memória quantitativa'!#REF!</definedName>
    <definedName name="tbqesp1">'[41]memória quantitativa'!#REF!</definedName>
    <definedName name="tbqesp2">'[41]memória quantitativa'!#REF!</definedName>
    <definedName name="tbqesp3">'[41]memória quantitativa'!#REF!</definedName>
    <definedName name="tbqesp4">'[41]memória quantitativa'!#REF!</definedName>
    <definedName name="tbqesp5">'[41]memória quantitativa'!#REF!</definedName>
    <definedName name="tbqesp6">'[41]memória quantitativa'!#REF!</definedName>
    <definedName name="tbqesp7">'[41]memória quantitativa'!#REF!</definedName>
    <definedName name="tbqesp8">'[41]memória quantitativa'!#REF!</definedName>
    <definedName name="tbqesp9">'[41]memória quantitativa'!#REF!</definedName>
    <definedName name="tbqkmf_1">'[41]memória quantitativa'!#REF!</definedName>
    <definedName name="tbqkmf_2">'[41]memória quantitativa'!#REF!</definedName>
    <definedName name="tbqkmf_3">'[41]memória quantitativa'!#REF!</definedName>
    <definedName name="tbqkmf_4">'[41]memória quantitativa'!#REF!</definedName>
    <definedName name="tbqkmf_5">'[41]memória quantitativa'!#REF!</definedName>
    <definedName name="tbqkmf_6">'[41]memória quantitativa'!#REF!</definedName>
    <definedName name="tbqkmf_7">'[41]memória quantitativa'!#REF!</definedName>
    <definedName name="tbqkmf_8">'[41]memória quantitativa'!#REF!</definedName>
    <definedName name="tbqkmf_9">'[41]memória quantitativa'!#REF!</definedName>
    <definedName name="tbqkmi_1">'[41]memória quantitativa'!#REF!</definedName>
    <definedName name="tbqkmi_2">'[41]memória quantitativa'!#REF!</definedName>
    <definedName name="tbqkmi_3">'[41]memória quantitativa'!#REF!</definedName>
    <definedName name="tbqkmi_4">'[41]memória quantitativa'!#REF!</definedName>
    <definedName name="tbqkmi_5">'[41]memória quantitativa'!#REF!</definedName>
    <definedName name="tbqkmi_6">'[41]memória quantitativa'!#REF!</definedName>
    <definedName name="tbqkmi_7">'[41]memória quantitativa'!#REF!</definedName>
    <definedName name="tbqkmi_8">'[41]memória quantitativa'!#REF!</definedName>
    <definedName name="tbqkmi_9">'[41]memória quantitativa'!#REF!</definedName>
    <definedName name="tbql1">'[41]memória quantitativa'!#REF!</definedName>
    <definedName name="tbql2">'[41]memória quantitativa'!#REF!</definedName>
    <definedName name="tbql3">'[41]memória quantitativa'!#REF!</definedName>
    <definedName name="tbql4">'[41]memória quantitativa'!#REF!</definedName>
    <definedName name="tbql5">'[41]memória quantitativa'!#REF!</definedName>
    <definedName name="tbql6">'[41]memória quantitativa'!#REF!</definedName>
    <definedName name="tbql7">'[41]memória quantitativa'!#REF!</definedName>
    <definedName name="tbql8">'[41]memória quantitativa'!#REF!</definedName>
    <definedName name="tbql9">'[41]memória quantitativa'!#REF!</definedName>
    <definedName name="tbqp1">'[41]memória quantitativa'!#REF!</definedName>
    <definedName name="tbqp2">'[41]memória quantitativa'!#REF!</definedName>
    <definedName name="tbqp3">'[41]memória quantitativa'!#REF!</definedName>
    <definedName name="tbqp4">'[41]memória quantitativa'!#REF!</definedName>
    <definedName name="tbqp5">'[41]memória quantitativa'!#REF!</definedName>
    <definedName name="tbqp6">'[41]memória quantitativa'!#REF!</definedName>
    <definedName name="tbqp7">'[41]memória quantitativa'!#REF!</definedName>
    <definedName name="tbqp8">'[41]memória quantitativa'!#REF!</definedName>
    <definedName name="tbqp9">'[41]memória quantitativa'!#REF!</definedName>
    <definedName name="tbqv_1">'[41]memória quantitativa'!#REF!</definedName>
    <definedName name="tbqv_2">'[41]memória quantitativa'!#REF!</definedName>
    <definedName name="tbqv_3">'[41]memória quantitativa'!#REF!</definedName>
    <definedName name="tbqv_4">'[41]memória quantitativa'!#REF!</definedName>
    <definedName name="tbqv_5">'[41]memória quantitativa'!#REF!</definedName>
    <definedName name="tbqv_6">'[41]memória quantitativa'!#REF!</definedName>
    <definedName name="tbqv_7">'[41]memória quantitativa'!#REF!</definedName>
    <definedName name="tbqv_8">'[41]memória quantitativa'!#REF!</definedName>
    <definedName name="tbqv_9">'[41]memória quantitativa'!#REF!</definedName>
    <definedName name="TBT">#REF!</definedName>
    <definedName name="tbv">#REF!</definedName>
    <definedName name="tbv_1">'[41]memória quantitativa'!#REF!</definedName>
    <definedName name="tbv_2">'[41]memória quantitativa'!#REF!</definedName>
    <definedName name="tbv_3">'[41]memória quantitativa'!#REF!</definedName>
    <definedName name="tbv_4">'[41]memória quantitativa'!#REF!</definedName>
    <definedName name="tbv_5">'[41]memória quantitativa'!#REF!</definedName>
    <definedName name="tbv_6">'[41]memória quantitativa'!#REF!</definedName>
    <definedName name="tbv_7">'[41]memória quantitativa'!#REF!</definedName>
    <definedName name="tbv_8">'[41]memória quantitativa'!#REF!</definedName>
    <definedName name="tbv_9">'[41]memória quantitativa'!#REF!</definedName>
    <definedName name="TBW">#REF!</definedName>
    <definedName name="TBWA">#REF!</definedName>
    <definedName name="TC_SNV" localSheetId="3">[254]tachas_necessidades!#REF!</definedName>
    <definedName name="TC_SNV" localSheetId="4">[254]tachas_necessidades!#REF!</definedName>
    <definedName name="TC_SNV">[255]tachas_necessidades!#REF!</definedName>
    <definedName name="TC_SNV_GRAV" localSheetId="3">[155]TACHAS_GRAVATÁ!$V$16:$V$25</definedName>
    <definedName name="TC_SNV_GRAV" localSheetId="4">[155]TACHAS_GRAVATÁ!$V$16:$V$25</definedName>
    <definedName name="TC_SNV_GRAV">[156]TACHAS_GRAVATÁ!$V$16:$V$25</definedName>
    <definedName name="TC_SNV_ITAQUI" localSheetId="3">'[155]TACHAS_ITAQUITINGA '!$V$16:$V$23</definedName>
    <definedName name="TC_SNV_ITAQUI" localSheetId="4">'[155]TACHAS_ITAQUITINGA '!$V$16:$V$23</definedName>
    <definedName name="TC_SNV_ITAQUI">'[156]TACHAS_ITAQUITINGA '!$V$16:$V$23</definedName>
    <definedName name="TC_TACHA_BI_APL" localSheetId="3">[174]tachas_necessidades!#REF!</definedName>
    <definedName name="TC_TACHA_BI_APL" localSheetId="4">[174]tachas_necessidades!#REF!</definedName>
    <definedName name="TC_TACHA_BI_APL">[175]tachas_necessidades!#REF!</definedName>
    <definedName name="TC_TACHA_BI_GRAV" localSheetId="3">[155]TACHAS_GRAVATÁ!$U$16:$U$25</definedName>
    <definedName name="TC_TACHA_BI_GRAV" localSheetId="4">[155]TACHAS_GRAVATÁ!$U$16:$U$25</definedName>
    <definedName name="TC_TACHA_BI_GRAV">[156]TACHAS_GRAVATÁ!$U$16:$U$25</definedName>
    <definedName name="TC_TACHA_BI_ITAQUI" localSheetId="3">'[155]TACHAS_ITAQUITINGA '!$U$16:$U$23</definedName>
    <definedName name="TC_TACHA_BI_ITAQUI" localSheetId="4">'[155]TACHAS_ITAQUITINGA '!$U$16:$U$23</definedName>
    <definedName name="TC_TACHA_BI_ITAQUI">'[156]TACHAS_ITAQUITINGA '!$U$16:$U$23</definedName>
    <definedName name="TC_TACHA_MONO_APL" localSheetId="3">[151]tachas_necessidades!#REF!</definedName>
    <definedName name="TC_TACHA_MONO_APL" localSheetId="4">[151]tachas_necessidades!#REF!</definedName>
    <definedName name="TC_TACHA_MONO_APL">[152]tachas_necessidades!#REF!</definedName>
    <definedName name="TC_TACHA_MONO_GRAV" localSheetId="3">[155]TACHAS_GRAVATÁ!$T$16:$T$25</definedName>
    <definedName name="TC_TACHA_MONO_GRAV" localSheetId="4">[155]TACHAS_GRAVATÁ!$T$16:$T$25</definedName>
    <definedName name="TC_TACHA_MONO_GRAV">[156]TACHAS_GRAVATÁ!$T$16:$T$25</definedName>
    <definedName name="TC_TACHA_MONO_ITAQUI" localSheetId="3">'[155]TACHAS_ITAQUITINGA '!$T$16:$T$23</definedName>
    <definedName name="TC_TACHA_MONO_ITAQUI" localSheetId="4">'[155]TACHAS_ITAQUITINGA '!$T$16:$T$23</definedName>
    <definedName name="TC_TACHA_MONO_ITAQUI">'[156]TACHAS_ITAQUITINGA '!$T$16:$T$23</definedName>
    <definedName name="TC_TACHAO_BI_APL" localSheetId="3">[254]tachas_necessidades!#REF!</definedName>
    <definedName name="TC_TACHAO_BI_APL" localSheetId="4">[254]tachas_necessidades!#REF!</definedName>
    <definedName name="TC_TACHAO_BI_APL">[255]tachas_necessidades!#REF!</definedName>
    <definedName name="TC_TACHAO_MONO_APL" localSheetId="3">[174]tachas_necessidades!#REF!</definedName>
    <definedName name="TC_TACHAO_MONO_APL" localSheetId="4">[174]tachas_necessidades!#REF!</definedName>
    <definedName name="TC_TACHAO_MONO_APL">[175]tachas_necessidades!#REF!</definedName>
    <definedName name="TCAP20">#REF!</definedName>
    <definedName name="TCAR">[323]TCC4!$I$30</definedName>
    <definedName name="TCB">#REF!</definedName>
    <definedName name="TCB10M3">#REF!</definedName>
    <definedName name="TCB5M3">#REF!</definedName>
    <definedName name="TCBMBUQ">#REF!</definedName>
    <definedName name="TCBR158">[323]TCB5!$I$79</definedName>
    <definedName name="TCBW">#REF!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CMIMP">#REF!</definedName>
    <definedName name="TE_List">#REF!</definedName>
    <definedName name="TEB">#REF!</definedName>
    <definedName name="TEBW">#REF!</definedName>
    <definedName name="TEBWA">#REF!</definedName>
    <definedName name="TECD">#REF!</definedName>
    <definedName name="TECD97">#REF!</definedName>
    <definedName name="ted">#REF!</definedName>
    <definedName name="telha">NA()</definedName>
    <definedName name="TELHA_FIBROCIMENTO_6MM">#REF!</definedName>
    <definedName name="TELHA_FRIBOCIMENTO_4MM">#REF!</definedName>
    <definedName name="TELHA_PLAN">#REF!</definedName>
    <definedName name="TELHACRYL">#REF!</definedName>
    <definedName name="temp"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O">#REF!</definedName>
    <definedName name="TEMPO_3ªF" localSheetId="3">OFFSET('[133]Orçamento por Kmf'!$Q$1,MATCH("3ª FAIXA",'[133]Orçamento por Kmf'!$B:$B,0),0,MATCH("ACOSTAMENTO",'[133]Orçamento por Kmf'!$B:$B,0)-MATCH("3ª FAIXA",'[133]Orçamento por Kmf'!$B:$B,0),1)</definedName>
    <definedName name="TEMPO_3ªF" localSheetId="4">OFFSET('[133]Orçamento por Kmf'!$Q$1,MATCH("3ª FAIXA",'[133]Orçamento por Kmf'!$B:$B,0),0,MATCH("ACOSTAMENTO",'[133]Orçamento por Kmf'!$B:$B,0)-MATCH("3ª FAIXA",'[133]Orçamento por Kmf'!$B:$B,0),1)</definedName>
    <definedName name="TEMPO_3ªF">OFFSET('[134]Orçamento por Kmf'!$Q$1,MATCH("3ª FAIXA",'[134]Orçamento por Kmf'!$B:$B,0),0,MATCH("ACOSTAMENTO",'[134]Orçamento por Kmf'!$B:$B,0)-MATCH("3ª FAIXA",'[134]Orçamento por Kmf'!$B:$B,0),1)</definedName>
    <definedName name="TEMPO_Acost" localSheetId="3">OFFSET('[133]Orçamento por Kmf'!$Q$1,MATCH("ACOSTAMENTO",'[133]Orçamento por Kmf'!$B:$B,0),0,MATCH("DRENAGEM SUPERFICIAL",'[133]Orçamento por Kmf'!$B:$B,0)-MATCH("ACOSTAMENTO",'[133]Orçamento por Kmf'!$B:$B,0),1)</definedName>
    <definedName name="TEMPO_Acost" localSheetId="4">OFFSET('[133]Orçamento por Kmf'!$Q$1,MATCH("ACOSTAMENTO",'[133]Orçamento por Kmf'!$B:$B,0),0,MATCH("DRENAGEM SUPERFICIAL",'[133]Orçamento por Kmf'!$B:$B,0)-MATCH("ACOSTAMENTO",'[133]Orçamento por Kmf'!$B:$B,0),1)</definedName>
    <definedName name="TEMPO_Acost">OFFSET('[134]Orçamento por Kmf'!$Q$1,MATCH("ACOSTAMENTO",'[134]Orçamento por Kmf'!$B:$B,0),0,MATCH("DRENAGEM SUPERFICIAL",'[134]Orçamento por Kmf'!$B:$B,0)-MATCH("ACOSTAMENTO",'[134]Orçamento por Kmf'!$B:$B,0),1)</definedName>
    <definedName name="TEMPO_Pista" localSheetId="3">OFFSET('[133]Orçamento por Kmf'!$Q$1,MATCH("PISTA ROLAMENTO",'[133]Orçamento por Kmf'!$B:$B,0),0,MATCH("3ª FAIXA",'[133]Orçamento por Kmf'!$B:$B,0)-MATCH("PISTA ROLAMENTO",'[133]Orçamento por Kmf'!$B:$B,0),1)</definedName>
    <definedName name="TEMPO_Pista" localSheetId="4">OFFSET('[133]Orçamento por Kmf'!$Q$1,MATCH("PISTA ROLAMENTO",'[133]Orçamento por Kmf'!$B:$B,0),0,MATCH("3ª FAIXA",'[133]Orçamento por Kmf'!$B:$B,0)-MATCH("PISTA ROLAMENTO",'[133]Orçamento por Kmf'!$B:$B,0),1)</definedName>
    <definedName name="TEMPO_Pista">OFFSET('[134]Orçamento por Kmf'!$Q$1,MATCH("PISTA ROLAMENTO",'[134]Orçamento por Kmf'!$B:$B,0),0,MATCH("3ª FAIXA",'[134]Orçamento por Kmf'!$B:$B,0)-MATCH("PISTA ROLAMENTO",'[134]Orçamento por Kmf'!$B:$B,0),1)</definedName>
    <definedName name="temul">#REF!</definedName>
    <definedName name="TEMULFLEX">#REF!</definedName>
    <definedName name="Teor" localSheetId="3">[300]Teor!$A$3:$A$7</definedName>
    <definedName name="Teor" localSheetId="4">[300]Teor!$A$3:$A$7</definedName>
    <definedName name="Teor">[301]Teor!$A$3:$A$7</definedName>
    <definedName name="Teor_1">#REF!</definedName>
    <definedName name="Teor_25">[302]Teor!$A$3:$A$7</definedName>
    <definedName name="Teor_26" localSheetId="3">[303]Teor!$A$3:$A$7</definedName>
    <definedName name="Teor_26" localSheetId="4">[303]Teor!$A$3:$A$7</definedName>
    <definedName name="Teor_26">[304]Teor!$A$3:$A$7</definedName>
    <definedName name="Teor_28" localSheetId="3">[303]Teor!$A$3:$A$7</definedName>
    <definedName name="Teor_28" localSheetId="4">[303]Teor!$A$3:$A$7</definedName>
    <definedName name="Teor_28">[304]Teor!$A$3:$A$7</definedName>
    <definedName name="Teor_29" localSheetId="3">[305]Teor!$A$3:$A$7</definedName>
    <definedName name="Teor_29" localSheetId="4">[305]Teor!$A$3:$A$7</definedName>
    <definedName name="Teor_29">[306]Teor!$A$3:$A$7</definedName>
    <definedName name="Teor_31" localSheetId="3">[305]Teor!$A$3:$A$7</definedName>
    <definedName name="Teor_31" localSheetId="4">[305]Teor!$A$3:$A$7</definedName>
    <definedName name="Teor_31">[306]Teor!$A$3:$A$7</definedName>
    <definedName name="Teor1">'[12]Página 16'!$A$3:$A$7</definedName>
    <definedName name="teor2">#N/A</definedName>
    <definedName name="teor2_1">#REF!</definedName>
    <definedName name="ter">#REF!</definedName>
    <definedName name="Ter_Carna" localSheetId="3">[0]!Dom_Páscoa-47</definedName>
    <definedName name="Ter_Carna" localSheetId="4">Dom_Páscoa-47</definedName>
    <definedName name="Ter_Carna">Dom_Páscoa-47</definedName>
    <definedName name="TER_MAR94">#REF!</definedName>
    <definedName name="TERFAIXALD">#REF!</definedName>
    <definedName name="TERFAIXALE">#REF!</definedName>
    <definedName name="TERP">#REF!</definedName>
    <definedName name="terra">#REF!</definedName>
    <definedName name="TERRAP">'[141]P reaj x P atual'!$N$9</definedName>
    <definedName name="Terraplenagem" localSheetId="7">BDI!Terraplenagem</definedName>
    <definedName name="Terraplenagem" localSheetId="8">'Det. Encargos Sociais'!Terraplenagem</definedName>
    <definedName name="terraplenagem" localSheetId="3">#REF!</definedName>
    <definedName name="terraplenagem" localSheetId="4">#REF!</definedName>
    <definedName name="Terraplenagem">Terraplenagem</definedName>
    <definedName name="terraplenagem_1">#REF!</definedName>
    <definedName name="terraplenagem_2">#REF!</definedName>
    <definedName name="terraplenagem_3">#REF!</definedName>
    <definedName name="terraplenagem_4">#REF!</definedName>
    <definedName name="TERRENO" localSheetId="3">[103]CLASSE!$A$20:$B$29</definedName>
    <definedName name="TERRENO" localSheetId="4">[103]CLASSE!$A$20:$B$29</definedName>
    <definedName name="TERRENO">[104]CLASSE!$A$20:$B$29</definedName>
    <definedName name="tes">#REF!</definedName>
    <definedName name="tesdt">#REF!</definedName>
    <definedName name="tesdt_1">#REF!</definedName>
    <definedName name="tesdt_2">#REF!</definedName>
    <definedName name="tesdt_3">#REF!</definedName>
    <definedName name="TESM">#REF!</definedName>
    <definedName name="test" localSheetId="3" hidden="1">{#N/A,#N/A,TRUE,"Serviços"}</definedName>
    <definedName name="test" localSheetId="4" hidden="1">{#N/A,#N/A,TRUE,"Serviços"}</definedName>
    <definedName name="test" hidden="1">{#N/A,#N/A,TRUE,"Serviços"}</definedName>
    <definedName name="testa" localSheetId="3"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e" localSheetId="3" hidden="1">{#N/A,#N/A,TRUE,"Resumo de Preços"}</definedName>
    <definedName name="teste" localSheetId="4" hidden="1">{#N/A,#N/A,TRUE,"Resumo de Preços"}</definedName>
    <definedName name="teste" hidden="1">{#N/A,#N/A,TRUE,"Resumo de Preços"}</definedName>
    <definedName name="teste2">#REF!</definedName>
    <definedName name="TETB">#REF!</definedName>
    <definedName name="TETB97">#REF!</definedName>
    <definedName name="TextRefCopyRangeCount" hidden="1">15</definedName>
    <definedName name="tiago">#REF!</definedName>
    <definedName name="TID">#REF!</definedName>
    <definedName name="TIJOLO_10X20X20">[98]Insumos!$I$28</definedName>
    <definedName name="TIJOLO_6_FUROS">[98]Insumos!$I$28</definedName>
    <definedName name="tinta" localSheetId="3">[65]ORÇAMENTO!#REF!</definedName>
    <definedName name="tinta" localSheetId="4">[65]ORÇAMENTO!#REF!</definedName>
    <definedName name="tinta">[66]ORÇAMENTO!#REF!</definedName>
    <definedName name="tinta_13" localSheetId="3">[65]ORÇAMENTO!#REF!</definedName>
    <definedName name="tinta_13" localSheetId="4">[65]ORÇAMENTO!#REF!</definedName>
    <definedName name="tinta_13">[66]ORÇAMENTO!#REF!</definedName>
    <definedName name="tinta_13_19" localSheetId="3">[65]ORÇAMENTO!#REF!</definedName>
    <definedName name="tinta_13_19" localSheetId="4">[65]ORÇAMENTO!#REF!</definedName>
    <definedName name="tinta_13_19">[66]ORÇAMENTO!#REF!</definedName>
    <definedName name="tinta_13_23" localSheetId="3">[65]ORÇAMENTO!#REF!</definedName>
    <definedName name="tinta_13_23" localSheetId="4">[65]ORÇAMENTO!#REF!</definedName>
    <definedName name="tinta_13_23">[66]ORÇAMENTO!#REF!</definedName>
    <definedName name="tinta_13_25" localSheetId="3">[86]ORÇAMENTO!#REF!</definedName>
    <definedName name="tinta_13_25" localSheetId="4">[86]ORÇAMENTO!#REF!</definedName>
    <definedName name="tinta_13_25">[87]ORÇAMENTO!#REF!</definedName>
    <definedName name="tinta_15">[88]ORÇAMENTO!#REF!</definedName>
    <definedName name="tinta_15_13">[88]ORÇAMENTO!#REF!</definedName>
    <definedName name="tinta_15_13_19">[88]ORÇAMENTO!#REF!</definedName>
    <definedName name="tinta_15_13_23">[88]ORÇAMENTO!#REF!</definedName>
    <definedName name="tinta_15_13_25">[88]ORÇAMENTO!#REF!</definedName>
    <definedName name="tinta_15_19">[88]ORÇAMENTO!#REF!</definedName>
    <definedName name="tinta_15_23">[88]ORÇAMENTO!#REF!</definedName>
    <definedName name="tinta_15_25">[88]ORÇAMENTO!#REF!</definedName>
    <definedName name="tinta_19" localSheetId="3">[65]ORÇAMENTO!#REF!</definedName>
    <definedName name="tinta_19" localSheetId="4">[65]ORÇAMENTO!#REF!</definedName>
    <definedName name="tinta_19">[66]ORÇAMENTO!#REF!</definedName>
    <definedName name="tinta_23" localSheetId="3">[65]ORÇAMENTO!#REF!</definedName>
    <definedName name="tinta_23" localSheetId="4">[65]ORÇAMENTO!#REF!</definedName>
    <definedName name="tinta_23">[66]ORÇAMENTO!#REF!</definedName>
    <definedName name="tinta_24" localSheetId="3">[65]ORÇAMENTO!#REF!</definedName>
    <definedName name="tinta_24" localSheetId="4">[65]ORÇAMENTO!#REF!</definedName>
    <definedName name="tinta_24">[66]ORÇAMENTO!#REF!</definedName>
    <definedName name="tinta_24_13" localSheetId="3">[65]ORÇAMENTO!#REF!</definedName>
    <definedName name="tinta_24_13" localSheetId="4">[65]ORÇAMENTO!#REF!</definedName>
    <definedName name="tinta_24_13">[66]ORÇAMENTO!#REF!</definedName>
    <definedName name="tinta_24_13_19" localSheetId="3">[65]ORÇAMENTO!#REF!</definedName>
    <definedName name="tinta_24_13_19" localSheetId="4">[65]ORÇAMENTO!#REF!</definedName>
    <definedName name="tinta_24_13_19">[66]ORÇAMENTO!#REF!</definedName>
    <definedName name="tinta_24_13_23" localSheetId="3">[65]ORÇAMENTO!#REF!</definedName>
    <definedName name="tinta_24_13_23" localSheetId="4">[65]ORÇAMENTO!#REF!</definedName>
    <definedName name="tinta_24_13_23">[66]ORÇAMENTO!#REF!</definedName>
    <definedName name="tinta_24_13_25" localSheetId="3">[86]ORÇAMENTO!#REF!</definedName>
    <definedName name="tinta_24_13_25" localSheetId="4">[86]ORÇAMENTO!#REF!</definedName>
    <definedName name="tinta_24_13_25">[87]ORÇAMENTO!#REF!</definedName>
    <definedName name="tinta_24_19" localSheetId="3">[65]ORÇAMENTO!#REF!</definedName>
    <definedName name="tinta_24_19" localSheetId="4">[65]ORÇAMENTO!#REF!</definedName>
    <definedName name="tinta_24_19">[66]ORÇAMENTO!#REF!</definedName>
    <definedName name="tinta_24_23" localSheetId="3">[65]ORÇAMENTO!#REF!</definedName>
    <definedName name="tinta_24_23" localSheetId="4">[65]ORÇAMENTO!#REF!</definedName>
    <definedName name="tinta_24_23">[66]ORÇAMENTO!#REF!</definedName>
    <definedName name="tinta_24_25" localSheetId="3">[86]ORÇAMENTO!#REF!</definedName>
    <definedName name="tinta_24_25" localSheetId="4">[86]ORÇAMENTO!#REF!</definedName>
    <definedName name="tinta_24_25">[87]ORÇAMENTO!#REF!</definedName>
    <definedName name="tinta_25" localSheetId="3">[86]ORÇAMENTO!#REF!</definedName>
    <definedName name="tinta_25" localSheetId="4">[86]ORÇAMENTO!#REF!</definedName>
    <definedName name="tinta_25">[87]ORÇAMENTO!#REF!</definedName>
    <definedName name="TINTA_ACRILICA">#REF!</definedName>
    <definedName name="TINTA_ESMALTE">#REF!</definedName>
    <definedName name="TINTA_NOVACOR">#REF!</definedName>
    <definedName name="TINTA_OLEO">[98]Insumos!$I$366</definedName>
    <definedName name="TINTA_PVA">[98]Insumos!$I$365</definedName>
    <definedName name="tintafosca">#REF!</definedName>
    <definedName name="Tipo_Cerca">#REF!</definedName>
    <definedName name="Tipo_Defensa">#REF!</definedName>
    <definedName name="Tipo_Descida">#REF!</definedName>
    <definedName name="Tipo_Entrada">#REF!</definedName>
    <definedName name="Tipo_Linha_Sinal_Horizontal">#REF!</definedName>
    <definedName name="Tipo_Meio_Fio">#REF!</definedName>
    <definedName name="Tipo_MeioFio">#REF!</definedName>
    <definedName name="Tipo_Não_Se_Aplica">#REF!</definedName>
    <definedName name="Tipo_OAC">#REF!</definedName>
    <definedName name="Tipo_Sarjeta">#REF!</definedName>
    <definedName name="Tipo_Sinal_Vertical">#REF!</definedName>
    <definedName name="Tipo_Sinal_Vertical_Implantação">#REF!</definedName>
    <definedName name="Tipo_Suporte_Implantação">#REF!</definedName>
    <definedName name="Tipo_Suporte_Sinal_Vertical">#REF!</definedName>
    <definedName name="tipo_tamb">#REF!</definedName>
    <definedName name="Tipo_Valeta">#REF!</definedName>
    <definedName name="TipoCercaImplantação">#REF!</definedName>
    <definedName name="TipoDescidaImplantação">#REF!</definedName>
    <definedName name="TipoDispositivoLateralOAE">#REF!</definedName>
    <definedName name="TipoEntradaImplantação">#REF!</definedName>
    <definedName name="TipoInscrição">#REF!</definedName>
    <definedName name="TipoInscriçãoPavimento">#REF!</definedName>
    <definedName name="TIPOLOGIA" localSheetId="3">[103]sin_vertical_necessidades!#REF!</definedName>
    <definedName name="TIPOLOGIA" localSheetId="4">[103]sin_vertical_necessidades!#REF!</definedName>
    <definedName name="TIPOLOGIA">[104]sin_vertical_necessidades!#REF!</definedName>
    <definedName name="TipoMeioFioImplantação">#REF!</definedName>
    <definedName name="TipoOAC">#REF!</definedName>
    <definedName name="TipoOACImplantação">#REF!</definedName>
    <definedName name="TipoPista">#REF!</definedName>
    <definedName name="TipoRoçada">#REF!</definedName>
    <definedName name="TipoSarjetaImplantação">#REF!</definedName>
    <definedName name="TipoSuporteimplantação">#REF!</definedName>
    <definedName name="TipoValetaImplantação">#REF!</definedName>
    <definedName name="Tiradentes">#N/A</definedName>
    <definedName name="titbeb">[2]SERVIÇO!#REF!</definedName>
    <definedName name="TITCHAF">[2]SERVIÇO!#REF!</definedName>
    <definedName name="_xlnm.Print_Titles">#N/A</definedName>
    <definedName name="tjc">#REF!</definedName>
    <definedName name="tjf">#REF!</definedName>
    <definedName name="tlc">#REF!</definedName>
    <definedName name="TLC4T">#REF!</definedName>
    <definedName name="TLCB5" localSheetId="3">[324]TCB5!$I$43</definedName>
    <definedName name="TLCB5" localSheetId="4">[324]TCB5!$I$43</definedName>
    <definedName name="TLCB5">[325]TCB5!$I$43</definedName>
    <definedName name="TLCC4">#REF!</definedName>
    <definedName name="tlf">#REF!</definedName>
    <definedName name="TLMB">#REF!</definedName>
    <definedName name="TLMR">#REF!</definedName>
    <definedName name="TMR">#REF!</definedName>
    <definedName name="tnp1\2">#REF!</definedName>
    <definedName name="tnp1_2">#REF!</definedName>
    <definedName name="to">#REF!</definedName>
    <definedName name="Todas_as_pendencias">#REF!</definedName>
    <definedName name="tof">#REF!</definedName>
    <definedName name="ton_CBUQ_recic_base">#REF!</definedName>
    <definedName name="Tool">#REF!</definedName>
    <definedName name="top">#REF!</definedName>
    <definedName name="TOT">#REF!</definedName>
    <definedName name="TOT.P">#REF!</definedName>
    <definedName name="TOT_01">#REF!</definedName>
    <definedName name="TOT_02">#REF!</definedName>
    <definedName name="TOT_03">#REF!</definedName>
    <definedName name="TOT_04">#REF!</definedName>
    <definedName name="TOT_05">#REF!</definedName>
    <definedName name="TOT_06" localSheetId="3">'[326]PLANILHA CONTRATUAL'!#REF!</definedName>
    <definedName name="TOT_06" localSheetId="4">'[326]PLANILHA CONTRATUAL'!#REF!</definedName>
    <definedName name="TOT_06">'[327]PLANILHA CONTRATUAL'!#REF!</definedName>
    <definedName name="TOT_07" localSheetId="3">'[326]PLANILHA CONTRATUAL'!#REF!</definedName>
    <definedName name="TOT_07" localSheetId="4">'[326]PLANILHA CONTRATUAL'!#REF!</definedName>
    <definedName name="TOT_07">'[327]PLANILHA CONTRATUAL'!#REF!</definedName>
    <definedName name="TOT_1" localSheetId="3">'[326]PLANILHA CONTRATUAL'!#REF!</definedName>
    <definedName name="TOT_1" localSheetId="4">'[326]PLANILHA CONTRATUAL'!#REF!</definedName>
    <definedName name="TOT_1">'[327]PLANILHA CONTRATUAL'!#REF!</definedName>
    <definedName name="Tot_Líquido" localSheetId="3">'[218]Medição (2'!$K$144</definedName>
    <definedName name="Tot_Líquido" localSheetId="4">'[218]Medição (2'!$K$144</definedName>
    <definedName name="Tot_Líquido">'[219]Medição (2'!$K$144</definedName>
    <definedName name="TOT_PLA_ORÇ" localSheetId="3">'[70]PLANILHA ORÇAMENTÁRIA'!#REF!</definedName>
    <definedName name="TOT_PLA_ORÇ" localSheetId="4">'[70]PLANILHA ORÇAMENTÁRIA'!#REF!</definedName>
    <definedName name="TOT_PLA_ORÇ">'[71]PLANILHA ORÇAMENTÁRIA'!#REF!</definedName>
    <definedName name="TOT_PLA_ORÇ_15">'[88]PLANILHA ORÇAMENTÁRIA'!#REF!</definedName>
    <definedName name="TOT_PLA_ORÇ_15_13">'[88]PLANILHA ORÇAMENTÁRIA'!#REF!</definedName>
    <definedName name="TOT_PLA_ORÇ_15_13_19">'[88]PLANILHA ORÇAMENTÁRIA'!#REF!</definedName>
    <definedName name="TOT_PLA_ORÇ_15_13_23">'[88]PLANILHA ORÇAMENTÁRIA'!#REF!</definedName>
    <definedName name="TOT_PLA_ORÇ_15_13_25">'[88]PLANILHA ORÇAMENTÁRIA'!#REF!</definedName>
    <definedName name="TOT_PLA_ORÇ_15_13_26">'[88]PLANILHA ORÇAMENTÁRIA'!#REF!</definedName>
    <definedName name="TOT_PLA_ORÇ_15_13_33">'[88]PLANILHA ORÇAMENTÁRIA'!#REF!</definedName>
    <definedName name="TOT_PLA_ORÇ_15_13_9">'[88]PLANILHA ORÇAMENTÁRIA'!#REF!</definedName>
    <definedName name="TOT_PLA_ORÇ_15_19">'[88]PLANILHA ORÇAMENTÁRIA'!#REF!</definedName>
    <definedName name="TOT_PLA_ORÇ_15_23">'[88]PLANILHA ORÇAMENTÁRIA'!#REF!</definedName>
    <definedName name="TOT_PLA_ORÇ_15_25">'[88]PLANILHA ORÇAMENTÁRIA'!#REF!</definedName>
    <definedName name="TOT_PLA_ORÇ_15_26">'[88]PLANILHA ORÇAMENTÁRIA'!#REF!</definedName>
    <definedName name="TOT_PLA_ORÇ_15_33">'[88]PLANILHA ORÇAMENTÁRIA'!#REF!</definedName>
    <definedName name="TOT_PLA_ORÇ_15_9">'[88]PLANILHA ORÇAMENTÁRIA'!#REF!</definedName>
    <definedName name="TOT1.P">#REF!</definedName>
    <definedName name="TOTAIS">#REF!</definedName>
    <definedName name="total">#REF!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#REF!</definedName>
    <definedName name="total_19_24">#REF!</definedName>
    <definedName name="total_19_25">#REF!</definedName>
    <definedName name="total_19_29">"$#REF!.$C$5:$F$150"</definedName>
    <definedName name="total_19_8">#REF!</definedName>
    <definedName name="total_22">#REF!</definedName>
    <definedName name="total_24">#REF!</definedName>
    <definedName name="total_25">#REF!</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#REF!</definedName>
    <definedName name="total_7_1">"$#REF!.$C$5:$F$180"</definedName>
    <definedName name="total_7_1_1">"$#REF!.$C$5:$F$151"</definedName>
    <definedName name="total_7_1_1_1">"$#REF!.$C$5:$F$151"</definedName>
    <definedName name="total_8">#REF!</definedName>
    <definedName name="total_9">"$#REF!.$C$5:$F$180"</definedName>
    <definedName name="TOTAL_ADMINISTRATIVO">#REF!</definedName>
    <definedName name="TOTAL_AULA">#REF!</definedName>
    <definedName name="TOTAL_EXTERNA">#REF!</definedName>
    <definedName name="total_formas">'[41]memória quantitativa'!#REF!</definedName>
    <definedName name="total_gc">'[41]memória quantitativa'!#REF!</definedName>
    <definedName name="total_limp_placa">'[41]memória quantitativa'!#REF!</definedName>
    <definedName name="total_pi">'[41]medição '!$G$31</definedName>
    <definedName name="TOTAL_QUADRA">#REF!</definedName>
    <definedName name="total_reaj">'[41]medição '!$H$31</definedName>
    <definedName name="TOTAL_RESUMO">NA()</definedName>
    <definedName name="total_transp_local_10m3">[41]Transportes!#REF!</definedName>
    <definedName name="TOTAL_VESTIÁRIO">#REF!</definedName>
    <definedName name="TOTAL1">#REF!</definedName>
    <definedName name="TOTAL1_1">#REF!</definedName>
    <definedName name="TOTAL10">#REF!</definedName>
    <definedName name="TOTAL10_1">#REF!</definedName>
    <definedName name="TOTAL10_14">#N/A</definedName>
    <definedName name="TOTAL10_7">#N/A</definedName>
    <definedName name="TOTAL10_7_1">#REF!</definedName>
    <definedName name="TOTAL10_7_14">#N/A</definedName>
    <definedName name="TOTAL11">#REF!</definedName>
    <definedName name="TOTAL11_1">#REF!</definedName>
    <definedName name="TOTAL11_14">#N/A</definedName>
    <definedName name="TOTAL11_7">#N/A</definedName>
    <definedName name="TOTAL11_7_1">#REF!</definedName>
    <definedName name="TOTAL11_7_14">#N/A</definedName>
    <definedName name="TOTAL12">#REF!</definedName>
    <definedName name="TOTAL12_1">#REF!</definedName>
    <definedName name="TOTAL12_14">#N/A</definedName>
    <definedName name="TOTAL12_7">#N/A</definedName>
    <definedName name="TOTAL12_7_1">#REF!</definedName>
    <definedName name="TOTAL12_7_14">#N/A</definedName>
    <definedName name="TOTAL13">#REF!</definedName>
    <definedName name="TOTAL13_1">#REF!</definedName>
    <definedName name="TOTAL13_14">#N/A</definedName>
    <definedName name="TOTAL13_7">#N/A</definedName>
    <definedName name="TOTAL13_7_1">#REF!</definedName>
    <definedName name="TOTAL13_7_14">#N/A</definedName>
    <definedName name="TOTAL14">#REF!</definedName>
    <definedName name="TOTAL14_1">#REF!</definedName>
    <definedName name="TOTAL14_14">#N/A</definedName>
    <definedName name="TOTAL14_7">#N/A</definedName>
    <definedName name="TOTAL14_7_1">#REF!</definedName>
    <definedName name="TOTAL14_7_14">#N/A</definedName>
    <definedName name="TOTAL15">#REF!</definedName>
    <definedName name="TOTAL15_1">#REF!</definedName>
    <definedName name="TOTAL15_14">#N/A</definedName>
    <definedName name="TOTAL15_7">#N/A</definedName>
    <definedName name="TOTAL15_7_1">#REF!</definedName>
    <definedName name="TOTAL15_7_14">#N/A</definedName>
    <definedName name="TOTAL16">#REF!</definedName>
    <definedName name="TOTAL16_1">#REF!</definedName>
    <definedName name="TOTAL16_14">#N/A</definedName>
    <definedName name="TOTAL16_7">#N/A</definedName>
    <definedName name="TOTAL16_7_1">#REF!</definedName>
    <definedName name="TOTAL16_7_14">#N/A</definedName>
    <definedName name="TOTAL17">#REF!</definedName>
    <definedName name="TOTAL17_1">#REF!</definedName>
    <definedName name="TOTAL17_14">#N/A</definedName>
    <definedName name="TOTAL17_7">#N/A</definedName>
    <definedName name="TOTAL17_7_1">#REF!</definedName>
    <definedName name="TOTAL17_7_14">#N/A</definedName>
    <definedName name="TOTAL18">#REF!</definedName>
    <definedName name="TOTAL18_1">#REF!</definedName>
    <definedName name="TOTAL18_14">#N/A</definedName>
    <definedName name="TOTAL18_7">#N/A</definedName>
    <definedName name="TOTAL18_7_1">#REF!</definedName>
    <definedName name="TOTAL18_7_14">#N/A</definedName>
    <definedName name="TOTAL19">#REF!</definedName>
    <definedName name="TOTAL19_1">#REF!</definedName>
    <definedName name="TOTAL19_14">#N/A</definedName>
    <definedName name="TOTAL19_7">#N/A</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A">#REF!</definedName>
    <definedName name="TOTAL2A_1">#REF!</definedName>
    <definedName name="TOTAL3">#REF!</definedName>
    <definedName name="TOTAL3_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#N/A</definedName>
    <definedName name="TOTAL6_7_1">#REF!</definedName>
    <definedName name="TOTAL6_7_14">#N/A</definedName>
    <definedName name="TOTAL6A">#REF!</definedName>
    <definedName name="TOTAL6A_1">#REF!</definedName>
    <definedName name="TOTAL6A_14">#N/A</definedName>
    <definedName name="TOTAL6A_7">#N/A</definedName>
    <definedName name="TOTAL6A_7_1">#REF!</definedName>
    <definedName name="TOTAL6A_7_14">#N/A</definedName>
    <definedName name="TOTAL7">#REF!</definedName>
    <definedName name="TOTAL7_1">#REF!</definedName>
    <definedName name="TOTAL7_14">#N/A</definedName>
    <definedName name="TOTAL7_7">#N/A</definedName>
    <definedName name="TOTAL7_7_1">#REF!</definedName>
    <definedName name="TOTAL7_7_14">#N/A</definedName>
    <definedName name="TOTAL7A">#REF!</definedName>
    <definedName name="TOTAL7A_1">#REF!</definedName>
    <definedName name="TOTAL7A_14">#N/A</definedName>
    <definedName name="TOTAL7A_7">#N/A</definedName>
    <definedName name="TOTAL7A_7_1">#REF!</definedName>
    <definedName name="TOTAL7A_7_14">#N/A</definedName>
    <definedName name="TOTAL7B">#REF!</definedName>
    <definedName name="TOTAL7B_1">#REF!</definedName>
    <definedName name="TOTAL7B_14">#N/A</definedName>
    <definedName name="TOTAL7B_7">#N/A</definedName>
    <definedName name="TOTAL7B_7_1">#REF!</definedName>
    <definedName name="TOTAL7B_7_14">#N/A</definedName>
    <definedName name="TOTAL7C">#REF!</definedName>
    <definedName name="TOTAL7C_1">#REF!</definedName>
    <definedName name="TOTAL7C_14">#N/A</definedName>
    <definedName name="TOTAL7C_7">#N/A</definedName>
    <definedName name="TOTAL7C_7_1">#REF!</definedName>
    <definedName name="TOTAL7C_7_14">#N/A</definedName>
    <definedName name="TOTAL7D">#REF!</definedName>
    <definedName name="TOTAL7D_1">#REF!</definedName>
    <definedName name="TOTAL7D_14">#N/A</definedName>
    <definedName name="TOTAL7D_7">#N/A</definedName>
    <definedName name="TOTAL7D_7_1">#REF!</definedName>
    <definedName name="TOTAL7D_7_14">#N/A</definedName>
    <definedName name="TOTAL7E">#REF!</definedName>
    <definedName name="TOTAL7E_1">#REF!</definedName>
    <definedName name="TOTAL7E_14">#N/A</definedName>
    <definedName name="TOTAL7E_7">#N/A</definedName>
    <definedName name="TOTAL7E_7_1">#REF!</definedName>
    <definedName name="TOTAL7E_7_14">#N/A</definedName>
    <definedName name="TOTAL7F">#REF!</definedName>
    <definedName name="TOTAL7F_1">#REF!</definedName>
    <definedName name="TOTAL7F_14">#N/A</definedName>
    <definedName name="TOTAL7F_7">#N/A</definedName>
    <definedName name="TOTAL7F_7_1">#REF!</definedName>
    <definedName name="TOTAL7F_7_14">#N/A</definedName>
    <definedName name="TOTAL7G">#REF!</definedName>
    <definedName name="TOTAL7G_1">#REF!</definedName>
    <definedName name="TOTAL7G_14">#N/A</definedName>
    <definedName name="TOTAL7G_7">#N/A</definedName>
    <definedName name="TOTAL7G_7_1">#REF!</definedName>
    <definedName name="TOTAL7G_7_14">#N/A</definedName>
    <definedName name="TOTAL7H">#REF!</definedName>
    <definedName name="TOTAL7H_1">#REF!</definedName>
    <definedName name="TOTAL7H_14">#N/A</definedName>
    <definedName name="TOTAL7H_7">#N/A</definedName>
    <definedName name="TOTAL7H_7_1">#REF!</definedName>
    <definedName name="TOTAL7H_7_14">#N/A</definedName>
    <definedName name="TOTAL7I">#REF!</definedName>
    <definedName name="TOTAL7I_1">#REF!</definedName>
    <definedName name="TOTAL7I_14">#N/A</definedName>
    <definedName name="TOTAL7I_7">#N/A</definedName>
    <definedName name="TOTAL7I_7_1">#REF!</definedName>
    <definedName name="TOTAL7I_7_14">#N/A</definedName>
    <definedName name="TOTAL7J">#REF!</definedName>
    <definedName name="TOTAL7J_1">#REF!</definedName>
    <definedName name="TOTAL7J_14">#N/A</definedName>
    <definedName name="TOTAL7J_7">#N/A</definedName>
    <definedName name="TOTAL7J_7_1">#REF!</definedName>
    <definedName name="TOTAL7J_7_14">#N/A</definedName>
    <definedName name="TOTAL7K">#REF!</definedName>
    <definedName name="TOTAL7K_1">#REF!</definedName>
    <definedName name="TOTAL7K_14">#N/A</definedName>
    <definedName name="TOTAL7K_7">#N/A</definedName>
    <definedName name="TOTAL7K_7_1">#REF!</definedName>
    <definedName name="TOTAL7K_7_14">#N/A</definedName>
    <definedName name="TOTAL7L">#REF!</definedName>
    <definedName name="TOTAL7L_1">#REF!</definedName>
    <definedName name="TOTAL7L_14">#N/A</definedName>
    <definedName name="TOTAL7L_7">#N/A</definedName>
    <definedName name="TOTAL7L_7_1">#REF!</definedName>
    <definedName name="TOTAL7L_7_14">#N/A</definedName>
    <definedName name="TOTAL7O">#REF!</definedName>
    <definedName name="TOTAL7O_1">#REF!</definedName>
    <definedName name="TOTAL7O_14">#N/A</definedName>
    <definedName name="TOTAL7O_7">#N/A</definedName>
    <definedName name="TOTAL7O_7_1">#REF!</definedName>
    <definedName name="TOTAL7O_7_14">#N/A</definedName>
    <definedName name="TOTAL7P">#REF!</definedName>
    <definedName name="TOTAL7P_1">#REF!</definedName>
    <definedName name="TOTAL7P_14">#N/A</definedName>
    <definedName name="TOTAL7P_7">#N/A</definedName>
    <definedName name="TOTAL7P_7_1">#REF!</definedName>
    <definedName name="TOTAL7P_7_14">#N/A</definedName>
    <definedName name="TOTAL7Q">#REF!</definedName>
    <definedName name="TOTAL7Q_1">#REF!</definedName>
    <definedName name="TOTAL7Q_14">#N/A</definedName>
    <definedName name="TOTAL7Q_7">#N/A</definedName>
    <definedName name="TOTAL7Q_7_1">#REF!</definedName>
    <definedName name="TOTAL7Q_7_14">#N/A</definedName>
    <definedName name="TOTAL7R">#REF!</definedName>
    <definedName name="TOTAL7R_1">#REF!</definedName>
    <definedName name="TOTAL7R_14">#N/A</definedName>
    <definedName name="TOTAL7R_7">#N/A</definedName>
    <definedName name="TOTAL7R_7_1">#REF!</definedName>
    <definedName name="TOTAL7R_7_14">#N/A</definedName>
    <definedName name="TOTAL8">#REF!</definedName>
    <definedName name="TOTAL8_1">#REF!</definedName>
    <definedName name="TOTAL8_14">#N/A</definedName>
    <definedName name="TOTAL8_7">#N/A</definedName>
    <definedName name="TOTAL8_7_1">#REF!</definedName>
    <definedName name="TOTAL8_7_14">#N/A</definedName>
    <definedName name="TOTAL8A">#REF!</definedName>
    <definedName name="TOTAL8A_1">#REF!</definedName>
    <definedName name="TOTAL8A_14">#N/A</definedName>
    <definedName name="TOTAL8A_7">#N/A</definedName>
    <definedName name="TOTAL8A_7_1">#REF!</definedName>
    <definedName name="TOTAL8A_7_14">#N/A</definedName>
    <definedName name="TOTAL8B">#REF!</definedName>
    <definedName name="TOTAL8B_1">#REF!</definedName>
    <definedName name="TOTAL8B_14">#N/A</definedName>
    <definedName name="TOTAL8B_7">#N/A</definedName>
    <definedName name="TOTAL8B_7_1">#REF!</definedName>
    <definedName name="TOTAL8B_7_14">#N/A</definedName>
    <definedName name="TOTAL8C">#REF!</definedName>
    <definedName name="TOTAL8C_1">#REF!</definedName>
    <definedName name="TOTAL8C_14">#N/A</definedName>
    <definedName name="TOTAL8C_7">#N/A</definedName>
    <definedName name="TOTAL8C_7_1">#REF!</definedName>
    <definedName name="TOTAL8C_7_14">#N/A</definedName>
    <definedName name="TOTAL8D">#REF!</definedName>
    <definedName name="TOTAL8D_1">#REF!</definedName>
    <definedName name="TOTAL8D_14">#N/A</definedName>
    <definedName name="TOTAL8D_7">#N/A</definedName>
    <definedName name="TOTAL8D_7_1">#REF!</definedName>
    <definedName name="TOTAL8D_7_14">#N/A</definedName>
    <definedName name="TOTAL8E">#REF!</definedName>
    <definedName name="TOTAL8E_1">#REF!</definedName>
    <definedName name="TOTAL8E_14">#N/A</definedName>
    <definedName name="TOTAL8E_7">#N/A</definedName>
    <definedName name="TOTAL8E_7_1">#REF!</definedName>
    <definedName name="TOTAL8E_7_14">#N/A</definedName>
    <definedName name="TOTAL8F">#REF!</definedName>
    <definedName name="TOTAL8F_1">#REF!</definedName>
    <definedName name="TOTAL8F_14">#N/A</definedName>
    <definedName name="TOTAL8F_7">#N/A</definedName>
    <definedName name="TOTAL8F_7_1">#REF!</definedName>
    <definedName name="TOTAL8F_7_14">#N/A</definedName>
    <definedName name="TOTAL8G">#REF!</definedName>
    <definedName name="TOTAL8G_1">#REF!</definedName>
    <definedName name="TOTAL8G_14">#N/A</definedName>
    <definedName name="TOTAL8G_7">#N/A</definedName>
    <definedName name="TOTAL8G_7_1">#REF!</definedName>
    <definedName name="TOTAL8G_7_14">#N/A</definedName>
    <definedName name="TOTAL8H">#REF!</definedName>
    <definedName name="TOTAL8H_1">#REF!</definedName>
    <definedName name="TOTAL8H_14">#N/A</definedName>
    <definedName name="TOTAL8H_7">#N/A</definedName>
    <definedName name="TOTAL8H_7_1">#REF!</definedName>
    <definedName name="TOTAL8H_7_14">#N/A</definedName>
    <definedName name="TOTAL8I">#REF!</definedName>
    <definedName name="TOTAL8I_1">#REF!</definedName>
    <definedName name="TOTAL8I_14">#N/A</definedName>
    <definedName name="TOTAL8I_7">#N/A</definedName>
    <definedName name="TOTAL8I_7_1">#REF!</definedName>
    <definedName name="TOTAL8I_7_14">#N/A</definedName>
    <definedName name="TOTAL8J">#REF!</definedName>
    <definedName name="TOTAL8J_1">#REF!</definedName>
    <definedName name="TOTAL8J_14">#N/A</definedName>
    <definedName name="TOTAL8J_7">#N/A</definedName>
    <definedName name="TOTAL8J_7_1">#REF!</definedName>
    <definedName name="TOTAL8J_7_14">#N/A</definedName>
    <definedName name="TOTAL8K">#REF!</definedName>
    <definedName name="TOTAL8K_1">#REF!</definedName>
    <definedName name="TOTAL8K_14">#N/A</definedName>
    <definedName name="TOTAL8K_7">#N/A</definedName>
    <definedName name="TOTAL8K_7_1">#REF!</definedName>
    <definedName name="TOTAL8K_7_14">#N/A</definedName>
    <definedName name="TOTAL8L">#REF!</definedName>
    <definedName name="TOTAL8L_1">#REF!</definedName>
    <definedName name="TOTAL8L_14">#N/A</definedName>
    <definedName name="TOTAL8L_7">#N/A</definedName>
    <definedName name="TOTAL8L_7_1">#REF!</definedName>
    <definedName name="TOTAL8L_7_14">#N/A</definedName>
    <definedName name="TOTAL8O">#REF!</definedName>
    <definedName name="TOTAL8O_1">#REF!</definedName>
    <definedName name="TOTAL8O_14">#N/A</definedName>
    <definedName name="TOTAL8O_7">#N/A</definedName>
    <definedName name="TOTAL8O_7_1">#REF!</definedName>
    <definedName name="TOTAL8O_7_14">#N/A</definedName>
    <definedName name="TOTAL8P">#REF!</definedName>
    <definedName name="TOTAL8P_1">#REF!</definedName>
    <definedName name="TOTAL8P_14">#N/A</definedName>
    <definedName name="TOTAL8P_7">#N/A</definedName>
    <definedName name="TOTAL8P_7_1">#REF!</definedName>
    <definedName name="TOTAL8P_7_14">#N/A</definedName>
    <definedName name="TOTAL8Q">#REF!</definedName>
    <definedName name="TOTAL8Q_1">#REF!</definedName>
    <definedName name="TOTAL8Q_14">#N/A</definedName>
    <definedName name="TOTAL8Q_7">#N/A</definedName>
    <definedName name="TOTAL8Q_7_1">#REF!</definedName>
    <definedName name="TOTAL8Q_7_14">#N/A</definedName>
    <definedName name="TOTAL8R">#REF!</definedName>
    <definedName name="TOTAL8R_1">#REF!</definedName>
    <definedName name="TOTAL8R_14">#N/A</definedName>
    <definedName name="TOTAL8R_7">#N/A</definedName>
    <definedName name="TOTAL8R_7_1">#REF!</definedName>
    <definedName name="TOTAL8R_7_14">#N/A</definedName>
    <definedName name="TOTAL9">#REF!</definedName>
    <definedName name="TOTAL9_1">#REF!</definedName>
    <definedName name="TOTAL9_14">#N/A</definedName>
    <definedName name="TOTAL9_7">#N/A</definedName>
    <definedName name="TOTAL9_7_1">#REF!</definedName>
    <definedName name="TOTAL9_7_14">#N/A</definedName>
    <definedName name="TOTALA_1">#REF!</definedName>
    <definedName name="TOTALA_14">#N/A</definedName>
    <definedName name="TOTALA_7">#N/A</definedName>
    <definedName name="TOTALA_7_1">#REF!</definedName>
    <definedName name="TOTALA_7_14">#N/A</definedName>
    <definedName name="TOTALB_1">#REF!</definedName>
    <definedName name="TOTALB_14">#N/A</definedName>
    <definedName name="TOTALB_7">#N/A</definedName>
    <definedName name="TOTALB_7_1">#REF!</definedName>
    <definedName name="TOTALB_7_14">#N/A</definedName>
    <definedName name="totalbetoneira">'[41]medição '!#REF!</definedName>
    <definedName name="TOTALC_1">#REF!</definedName>
    <definedName name="TOTALC_14">#N/A</definedName>
    <definedName name="TOTALC_7">#N/A</definedName>
    <definedName name="TOTALC_7_1">#REF!</definedName>
    <definedName name="TOTALC_7_14">#N/A</definedName>
    <definedName name="totalcaibro" localSheetId="3">'[65]MEMÓRIA MAT REC PLACA SINALIZ'!$E$21</definedName>
    <definedName name="totalcaibro" localSheetId="4">'[65]MEMÓRIA MAT REC PLACA SINALIZ'!$E$21</definedName>
    <definedName name="totalcaibro">'[66]MEMÓRIA MAT REC PLACA SINALIZ'!$E$21</definedName>
    <definedName name="totalchapa" localSheetId="3">'[65]MEMÓRIA MAT REC PLACA SINALIZ'!$E$20</definedName>
    <definedName name="totalchapa" localSheetId="4">'[65]MEMÓRIA MAT REC PLACA SINALIZ'!$E$20</definedName>
    <definedName name="totalchapa">'[66]MEMÓRIA MAT REC PLACA SINALIZ'!$E$20</definedName>
    <definedName name="TOTALD_1">#REF!</definedName>
    <definedName name="TOTALD_14">#N/A</definedName>
    <definedName name="TOTALD_7">#N/A</definedName>
    <definedName name="TOTALD_7_1">#REF!</definedName>
    <definedName name="TOTALD_7_14">#N/A</definedName>
    <definedName name="TOTALE_1">#REF!</definedName>
    <definedName name="TOTALE_14">#N/A</definedName>
    <definedName name="TOTALE_7">#N/A</definedName>
    <definedName name="TOTALE_7_1">#REF!</definedName>
    <definedName name="TOTALE_7_14">#N/A</definedName>
    <definedName name="TOTALF_1">#REF!</definedName>
    <definedName name="TOTALF_14">#N/A</definedName>
    <definedName name="TOTALF_7">#N/A</definedName>
    <definedName name="TOTALF_7_1">#REF!</definedName>
    <definedName name="TOTALF_7_14">#N/A</definedName>
    <definedName name="TOTALG_1">#REF!</definedName>
    <definedName name="TOTALG_14">#N/A</definedName>
    <definedName name="TOTALG_7">#N/A</definedName>
    <definedName name="TOTALG_7_1">#REF!</definedName>
    <definedName name="TOTALG_7_14">#N/A</definedName>
    <definedName name="totalgastalho" localSheetId="3">'[65]MEMÓRIA MAT REC PLACA SINALIZ'!$E$22</definedName>
    <definedName name="totalgastalho" localSheetId="4">'[65]MEMÓRIA MAT REC PLACA SINALIZ'!$E$22</definedName>
    <definedName name="totalgastalho">'[66]MEMÓRIA MAT REC PLACA SINALIZ'!$E$22</definedName>
    <definedName name="totalgeral">#REF!</definedName>
    <definedName name="TOTALH_1">#REF!</definedName>
    <definedName name="TOTALH_14">#N/A</definedName>
    <definedName name="TOTALH_7">#N/A</definedName>
    <definedName name="TOTALH_7_1">#REF!</definedName>
    <definedName name="TOTALH_7_14">#N/A</definedName>
    <definedName name="TOTALI_1">#REF!</definedName>
    <definedName name="TOTALI_14">#N/A</definedName>
    <definedName name="TOTALI_7">#N/A</definedName>
    <definedName name="TOTALI_7_1">#REF!</definedName>
    <definedName name="TOTALI_7_14">#N/A</definedName>
    <definedName name="TOTALJ_1">#REF!</definedName>
    <definedName name="TOTALJ_14">#N/A</definedName>
    <definedName name="TOTALJ_7">#N/A</definedName>
    <definedName name="TOTALJ_7_1">#REF!</definedName>
    <definedName name="TOTALJ_7_14">#N/A</definedName>
    <definedName name="TOTALK_1">#REF!</definedName>
    <definedName name="TOTALK_14">#N/A</definedName>
    <definedName name="TOTALK_7">#N/A</definedName>
    <definedName name="TOTALK_7_1">#REF!</definedName>
    <definedName name="TOTALK_7_14">#N/A</definedName>
    <definedName name="TOTALL_1">#REF!</definedName>
    <definedName name="TOTALL_14">#N/A</definedName>
    <definedName name="TOTALL_7">#N/A</definedName>
    <definedName name="TOTALL_7_1">#REF!</definedName>
    <definedName name="TOTALL_7_14">#N/A</definedName>
    <definedName name="TOTALMATBET" localSheetId="3">'[65]CAL MAT BET CONSERVA '!#REF!</definedName>
    <definedName name="TOTALMATBET" localSheetId="4">'[65]CAL MAT BET CONSERVA '!#REF!</definedName>
    <definedName name="TOTALMATBET">'[66]CAL MAT BET CONSERVA '!#REF!</definedName>
    <definedName name="TOTALMATBET_13" localSheetId="3">'[65]CAL MAT BET CONSERVA '!#REF!</definedName>
    <definedName name="TOTALMATBET_13" localSheetId="4">'[65]CAL MAT BET CONSERVA '!#REF!</definedName>
    <definedName name="TOTALMATBET_13">'[66]CAL MAT BET CONSERVA '!#REF!</definedName>
    <definedName name="TOTALMATBET_13_19" localSheetId="3">'[65]CAL MAT BET CONSERVA '!#REF!</definedName>
    <definedName name="TOTALMATBET_13_19" localSheetId="4">'[65]CAL MAT BET CONSERVA '!#REF!</definedName>
    <definedName name="TOTALMATBET_13_19">'[66]CAL MAT BET CONSERVA '!#REF!</definedName>
    <definedName name="TOTALMATBET_13_23" localSheetId="3">'[65]CAL MAT BET CONSERVA '!#REF!</definedName>
    <definedName name="TOTALMATBET_13_23" localSheetId="4">'[65]CAL MAT BET CONSERVA '!#REF!</definedName>
    <definedName name="TOTALMATBET_13_23">'[66]CAL MAT BET CONSERVA '!#REF!</definedName>
    <definedName name="TOTALMATBET_13_25" localSheetId="3">'[86]CAL MAT BET CONSERVA '!#REF!</definedName>
    <definedName name="TOTALMATBET_13_25" localSheetId="4">'[86]CAL MAT BET CONSERVA '!#REF!</definedName>
    <definedName name="TOTALMATBET_13_25">'[87]CAL MAT BET CONSERVA '!#REF!</definedName>
    <definedName name="TOTALMATBET_19" localSheetId="3">'[65]CAL MAT BET CONSERVA '!#REF!</definedName>
    <definedName name="TOTALMATBET_19" localSheetId="4">'[65]CAL MAT BET CONSERVA '!#REF!</definedName>
    <definedName name="TOTALMATBET_19">'[66]CAL MAT BET CONSERVA '!#REF!</definedName>
    <definedName name="TOTALMATBET_23" localSheetId="3">'[65]CAL MAT BET CONSERVA '!#REF!</definedName>
    <definedName name="TOTALMATBET_23" localSheetId="4">'[65]CAL MAT BET CONSERVA '!#REF!</definedName>
    <definedName name="TOTALMATBET_23">'[66]CAL MAT BET CONSERVA '!#REF!</definedName>
    <definedName name="TOTALMATBET_24" localSheetId="3">'[65]CAL MAT BET CONSERVA '!#REF!</definedName>
    <definedName name="TOTALMATBET_24" localSheetId="4">'[65]CAL MAT BET CONSERVA '!#REF!</definedName>
    <definedName name="TOTALMATBET_24">'[66]CAL MAT BET CONSERVA '!#REF!</definedName>
    <definedName name="TOTALMATBET_24_13" localSheetId="3">'[65]CAL MAT BET CONSERVA '!#REF!</definedName>
    <definedName name="TOTALMATBET_24_13" localSheetId="4">'[65]CAL MAT BET CONSERVA '!#REF!</definedName>
    <definedName name="TOTALMATBET_24_13">'[66]CAL MAT BET CONSERVA '!#REF!</definedName>
    <definedName name="TOTALMATBET_24_13_19" localSheetId="3">'[65]CAL MAT BET CONSERVA '!#REF!</definedName>
    <definedName name="TOTALMATBET_24_13_19" localSheetId="4">'[65]CAL MAT BET CONSERVA '!#REF!</definedName>
    <definedName name="TOTALMATBET_24_13_19">'[66]CAL MAT BET CONSERVA '!#REF!</definedName>
    <definedName name="TOTALMATBET_24_13_23" localSheetId="3">'[65]CAL MAT BET CONSERVA '!#REF!</definedName>
    <definedName name="TOTALMATBET_24_13_23" localSheetId="4">'[65]CAL MAT BET CONSERVA '!#REF!</definedName>
    <definedName name="TOTALMATBET_24_13_23">'[66]CAL MAT BET CONSERVA '!#REF!</definedName>
    <definedName name="TOTALMATBET_24_13_25" localSheetId="3">'[86]CAL MAT BET CONSERVA '!#REF!</definedName>
    <definedName name="TOTALMATBET_24_13_25" localSheetId="4">'[86]CAL MAT BET CONSERVA '!#REF!</definedName>
    <definedName name="TOTALMATBET_24_13_25">'[87]CAL MAT BET CONSERVA '!#REF!</definedName>
    <definedName name="TOTALMATBET_24_19" localSheetId="3">'[65]CAL MAT BET CONSERVA '!#REF!</definedName>
    <definedName name="TOTALMATBET_24_19" localSheetId="4">'[65]CAL MAT BET CONSERVA '!#REF!</definedName>
    <definedName name="TOTALMATBET_24_19">'[66]CAL MAT BET CONSERVA '!#REF!</definedName>
    <definedName name="TOTALMATBET_24_23" localSheetId="3">'[65]CAL MAT BET CONSERVA '!#REF!</definedName>
    <definedName name="TOTALMATBET_24_23" localSheetId="4">'[65]CAL MAT BET CONSERVA '!#REF!</definedName>
    <definedName name="TOTALMATBET_24_23">'[66]CAL MAT BET CONSERVA '!#REF!</definedName>
    <definedName name="TOTALMATBET_24_25" localSheetId="3">'[86]CAL MAT BET CONSERVA '!#REF!</definedName>
    <definedName name="TOTALMATBET_24_25" localSheetId="4">'[86]CAL MAT BET CONSERVA '!#REF!</definedName>
    <definedName name="TOTALMATBET_24_25">'[87]CAL MAT BET CONSERVA '!#REF!</definedName>
    <definedName name="TOTALMATBET_25" localSheetId="3">'[86]CAL MAT BET CONSERVA '!#REF!</definedName>
    <definedName name="TOTALMATBET_25" localSheetId="4">'[86]CAL MAT BET CONSERVA '!#REF!</definedName>
    <definedName name="TOTALMATBET_25">'[87]CAL MAT BET CONSERVA '!#REF!</definedName>
    <definedName name="totalmistfrio">'[41]medição '!#REF!</definedName>
    <definedName name="totalmistquente">'[41]medição '!#REF!</definedName>
    <definedName name="TOTALO_1">#REF!</definedName>
    <definedName name="TOTALO_14">#N/A</definedName>
    <definedName name="TOTALO_7">#N/A</definedName>
    <definedName name="TOTALO_7_1">#REF!</definedName>
    <definedName name="TOTALO_7_14">#N/A</definedName>
    <definedName name="TOTALORÇAMENTO" localSheetId="3">[142]RESUMO!$H$34</definedName>
    <definedName name="TOTALORÇAMENTO" localSheetId="4">[142]RESUMO!$H$34</definedName>
    <definedName name="TOTALORÇAMENTO">[143]RESUMO!$H$34</definedName>
    <definedName name="TOTALP_1">#REF!</definedName>
    <definedName name="TOTALP_14">#N/A</definedName>
    <definedName name="TOTALP_7">#N/A</definedName>
    <definedName name="TOTALP_7_1">#REF!</definedName>
    <definedName name="TOTALP_7_14">#N/A</definedName>
    <definedName name="totalparaf" localSheetId="3">'[65]MEMÓRIA MAT REC PLACA SINALIZ'!$E$18</definedName>
    <definedName name="totalparaf" localSheetId="4">'[65]MEMÓRIA MAT REC PLACA SINALIZ'!$E$18</definedName>
    <definedName name="totalparaf">'[66]MEMÓRIA MAT REC PLACA SINALIZ'!$E$18</definedName>
    <definedName name="totalparaf4" localSheetId="3">'[65]MEMÓRIA MAT REC PLACA SINALIZ'!$E$19</definedName>
    <definedName name="totalparaf4" localSheetId="4">'[65]MEMÓRIA MAT REC PLACA SINALIZ'!$E$19</definedName>
    <definedName name="totalparaf4">'[66]MEMÓRIA MAT REC PLACA SINALIZ'!$E$19</definedName>
    <definedName name="totalpelicexp" localSheetId="3">'[65]MEMÓRIA MAT REC PLACA SINALIZ'!$E$24</definedName>
    <definedName name="totalpelicexp" localSheetId="4">'[65]MEMÓRIA MAT REC PLACA SINALIZ'!$E$24</definedName>
    <definedName name="totalpelicexp">'[66]MEMÓRIA MAT REC PLACA SINALIZ'!$E$24</definedName>
    <definedName name="totalpelicinc" localSheetId="3">'[65]MEMÓRIA MAT REC PLACA SINALIZ'!$E$25</definedName>
    <definedName name="totalpelicinc" localSheetId="4">'[65]MEMÓRIA MAT REC PLACA SINALIZ'!$E$25</definedName>
    <definedName name="totalpelicinc">'[66]MEMÓRIA MAT REC PLACA SINALIZ'!$E$25</definedName>
    <definedName name="TOTALQ_1">#REF!</definedName>
    <definedName name="TOTALQ_14">#N/A</definedName>
    <definedName name="TOTALQ_7">#N/A</definedName>
    <definedName name="TOTALQ_7_1">#REF!</definedName>
    <definedName name="TOTALQ_7_14">#N/A</definedName>
    <definedName name="TOTALSAIBRO">#REF!</definedName>
    <definedName name="TOTALSERVIÇOS" localSheetId="3">[65]ORÇAMENTO!#REF!</definedName>
    <definedName name="TOTALSERVIÇOS" localSheetId="4">[65]ORÇAMENTO!#REF!</definedName>
    <definedName name="TOTALSERVIÇOS">[66]ORÇAMENTO!#REF!</definedName>
    <definedName name="TOTALSERVIÇOS_13" localSheetId="3">[65]ORÇAMENTO!#REF!</definedName>
    <definedName name="TOTALSERVIÇOS_13" localSheetId="4">[65]ORÇAMENTO!#REF!</definedName>
    <definedName name="TOTALSERVIÇOS_13">[66]ORÇAMENTO!#REF!</definedName>
    <definedName name="TOTALSERVIÇOS_13_19" localSheetId="3">[65]ORÇAMENTO!#REF!</definedName>
    <definedName name="TOTALSERVIÇOS_13_19" localSheetId="4">[65]ORÇAMENTO!#REF!</definedName>
    <definedName name="TOTALSERVIÇOS_13_19">[66]ORÇAMENTO!#REF!</definedName>
    <definedName name="TOTALSERVIÇOS_13_23" localSheetId="3">[65]ORÇAMENTO!#REF!</definedName>
    <definedName name="TOTALSERVIÇOS_13_23" localSheetId="4">[65]ORÇAMENTO!#REF!</definedName>
    <definedName name="TOTALSERVIÇOS_13_23">[66]ORÇAMENTO!#REF!</definedName>
    <definedName name="TOTALSERVIÇOS_13_25" localSheetId="3">[86]ORÇAMENTO!#REF!</definedName>
    <definedName name="TOTALSERVIÇOS_13_25" localSheetId="4">[86]ORÇAMENTO!#REF!</definedName>
    <definedName name="TOTALSERVIÇOS_13_25">[87]ORÇAMENTO!#REF!</definedName>
    <definedName name="TOTALSERVIÇOS_19" localSheetId="3">[65]ORÇAMENTO!#REF!</definedName>
    <definedName name="TOTALSERVIÇOS_19" localSheetId="4">[65]ORÇAMENTO!#REF!</definedName>
    <definedName name="TOTALSERVIÇOS_19">[66]ORÇAMENTO!#REF!</definedName>
    <definedName name="TOTALSERVIÇOS_23" localSheetId="3">[65]ORÇAMENTO!#REF!</definedName>
    <definedName name="TOTALSERVIÇOS_23" localSheetId="4">[65]ORÇAMENTO!#REF!</definedName>
    <definedName name="TOTALSERVIÇOS_23">[66]ORÇAMENTO!#REF!</definedName>
    <definedName name="TOTALSERVIÇOS_24" localSheetId="3">[65]ORÇAMENTO!#REF!</definedName>
    <definedName name="TOTALSERVIÇOS_24" localSheetId="4">[65]ORÇAMENTO!#REF!</definedName>
    <definedName name="TOTALSERVIÇOS_24">[66]ORÇAMENTO!#REF!</definedName>
    <definedName name="TOTALSERVIÇOS_24_13" localSheetId="3">[65]ORÇAMENTO!#REF!</definedName>
    <definedName name="TOTALSERVIÇOS_24_13" localSheetId="4">[65]ORÇAMENTO!#REF!</definedName>
    <definedName name="TOTALSERVIÇOS_24_13">[66]ORÇAMENTO!#REF!</definedName>
    <definedName name="TOTALSERVIÇOS_24_13_19" localSheetId="3">[65]ORÇAMENTO!#REF!</definedName>
    <definedName name="TOTALSERVIÇOS_24_13_19" localSheetId="4">[65]ORÇAMENTO!#REF!</definedName>
    <definedName name="TOTALSERVIÇOS_24_13_19">[66]ORÇAMENTO!#REF!</definedName>
    <definedName name="TOTALSERVIÇOS_24_13_23" localSheetId="3">[65]ORÇAMENTO!#REF!</definedName>
    <definedName name="TOTALSERVIÇOS_24_13_23" localSheetId="4">[65]ORÇAMENTO!#REF!</definedName>
    <definedName name="TOTALSERVIÇOS_24_13_23">[66]ORÇAMENTO!#REF!</definedName>
    <definedName name="TOTALSERVIÇOS_24_13_25" localSheetId="3">[86]ORÇAMENTO!#REF!</definedName>
    <definedName name="TOTALSERVIÇOS_24_13_25" localSheetId="4">[86]ORÇAMENTO!#REF!</definedName>
    <definedName name="TOTALSERVIÇOS_24_13_25">[87]ORÇAMENTO!#REF!</definedName>
    <definedName name="TOTALSERVIÇOS_24_19" localSheetId="3">[65]ORÇAMENTO!#REF!</definedName>
    <definedName name="TOTALSERVIÇOS_24_19" localSheetId="4">[65]ORÇAMENTO!#REF!</definedName>
    <definedName name="TOTALSERVIÇOS_24_19">[66]ORÇAMENTO!#REF!</definedName>
    <definedName name="TOTALSERVIÇOS_24_23" localSheetId="3">[65]ORÇAMENTO!#REF!</definedName>
    <definedName name="TOTALSERVIÇOS_24_23" localSheetId="4">[65]ORÇAMENTO!#REF!</definedName>
    <definedName name="TOTALSERVIÇOS_24_23">[66]ORÇAMENTO!#REF!</definedName>
    <definedName name="TOTALSERVIÇOS_24_25" localSheetId="3">[86]ORÇAMENTO!#REF!</definedName>
    <definedName name="TOTALSERVIÇOS_24_25" localSheetId="4">[86]ORÇAMENTO!#REF!</definedName>
    <definedName name="TOTALSERVIÇOS_24_25">[87]ORÇAMENTO!#REF!</definedName>
    <definedName name="TOTALSERVIÇOS_25" localSheetId="3">[86]ORÇAMENTO!#REF!</definedName>
    <definedName name="TOTALSERVIÇOS_25" localSheetId="4">[86]ORÇAMENTO!#REF!</definedName>
    <definedName name="TOTALSERVIÇOS_25">[87]ORÇAMENTO!#REF!</definedName>
    <definedName name="totaltinta" localSheetId="3">'[65]MEMÓRIA MAT REC PLACA SINALIZ'!$E$23</definedName>
    <definedName name="totaltinta" localSheetId="4">'[65]MEMÓRIA MAT REC PLACA SINALIZ'!$E$23</definedName>
    <definedName name="totaltinta">'[66]MEMÓRIA MAT REC PLACA SINALIZ'!$E$23</definedName>
    <definedName name="totee_3">#REF!</definedName>
    <definedName name="totee1">#REF!</definedName>
    <definedName name="totee2">#REF!</definedName>
    <definedName name="TOTMAT_EE1">#REF!</definedName>
    <definedName name="TOTMAT_EE2">#REF!</definedName>
    <definedName name="TOTMAT_EE3">#REF!</definedName>
    <definedName name="totmsa">#REF!</definedName>
    <definedName name="totmsa_1">#REF!</definedName>
    <definedName name="totmsa_2">#REF!</definedName>
    <definedName name="totmsa_3">#REF!</definedName>
    <definedName name="totmsa_4">#REF!</definedName>
    <definedName name="totmsa2">#REF!</definedName>
    <definedName name="totmsa2_1">#REF!</definedName>
    <definedName name="totmsa2_2">#REF!</definedName>
    <definedName name="totmsa2_3">#REF!</definedName>
    <definedName name="totmsa2_4">#REF!</definedName>
    <definedName name="toto" localSheetId="3" hidden="1">{"'Database'!$A$1:$F$130"}</definedName>
    <definedName name="toto" localSheetId="4" hidden="1">{"'Database'!$A$1:$F$130"}</definedName>
    <definedName name="toto" hidden="1">{"'Database'!$A$1:$F$130"}</definedName>
    <definedName name="TOTQTS">[2]SERVIÇO!#REF!</definedName>
    <definedName name="TOTSER_EE1">#REF!</definedName>
    <definedName name="TOTSER_EE2">#REF!</definedName>
    <definedName name="TOTSER_EE3">#REF!</definedName>
    <definedName name="TOTSERV">#REF!</definedName>
    <definedName name="totsma">#REF!</definedName>
    <definedName name="totsma_1">#REF!</definedName>
    <definedName name="totsma_2">#REF!</definedName>
    <definedName name="totsma_3">#REF!</definedName>
    <definedName name="totsma_4">#REF!</definedName>
    <definedName name="tøv" localSheetId="3"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6_12">#REF!</definedName>
    <definedName name="tp6_16">#REF!</definedName>
    <definedName name="TPA">#REF!</definedName>
    <definedName name="TPC">#REF!</definedName>
    <definedName name="TPI">#REF!</definedName>
    <definedName name="tpl1\2">#REF!</definedName>
    <definedName name="tpl1_2">#REF!</definedName>
    <definedName name="TPM">#REF!</definedName>
    <definedName name="TPM_25">#REF!</definedName>
    <definedName name="TPM_4">#REF!</definedName>
    <definedName name="tpmfs">#REF!</definedName>
    <definedName name="TPMM">#REF!</definedName>
    <definedName name="TPP">#REF!</definedName>
    <definedName name="TR">#REF!</definedName>
    <definedName name="tr_cap20_mbuq">'[41]medição '!#REF!</definedName>
    <definedName name="tr_cap20mbuq">'[78]ficha medição'!#REF!</definedName>
    <definedName name="tr_cap20mbuq_10">'[79]ficha medição'!#REF!</definedName>
    <definedName name="tr_cap20mbuq_27">'[77]ficha medição'!#REF!</definedName>
    <definedName name="tr_cap20mbuq_6">'[79]ficha medição'!#REF!</definedName>
    <definedName name="tr_cap20mbuq_9">'[79]ficha medição'!#REF!</definedName>
    <definedName name="tr_cm30_rp">'[41]medição '!#REF!</definedName>
    <definedName name="tr_rl1c_lama">'[41]medição '!#REF!</definedName>
    <definedName name="tr_rm1c_mbb">'[41]medição '!#REF!</definedName>
    <definedName name="tr_rm1c_mbuf">'[41]medição '!#REF!</definedName>
    <definedName name="tr_rr1ctb">'[41]medição '!#REF!</definedName>
    <definedName name="tr_rr2c_capa">'[41]medição '!#REF!</definedName>
    <definedName name="tr_rr2c_tratamento">'[41]medição '!#REF!</definedName>
    <definedName name="tr_rric_pintura">'[41]medição '!#REF!</definedName>
    <definedName name="TR5C">#REF!</definedName>
    <definedName name="TRABALHO">#REF!</definedName>
    <definedName name="TrabAnual">#REF!</definedName>
    <definedName name="TRAF">[283]RESUMO_AUT1!#REF!</definedName>
    <definedName name="TRAF_25" localSheetId="3">[284]RESUMO_AUT1!#REF!</definedName>
    <definedName name="TRAF_25" localSheetId="4">[284]RESUMO_AUT1!#REF!</definedName>
    <definedName name="TRAF_25">[285]RESUMO_AUT1!#REF!</definedName>
    <definedName name="TRANS" localSheetId="3">'[328]P A T O  B'!#REF!</definedName>
    <definedName name="TRANS" localSheetId="4">'[328]P A T O  B'!#REF!</definedName>
    <definedName name="TRANS">'[329]P A T O  B'!#REF!</definedName>
    <definedName name="TRÂNS_SEG_EMISS2">#REF!</definedName>
    <definedName name="TRÂNS_SEG_EMISS3">#REF!</definedName>
    <definedName name="TRÂNS_SEGU">#REF!</definedName>
    <definedName name="TRÂNS_SEGURANÇA">#REF!</definedName>
    <definedName name="TRANSMICRO">#REF!</definedName>
    <definedName name="transp_CAP20">[77]medição!#REF!</definedName>
    <definedName name="transp_com_basc_10m3">[41]Transportes!#REF!</definedName>
    <definedName name="transp_comercial_10m3">'[41]medição '!#REF!</definedName>
    <definedName name="transp_distribuidora" localSheetId="3">'[70]COMP.MAT.BET.'!$I$485</definedName>
    <definedName name="transp_distribuidora" localSheetId="4">'[70]COMP.MAT.BET.'!$I$485</definedName>
    <definedName name="transp_distribuidora">'[71]COMP.MAT.BET.'!$I$485</definedName>
    <definedName name="transp_emulsão">[77]medição!#REF!</definedName>
    <definedName name="transp_loc_basc_10m3">'[41]medição '!#REF!</definedName>
    <definedName name="transp_loc_basc_5m3">'[41]medição '!#REF!</definedName>
    <definedName name="TRANSP_LOC_CARROC_PAV">#REF!</definedName>
    <definedName name="TRANSP_LOC_EQUIP">#REF!</definedName>
    <definedName name="transp_loc_mat_remendos">[41]Transportes!#REF!</definedName>
    <definedName name="TRANSP_LOC_PAV">#REF!</definedName>
    <definedName name="transp_local_10m3">[41]Transportes!#REF!</definedName>
    <definedName name="transp_local_5m3">[41]Transportes!#REF!</definedName>
    <definedName name="transp_para_remendos">'[41]medição '!#REF!</definedName>
    <definedName name="transp_refinaria" localSheetId="3">'[70]COMP.MAT.BET.'!$I$424</definedName>
    <definedName name="transp_refinaria" localSheetId="4">'[70]COMP.MAT.BET.'!$I$424</definedName>
    <definedName name="transp_refinaria">'[71]COMP.MAT.BET.'!$I$424</definedName>
    <definedName name="transp5m3" localSheetId="3">[65]ORÇAMENTO!#REF!</definedName>
    <definedName name="transp5m3" localSheetId="4">[65]ORÇAMENTO!#REF!</definedName>
    <definedName name="transp5m3">[66]ORÇAMENTO!#REF!</definedName>
    <definedName name="transp5m3_13" localSheetId="3">[65]ORÇAMENTO!#REF!</definedName>
    <definedName name="transp5m3_13" localSheetId="4">[65]ORÇAMENTO!#REF!</definedName>
    <definedName name="transp5m3_13">[66]ORÇAMENTO!#REF!</definedName>
    <definedName name="transp5m3_13_19" localSheetId="3">[65]ORÇAMENTO!#REF!</definedName>
    <definedName name="transp5m3_13_19" localSheetId="4">[65]ORÇAMENTO!#REF!</definedName>
    <definedName name="transp5m3_13_19">[66]ORÇAMENTO!#REF!</definedName>
    <definedName name="transp5m3_13_23" localSheetId="3">[65]ORÇAMENTO!#REF!</definedName>
    <definedName name="transp5m3_13_23" localSheetId="4">[65]ORÇAMENTO!#REF!</definedName>
    <definedName name="transp5m3_13_23">[66]ORÇAMENTO!#REF!</definedName>
    <definedName name="transp5m3_13_25" localSheetId="3">[86]ORÇAMENTO!#REF!</definedName>
    <definedName name="transp5m3_13_25" localSheetId="4">[86]ORÇAMENTO!#REF!</definedName>
    <definedName name="transp5m3_13_25">[87]ORÇAMENTO!#REF!</definedName>
    <definedName name="transp5m3_15">[88]ORÇAMENTO!#REF!</definedName>
    <definedName name="transp5m3_15_13">[88]ORÇAMENTO!#REF!</definedName>
    <definedName name="transp5m3_15_13_19">[88]ORÇAMENTO!#REF!</definedName>
    <definedName name="transp5m3_15_13_23">[88]ORÇAMENTO!#REF!</definedName>
    <definedName name="transp5m3_15_13_25">[88]ORÇAMENTO!#REF!</definedName>
    <definedName name="transp5m3_15_19">[88]ORÇAMENTO!#REF!</definedName>
    <definedName name="transp5m3_15_23">[88]ORÇAMENTO!#REF!</definedName>
    <definedName name="transp5m3_15_25">[88]ORÇAMENTO!#REF!</definedName>
    <definedName name="transp5m3_19" localSheetId="3">[65]ORÇAMENTO!#REF!</definedName>
    <definedName name="transp5m3_19" localSheetId="4">[65]ORÇAMENTO!#REF!</definedName>
    <definedName name="transp5m3_19">[66]ORÇAMENTO!#REF!</definedName>
    <definedName name="transp5m3_23" localSheetId="3">[65]ORÇAMENTO!#REF!</definedName>
    <definedName name="transp5m3_23" localSheetId="4">[65]ORÇAMENTO!#REF!</definedName>
    <definedName name="transp5m3_23">[66]ORÇAMENTO!#REF!</definedName>
    <definedName name="transp5m3_24" localSheetId="3">[65]ORÇAMENTO!#REF!</definedName>
    <definedName name="transp5m3_24" localSheetId="4">[65]ORÇAMENTO!#REF!</definedName>
    <definedName name="transp5m3_24">[66]ORÇAMENTO!#REF!</definedName>
    <definedName name="transp5m3_24_13" localSheetId="3">[65]ORÇAMENTO!#REF!</definedName>
    <definedName name="transp5m3_24_13" localSheetId="4">[65]ORÇAMENTO!#REF!</definedName>
    <definedName name="transp5m3_24_13">[66]ORÇAMENTO!#REF!</definedName>
    <definedName name="transp5m3_24_13_19" localSheetId="3">[65]ORÇAMENTO!#REF!</definedName>
    <definedName name="transp5m3_24_13_19" localSheetId="4">[65]ORÇAMENTO!#REF!</definedName>
    <definedName name="transp5m3_24_13_19">[66]ORÇAMENTO!#REF!</definedName>
    <definedName name="transp5m3_24_13_23" localSheetId="3">[65]ORÇAMENTO!#REF!</definedName>
    <definedName name="transp5m3_24_13_23" localSheetId="4">[65]ORÇAMENTO!#REF!</definedName>
    <definedName name="transp5m3_24_13_23">[66]ORÇAMENTO!#REF!</definedName>
    <definedName name="transp5m3_24_13_25" localSheetId="3">[86]ORÇAMENTO!#REF!</definedName>
    <definedName name="transp5m3_24_13_25" localSheetId="4">[86]ORÇAMENTO!#REF!</definedName>
    <definedName name="transp5m3_24_13_25">[87]ORÇAMENTO!#REF!</definedName>
    <definedName name="transp5m3_24_19" localSheetId="3">[65]ORÇAMENTO!#REF!</definedName>
    <definedName name="transp5m3_24_19" localSheetId="4">[65]ORÇAMENTO!#REF!</definedName>
    <definedName name="transp5m3_24_19">[66]ORÇAMENTO!#REF!</definedName>
    <definedName name="transp5m3_24_23" localSheetId="3">[65]ORÇAMENTO!#REF!</definedName>
    <definedName name="transp5m3_24_23" localSheetId="4">[65]ORÇAMENTO!#REF!</definedName>
    <definedName name="transp5m3_24_23">[66]ORÇAMENTO!#REF!</definedName>
    <definedName name="transp5m3_24_25" localSheetId="3">[86]ORÇAMENTO!#REF!</definedName>
    <definedName name="transp5m3_24_25" localSheetId="4">[86]ORÇAMENTO!#REF!</definedName>
    <definedName name="transp5m3_24_25">[87]ORÇAMENTO!#REF!</definedName>
    <definedName name="transp5m3_25" localSheetId="3">[86]ORÇAMENTO!#REF!</definedName>
    <definedName name="transp5m3_25" localSheetId="4">[86]ORÇAMENTO!#REF!</definedName>
    <definedName name="transp5m3_25">[87]ORÇAMENTO!#REF!</definedName>
    <definedName name="TRANSPBETF">'[121]CALCULOS AUXILIARES'!$E$50</definedName>
    <definedName name="TRANSPBETQ">'[121]CALCULOS AUXILIARES'!$E$54</definedName>
    <definedName name="transpcarroceria" localSheetId="3">[65]ORÇAMENTO!#REF!</definedName>
    <definedName name="transpcarroceria" localSheetId="4">[65]ORÇAMENTO!#REF!</definedName>
    <definedName name="transpcarroceria">[66]ORÇAMENTO!#REF!</definedName>
    <definedName name="transpcarroceria_13" localSheetId="3">[65]ORÇAMENTO!#REF!</definedName>
    <definedName name="transpcarroceria_13" localSheetId="4">[65]ORÇAMENTO!#REF!</definedName>
    <definedName name="transpcarroceria_13">[66]ORÇAMENTO!#REF!</definedName>
    <definedName name="transpcarroceria_13_19" localSheetId="3">[65]ORÇAMENTO!#REF!</definedName>
    <definedName name="transpcarroceria_13_19" localSheetId="4">[65]ORÇAMENTO!#REF!</definedName>
    <definedName name="transpcarroceria_13_19">[66]ORÇAMENTO!#REF!</definedName>
    <definedName name="transpcarroceria_13_23" localSheetId="3">[65]ORÇAMENTO!#REF!</definedName>
    <definedName name="transpcarroceria_13_23" localSheetId="4">[65]ORÇAMENTO!#REF!</definedName>
    <definedName name="transpcarroceria_13_23">[66]ORÇAMENTO!#REF!</definedName>
    <definedName name="transpcarroceria_13_25" localSheetId="3">[86]ORÇAMENTO!#REF!</definedName>
    <definedName name="transpcarroceria_13_25" localSheetId="4">[86]ORÇAMENTO!#REF!</definedName>
    <definedName name="transpcarroceria_13_25">[87]ORÇAMENTO!#REF!</definedName>
    <definedName name="transpcarroceria_15">[88]ORÇAMENTO!#REF!</definedName>
    <definedName name="transpcarroceria_15_13">[88]ORÇAMENTO!#REF!</definedName>
    <definedName name="transpcarroceria_15_13_19">[88]ORÇAMENTO!#REF!</definedName>
    <definedName name="transpcarroceria_15_13_23">[88]ORÇAMENTO!#REF!</definedName>
    <definedName name="transpcarroceria_15_13_25">[88]ORÇAMENTO!#REF!</definedName>
    <definedName name="transpcarroceria_15_19">[88]ORÇAMENTO!#REF!</definedName>
    <definedName name="transpcarroceria_15_23">[88]ORÇAMENTO!#REF!</definedName>
    <definedName name="transpcarroceria_15_25">[88]ORÇAMENTO!#REF!</definedName>
    <definedName name="transpcarroceria_19" localSheetId="3">[65]ORÇAMENTO!#REF!</definedName>
    <definedName name="transpcarroceria_19" localSheetId="4">[65]ORÇAMENTO!#REF!</definedName>
    <definedName name="transpcarroceria_19">[66]ORÇAMENTO!#REF!</definedName>
    <definedName name="transpcarroceria_23" localSheetId="3">[65]ORÇAMENTO!#REF!</definedName>
    <definedName name="transpcarroceria_23" localSheetId="4">[65]ORÇAMENTO!#REF!</definedName>
    <definedName name="transpcarroceria_23">[66]ORÇAMENTO!#REF!</definedName>
    <definedName name="transpcarroceria_24" localSheetId="3">[65]ORÇAMENTO!#REF!</definedName>
    <definedName name="transpcarroceria_24" localSheetId="4">[65]ORÇAMENTO!#REF!</definedName>
    <definedName name="transpcarroceria_24">[66]ORÇAMENTO!#REF!</definedName>
    <definedName name="transpcarroceria_24_13" localSheetId="3">[65]ORÇAMENTO!#REF!</definedName>
    <definedName name="transpcarroceria_24_13" localSheetId="4">[65]ORÇAMENTO!#REF!</definedName>
    <definedName name="transpcarroceria_24_13">[66]ORÇAMENTO!#REF!</definedName>
    <definedName name="transpcarroceria_24_13_19" localSheetId="3">[65]ORÇAMENTO!#REF!</definedName>
    <definedName name="transpcarroceria_24_13_19" localSheetId="4">[65]ORÇAMENTO!#REF!</definedName>
    <definedName name="transpcarroceria_24_13_19">[66]ORÇAMENTO!#REF!</definedName>
    <definedName name="transpcarroceria_24_13_23" localSheetId="3">[65]ORÇAMENTO!#REF!</definedName>
    <definedName name="transpcarroceria_24_13_23" localSheetId="4">[65]ORÇAMENTO!#REF!</definedName>
    <definedName name="transpcarroceria_24_13_23">[66]ORÇAMENTO!#REF!</definedName>
    <definedName name="transpcarroceria_24_13_25" localSheetId="3">[86]ORÇAMENTO!#REF!</definedName>
    <definedName name="transpcarroceria_24_13_25" localSheetId="4">[86]ORÇAMENTO!#REF!</definedName>
    <definedName name="transpcarroceria_24_13_25">[87]ORÇAMENTO!#REF!</definedName>
    <definedName name="transpcarroceria_24_19" localSheetId="3">[65]ORÇAMENTO!#REF!</definedName>
    <definedName name="transpcarroceria_24_19" localSheetId="4">[65]ORÇAMENTO!#REF!</definedName>
    <definedName name="transpcarroceria_24_19">[66]ORÇAMENTO!#REF!</definedName>
    <definedName name="transpcarroceria_24_23" localSheetId="3">[65]ORÇAMENTO!#REF!</definedName>
    <definedName name="transpcarroceria_24_23" localSheetId="4">[65]ORÇAMENTO!#REF!</definedName>
    <definedName name="transpcarroceria_24_23">[66]ORÇAMENTO!#REF!</definedName>
    <definedName name="transpcarroceria_24_25" localSheetId="3">[86]ORÇAMENTO!#REF!</definedName>
    <definedName name="transpcarroceria_24_25" localSheetId="4">[86]ORÇAMENTO!#REF!</definedName>
    <definedName name="transpcarroceria_24_25">[87]ORÇAMENTO!#REF!</definedName>
    <definedName name="transpcarroceria_25" localSheetId="3">[86]ORÇAMENTO!#REF!</definedName>
    <definedName name="transpcarroceria_25" localSheetId="4">[86]ORÇAMENTO!#REF!</definedName>
    <definedName name="transpcarroceria_25">[87]ORÇAMENTO!#REF!</definedName>
    <definedName name="transporte">#REF!</definedName>
    <definedName name="transporte_1">#REF!</definedName>
    <definedName name="transporte_carroceria">'[41]medição '!#REF!</definedName>
    <definedName name="transporte_comercial">'[41]medição '!#REF!</definedName>
    <definedName name="transporte_especial">'[41]medição '!#REF!</definedName>
    <definedName name="Transportes" localSheetId="3">'[330]P A T O'!#REF!</definedName>
    <definedName name="Transportes" localSheetId="4">'[330]P A T O'!#REF!</definedName>
    <definedName name="Transportes">'[331]P A T O'!#REF!</definedName>
    <definedName name="transpremendo" localSheetId="3">[65]ORÇAMENTO!#REF!</definedName>
    <definedName name="transpremendo" localSheetId="4">[65]ORÇAMENTO!#REF!</definedName>
    <definedName name="transpremendo">[66]ORÇAMENTO!#REF!</definedName>
    <definedName name="transpremendo_13" localSheetId="3">[65]ORÇAMENTO!#REF!</definedName>
    <definedName name="transpremendo_13" localSheetId="4">[65]ORÇAMENTO!#REF!</definedName>
    <definedName name="transpremendo_13">[66]ORÇAMENTO!#REF!</definedName>
    <definedName name="transpremendo_13_19" localSheetId="3">[65]ORÇAMENTO!#REF!</definedName>
    <definedName name="transpremendo_13_19" localSheetId="4">[65]ORÇAMENTO!#REF!</definedName>
    <definedName name="transpremendo_13_19">[66]ORÇAMENTO!#REF!</definedName>
    <definedName name="transpremendo_13_23" localSheetId="3">[65]ORÇAMENTO!#REF!</definedName>
    <definedName name="transpremendo_13_23" localSheetId="4">[65]ORÇAMENTO!#REF!</definedName>
    <definedName name="transpremendo_13_23">[66]ORÇAMENTO!#REF!</definedName>
    <definedName name="transpremendo_13_25" localSheetId="3">[86]ORÇAMENTO!#REF!</definedName>
    <definedName name="transpremendo_13_25" localSheetId="4">[86]ORÇAMENTO!#REF!</definedName>
    <definedName name="transpremendo_13_25">[87]ORÇAMENTO!#REF!</definedName>
    <definedName name="transpremendo_15">[88]ORÇAMENTO!#REF!</definedName>
    <definedName name="transpremendo_15_13">[88]ORÇAMENTO!#REF!</definedName>
    <definedName name="transpremendo_15_13_19">[88]ORÇAMENTO!#REF!</definedName>
    <definedName name="transpremendo_15_13_23">[88]ORÇAMENTO!#REF!</definedName>
    <definedName name="transpremendo_15_13_25">[88]ORÇAMENTO!#REF!</definedName>
    <definedName name="transpremendo_15_19">[88]ORÇAMENTO!#REF!</definedName>
    <definedName name="transpremendo_15_23">[88]ORÇAMENTO!#REF!</definedName>
    <definedName name="transpremendo_15_25">[88]ORÇAMENTO!#REF!</definedName>
    <definedName name="transpremendo_19" localSheetId="3">[65]ORÇAMENTO!#REF!</definedName>
    <definedName name="transpremendo_19" localSheetId="4">[65]ORÇAMENTO!#REF!</definedName>
    <definedName name="transpremendo_19">[66]ORÇAMENTO!#REF!</definedName>
    <definedName name="transpremendo_23" localSheetId="3">[65]ORÇAMENTO!#REF!</definedName>
    <definedName name="transpremendo_23" localSheetId="4">[65]ORÇAMENTO!#REF!</definedName>
    <definedName name="transpremendo_23">[66]ORÇAMENTO!#REF!</definedName>
    <definedName name="transpremendo_24" localSheetId="3">[65]ORÇAMENTO!#REF!</definedName>
    <definedName name="transpremendo_24" localSheetId="4">[65]ORÇAMENTO!#REF!</definedName>
    <definedName name="transpremendo_24">[66]ORÇAMENTO!#REF!</definedName>
    <definedName name="transpremendo_24_13" localSheetId="3">[65]ORÇAMENTO!#REF!</definedName>
    <definedName name="transpremendo_24_13" localSheetId="4">[65]ORÇAMENTO!#REF!</definedName>
    <definedName name="transpremendo_24_13">[66]ORÇAMENTO!#REF!</definedName>
    <definedName name="transpremendo_24_13_19" localSheetId="3">[65]ORÇAMENTO!#REF!</definedName>
    <definedName name="transpremendo_24_13_19" localSheetId="4">[65]ORÇAMENTO!#REF!</definedName>
    <definedName name="transpremendo_24_13_19">[66]ORÇAMENTO!#REF!</definedName>
    <definedName name="transpremendo_24_13_23" localSheetId="3">[65]ORÇAMENTO!#REF!</definedName>
    <definedName name="transpremendo_24_13_23" localSheetId="4">[65]ORÇAMENTO!#REF!</definedName>
    <definedName name="transpremendo_24_13_23">[66]ORÇAMENTO!#REF!</definedName>
    <definedName name="transpremendo_24_13_25" localSheetId="3">[86]ORÇAMENTO!#REF!</definedName>
    <definedName name="transpremendo_24_13_25" localSheetId="4">[86]ORÇAMENTO!#REF!</definedName>
    <definedName name="transpremendo_24_13_25">[87]ORÇAMENTO!#REF!</definedName>
    <definedName name="transpremendo_24_19" localSheetId="3">[65]ORÇAMENTO!#REF!</definedName>
    <definedName name="transpremendo_24_19" localSheetId="4">[65]ORÇAMENTO!#REF!</definedName>
    <definedName name="transpremendo_24_19">[66]ORÇAMENTO!#REF!</definedName>
    <definedName name="transpremendo_24_23" localSheetId="3">[65]ORÇAMENTO!#REF!</definedName>
    <definedName name="transpremendo_24_23" localSheetId="4">[65]ORÇAMENTO!#REF!</definedName>
    <definedName name="transpremendo_24_23">[66]ORÇAMENTO!#REF!</definedName>
    <definedName name="transpremendo_24_25" localSheetId="3">[86]ORÇAMENTO!#REF!</definedName>
    <definedName name="transpremendo_24_25" localSheetId="4">[86]ORÇAMENTO!#REF!</definedName>
    <definedName name="transpremendo_24_25">[87]ORÇAMENTO!#REF!</definedName>
    <definedName name="transpremendo_25" localSheetId="3">[86]ORÇAMENTO!#REF!</definedName>
    <definedName name="transpremendo_25" localSheetId="4">[86]ORÇAMENTO!#REF!</definedName>
    <definedName name="transpremendo_25">[87]ORÇAMENTO!#REF!</definedName>
    <definedName name="TRANSTSS">#REF!</definedName>
    <definedName name="trasupdup" localSheetId="3">[65]ORÇAMENTO!#REF!</definedName>
    <definedName name="trasupdup" localSheetId="4">[65]ORÇAMENTO!#REF!</definedName>
    <definedName name="trasupdup">[66]ORÇAMENTO!#REF!</definedName>
    <definedName name="trasupdup_13" localSheetId="3">[65]ORÇAMENTO!#REF!</definedName>
    <definedName name="trasupdup_13" localSheetId="4">[65]ORÇAMENTO!#REF!</definedName>
    <definedName name="trasupdup_13">[66]ORÇAMENTO!#REF!</definedName>
    <definedName name="trasupdup_13_19" localSheetId="3">[65]ORÇAMENTO!#REF!</definedName>
    <definedName name="trasupdup_13_19" localSheetId="4">[65]ORÇAMENTO!#REF!</definedName>
    <definedName name="trasupdup_13_19">[66]ORÇAMENTO!#REF!</definedName>
    <definedName name="trasupdup_13_23" localSheetId="3">[65]ORÇAMENTO!#REF!</definedName>
    <definedName name="trasupdup_13_23" localSheetId="4">[65]ORÇAMENTO!#REF!</definedName>
    <definedName name="trasupdup_13_23">[66]ORÇAMENTO!#REF!</definedName>
    <definedName name="trasupdup_13_25" localSheetId="3">[86]ORÇAMENTO!#REF!</definedName>
    <definedName name="trasupdup_13_25" localSheetId="4">[86]ORÇAMENTO!#REF!</definedName>
    <definedName name="trasupdup_13_25">[87]ORÇAMENTO!#REF!</definedName>
    <definedName name="trasupdup_15">[88]ORÇAMENTO!#REF!</definedName>
    <definedName name="trasupdup_15_13">[88]ORÇAMENTO!#REF!</definedName>
    <definedName name="trasupdup_15_13_19">[88]ORÇAMENTO!#REF!</definedName>
    <definedName name="trasupdup_15_13_23">[88]ORÇAMENTO!#REF!</definedName>
    <definedName name="trasupdup_15_13_25">[88]ORÇAMENTO!#REF!</definedName>
    <definedName name="trasupdup_15_19">[88]ORÇAMENTO!#REF!</definedName>
    <definedName name="trasupdup_15_23">[88]ORÇAMENTO!#REF!</definedName>
    <definedName name="trasupdup_15_25">[88]ORÇAMENTO!#REF!</definedName>
    <definedName name="trasupdup_19" localSheetId="3">[65]ORÇAMENTO!#REF!</definedName>
    <definedName name="trasupdup_19" localSheetId="4">[65]ORÇAMENTO!#REF!</definedName>
    <definedName name="trasupdup_19">[66]ORÇAMENTO!#REF!</definedName>
    <definedName name="trasupdup_23" localSheetId="3">[65]ORÇAMENTO!#REF!</definedName>
    <definedName name="trasupdup_23" localSheetId="4">[65]ORÇAMENTO!#REF!</definedName>
    <definedName name="trasupdup_23">[66]ORÇAMENTO!#REF!</definedName>
    <definedName name="trasupdup_24" localSheetId="3">[65]ORÇAMENTO!#REF!</definedName>
    <definedName name="trasupdup_24" localSheetId="4">[65]ORÇAMENTO!#REF!</definedName>
    <definedName name="trasupdup_24">[66]ORÇAMENTO!#REF!</definedName>
    <definedName name="trasupdup_24_13" localSheetId="3">[65]ORÇAMENTO!#REF!</definedName>
    <definedName name="trasupdup_24_13" localSheetId="4">[65]ORÇAMENTO!#REF!</definedName>
    <definedName name="trasupdup_24_13">[66]ORÇAMENTO!#REF!</definedName>
    <definedName name="trasupdup_24_13_19" localSheetId="3">[65]ORÇAMENTO!#REF!</definedName>
    <definedName name="trasupdup_24_13_19" localSheetId="4">[65]ORÇAMENTO!#REF!</definedName>
    <definedName name="trasupdup_24_13_19">[66]ORÇAMENTO!#REF!</definedName>
    <definedName name="trasupdup_24_13_23" localSheetId="3">[65]ORÇAMENTO!#REF!</definedName>
    <definedName name="trasupdup_24_13_23" localSheetId="4">[65]ORÇAMENTO!#REF!</definedName>
    <definedName name="trasupdup_24_13_23">[66]ORÇAMENTO!#REF!</definedName>
    <definedName name="trasupdup_24_13_25" localSheetId="3">[86]ORÇAMENTO!#REF!</definedName>
    <definedName name="trasupdup_24_13_25" localSheetId="4">[86]ORÇAMENTO!#REF!</definedName>
    <definedName name="trasupdup_24_13_25">[87]ORÇAMENTO!#REF!</definedName>
    <definedName name="trasupdup_24_19" localSheetId="3">[65]ORÇAMENTO!#REF!</definedName>
    <definedName name="trasupdup_24_19" localSheetId="4">[65]ORÇAMENTO!#REF!</definedName>
    <definedName name="trasupdup_24_19">[66]ORÇAMENTO!#REF!</definedName>
    <definedName name="trasupdup_24_23" localSheetId="3">[65]ORÇAMENTO!#REF!</definedName>
    <definedName name="trasupdup_24_23" localSheetId="4">[65]ORÇAMENTO!#REF!</definedName>
    <definedName name="trasupdup_24_23">[66]ORÇAMENTO!#REF!</definedName>
    <definedName name="trasupdup_24_25" localSheetId="3">[86]ORÇAMENTO!#REF!</definedName>
    <definedName name="trasupdup_24_25" localSheetId="4">[86]ORÇAMENTO!#REF!</definedName>
    <definedName name="trasupdup_24_25">[87]ORÇAMENTO!#REF!</definedName>
    <definedName name="trasupdup_25" localSheetId="3">[86]ORÇAMENTO!#REF!</definedName>
    <definedName name="trasupdup_25" localSheetId="4">[86]ORÇAMENTO!#REF!</definedName>
    <definedName name="trasupdup_25">[87]ORÇAMENTO!#REF!</definedName>
    <definedName name="tratamento">'[41]medição '!#REF!</definedName>
    <definedName name="TRAV_EMISS3_S">#REF!</definedName>
    <definedName name="travessas">'[41]medição '!#REF!</definedName>
    <definedName name="trb">#REF!</definedName>
    <definedName name="TRCAP20">#REF!</definedName>
    <definedName name="TRCM30">#REF!</definedName>
    <definedName name="tre">#REF!</definedName>
    <definedName name="Trec">#REF!</definedName>
    <definedName name="TREC_1">#REF!</definedName>
    <definedName name="TREC_35">#REF!</definedName>
    <definedName name="TREC1">#REF!</definedName>
    <definedName name="Trecho">#REF!</definedName>
    <definedName name="trecho_13" localSheetId="3">[65]procedimentos!$B$117</definedName>
    <definedName name="trecho_13" localSheetId="4">[65]procedimentos!$B$117</definedName>
    <definedName name="trecho_13">[66]procedimentos!$B$117</definedName>
    <definedName name="trecho_26" localSheetId="3">[65]procedimentos!$B$117</definedName>
    <definedName name="trecho_26" localSheetId="4">[65]procedimentos!$B$117</definedName>
    <definedName name="trecho_26">[66]procedimentos!$B$117</definedName>
    <definedName name="trecho_33" localSheetId="3">[65]procedimentos!$B$117</definedName>
    <definedName name="trecho_33" localSheetId="4">[65]procedimentos!$B$117</definedName>
    <definedName name="trecho_33">[66]procedimentos!$B$117</definedName>
    <definedName name="trecho_5" localSheetId="3">[65]procedimentos!$B$117</definedName>
    <definedName name="trecho_5" localSheetId="4">[65]procedimentos!$B$117</definedName>
    <definedName name="trecho_5">[66]procedimentos!$B$117</definedName>
    <definedName name="trecho_6" localSheetId="3">[65]procedimentos!$B$117</definedName>
    <definedName name="trecho_6" localSheetId="4">[65]procedimentos!$B$117</definedName>
    <definedName name="trecho_6">[66]procedimentos!$B$117</definedName>
    <definedName name="trecho_7" localSheetId="3">[65]procedimentos!$B$117</definedName>
    <definedName name="trecho_7" localSheetId="4">[65]procedimentos!$B$117</definedName>
    <definedName name="trecho_7">[66]procedimentos!$B$117</definedName>
    <definedName name="trecho_8" localSheetId="3">[65]procedimentos!$B$117</definedName>
    <definedName name="trecho_8" localSheetId="4">[65]procedimentos!$B$117</definedName>
    <definedName name="trecho_8">[66]procedimentos!$B$117</definedName>
    <definedName name="trecho_9" localSheetId="3">[65]procedimentos!$B$117</definedName>
    <definedName name="trecho_9" localSheetId="4">[65]procedimentos!$B$117</definedName>
    <definedName name="trecho_9">[66]procedimentos!$B$117</definedName>
    <definedName name="TRECHO1">[121]Croqui!$B$5</definedName>
    <definedName name="trecho1a" localSheetId="3">[70]CAPA!$B$14</definedName>
    <definedName name="trecho1a" localSheetId="4">[70]CAPA!$B$14</definedName>
    <definedName name="trecho1a">[71]CAPA!$B$14</definedName>
    <definedName name="trecho1b" localSheetId="3">[70]CAPA!$B$14</definedName>
    <definedName name="trecho1b" localSheetId="4">[70]CAPA!$B$14</definedName>
    <definedName name="trecho1b">[71]CAPA!$B$14</definedName>
    <definedName name="trecho2">#REF!</definedName>
    <definedName name="trecho2_13" localSheetId="3">[65]procedimentos!#REF!</definedName>
    <definedName name="trecho2_13" localSheetId="4">[65]procedimentos!#REF!</definedName>
    <definedName name="trecho2_13">[66]procedimentos!#REF!</definedName>
    <definedName name="trecho2_19">#REF!</definedName>
    <definedName name="trecho2_23">#REF!</definedName>
    <definedName name="trecho2_25">[278]procedimentos!#REF!</definedName>
    <definedName name="trecho2_26" localSheetId="3">[65]procedimentos!#REF!</definedName>
    <definedName name="trecho2_26" localSheetId="4">[65]procedimentos!#REF!</definedName>
    <definedName name="trecho2_26">[66]procedimentos!#REF!</definedName>
    <definedName name="trecho2_33" localSheetId="3">[65]procedimentos!#REF!</definedName>
    <definedName name="trecho2_33" localSheetId="4">[65]procedimentos!#REF!</definedName>
    <definedName name="trecho2_33">[66]procedimentos!#REF!</definedName>
    <definedName name="trecho2_5" localSheetId="3">[65]procedimentos!#REF!</definedName>
    <definedName name="trecho2_5" localSheetId="4">[65]procedimentos!#REF!</definedName>
    <definedName name="trecho2_5">[66]procedimentos!#REF!</definedName>
    <definedName name="trecho2_6" localSheetId="3">[65]procedimentos!#REF!</definedName>
    <definedName name="trecho2_6" localSheetId="4">[65]procedimentos!#REF!</definedName>
    <definedName name="trecho2_6">[66]procedimentos!#REF!</definedName>
    <definedName name="trecho2_7" localSheetId="3">[65]procedimentos!#REF!</definedName>
    <definedName name="trecho2_7" localSheetId="4">[65]procedimentos!#REF!</definedName>
    <definedName name="trecho2_7">[66]procedimentos!#REF!</definedName>
    <definedName name="trecho2_8" localSheetId="3">[65]procedimentos!#REF!</definedName>
    <definedName name="trecho2_8" localSheetId="4">[65]procedimentos!#REF!</definedName>
    <definedName name="trecho2_8">[66]procedimentos!#REF!</definedName>
    <definedName name="trecho2_9" localSheetId="3">[65]procedimentos!#REF!</definedName>
    <definedName name="trecho2_9" localSheetId="4">[65]procedimentos!#REF!</definedName>
    <definedName name="trecho2_9">[66]procedimentos!#REF!</definedName>
    <definedName name="Trev">#REF!</definedName>
    <definedName name="Trevo">#REF!</definedName>
    <definedName name="TRL1C">#REF!</definedName>
    <definedName name="TRM">#REF!</definedName>
    <definedName name="TRM1C">#REF!</definedName>
    <definedName name="TRMRP">#REF!</definedName>
    <definedName name="TRMTB">#REF!</definedName>
    <definedName name="TRP">#REF!</definedName>
    <definedName name="TRR1C">#REF!</definedName>
    <definedName name="TRR1CF">#REF!</definedName>
    <definedName name="TRR2C">#REF!</definedName>
    <definedName name="TRRM1C">#REF!</definedName>
    <definedName name="TRRPL">#REF!</definedName>
    <definedName name="TRRR1C">#REF!</definedName>
    <definedName name="TRRRP">#REF!</definedName>
    <definedName name="TRRTB">#REF!</definedName>
    <definedName name="TRRTSD">#REF!</definedName>
    <definedName name="TRT">#REF!</definedName>
    <definedName name="TRTD6I">#REF!</definedName>
    <definedName name="TRTD6P">#REF!</definedName>
    <definedName name="TRTD8I">#REF!</definedName>
    <definedName name="TRTD8P">#REF!</definedName>
    <definedName name="TRTPI">#REF!</definedName>
    <definedName name="TRTPP">#REF!</definedName>
    <definedName name="TS">#REF!</definedName>
    <definedName name="TS2C">"'file:///D:/Meus documentos/ANASTÁCIO/SERCEL/BR262990800.xls'#$TLMB.$#REF!$#REF!"</definedName>
    <definedName name="tsbr1">'[41]memória quantitativa'!#REF!</definedName>
    <definedName name="tsbr2">'[41]memória quantitativa'!#REF!</definedName>
    <definedName name="tsbr3">'[41]memória quantitativa'!#REF!</definedName>
    <definedName name="tsbr4">'[41]memória quantitativa'!#REF!</definedName>
    <definedName name="tsbr5">'[41]memória quantitativa'!#REF!</definedName>
    <definedName name="TSCAP20">#REF!</definedName>
    <definedName name="TSCM30">#REF!</definedName>
    <definedName name="TSD">#REF!</definedName>
    <definedName name="TSD_Adir" localSheetId="3">OFFSET([133]Percentual!$A$6,0,COLUMN([133]Percentual!$CH$3)-1,COUNTA([133]Percentual!$A$6:$A$105),1)</definedName>
    <definedName name="TSD_Adir" localSheetId="4">OFFSET([133]Percentual!$A$6,0,COLUMN([133]Percentual!$CH$3)-1,COUNTA([133]Percentual!$A$6:$A$105),1)</definedName>
    <definedName name="TSD_Adir">OFFSET([134]Percentual!$A$6,0,COLUMN([134]Percentual!$CH$3)-1,COUNTA([134]Percentual!$A$6:$A$105),1)</definedName>
    <definedName name="TSD_Aesq" localSheetId="3">OFFSET([133]Percentual!$A$6,0,MATCH([133]Percentual!$BH$3,[133]Percentual!$3:$3,0)-1,COUNTA([133]Percentual!$A$6:$A$105),1)</definedName>
    <definedName name="TSD_Aesq" localSheetId="4">OFFSET([133]Percentual!$A$6,0,MATCH([133]Percentual!$BH$3,[133]Percentual!$3:$3,0)-1,COUNTA([133]Percentual!$A$6:$A$105),1)</definedName>
    <definedName name="TSD_Aesq">OFFSET([134]Percentual!$A$6,0,MATCH([134]Percentual!$BH$3,[134]Percentual!$3:$3,0)-1,COUNTA([134]Percentual!$A$6:$A$105),1)</definedName>
    <definedName name="TSD_pista" localSheetId="3">OFFSET([133]Percentual!$A$6,0,MATCH([133]Percentual!$AH$3,[133]Percentual!$3:$3,0)-1,COUNTA([133]Percentual!$A$6:$A$105),1)</definedName>
    <definedName name="TSD_pista" localSheetId="4">OFFSET([133]Percentual!$A$6,0,MATCH([133]Percentual!$AH$3,[133]Percentual!$3:$3,0)-1,COUNTA([133]Percentual!$A$6:$A$105),1)</definedName>
    <definedName name="TSD_pista">OFFSET([134]Percentual!$A$6,0,MATCH([134]Percentual!$AH$3,[134]Percentual!$3:$3,0)-1,COUNTA([134]Percentual!$A$6:$A$105),1)</definedName>
    <definedName name="TSDB">#REF!</definedName>
    <definedName name="TSEMUL">#REF!</definedName>
    <definedName name="tskmf1">'[41]memória quantitativa'!#REF!</definedName>
    <definedName name="tskmf2">'[41]memória quantitativa'!#REF!</definedName>
    <definedName name="tskmf3">'[41]memória quantitativa'!#REF!</definedName>
    <definedName name="tskmf4">'[41]memória quantitativa'!#REF!</definedName>
    <definedName name="tskmf5">'[41]memória quantitativa'!#REF!</definedName>
    <definedName name="tskmi1">'[41]memória quantitativa'!#REF!</definedName>
    <definedName name="tskmi2">'[41]memória quantitativa'!#REF!</definedName>
    <definedName name="tskmi3">'[41]memória quantitativa'!#REF!</definedName>
    <definedName name="tskmi4">'[41]memória quantitativa'!#REF!</definedName>
    <definedName name="tskmi5">'[41]memória quantitativa'!#REF!</definedName>
    <definedName name="tslarg1">'[41]memória quantitativa'!#REF!</definedName>
    <definedName name="tslarg2">'[41]memória quantitativa'!#REF!</definedName>
    <definedName name="tslarg3">'[41]memória quantitativa'!#REF!</definedName>
    <definedName name="tslarg4">'[41]memória quantitativa'!#REF!</definedName>
    <definedName name="tslarg5">'[41]memória quantitativa'!#REF!</definedName>
    <definedName name="TSRL1C">#REF!</definedName>
    <definedName name="TSRM1C">#REF!</definedName>
    <definedName name="TSRR1C">#REF!</definedName>
    <definedName name="TSRR1CF">#REF!</definedName>
    <definedName name="TSRR2C">#REF!</definedName>
    <definedName name="TSRR2CF">#REF!</definedName>
    <definedName name="TSS">#REF!</definedName>
    <definedName name="TSSB">#REF!</definedName>
    <definedName name="tssd_1">#REF!</definedName>
    <definedName name="tssd_14">#N/A</definedName>
    <definedName name="tt" localSheetId="3">#N/A</definedName>
    <definedName name="tt" localSheetId="4">#N/A</definedName>
    <definedName name="TT">NA()</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_1" localSheetId="3">#REF!</definedName>
    <definedName name="TT_1" localSheetId="4">#REF!</definedName>
    <definedName name="TT_1">NA()</definedName>
    <definedName name="TT_1_4">NA()</definedName>
    <definedName name="tt_25" localSheetId="3">#N/A</definedName>
    <definedName name="tt_25" localSheetId="4">#N/A</definedName>
    <definedName name="tt_25">tt_25</definedName>
    <definedName name="TT_4">NA()</definedName>
    <definedName name="TT_6">NA()</definedName>
    <definedName name="TT_6_4">NA()</definedName>
    <definedName name="tt1_25" localSheetId="3">#N/A</definedName>
    <definedName name="tt1_25" localSheetId="4">#N/A</definedName>
    <definedName name="tt1_25">tt1_25</definedName>
    <definedName name="ttc">#REF!</definedName>
    <definedName name="tte">#REF!</definedName>
    <definedName name="TTSS">#REF!</definedName>
    <definedName name="TTT" localSheetId="3">#REF!</definedName>
    <definedName name="TTT" localSheetId="4">#REF!</definedName>
    <definedName name="TTT">[2]SERVIÇO!#REF!</definedName>
    <definedName name="ttttt">#REF!</definedName>
    <definedName name="ttttttttttttttttttttttttttttttttt" localSheetId="3">'[218]Medição Completa'!#REF!</definedName>
    <definedName name="ttttttttttttttttttttttttttttttttt" localSheetId="4">'[218]Medição Completa'!#REF!</definedName>
    <definedName name="ttttttttttttttttttttttttttttttttt">'[219]Medição Completa'!#REF!</definedName>
    <definedName name="Tuboscon">#REF!</definedName>
    <definedName name="TUDO">#REF!</definedName>
    <definedName name="tus">#REF!</definedName>
    <definedName name="tuso">#REF!</definedName>
    <definedName name="TXREMATI">#REF!</definedName>
    <definedName name="TXTEQUIP">[2]SERVIÇO!#REF!</definedName>
    <definedName name="TXTMARCA">[2]SERVIÇO!#REF!</definedName>
    <definedName name="TXTMOD">[2]SERVIÇO!#REF!</definedName>
    <definedName name="TXTPOT">[2]SERVIÇO!#REF!</definedName>
    <definedName name="Type_List">#REF!</definedName>
    <definedName name="TYUIO" localSheetId="3" hidden="1">{#N/A,#N/A,TRUE,"Serviços"}</definedName>
    <definedName name="TYUIO" localSheetId="4" hidden="1">{#N/A,#N/A,TRUE,"Serviços"}</definedName>
    <definedName name="TYUIO" hidden="1">{#N/A,#N/A,TRUE,"Serviços"}</definedName>
    <definedName name="TYUIOO" localSheetId="3" hidden="1">{#N/A,#N/A,TRUE,"Serviços"}</definedName>
    <definedName name="TYUIOO" localSheetId="4" hidden="1">{#N/A,#N/A,TRUE,"Serviços"}</definedName>
    <definedName name="TYUIOO" hidden="1">{#N/A,#N/A,TRUE,"Serviços"}</definedName>
    <definedName name="UBB_UTEJF" localSheetId="3" hidden="1">{#N/A,#N/A,FALSE,"ANEXO3 99 ERA";#N/A,#N/A,FALSE,"ANEXO3 99 UBÁ2";#N/A,#N/A,FALSE,"ANEXO3 99 DTU";#N/A,#N/A,FALSE,"ANEXO3 99 RDR";#N/A,#N/A,FALSE,"ANEXO3 99 UBÁ4";#N/A,#N/A,FALSE,"ANEXO3 99 UBÁ6"}</definedName>
    <definedName name="UBB_UTEJF" localSheetId="4"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er" localSheetId="3">'[194]P A T O 98 D'!#REF!</definedName>
    <definedName name="uer" localSheetId="4">'[194]P A T O 98 D'!#REF!</definedName>
    <definedName name="uer">'[195]P A T O 98 D'!#REF!</definedName>
    <definedName name="UF">[242]BRASIL!$B$2:$B$29</definedName>
    <definedName name="UIO">#REF!</definedName>
    <definedName name="UL">#REF!</definedName>
    <definedName name="UL_1">#REF!</definedName>
    <definedName name="ul_13" localSheetId="3">[65]procedimentos!$B$115</definedName>
    <definedName name="ul_13" localSheetId="4">[65]procedimentos!$B$115</definedName>
    <definedName name="ul_13">[66]procedimentos!$B$115</definedName>
    <definedName name="ul_26" localSheetId="3">[65]procedimentos!$B$115</definedName>
    <definedName name="ul_26" localSheetId="4">[65]procedimentos!$B$115</definedName>
    <definedName name="ul_26">[66]procedimentos!$B$115</definedName>
    <definedName name="ul_33" localSheetId="3">[65]procedimentos!$B$115</definedName>
    <definedName name="ul_33" localSheetId="4">[65]procedimentos!$B$115</definedName>
    <definedName name="ul_33">[66]procedimentos!$B$115</definedName>
    <definedName name="ul_5" localSheetId="3">[65]procedimentos!$B$115</definedName>
    <definedName name="ul_5" localSheetId="4">[65]procedimentos!$B$115</definedName>
    <definedName name="ul_5">[66]procedimentos!$B$115</definedName>
    <definedName name="ul_6" localSheetId="3">[65]procedimentos!$B$115</definedName>
    <definedName name="ul_6" localSheetId="4">[65]procedimentos!$B$115</definedName>
    <definedName name="ul_6">[66]procedimentos!$B$115</definedName>
    <definedName name="ul_7" localSheetId="3">[65]procedimentos!$B$115</definedName>
    <definedName name="ul_7" localSheetId="4">[65]procedimentos!$B$115</definedName>
    <definedName name="ul_7">[66]procedimentos!$B$115</definedName>
    <definedName name="ul_8" localSheetId="3">[65]procedimentos!$B$115</definedName>
    <definedName name="ul_8" localSheetId="4">[65]procedimentos!$B$115</definedName>
    <definedName name="ul_8">[66]procedimentos!$B$115</definedName>
    <definedName name="ul_9" localSheetId="3">[65]procedimentos!$B$115</definedName>
    <definedName name="ul_9" localSheetId="4">[65]procedimentos!$B$115</definedName>
    <definedName name="ul_9">[66]procedimentos!$B$115</definedName>
    <definedName name="un" hidden="1">#N/A</definedName>
    <definedName name="Und" hidden="1">#N/A</definedName>
    <definedName name="Und_26">NA()</definedName>
    <definedName name="Und_27">NA()</definedName>
    <definedName name="Unia_Lajotas">0.3*0.2*10.5</definedName>
    <definedName name="unid" localSheetId="3">[24]DADOS!$B$17</definedName>
    <definedName name="unid" localSheetId="4">[24]DADOS!$B$17</definedName>
    <definedName name="unid">[25]DADOS!$B$17</definedName>
    <definedName name="unid.2">#REF!</definedName>
    <definedName name="unid_13">[148]DADOS!$B$17</definedName>
    <definedName name="unid_42">#REF!</definedName>
    <definedName name="UNID_serviço" localSheetId="3">OFFSET('[133]Orçamento Total'!$D$4,0,0,COUNTA('[133]Orçamento Total'!$C:$C),1)</definedName>
    <definedName name="UNID_serviço" localSheetId="4">OFFSET('[133]Orçamento Total'!$D$4,0,0,COUNTA('[133]Orçamento Total'!$C:$C),1)</definedName>
    <definedName name="UNID_serviço">OFFSET('[134]Orçamento Total'!$D$4,0,0,COUNTA('[134]Orçamento Total'!$C:$C),1)</definedName>
    <definedName name="unidade">'[140]TPU-MARÇO_2002'!$F$2:$F$1965</definedName>
    <definedName name="Unidade1">#REF!</definedName>
    <definedName name="UnidAux" hidden="1">#N/A</definedName>
    <definedName name="UNIT">#REF!</definedName>
    <definedName name="UNIT_1">#REF!</definedName>
    <definedName name="UnitAnexo">#REF!</definedName>
    <definedName name="UNITÁRIO">#REF!</definedName>
    <definedName name="UnitNome">#REF!</definedName>
    <definedName name="uno">#REF!</definedName>
    <definedName name="Upvc_2001">#REF!</definedName>
    <definedName name="UPVC_99">#REF!</definedName>
    <definedName name="URV_MAR94">#REF!</definedName>
    <definedName name="USA">[40]Feriados!$B$27:$B$34</definedName>
    <definedName name="USINA">#REF!</definedName>
    <definedName name="USS">#REF!</definedName>
    <definedName name="Utlidades2">#REF!</definedName>
    <definedName name="uuu" localSheetId="3" hidden="1">{#N/A,#N/A,TRUE,"Serviços"}</definedName>
    <definedName name="uuu" localSheetId="4" hidden="1">{#N/A,#N/A,TRUE,"Serviços"}</definedName>
    <definedName name="uuu" hidden="1">{#N/A,#N/A,TRUE,"Serviços"}</definedName>
    <definedName name="uuuuuty">#N/A</definedName>
    <definedName name="uyt" hidden="1">#REF!</definedName>
    <definedName name="v" localSheetId="3">[332]Equipamentos!#REF!</definedName>
    <definedName name="v" localSheetId="4">[332]Equipamentos!#REF!</definedName>
    <definedName name="V">#REF!</definedName>
    <definedName name="v_britarp">'[41]memória quantitativa'!#REF!</definedName>
    <definedName name="v_capaf">'[41]memória quantitativa'!#REF!</definedName>
    <definedName name="v_conc_ciclopico">'[41]memória quantitativa'!#REF!</definedName>
    <definedName name="v_concreto">'[41]memória quantitativa'!#REF!</definedName>
    <definedName name="v_correção">'[41]memória quantitativa'!#REF!</definedName>
    <definedName name="v_fresagem">'[41]memória quantitativa'!#REF!</definedName>
    <definedName name="v_massarp">'[41]memória quantitativa'!#REF!</definedName>
    <definedName name="v_pedraarrumada">'[41]memória quantitativa'!#REF!</definedName>
    <definedName name="v_pedrajog">'[41]memória quantitativa'!#REF!</definedName>
    <definedName name="v_recompmanual">'[41]memória quantitativa'!#REF!</definedName>
    <definedName name="v_recompmec">'[41]memória quantitativa'!#REF!</definedName>
    <definedName name="v_remprof">'[41]memória quantitativa'!#REF!</definedName>
    <definedName name="v_tapab">'[41]memória quantitativa'!#REF!</definedName>
    <definedName name="v_tapabq">'[41]memória quantitativa'!#REF!</definedName>
    <definedName name="v60120_">#REF!</definedName>
    <definedName name="VACAP">#REF!</definedName>
    <definedName name="VACM">#REF!</definedName>
    <definedName name="VAL">#REF!</definedName>
    <definedName name="vala_drenagem">'[41]memória quantitativa'!#REF!</definedName>
    <definedName name="ValAcurl">#REF!</definedName>
    <definedName name="valadrenagem" localSheetId="3">[65]ORÇAMENTO!#REF!</definedName>
    <definedName name="valadrenagem" localSheetId="4">[65]ORÇAMENTO!#REF!</definedName>
    <definedName name="valadrenagem">[66]ORÇAMENTO!#REF!</definedName>
    <definedName name="valadrenagem_13" localSheetId="3">[65]ORÇAMENTO!#REF!</definedName>
    <definedName name="valadrenagem_13" localSheetId="4">[65]ORÇAMENTO!#REF!</definedName>
    <definedName name="valadrenagem_13">[66]ORÇAMENTO!#REF!</definedName>
    <definedName name="valadrenagem_13_19" localSheetId="3">[65]ORÇAMENTO!#REF!</definedName>
    <definedName name="valadrenagem_13_19" localSheetId="4">[65]ORÇAMENTO!#REF!</definedName>
    <definedName name="valadrenagem_13_19">[66]ORÇAMENTO!#REF!</definedName>
    <definedName name="valadrenagem_13_23" localSheetId="3">[65]ORÇAMENTO!#REF!</definedName>
    <definedName name="valadrenagem_13_23" localSheetId="4">[65]ORÇAMENTO!#REF!</definedName>
    <definedName name="valadrenagem_13_23">[66]ORÇAMENTO!#REF!</definedName>
    <definedName name="valadrenagem_13_25" localSheetId="3">[86]ORÇAMENTO!#REF!</definedName>
    <definedName name="valadrenagem_13_25" localSheetId="4">[86]ORÇAMENTO!#REF!</definedName>
    <definedName name="valadrenagem_13_25">[87]ORÇAMENTO!#REF!</definedName>
    <definedName name="valadrenagem_15">[88]ORÇAMENTO!#REF!</definedName>
    <definedName name="valadrenagem_15_13">[88]ORÇAMENTO!#REF!</definedName>
    <definedName name="valadrenagem_15_13_19">[88]ORÇAMENTO!#REF!</definedName>
    <definedName name="valadrenagem_15_13_23">[88]ORÇAMENTO!#REF!</definedName>
    <definedName name="valadrenagem_15_13_25">[88]ORÇAMENTO!#REF!</definedName>
    <definedName name="valadrenagem_15_19">[88]ORÇAMENTO!#REF!</definedName>
    <definedName name="valadrenagem_15_23">[88]ORÇAMENTO!#REF!</definedName>
    <definedName name="valadrenagem_15_25">[88]ORÇAMENTO!#REF!</definedName>
    <definedName name="valadrenagem_19" localSheetId="3">[65]ORÇAMENTO!#REF!</definedName>
    <definedName name="valadrenagem_19" localSheetId="4">[65]ORÇAMENTO!#REF!</definedName>
    <definedName name="valadrenagem_19">[66]ORÇAMENTO!#REF!</definedName>
    <definedName name="valadrenagem_23" localSheetId="3">[65]ORÇAMENTO!#REF!</definedName>
    <definedName name="valadrenagem_23" localSheetId="4">[65]ORÇAMENTO!#REF!</definedName>
    <definedName name="valadrenagem_23">[66]ORÇAMENTO!#REF!</definedName>
    <definedName name="valadrenagem_24" localSheetId="3">[65]ORÇAMENTO!#REF!</definedName>
    <definedName name="valadrenagem_24" localSheetId="4">[65]ORÇAMENTO!#REF!</definedName>
    <definedName name="valadrenagem_24">[66]ORÇAMENTO!#REF!</definedName>
    <definedName name="valadrenagem_24_13" localSheetId="3">[65]ORÇAMENTO!#REF!</definedName>
    <definedName name="valadrenagem_24_13" localSheetId="4">[65]ORÇAMENTO!#REF!</definedName>
    <definedName name="valadrenagem_24_13">[66]ORÇAMENTO!#REF!</definedName>
    <definedName name="valadrenagem_24_13_19" localSheetId="3">[65]ORÇAMENTO!#REF!</definedName>
    <definedName name="valadrenagem_24_13_19" localSheetId="4">[65]ORÇAMENTO!#REF!</definedName>
    <definedName name="valadrenagem_24_13_19">[66]ORÇAMENTO!#REF!</definedName>
    <definedName name="valadrenagem_24_13_23" localSheetId="3">[65]ORÇAMENTO!#REF!</definedName>
    <definedName name="valadrenagem_24_13_23" localSheetId="4">[65]ORÇAMENTO!#REF!</definedName>
    <definedName name="valadrenagem_24_13_23">[66]ORÇAMENTO!#REF!</definedName>
    <definedName name="valadrenagem_24_13_25" localSheetId="3">[86]ORÇAMENTO!#REF!</definedName>
    <definedName name="valadrenagem_24_13_25" localSheetId="4">[86]ORÇAMENTO!#REF!</definedName>
    <definedName name="valadrenagem_24_13_25">[87]ORÇAMENTO!#REF!</definedName>
    <definedName name="valadrenagem_24_19" localSheetId="3">[65]ORÇAMENTO!#REF!</definedName>
    <definedName name="valadrenagem_24_19" localSheetId="4">[65]ORÇAMENTO!#REF!</definedName>
    <definedName name="valadrenagem_24_19">[66]ORÇAMENTO!#REF!</definedName>
    <definedName name="valadrenagem_24_23" localSheetId="3">[65]ORÇAMENTO!#REF!</definedName>
    <definedName name="valadrenagem_24_23" localSheetId="4">[65]ORÇAMENTO!#REF!</definedName>
    <definedName name="valadrenagem_24_23">[66]ORÇAMENTO!#REF!</definedName>
    <definedName name="valadrenagem_24_25" localSheetId="3">[86]ORÇAMENTO!#REF!</definedName>
    <definedName name="valadrenagem_24_25" localSheetId="4">[86]ORÇAMENTO!#REF!</definedName>
    <definedName name="valadrenagem_24_25">[87]ORÇAMENTO!#REF!</definedName>
    <definedName name="valadrenagem_25" localSheetId="3">[86]ORÇAMENTO!#REF!</definedName>
    <definedName name="valadrenagem_25" localSheetId="4">[86]ORÇAMENTO!#REF!</definedName>
    <definedName name="valadrenagem_25">[87]ORÇAMENTO!#REF!</definedName>
    <definedName name="valas">#REF!</definedName>
    <definedName name="valas1">#REF!</definedName>
    <definedName name="Valchvrl">#REF!</definedName>
    <definedName name="VALEC">#REF!,#REF!</definedName>
    <definedName name="VALORES_VALORES_Listar">#REF!</definedName>
    <definedName name="valormatfabpla" localSheetId="3">[65]ORÇAMENTO!#REF!</definedName>
    <definedName name="valormatfabpla" localSheetId="4">[65]ORÇAMENTO!#REF!</definedName>
    <definedName name="valormatfabpla">[66]ORÇAMENTO!#REF!</definedName>
    <definedName name="valormatfabpla_13" localSheetId="3">[65]ORÇAMENTO!#REF!</definedName>
    <definedName name="valormatfabpla_13" localSheetId="4">[65]ORÇAMENTO!#REF!</definedName>
    <definedName name="valormatfabpla_13">[66]ORÇAMENTO!#REF!</definedName>
    <definedName name="valormatfabpla_13_19" localSheetId="3">[65]ORÇAMENTO!#REF!</definedName>
    <definedName name="valormatfabpla_13_19" localSheetId="4">[65]ORÇAMENTO!#REF!</definedName>
    <definedName name="valormatfabpla_13_19">[66]ORÇAMENTO!#REF!</definedName>
    <definedName name="valormatfabpla_13_23" localSheetId="3">[65]ORÇAMENTO!#REF!</definedName>
    <definedName name="valormatfabpla_13_23" localSheetId="4">[65]ORÇAMENTO!#REF!</definedName>
    <definedName name="valormatfabpla_13_23">[66]ORÇAMENTO!#REF!</definedName>
    <definedName name="valormatfabpla_13_25" localSheetId="3">[86]ORÇAMENTO!#REF!</definedName>
    <definedName name="valormatfabpla_13_25" localSheetId="4">[86]ORÇAMENTO!#REF!</definedName>
    <definedName name="valormatfabpla_13_25">[87]ORÇAMENTO!#REF!</definedName>
    <definedName name="valormatfabpla_15">[88]ORÇAMENTO!#REF!</definedName>
    <definedName name="valormatfabpla_15_13">[88]ORÇAMENTO!#REF!</definedName>
    <definedName name="valormatfabpla_15_13_19">[88]ORÇAMENTO!#REF!</definedName>
    <definedName name="valormatfabpla_15_13_23">[88]ORÇAMENTO!#REF!</definedName>
    <definedName name="valormatfabpla_15_13_25">[88]ORÇAMENTO!#REF!</definedName>
    <definedName name="valormatfabpla_15_19">[88]ORÇAMENTO!#REF!</definedName>
    <definedName name="valormatfabpla_15_23">[88]ORÇAMENTO!#REF!</definedName>
    <definedName name="valormatfabpla_15_25">[88]ORÇAMENTO!#REF!</definedName>
    <definedName name="valormatfabpla_19" localSheetId="3">[65]ORÇAMENTO!#REF!</definedName>
    <definedName name="valormatfabpla_19" localSheetId="4">[65]ORÇAMENTO!#REF!</definedName>
    <definedName name="valormatfabpla_19">[66]ORÇAMENTO!#REF!</definedName>
    <definedName name="valormatfabpla_23" localSheetId="3">[65]ORÇAMENTO!#REF!</definedName>
    <definedName name="valormatfabpla_23" localSheetId="4">[65]ORÇAMENTO!#REF!</definedName>
    <definedName name="valormatfabpla_23">[66]ORÇAMENTO!#REF!</definedName>
    <definedName name="valormatfabpla_24" localSheetId="3">[65]ORÇAMENTO!#REF!</definedName>
    <definedName name="valormatfabpla_24" localSheetId="4">[65]ORÇAMENTO!#REF!</definedName>
    <definedName name="valormatfabpla_24">[66]ORÇAMENTO!#REF!</definedName>
    <definedName name="valormatfabpla_24_13" localSheetId="3">[65]ORÇAMENTO!#REF!</definedName>
    <definedName name="valormatfabpla_24_13" localSheetId="4">[65]ORÇAMENTO!#REF!</definedName>
    <definedName name="valormatfabpla_24_13">[66]ORÇAMENTO!#REF!</definedName>
    <definedName name="valormatfabpla_24_13_19" localSheetId="3">[65]ORÇAMENTO!#REF!</definedName>
    <definedName name="valormatfabpla_24_13_19" localSheetId="4">[65]ORÇAMENTO!#REF!</definedName>
    <definedName name="valormatfabpla_24_13_19">[66]ORÇAMENTO!#REF!</definedName>
    <definedName name="valormatfabpla_24_13_23" localSheetId="3">[65]ORÇAMENTO!#REF!</definedName>
    <definedName name="valormatfabpla_24_13_23" localSheetId="4">[65]ORÇAMENTO!#REF!</definedName>
    <definedName name="valormatfabpla_24_13_23">[66]ORÇAMENTO!#REF!</definedName>
    <definedName name="valormatfabpla_24_13_25" localSheetId="3">[86]ORÇAMENTO!#REF!</definedName>
    <definedName name="valormatfabpla_24_13_25" localSheetId="4">[86]ORÇAMENTO!#REF!</definedName>
    <definedName name="valormatfabpla_24_13_25">[87]ORÇAMENTO!#REF!</definedName>
    <definedName name="valormatfabpla_24_19" localSheetId="3">[65]ORÇAMENTO!#REF!</definedName>
    <definedName name="valormatfabpla_24_19" localSheetId="4">[65]ORÇAMENTO!#REF!</definedName>
    <definedName name="valormatfabpla_24_19">[66]ORÇAMENTO!#REF!</definedName>
    <definedName name="valormatfabpla_24_23" localSheetId="3">[65]ORÇAMENTO!#REF!</definedName>
    <definedName name="valormatfabpla_24_23" localSheetId="4">[65]ORÇAMENTO!#REF!</definedName>
    <definedName name="valormatfabpla_24_23">[66]ORÇAMENTO!#REF!</definedName>
    <definedName name="valormatfabpla_24_25" localSheetId="3">[86]ORÇAMENTO!#REF!</definedName>
    <definedName name="valormatfabpla_24_25" localSheetId="4">[86]ORÇAMENTO!#REF!</definedName>
    <definedName name="valormatfabpla_24_25">[87]ORÇAMENTO!#REF!</definedName>
    <definedName name="valormatfabpla_25" localSheetId="3">[86]ORÇAMENTO!#REF!</definedName>
    <definedName name="valormatfabpla_25" localSheetId="4">[86]ORÇAMENTO!#REF!</definedName>
    <definedName name="valormatfabpla_25">[87]ORÇAMENTO!#REF!</definedName>
    <definedName name="value_def_array" localSheetId="7">{"total","SUM(total)","YNNNN",FALSE}</definedName>
    <definedName name="value_def_array" localSheetId="8">{"total","SUM(total)","YNNNN",FALSE}</definedName>
    <definedName name="value_def_array" localSheetId="3">{"total","SUM(total)","YNNNN",FALSE}</definedName>
    <definedName name="value_def_array" localSheetId="4">{"total","SUM(total)","YNNNN",FALSE}</definedName>
    <definedName name="value_def_array">{"total","SUM(total)","YNNNN",FALSE}</definedName>
    <definedName name="VAM">[193]Teor!$G$3:$G$7</definedName>
    <definedName name="VAMM">#REF!</definedName>
    <definedName name="VARM">#REF!</definedName>
    <definedName name="VARR">#REF!</definedName>
    <definedName name="Vaz_Tot">#REF!</definedName>
    <definedName name="Vaz_Tot_1">#REF!</definedName>
    <definedName name="Vaz_Tot_1_4">#REF!</definedName>
    <definedName name="Vaz_Tot_4">#REF!</definedName>
    <definedName name="Vaz_Tot_6">#REF!</definedName>
    <definedName name="Vaz_Tot_6_4">#REF!</definedName>
    <definedName name="Vazio1">'[12]Página 16'!$B$3:$B$7</definedName>
    <definedName name="VAZIO2">'[125]Página 16'!$B$3:$B$7</definedName>
    <definedName name="Vazios" localSheetId="3">[300]Teor!$B$3:$B$7</definedName>
    <definedName name="Vazios" localSheetId="4">[300]Teor!$B$3:$B$7</definedName>
    <definedName name="Vazios">[301]Teor!$B$3:$B$7</definedName>
    <definedName name="Vazios_25">[302]Teor!$B$3:$B$7</definedName>
    <definedName name="Vazios_26" localSheetId="3">[303]Teor!$B$3:$B$7</definedName>
    <definedName name="Vazios_26" localSheetId="4">[303]Teor!$B$3:$B$7</definedName>
    <definedName name="Vazios_26">[304]Teor!$B$3:$B$7</definedName>
    <definedName name="Vazios_28" localSheetId="3">[303]Teor!$B$3:$B$7</definedName>
    <definedName name="Vazios_28" localSheetId="4">[303]Teor!$B$3:$B$7</definedName>
    <definedName name="Vazios_28">[304]Teor!$B$3:$B$7</definedName>
    <definedName name="Vazios_29" localSheetId="3">[305]Teor!$B$3:$B$7</definedName>
    <definedName name="Vazios_29" localSheetId="4">[305]Teor!$B$3:$B$7</definedName>
    <definedName name="Vazios_29">[306]Teor!$B$3:$B$7</definedName>
    <definedName name="Vazios_31" localSheetId="3">[305]Teor!$B$3:$B$7</definedName>
    <definedName name="Vazios_31" localSheetId="4">[305]Teor!$B$3:$B$7</definedName>
    <definedName name="Vazios_31">[306]Teor!$B$3:$B$7</definedName>
    <definedName name="VazMed_ha">#REF!</definedName>
    <definedName name="VazMed_ha_1">#REF!</definedName>
    <definedName name="VazMed_ha_1_4">#REF!</definedName>
    <definedName name="VazMed_ha_4">#REF!</definedName>
    <definedName name="VazMed_ha_6">#REF!</definedName>
    <definedName name="VazMed_ha_6_4">#REF!</definedName>
    <definedName name="vbn">#REF!</definedName>
    <definedName name="vbritarp" localSheetId="3">[65]ORÇAMENTO!#REF!</definedName>
    <definedName name="vbritarp" localSheetId="4">[65]ORÇAMENTO!#REF!</definedName>
    <definedName name="vbritarp">[66]ORÇAMENTO!#REF!</definedName>
    <definedName name="vbritarp_13" localSheetId="3">[65]ORÇAMENTO!#REF!</definedName>
    <definedName name="vbritarp_13" localSheetId="4">[65]ORÇAMENTO!#REF!</definedName>
    <definedName name="vbritarp_13">[66]ORÇAMENTO!#REF!</definedName>
    <definedName name="vbritarp_13_19" localSheetId="3">[65]ORÇAMENTO!#REF!</definedName>
    <definedName name="vbritarp_13_19" localSheetId="4">[65]ORÇAMENTO!#REF!</definedName>
    <definedName name="vbritarp_13_19">[66]ORÇAMENTO!#REF!</definedName>
    <definedName name="vbritarp_13_23" localSheetId="3">[65]ORÇAMENTO!#REF!</definedName>
    <definedName name="vbritarp_13_23" localSheetId="4">[65]ORÇAMENTO!#REF!</definedName>
    <definedName name="vbritarp_13_23">[66]ORÇAMENTO!#REF!</definedName>
    <definedName name="vbritarp_13_25" localSheetId="3">[86]ORÇAMENTO!#REF!</definedName>
    <definedName name="vbritarp_13_25" localSheetId="4">[86]ORÇAMENTO!#REF!</definedName>
    <definedName name="vbritarp_13_25">[87]ORÇAMENTO!#REF!</definedName>
    <definedName name="vbritarp_15">[88]ORÇAMENTO!#REF!</definedName>
    <definedName name="vbritarp_15_13">[88]ORÇAMENTO!#REF!</definedName>
    <definedName name="vbritarp_15_13_19">[88]ORÇAMENTO!#REF!</definedName>
    <definedName name="vbritarp_15_13_23">[88]ORÇAMENTO!#REF!</definedName>
    <definedName name="vbritarp_15_13_25">[88]ORÇAMENTO!#REF!</definedName>
    <definedName name="vbritarp_15_19">[88]ORÇAMENTO!#REF!</definedName>
    <definedName name="vbritarp_15_23">[88]ORÇAMENTO!#REF!</definedName>
    <definedName name="vbritarp_15_25">[88]ORÇAMENTO!#REF!</definedName>
    <definedName name="vbritarp_19" localSheetId="3">[65]ORÇAMENTO!#REF!</definedName>
    <definedName name="vbritarp_19" localSheetId="4">[65]ORÇAMENTO!#REF!</definedName>
    <definedName name="vbritarp_19">[66]ORÇAMENTO!#REF!</definedName>
    <definedName name="vbritarp_23" localSheetId="3">[65]ORÇAMENTO!#REF!</definedName>
    <definedName name="vbritarp_23" localSheetId="4">[65]ORÇAMENTO!#REF!</definedName>
    <definedName name="vbritarp_23">[66]ORÇAMENTO!#REF!</definedName>
    <definedName name="vbritarp_24" localSheetId="3">[65]ORÇAMENTO!#REF!</definedName>
    <definedName name="vbritarp_24" localSheetId="4">[65]ORÇAMENTO!#REF!</definedName>
    <definedName name="vbritarp_24">[66]ORÇAMENTO!#REF!</definedName>
    <definedName name="vbritarp_24_13" localSheetId="3">[65]ORÇAMENTO!#REF!</definedName>
    <definedName name="vbritarp_24_13" localSheetId="4">[65]ORÇAMENTO!#REF!</definedName>
    <definedName name="vbritarp_24_13">[66]ORÇAMENTO!#REF!</definedName>
    <definedName name="vbritarp_24_13_19" localSheetId="3">[65]ORÇAMENTO!#REF!</definedName>
    <definedName name="vbritarp_24_13_19" localSheetId="4">[65]ORÇAMENTO!#REF!</definedName>
    <definedName name="vbritarp_24_13_19">[66]ORÇAMENTO!#REF!</definedName>
    <definedName name="vbritarp_24_13_23" localSheetId="3">[65]ORÇAMENTO!#REF!</definedName>
    <definedName name="vbritarp_24_13_23" localSheetId="4">[65]ORÇAMENTO!#REF!</definedName>
    <definedName name="vbritarp_24_13_23">[66]ORÇAMENTO!#REF!</definedName>
    <definedName name="vbritarp_24_13_25" localSheetId="3">[86]ORÇAMENTO!#REF!</definedName>
    <definedName name="vbritarp_24_13_25" localSheetId="4">[86]ORÇAMENTO!#REF!</definedName>
    <definedName name="vbritarp_24_13_25">[87]ORÇAMENTO!#REF!</definedName>
    <definedName name="vbritarp_24_19" localSheetId="3">[65]ORÇAMENTO!#REF!</definedName>
    <definedName name="vbritarp_24_19" localSheetId="4">[65]ORÇAMENTO!#REF!</definedName>
    <definedName name="vbritarp_24_19">[66]ORÇAMENTO!#REF!</definedName>
    <definedName name="vbritarp_24_23" localSheetId="3">[65]ORÇAMENTO!#REF!</definedName>
    <definedName name="vbritarp_24_23" localSheetId="4">[65]ORÇAMENTO!#REF!</definedName>
    <definedName name="vbritarp_24_23">[66]ORÇAMENTO!#REF!</definedName>
    <definedName name="vbritarp_24_25" localSheetId="3">[86]ORÇAMENTO!#REF!</definedName>
    <definedName name="vbritarp_24_25" localSheetId="4">[86]ORÇAMENTO!#REF!</definedName>
    <definedName name="vbritarp_24_25">[87]ORÇAMENTO!#REF!</definedName>
    <definedName name="vbritarp_25" localSheetId="3">[86]ORÇAMENTO!#REF!</definedName>
    <definedName name="vbritarp_25" localSheetId="4">[86]ORÇAMENTO!#REF!</definedName>
    <definedName name="vbritarp_25">[87]ORÇAMENTO!#REF!</definedName>
    <definedName name="VCANT">#REF!</definedName>
    <definedName name="vcf_1">'[41]memória quantitativa'!#REF!</definedName>
    <definedName name="vcf_2">'[41]memória quantitativa'!#REF!</definedName>
    <definedName name="vcf_3">'[41]memória quantitativa'!#REF!</definedName>
    <definedName name="vcf_4">'[41]memória quantitativa'!#REF!</definedName>
    <definedName name="vcf_5">'[41]memória quantitativa'!#REF!</definedName>
    <definedName name="vcf_6">'[41]memória quantitativa'!#REF!</definedName>
    <definedName name="vcf_7">'[41]memória quantitativa'!#REF!</definedName>
    <definedName name="vcf_8">'[41]memória quantitativa'!#REF!</definedName>
    <definedName name="vcf_9">'[41]memória quantitativa'!#REF!</definedName>
    <definedName name="vcf2_1">'[41]memória quantitativa'!#REF!</definedName>
    <definedName name="vcf2_2">'[41]memória quantitativa'!#REF!</definedName>
    <definedName name="vcf2_3">'[41]memória quantitativa'!#REF!</definedName>
    <definedName name="vcf2_4">'[41]memória quantitativa'!#REF!</definedName>
    <definedName name="vcf2_5">'[41]memória quantitativa'!#REF!</definedName>
    <definedName name="vcf2_6">'[41]memória quantitativa'!#REF!</definedName>
    <definedName name="vcf2_7">'[41]memória quantitativa'!#REF!</definedName>
    <definedName name="vcf2_8">'[41]memória quantitativa'!#REF!</definedName>
    <definedName name="vcf2_9">'[41]memória quantitativa'!#REF!</definedName>
    <definedName name="vconcretociclopico" localSheetId="3">[65]ORÇAMENTO!#REF!</definedName>
    <definedName name="vconcretociclopico" localSheetId="4">[65]ORÇAMENTO!#REF!</definedName>
    <definedName name="vconcretociclopico">[66]ORÇAMENTO!#REF!</definedName>
    <definedName name="vconcretociclopico_13" localSheetId="3">[65]ORÇAMENTO!#REF!</definedName>
    <definedName name="vconcretociclopico_13" localSheetId="4">[65]ORÇAMENTO!#REF!</definedName>
    <definedName name="vconcretociclopico_13">[66]ORÇAMENTO!#REF!</definedName>
    <definedName name="vconcretociclopico_13_19" localSheetId="3">[65]ORÇAMENTO!#REF!</definedName>
    <definedName name="vconcretociclopico_13_19" localSheetId="4">[65]ORÇAMENTO!#REF!</definedName>
    <definedName name="vconcretociclopico_13_19">[66]ORÇAMENTO!#REF!</definedName>
    <definedName name="vconcretociclopico_13_23" localSheetId="3">[65]ORÇAMENTO!#REF!</definedName>
    <definedName name="vconcretociclopico_13_23" localSheetId="4">[65]ORÇAMENTO!#REF!</definedName>
    <definedName name="vconcretociclopico_13_23">[66]ORÇAMENTO!#REF!</definedName>
    <definedName name="vconcretociclopico_13_25" localSheetId="3">[86]ORÇAMENTO!#REF!</definedName>
    <definedName name="vconcretociclopico_13_25" localSheetId="4">[86]ORÇAMENTO!#REF!</definedName>
    <definedName name="vconcretociclopico_13_25">[87]ORÇAMENTO!#REF!</definedName>
    <definedName name="vconcretociclopico_15">[88]ORÇAMENTO!#REF!</definedName>
    <definedName name="vconcretociclopico_15_13">[88]ORÇAMENTO!#REF!</definedName>
    <definedName name="vconcretociclopico_15_13_19">[88]ORÇAMENTO!#REF!</definedName>
    <definedName name="vconcretociclopico_15_13_23">[88]ORÇAMENTO!#REF!</definedName>
    <definedName name="vconcretociclopico_15_13_25">[88]ORÇAMENTO!#REF!</definedName>
    <definedName name="vconcretociclopico_15_19">[88]ORÇAMENTO!#REF!</definedName>
    <definedName name="vconcretociclopico_15_23">[88]ORÇAMENTO!#REF!</definedName>
    <definedName name="vconcretociclopico_15_25">[88]ORÇAMENTO!#REF!</definedName>
    <definedName name="vconcretociclopico_19" localSheetId="3">[65]ORÇAMENTO!#REF!</definedName>
    <definedName name="vconcretociclopico_19" localSheetId="4">[65]ORÇAMENTO!#REF!</definedName>
    <definedName name="vconcretociclopico_19">[66]ORÇAMENTO!#REF!</definedName>
    <definedName name="vconcretociclopico_23" localSheetId="3">[65]ORÇAMENTO!#REF!</definedName>
    <definedName name="vconcretociclopico_23" localSheetId="4">[65]ORÇAMENTO!#REF!</definedName>
    <definedName name="vconcretociclopico_23">[66]ORÇAMENTO!#REF!</definedName>
    <definedName name="vconcretociclopico_24" localSheetId="3">[65]ORÇAMENTO!#REF!</definedName>
    <definedName name="vconcretociclopico_24" localSheetId="4">[65]ORÇAMENTO!#REF!</definedName>
    <definedName name="vconcretociclopico_24">[66]ORÇAMENTO!#REF!</definedName>
    <definedName name="vconcretociclopico_24_13" localSheetId="3">[65]ORÇAMENTO!#REF!</definedName>
    <definedName name="vconcretociclopico_24_13" localSheetId="4">[65]ORÇAMENTO!#REF!</definedName>
    <definedName name="vconcretociclopico_24_13">[66]ORÇAMENTO!#REF!</definedName>
    <definedName name="vconcretociclopico_24_13_19" localSheetId="3">[65]ORÇAMENTO!#REF!</definedName>
    <definedName name="vconcretociclopico_24_13_19" localSheetId="4">[65]ORÇAMENTO!#REF!</definedName>
    <definedName name="vconcretociclopico_24_13_19">[66]ORÇAMENTO!#REF!</definedName>
    <definedName name="vconcretociclopico_24_13_23" localSheetId="3">[65]ORÇAMENTO!#REF!</definedName>
    <definedName name="vconcretociclopico_24_13_23" localSheetId="4">[65]ORÇAMENTO!#REF!</definedName>
    <definedName name="vconcretociclopico_24_13_23">[66]ORÇAMENTO!#REF!</definedName>
    <definedName name="vconcretociclopico_24_13_25" localSheetId="3">[86]ORÇAMENTO!#REF!</definedName>
    <definedName name="vconcretociclopico_24_13_25" localSheetId="4">[86]ORÇAMENTO!#REF!</definedName>
    <definedName name="vconcretociclopico_24_13_25">[87]ORÇAMENTO!#REF!</definedName>
    <definedName name="vconcretociclopico_24_19" localSheetId="3">[65]ORÇAMENTO!#REF!</definedName>
    <definedName name="vconcretociclopico_24_19" localSheetId="4">[65]ORÇAMENTO!#REF!</definedName>
    <definedName name="vconcretociclopico_24_19">[66]ORÇAMENTO!#REF!</definedName>
    <definedName name="vconcretociclopico_24_23" localSheetId="3">[65]ORÇAMENTO!#REF!</definedName>
    <definedName name="vconcretociclopico_24_23" localSheetId="4">[65]ORÇAMENTO!#REF!</definedName>
    <definedName name="vconcretociclopico_24_23">[66]ORÇAMENTO!#REF!</definedName>
    <definedName name="vconcretociclopico_24_25" localSheetId="3">[86]ORÇAMENTO!#REF!</definedName>
    <definedName name="vconcretociclopico_24_25" localSheetId="4">[86]ORÇAMENTO!#REF!</definedName>
    <definedName name="vconcretociclopico_24_25">[87]ORÇAMENTO!#REF!</definedName>
    <definedName name="vconcretociclopico_25" localSheetId="3">[86]ORÇAMENTO!#REF!</definedName>
    <definedName name="vconcretociclopico_25" localSheetId="4">[86]ORÇAMENTO!#REF!</definedName>
    <definedName name="vconcretociclopico_25">[87]ORÇAMENTO!#REF!</definedName>
    <definedName name="vconcretocim" localSheetId="3">[65]ORÇAMENTO!#REF!</definedName>
    <definedName name="vconcretocim" localSheetId="4">[65]ORÇAMENTO!#REF!</definedName>
    <definedName name="vconcretocim">[66]ORÇAMENTO!#REF!</definedName>
    <definedName name="vconcretocim_13" localSheetId="3">[65]ORÇAMENTO!#REF!</definedName>
    <definedName name="vconcretocim_13" localSheetId="4">[65]ORÇAMENTO!#REF!</definedName>
    <definedName name="vconcretocim_13">[66]ORÇAMENTO!#REF!</definedName>
    <definedName name="vconcretocim_13_19" localSheetId="3">[65]ORÇAMENTO!#REF!</definedName>
    <definedName name="vconcretocim_13_19" localSheetId="4">[65]ORÇAMENTO!#REF!</definedName>
    <definedName name="vconcretocim_13_19">[66]ORÇAMENTO!#REF!</definedName>
    <definedName name="vconcretocim_13_23" localSheetId="3">[65]ORÇAMENTO!#REF!</definedName>
    <definedName name="vconcretocim_13_23" localSheetId="4">[65]ORÇAMENTO!#REF!</definedName>
    <definedName name="vconcretocim_13_23">[66]ORÇAMENTO!#REF!</definedName>
    <definedName name="vconcretocim_13_25" localSheetId="3">[86]ORÇAMENTO!#REF!</definedName>
    <definedName name="vconcretocim_13_25" localSheetId="4">[86]ORÇAMENTO!#REF!</definedName>
    <definedName name="vconcretocim_13_25">[87]ORÇAMENTO!#REF!</definedName>
    <definedName name="vconcretocim_15">[88]ORÇAMENTO!#REF!</definedName>
    <definedName name="vconcretocim_15_13">[88]ORÇAMENTO!#REF!</definedName>
    <definedName name="vconcretocim_15_13_19">[88]ORÇAMENTO!#REF!</definedName>
    <definedName name="vconcretocim_15_13_23">[88]ORÇAMENTO!#REF!</definedName>
    <definedName name="vconcretocim_15_13_25">[88]ORÇAMENTO!#REF!</definedName>
    <definedName name="vconcretocim_15_19">[88]ORÇAMENTO!#REF!</definedName>
    <definedName name="vconcretocim_15_23">[88]ORÇAMENTO!#REF!</definedName>
    <definedName name="vconcretocim_15_25">[88]ORÇAMENTO!#REF!</definedName>
    <definedName name="vconcretocim_19" localSheetId="3">[65]ORÇAMENTO!#REF!</definedName>
    <definedName name="vconcretocim_19" localSheetId="4">[65]ORÇAMENTO!#REF!</definedName>
    <definedName name="vconcretocim_19">[66]ORÇAMENTO!#REF!</definedName>
    <definedName name="vconcretocim_23" localSheetId="3">[65]ORÇAMENTO!#REF!</definedName>
    <definedName name="vconcretocim_23" localSheetId="4">[65]ORÇAMENTO!#REF!</definedName>
    <definedName name="vconcretocim_23">[66]ORÇAMENTO!#REF!</definedName>
    <definedName name="vconcretocim_24" localSheetId="3">[65]ORÇAMENTO!#REF!</definedName>
    <definedName name="vconcretocim_24" localSheetId="4">[65]ORÇAMENTO!#REF!</definedName>
    <definedName name="vconcretocim_24">[66]ORÇAMENTO!#REF!</definedName>
    <definedName name="vconcretocim_24_13" localSheetId="3">[65]ORÇAMENTO!#REF!</definedName>
    <definedName name="vconcretocim_24_13" localSheetId="4">[65]ORÇAMENTO!#REF!</definedName>
    <definedName name="vconcretocim_24_13">[66]ORÇAMENTO!#REF!</definedName>
    <definedName name="vconcretocim_24_13_19" localSheetId="3">[65]ORÇAMENTO!#REF!</definedName>
    <definedName name="vconcretocim_24_13_19" localSheetId="4">[65]ORÇAMENTO!#REF!</definedName>
    <definedName name="vconcretocim_24_13_19">[66]ORÇAMENTO!#REF!</definedName>
    <definedName name="vconcretocim_24_13_23" localSheetId="3">[65]ORÇAMENTO!#REF!</definedName>
    <definedName name="vconcretocim_24_13_23" localSheetId="4">[65]ORÇAMENTO!#REF!</definedName>
    <definedName name="vconcretocim_24_13_23">[66]ORÇAMENTO!#REF!</definedName>
    <definedName name="vconcretocim_24_13_25" localSheetId="3">[86]ORÇAMENTO!#REF!</definedName>
    <definedName name="vconcretocim_24_13_25" localSheetId="4">[86]ORÇAMENTO!#REF!</definedName>
    <definedName name="vconcretocim_24_13_25">[87]ORÇAMENTO!#REF!</definedName>
    <definedName name="vconcretocim_24_19" localSheetId="3">[65]ORÇAMENTO!#REF!</definedName>
    <definedName name="vconcretocim_24_19" localSheetId="4">[65]ORÇAMENTO!#REF!</definedName>
    <definedName name="vconcretocim_24_19">[66]ORÇAMENTO!#REF!</definedName>
    <definedName name="vconcretocim_24_23" localSheetId="3">[65]ORÇAMENTO!#REF!</definedName>
    <definedName name="vconcretocim_24_23" localSheetId="4">[65]ORÇAMENTO!#REF!</definedName>
    <definedName name="vconcretocim_24_23">[66]ORÇAMENTO!#REF!</definedName>
    <definedName name="vconcretocim_24_25" localSheetId="3">[86]ORÇAMENTO!#REF!</definedName>
    <definedName name="vconcretocim_24_25" localSheetId="4">[86]ORÇAMENTO!#REF!</definedName>
    <definedName name="vconcretocim_24_25">[87]ORÇAMENTO!#REF!</definedName>
    <definedName name="vconcretocim_25" localSheetId="3">[86]ORÇAMENTO!#REF!</definedName>
    <definedName name="vconcretocim_25" localSheetId="4">[86]ORÇAMENTO!#REF!</definedName>
    <definedName name="vconcretocim_25">[87]ORÇAMENTO!#REF!</definedName>
    <definedName name="vcorreçãodef" localSheetId="3">[65]ORÇAMENTO!#REF!</definedName>
    <definedName name="vcorreçãodef" localSheetId="4">[65]ORÇAMENTO!#REF!</definedName>
    <definedName name="vcorreçãodef">[66]ORÇAMENTO!#REF!</definedName>
    <definedName name="vcorreçãodef_13" localSheetId="3">[65]ORÇAMENTO!#REF!</definedName>
    <definedName name="vcorreçãodef_13" localSheetId="4">[65]ORÇAMENTO!#REF!</definedName>
    <definedName name="vcorreçãodef_13">[66]ORÇAMENTO!#REF!</definedName>
    <definedName name="vcorreçãodef_13_19" localSheetId="3">[65]ORÇAMENTO!#REF!</definedName>
    <definedName name="vcorreçãodef_13_19" localSheetId="4">[65]ORÇAMENTO!#REF!</definedName>
    <definedName name="vcorreçãodef_13_19">[66]ORÇAMENTO!#REF!</definedName>
    <definedName name="vcorreçãodef_13_23" localSheetId="3">[65]ORÇAMENTO!#REF!</definedName>
    <definedName name="vcorreçãodef_13_23" localSheetId="4">[65]ORÇAMENTO!#REF!</definedName>
    <definedName name="vcorreçãodef_13_23">[66]ORÇAMENTO!#REF!</definedName>
    <definedName name="vcorreçãodef_13_25" localSheetId="3">[86]ORÇAMENTO!#REF!</definedName>
    <definedName name="vcorreçãodef_13_25" localSheetId="4">[86]ORÇAMENTO!#REF!</definedName>
    <definedName name="vcorreçãodef_13_25">[87]ORÇAMENTO!#REF!</definedName>
    <definedName name="vcorreçãodef_15">[88]ORÇAMENTO!#REF!</definedName>
    <definedName name="vcorreçãodef_15_13">[88]ORÇAMENTO!#REF!</definedName>
    <definedName name="vcorreçãodef_15_13_19">[88]ORÇAMENTO!#REF!</definedName>
    <definedName name="vcorreçãodef_15_13_23">[88]ORÇAMENTO!#REF!</definedName>
    <definedName name="vcorreçãodef_15_13_25">[88]ORÇAMENTO!#REF!</definedName>
    <definedName name="vcorreçãodef_15_19">[88]ORÇAMENTO!#REF!</definedName>
    <definedName name="vcorreçãodef_15_23">[88]ORÇAMENTO!#REF!</definedName>
    <definedName name="vcorreçãodef_15_25">[88]ORÇAMENTO!#REF!</definedName>
    <definedName name="vcorreçãodef_19" localSheetId="3">[65]ORÇAMENTO!#REF!</definedName>
    <definedName name="vcorreçãodef_19" localSheetId="4">[65]ORÇAMENTO!#REF!</definedName>
    <definedName name="vcorreçãodef_19">[66]ORÇAMENTO!#REF!</definedName>
    <definedName name="vcorreçãodef_23" localSheetId="3">[65]ORÇAMENTO!#REF!</definedName>
    <definedName name="vcorreçãodef_23" localSheetId="4">[65]ORÇAMENTO!#REF!</definedName>
    <definedName name="vcorreçãodef_23">[66]ORÇAMENTO!#REF!</definedName>
    <definedName name="vcorreçãodef_24" localSheetId="3">[65]ORÇAMENTO!#REF!</definedName>
    <definedName name="vcorreçãodef_24" localSheetId="4">[65]ORÇAMENTO!#REF!</definedName>
    <definedName name="vcorreçãodef_24">[66]ORÇAMENTO!#REF!</definedName>
    <definedName name="vcorreçãodef_24_13" localSheetId="3">[65]ORÇAMENTO!#REF!</definedName>
    <definedName name="vcorreçãodef_24_13" localSheetId="4">[65]ORÇAMENTO!#REF!</definedName>
    <definedName name="vcorreçãodef_24_13">[66]ORÇAMENTO!#REF!</definedName>
    <definedName name="vcorreçãodef_24_13_19" localSheetId="3">[65]ORÇAMENTO!#REF!</definedName>
    <definedName name="vcorreçãodef_24_13_19" localSheetId="4">[65]ORÇAMENTO!#REF!</definedName>
    <definedName name="vcorreçãodef_24_13_19">[66]ORÇAMENTO!#REF!</definedName>
    <definedName name="vcorreçãodef_24_13_23" localSheetId="3">[65]ORÇAMENTO!#REF!</definedName>
    <definedName name="vcorreçãodef_24_13_23" localSheetId="4">[65]ORÇAMENTO!#REF!</definedName>
    <definedName name="vcorreçãodef_24_13_23">[66]ORÇAMENTO!#REF!</definedName>
    <definedName name="vcorreçãodef_24_13_25" localSheetId="3">[86]ORÇAMENTO!#REF!</definedName>
    <definedName name="vcorreçãodef_24_13_25" localSheetId="4">[86]ORÇAMENTO!#REF!</definedName>
    <definedName name="vcorreçãodef_24_13_25">[87]ORÇAMENTO!#REF!</definedName>
    <definedName name="vcorreçãodef_24_19" localSheetId="3">[65]ORÇAMENTO!#REF!</definedName>
    <definedName name="vcorreçãodef_24_19" localSheetId="4">[65]ORÇAMENTO!#REF!</definedName>
    <definedName name="vcorreçãodef_24_19">[66]ORÇAMENTO!#REF!</definedName>
    <definedName name="vcorreçãodef_24_23" localSheetId="3">[65]ORÇAMENTO!#REF!</definedName>
    <definedName name="vcorreçãodef_24_23" localSheetId="4">[65]ORÇAMENTO!#REF!</definedName>
    <definedName name="vcorreçãodef_24_23">[66]ORÇAMENTO!#REF!</definedName>
    <definedName name="vcorreçãodef_24_25" localSheetId="3">[86]ORÇAMENTO!#REF!</definedName>
    <definedName name="vcorreçãodef_24_25" localSheetId="4">[86]ORÇAMENTO!#REF!</definedName>
    <definedName name="vcorreçãodef_24_25">[87]ORÇAMENTO!#REF!</definedName>
    <definedName name="vcorreçãodef_25" localSheetId="3">[86]ORÇAMENTO!#REF!</definedName>
    <definedName name="vcorreçãodef_25" localSheetId="4">[86]ORÇAMENTO!#REF!</definedName>
    <definedName name="vcorreçãodef_25">[87]ORÇAMENTO!#REF!</definedName>
    <definedName name="vcq_1">'[41]memória quantitativa'!#REF!</definedName>
    <definedName name="vcq_2">'[41]memória quantitativa'!#REF!</definedName>
    <definedName name="vcq_3">'[41]memória quantitativa'!#REF!</definedName>
    <definedName name="vcq_4">'[41]memória quantitativa'!#REF!</definedName>
    <definedName name="vcq_5">'[41]memória quantitativa'!#REF!</definedName>
    <definedName name="vcq_6">'[41]memória quantitativa'!#REF!</definedName>
    <definedName name="vcq_7">'[41]memória quantitativa'!#REF!</definedName>
    <definedName name="vcq_8">'[41]memória quantitativa'!#REF!</definedName>
    <definedName name="vcq_9">'[41]memória quantitativa'!#REF!</definedName>
    <definedName name="vcq2_1">'[41]memória quantitativa'!#REF!</definedName>
    <definedName name="vcq2_2">'[41]memória quantitativa'!#REF!</definedName>
    <definedName name="vcq2_3">'[41]memória quantitativa'!#REF!</definedName>
    <definedName name="vcq2_4">'[41]memória quantitativa'!#REF!</definedName>
    <definedName name="vcq2_5">'[41]memória quantitativa'!#REF!</definedName>
    <definedName name="vcq2_6">'[41]memória quantitativa'!#REF!</definedName>
    <definedName name="vcq2_7">'[41]memória quantitativa'!#REF!</definedName>
    <definedName name="vcq2_8">'[41]memória quantitativa'!#REF!</definedName>
    <definedName name="vcq2_9">'[41]memória quantitativa'!#REF!</definedName>
    <definedName name="vcx">#REF!</definedName>
    <definedName name="vdbr1">'[41]memória quantitativa'!#REF!</definedName>
    <definedName name="vdbr2">'[41]memória quantitativa'!#REF!</definedName>
    <definedName name="vdbr3">'[41]memória quantitativa'!#REF!</definedName>
    <definedName name="vdbr4">'[41]memória quantitativa'!#REF!</definedName>
    <definedName name="vdbr5">'[41]memória quantitativa'!#REF!</definedName>
    <definedName name="vdkmf1">'[41]memória quantitativa'!#REF!</definedName>
    <definedName name="vdkmf2">'[41]memória quantitativa'!#REF!</definedName>
    <definedName name="vdkmf3">'[41]memória quantitativa'!#REF!</definedName>
    <definedName name="vdkmf4">'[41]memória quantitativa'!#REF!</definedName>
    <definedName name="vdkmf5">'[41]memória quantitativa'!#REF!</definedName>
    <definedName name="vdkmi1">'[41]memória quantitativa'!#REF!</definedName>
    <definedName name="vdkmi2">'[41]memória quantitativa'!#REF!</definedName>
    <definedName name="vdkmi3">'[41]memória quantitativa'!#REF!</definedName>
    <definedName name="vdkmi4">'[41]memória quantitativa'!#REF!</definedName>
    <definedName name="vdkmi5">'[41]memória quantitativa'!#REF!</definedName>
    <definedName name="VDM" localSheetId="3">[138]VDM!$A$2:$B$9</definedName>
    <definedName name="VDM" localSheetId="4">[138]VDM!$A$2:$B$9</definedName>
    <definedName name="VDM">[139]VDM!$A$2:$B$9</definedName>
    <definedName name="VEDA_ROSCA">#REF!</definedName>
    <definedName name="veiculo" localSheetId="3" hidden="1">{"VENTAS1",#N/A,FALSE,"VENTAS";"VENTAS2",#N/A,FALSE,"VENTAS";"VENTAS3",#N/A,FALSE,"VENTAS";"VENTAS4",#N/A,FALSE,"VENTAS";"VENTAS5",#N/A,FALSE,"VENTAS";"VENTAS6",#N/A,FALSE,"VENTAS";"VENTAS7",#N/A,FALSE,"VENTAS";"VENTAS8",#N/A,FALSE,"VENTAS"}</definedName>
    <definedName name="veiculo" localSheetId="4"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nrocarrumada" localSheetId="3">[65]ORÇAMENTO!#REF!</definedName>
    <definedName name="venrocarrumada" localSheetId="4">[65]ORÇAMENTO!#REF!</definedName>
    <definedName name="venrocarrumada">[66]ORÇAMENTO!#REF!</definedName>
    <definedName name="venrocarrumada_13" localSheetId="3">[65]ORÇAMENTO!#REF!</definedName>
    <definedName name="venrocarrumada_13" localSheetId="4">[65]ORÇAMENTO!#REF!</definedName>
    <definedName name="venrocarrumada_13">[66]ORÇAMENTO!#REF!</definedName>
    <definedName name="venrocarrumada_13_19" localSheetId="3">[65]ORÇAMENTO!#REF!</definedName>
    <definedName name="venrocarrumada_13_19" localSheetId="4">[65]ORÇAMENTO!#REF!</definedName>
    <definedName name="venrocarrumada_13_19">[66]ORÇAMENTO!#REF!</definedName>
    <definedName name="venrocarrumada_13_23" localSheetId="3">[65]ORÇAMENTO!#REF!</definedName>
    <definedName name="venrocarrumada_13_23" localSheetId="4">[65]ORÇAMENTO!#REF!</definedName>
    <definedName name="venrocarrumada_13_23">[66]ORÇAMENTO!#REF!</definedName>
    <definedName name="venrocarrumada_13_25" localSheetId="3">[86]ORÇAMENTO!#REF!</definedName>
    <definedName name="venrocarrumada_13_25" localSheetId="4">[86]ORÇAMENTO!#REF!</definedName>
    <definedName name="venrocarrumada_13_25">[87]ORÇAMENTO!#REF!</definedName>
    <definedName name="venrocarrumada_15">[88]ORÇAMENTO!#REF!</definedName>
    <definedName name="venrocarrumada_15_13">[88]ORÇAMENTO!#REF!</definedName>
    <definedName name="venrocarrumada_15_13_19">[88]ORÇAMENTO!#REF!</definedName>
    <definedName name="venrocarrumada_15_13_23">[88]ORÇAMENTO!#REF!</definedName>
    <definedName name="venrocarrumada_15_13_25">[88]ORÇAMENTO!#REF!</definedName>
    <definedName name="venrocarrumada_15_19">[88]ORÇAMENTO!#REF!</definedName>
    <definedName name="venrocarrumada_15_23">[88]ORÇAMENTO!#REF!</definedName>
    <definedName name="venrocarrumada_15_25">[88]ORÇAMENTO!#REF!</definedName>
    <definedName name="venrocarrumada_19" localSheetId="3">[65]ORÇAMENTO!#REF!</definedName>
    <definedName name="venrocarrumada_19" localSheetId="4">[65]ORÇAMENTO!#REF!</definedName>
    <definedName name="venrocarrumada_19">[66]ORÇAMENTO!#REF!</definedName>
    <definedName name="venrocarrumada_23" localSheetId="3">[65]ORÇAMENTO!#REF!</definedName>
    <definedName name="venrocarrumada_23" localSheetId="4">[65]ORÇAMENTO!#REF!</definedName>
    <definedName name="venrocarrumada_23">[66]ORÇAMENTO!#REF!</definedName>
    <definedName name="venrocarrumada_24" localSheetId="3">[65]ORÇAMENTO!#REF!</definedName>
    <definedName name="venrocarrumada_24" localSheetId="4">[65]ORÇAMENTO!#REF!</definedName>
    <definedName name="venrocarrumada_24">[66]ORÇAMENTO!#REF!</definedName>
    <definedName name="venrocarrumada_24_13" localSheetId="3">[65]ORÇAMENTO!#REF!</definedName>
    <definedName name="venrocarrumada_24_13" localSheetId="4">[65]ORÇAMENTO!#REF!</definedName>
    <definedName name="venrocarrumada_24_13">[66]ORÇAMENTO!#REF!</definedName>
    <definedName name="venrocarrumada_24_13_19" localSheetId="3">[65]ORÇAMENTO!#REF!</definedName>
    <definedName name="venrocarrumada_24_13_19" localSheetId="4">[65]ORÇAMENTO!#REF!</definedName>
    <definedName name="venrocarrumada_24_13_19">[66]ORÇAMENTO!#REF!</definedName>
    <definedName name="venrocarrumada_24_13_23" localSheetId="3">[65]ORÇAMENTO!#REF!</definedName>
    <definedName name="venrocarrumada_24_13_23" localSheetId="4">[65]ORÇAMENTO!#REF!</definedName>
    <definedName name="venrocarrumada_24_13_23">[66]ORÇAMENTO!#REF!</definedName>
    <definedName name="venrocarrumada_24_13_25" localSheetId="3">[86]ORÇAMENTO!#REF!</definedName>
    <definedName name="venrocarrumada_24_13_25" localSheetId="4">[86]ORÇAMENTO!#REF!</definedName>
    <definedName name="venrocarrumada_24_13_25">[87]ORÇAMENTO!#REF!</definedName>
    <definedName name="venrocarrumada_24_19" localSheetId="3">[65]ORÇAMENTO!#REF!</definedName>
    <definedName name="venrocarrumada_24_19" localSheetId="4">[65]ORÇAMENTO!#REF!</definedName>
    <definedName name="venrocarrumada_24_19">[66]ORÇAMENTO!#REF!</definedName>
    <definedName name="venrocarrumada_24_23" localSheetId="3">[65]ORÇAMENTO!#REF!</definedName>
    <definedName name="venrocarrumada_24_23" localSheetId="4">[65]ORÇAMENTO!#REF!</definedName>
    <definedName name="venrocarrumada_24_23">[66]ORÇAMENTO!#REF!</definedName>
    <definedName name="venrocarrumada_24_25" localSheetId="3">[86]ORÇAMENTO!#REF!</definedName>
    <definedName name="venrocarrumada_24_25" localSheetId="4">[86]ORÇAMENTO!#REF!</definedName>
    <definedName name="venrocarrumada_24_25">[87]ORÇAMENTO!#REF!</definedName>
    <definedName name="venrocarrumada_25" localSheetId="3">[86]ORÇAMENTO!#REF!</definedName>
    <definedName name="venrocarrumada_25" localSheetId="4">[86]ORÇAMENTO!#REF!</definedName>
    <definedName name="venrocarrumada_25">[87]ORÇAMENTO!#REF!</definedName>
    <definedName name="venrocjogada" localSheetId="3">[65]ORÇAMENTO!#REF!</definedName>
    <definedName name="venrocjogada" localSheetId="4">[65]ORÇAMENTO!#REF!</definedName>
    <definedName name="venrocjogada">[66]ORÇAMENTO!#REF!</definedName>
    <definedName name="venrocjogada_13" localSheetId="3">[65]ORÇAMENTO!#REF!</definedName>
    <definedName name="venrocjogada_13" localSheetId="4">[65]ORÇAMENTO!#REF!</definedName>
    <definedName name="venrocjogada_13">[66]ORÇAMENTO!#REF!</definedName>
    <definedName name="venrocjogada_13_19" localSheetId="3">[65]ORÇAMENTO!#REF!</definedName>
    <definedName name="venrocjogada_13_19" localSheetId="4">[65]ORÇAMENTO!#REF!</definedName>
    <definedName name="venrocjogada_13_19">[66]ORÇAMENTO!#REF!</definedName>
    <definedName name="venrocjogada_13_23" localSheetId="3">[65]ORÇAMENTO!#REF!</definedName>
    <definedName name="venrocjogada_13_23" localSheetId="4">[65]ORÇAMENTO!#REF!</definedName>
    <definedName name="venrocjogada_13_23">[66]ORÇAMENTO!#REF!</definedName>
    <definedName name="venrocjogada_13_25" localSheetId="3">[86]ORÇAMENTO!#REF!</definedName>
    <definedName name="venrocjogada_13_25" localSheetId="4">[86]ORÇAMENTO!#REF!</definedName>
    <definedName name="venrocjogada_13_25">[87]ORÇAMENTO!#REF!</definedName>
    <definedName name="venrocjogada_15">[88]ORÇAMENTO!#REF!</definedName>
    <definedName name="venrocjogada_15_13">[88]ORÇAMENTO!#REF!</definedName>
    <definedName name="venrocjogada_15_13_19">[88]ORÇAMENTO!#REF!</definedName>
    <definedName name="venrocjogada_15_13_23">[88]ORÇAMENTO!#REF!</definedName>
    <definedName name="venrocjogada_15_13_25">[88]ORÇAMENTO!#REF!</definedName>
    <definedName name="venrocjogada_15_19">[88]ORÇAMENTO!#REF!</definedName>
    <definedName name="venrocjogada_15_23">[88]ORÇAMENTO!#REF!</definedName>
    <definedName name="venrocjogada_15_25">[88]ORÇAMENTO!#REF!</definedName>
    <definedName name="venrocjogada_19" localSheetId="3">[65]ORÇAMENTO!#REF!</definedName>
    <definedName name="venrocjogada_19" localSheetId="4">[65]ORÇAMENTO!#REF!</definedName>
    <definedName name="venrocjogada_19">[66]ORÇAMENTO!#REF!</definedName>
    <definedName name="venrocjogada_23" localSheetId="3">[65]ORÇAMENTO!#REF!</definedName>
    <definedName name="venrocjogada_23" localSheetId="4">[65]ORÇAMENTO!#REF!</definedName>
    <definedName name="venrocjogada_23">[66]ORÇAMENTO!#REF!</definedName>
    <definedName name="venrocjogada_24" localSheetId="3">[65]ORÇAMENTO!#REF!</definedName>
    <definedName name="venrocjogada_24" localSheetId="4">[65]ORÇAMENTO!#REF!</definedName>
    <definedName name="venrocjogada_24">[66]ORÇAMENTO!#REF!</definedName>
    <definedName name="venrocjogada_24_13" localSheetId="3">[65]ORÇAMENTO!#REF!</definedName>
    <definedName name="venrocjogada_24_13" localSheetId="4">[65]ORÇAMENTO!#REF!</definedName>
    <definedName name="venrocjogada_24_13">[66]ORÇAMENTO!#REF!</definedName>
    <definedName name="venrocjogada_24_13_19" localSheetId="3">[65]ORÇAMENTO!#REF!</definedName>
    <definedName name="venrocjogada_24_13_19" localSheetId="4">[65]ORÇAMENTO!#REF!</definedName>
    <definedName name="venrocjogada_24_13_19">[66]ORÇAMENTO!#REF!</definedName>
    <definedName name="venrocjogada_24_13_23" localSheetId="3">[65]ORÇAMENTO!#REF!</definedName>
    <definedName name="venrocjogada_24_13_23" localSheetId="4">[65]ORÇAMENTO!#REF!</definedName>
    <definedName name="venrocjogada_24_13_23">[66]ORÇAMENTO!#REF!</definedName>
    <definedName name="venrocjogada_24_13_25" localSheetId="3">[86]ORÇAMENTO!#REF!</definedName>
    <definedName name="venrocjogada_24_13_25" localSheetId="4">[86]ORÇAMENTO!#REF!</definedName>
    <definedName name="venrocjogada_24_13_25">[87]ORÇAMENTO!#REF!</definedName>
    <definedName name="venrocjogada_24_19" localSheetId="3">[65]ORÇAMENTO!#REF!</definedName>
    <definedName name="venrocjogada_24_19" localSheetId="4">[65]ORÇAMENTO!#REF!</definedName>
    <definedName name="venrocjogada_24_19">[66]ORÇAMENTO!#REF!</definedName>
    <definedName name="venrocjogada_24_23" localSheetId="3">[65]ORÇAMENTO!#REF!</definedName>
    <definedName name="venrocjogada_24_23" localSheetId="4">[65]ORÇAMENTO!#REF!</definedName>
    <definedName name="venrocjogada_24_23">[66]ORÇAMENTO!#REF!</definedName>
    <definedName name="venrocjogada_24_25" localSheetId="3">[86]ORÇAMENTO!#REF!</definedName>
    <definedName name="venrocjogada_24_25" localSheetId="4">[86]ORÇAMENTO!#REF!</definedName>
    <definedName name="venrocjogada_24_25">[87]ORÇAMENTO!#REF!</definedName>
    <definedName name="venrocjogada_25" localSheetId="3">[86]ORÇAMENTO!#REF!</definedName>
    <definedName name="venrocjogada_25" localSheetId="4">[86]ORÇAMENTO!#REF!</definedName>
    <definedName name="venrocjogada_25">[87]ORÇAMENTO!#REF!</definedName>
    <definedName name="verba_canteiro">[77]medição!#REF!</definedName>
    <definedName name="verba_mob">[77]medição!#REF!</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NIZ_POLIURETANO">#REF!</definedName>
    <definedName name="VERT_ALTURA_SUP">#REF!</definedName>
    <definedName name="VERT_AREA_PLACA">#REF!</definedName>
    <definedName name="VERT_PELICULA">#REF!</definedName>
    <definedName name="VERT_PESO_SUP">#REF!</definedName>
    <definedName name="VERT_PNV">#REF!</definedName>
    <definedName name="VERT_SECAO_SUPORTE">#REF!</definedName>
    <definedName name="VERT_SUBSTRATO">#REF!</definedName>
    <definedName name="VERT_TIPO_SUPORTE">#REF!</definedName>
    <definedName name="vfresagem" localSheetId="3">[65]ORÇAMENTO!#REF!</definedName>
    <definedName name="vfresagem" localSheetId="4">[65]ORÇAMENTO!#REF!</definedName>
    <definedName name="vfresagem">[66]ORÇAMENTO!#REF!</definedName>
    <definedName name="vfresagem_13" localSheetId="3">[65]ORÇAMENTO!#REF!</definedName>
    <definedName name="vfresagem_13" localSheetId="4">[65]ORÇAMENTO!#REF!</definedName>
    <definedName name="vfresagem_13">[66]ORÇAMENTO!#REF!</definedName>
    <definedName name="vfresagem_13_19" localSheetId="3">[65]ORÇAMENTO!#REF!</definedName>
    <definedName name="vfresagem_13_19" localSheetId="4">[65]ORÇAMENTO!#REF!</definedName>
    <definedName name="vfresagem_13_19">[66]ORÇAMENTO!#REF!</definedName>
    <definedName name="vfresagem_13_23" localSheetId="3">[65]ORÇAMENTO!#REF!</definedName>
    <definedName name="vfresagem_13_23" localSheetId="4">[65]ORÇAMENTO!#REF!</definedName>
    <definedName name="vfresagem_13_23">[66]ORÇAMENTO!#REF!</definedName>
    <definedName name="vfresagem_13_25" localSheetId="3">[86]ORÇAMENTO!#REF!</definedName>
    <definedName name="vfresagem_13_25" localSheetId="4">[86]ORÇAMENTO!#REF!</definedName>
    <definedName name="vfresagem_13_25">[87]ORÇAMENTO!#REF!</definedName>
    <definedName name="vfresagem_15">[88]ORÇAMENTO!#REF!</definedName>
    <definedName name="vfresagem_15_13">[88]ORÇAMENTO!#REF!</definedName>
    <definedName name="vfresagem_15_13_19">[88]ORÇAMENTO!#REF!</definedName>
    <definedName name="vfresagem_15_13_23">[88]ORÇAMENTO!#REF!</definedName>
    <definedName name="vfresagem_15_13_25">[88]ORÇAMENTO!#REF!</definedName>
    <definedName name="vfresagem_15_19">[88]ORÇAMENTO!#REF!</definedName>
    <definedName name="vfresagem_15_23">[88]ORÇAMENTO!#REF!</definedName>
    <definedName name="vfresagem_15_25">[88]ORÇAMENTO!#REF!</definedName>
    <definedName name="vfresagem_19" localSheetId="3">[65]ORÇAMENTO!#REF!</definedName>
    <definedName name="vfresagem_19" localSheetId="4">[65]ORÇAMENTO!#REF!</definedName>
    <definedName name="vfresagem_19">[66]ORÇAMENTO!#REF!</definedName>
    <definedName name="vfresagem_23" localSheetId="3">[65]ORÇAMENTO!#REF!</definedName>
    <definedName name="vfresagem_23" localSheetId="4">[65]ORÇAMENTO!#REF!</definedName>
    <definedName name="vfresagem_23">[66]ORÇAMENTO!#REF!</definedName>
    <definedName name="vfresagem_24" localSheetId="3">[65]ORÇAMENTO!#REF!</definedName>
    <definedName name="vfresagem_24" localSheetId="4">[65]ORÇAMENTO!#REF!</definedName>
    <definedName name="vfresagem_24">[66]ORÇAMENTO!#REF!</definedName>
    <definedName name="vfresagem_24_13" localSheetId="3">[65]ORÇAMENTO!#REF!</definedName>
    <definedName name="vfresagem_24_13" localSheetId="4">[65]ORÇAMENTO!#REF!</definedName>
    <definedName name="vfresagem_24_13">[66]ORÇAMENTO!#REF!</definedName>
    <definedName name="vfresagem_24_13_19" localSheetId="3">[65]ORÇAMENTO!#REF!</definedName>
    <definedName name="vfresagem_24_13_19" localSheetId="4">[65]ORÇAMENTO!#REF!</definedName>
    <definedName name="vfresagem_24_13_19">[66]ORÇAMENTO!#REF!</definedName>
    <definedName name="vfresagem_24_13_23" localSheetId="3">[65]ORÇAMENTO!#REF!</definedName>
    <definedName name="vfresagem_24_13_23" localSheetId="4">[65]ORÇAMENTO!#REF!</definedName>
    <definedName name="vfresagem_24_13_23">[66]ORÇAMENTO!#REF!</definedName>
    <definedName name="vfresagem_24_13_25" localSheetId="3">[86]ORÇAMENTO!#REF!</definedName>
    <definedName name="vfresagem_24_13_25" localSheetId="4">[86]ORÇAMENTO!#REF!</definedName>
    <definedName name="vfresagem_24_13_25">[87]ORÇAMENTO!#REF!</definedName>
    <definedName name="vfresagem_24_19" localSheetId="3">[65]ORÇAMENTO!#REF!</definedName>
    <definedName name="vfresagem_24_19" localSheetId="4">[65]ORÇAMENTO!#REF!</definedName>
    <definedName name="vfresagem_24_19">[66]ORÇAMENTO!#REF!</definedName>
    <definedName name="vfresagem_24_23" localSheetId="3">[65]ORÇAMENTO!#REF!</definedName>
    <definedName name="vfresagem_24_23" localSheetId="4">[65]ORÇAMENTO!#REF!</definedName>
    <definedName name="vfresagem_24_23">[66]ORÇAMENTO!#REF!</definedName>
    <definedName name="vfresagem_24_25" localSheetId="3">[86]ORÇAMENTO!#REF!</definedName>
    <definedName name="vfresagem_24_25" localSheetId="4">[86]ORÇAMENTO!#REF!</definedName>
    <definedName name="vfresagem_24_25">[87]ORÇAMENTO!#REF!</definedName>
    <definedName name="vfresagem_25" localSheetId="3">[86]ORÇAMENTO!#REF!</definedName>
    <definedName name="vfresagem_25" localSheetId="4">[86]ORÇAMENTO!#REF!</definedName>
    <definedName name="vfresagem_25">[87]ORÇAMENTO!#REF!</definedName>
    <definedName name="vfvr">#N/A</definedName>
    <definedName name="VI">#REF!</definedName>
    <definedName name="VidaAnos">#REF!</definedName>
    <definedName name="Vidahoras">#REF!</definedName>
    <definedName name="VII">#REF!</definedName>
    <definedName name="VIP">#REF!</definedName>
    <definedName name="VLM">#REF!</definedName>
    <definedName name="VLPI">#REF!</definedName>
    <definedName name="VLR">#REF!</definedName>
    <definedName name="VLREAJ">#REF!</definedName>
    <definedName name="vm" localSheetId="3" hidden="1">{#N/A,#N/A,FALSE,"MO (2)"}</definedName>
    <definedName name="vm" localSheetId="4" hidden="1">{#N/A,#N/A,FALSE,"MO (2)"}</definedName>
    <definedName name="vm" hidden="1">{#N/A,#N/A,FALSE,"MO (2)"}</definedName>
    <definedName name="vmistbetoneira" localSheetId="3">[65]ORÇAMENTO!#REF!</definedName>
    <definedName name="vmistbetoneira" localSheetId="4">[65]ORÇAMENTO!#REF!</definedName>
    <definedName name="vmistbetoneira">[66]ORÇAMENTO!#REF!</definedName>
    <definedName name="vmistbetoneira_13" localSheetId="3">[65]ORÇAMENTO!#REF!</definedName>
    <definedName name="vmistbetoneira_13" localSheetId="4">[65]ORÇAMENTO!#REF!</definedName>
    <definedName name="vmistbetoneira_13">[66]ORÇAMENTO!#REF!</definedName>
    <definedName name="vmistbetoneira_13_19" localSheetId="3">[65]ORÇAMENTO!#REF!</definedName>
    <definedName name="vmistbetoneira_13_19" localSheetId="4">[65]ORÇAMENTO!#REF!</definedName>
    <definedName name="vmistbetoneira_13_19">[66]ORÇAMENTO!#REF!</definedName>
    <definedName name="vmistbetoneira_13_23" localSheetId="3">[65]ORÇAMENTO!#REF!</definedName>
    <definedName name="vmistbetoneira_13_23" localSheetId="4">[65]ORÇAMENTO!#REF!</definedName>
    <definedName name="vmistbetoneira_13_23">[66]ORÇAMENTO!#REF!</definedName>
    <definedName name="vmistbetoneira_13_25" localSheetId="3">[86]ORÇAMENTO!#REF!</definedName>
    <definedName name="vmistbetoneira_13_25" localSheetId="4">[86]ORÇAMENTO!#REF!</definedName>
    <definedName name="vmistbetoneira_13_25">[87]ORÇAMENTO!#REF!</definedName>
    <definedName name="vmistbetoneira_15">[88]ORÇAMENTO!#REF!</definedName>
    <definedName name="vmistbetoneira_15_13">[88]ORÇAMENTO!#REF!</definedName>
    <definedName name="vmistbetoneira_15_13_19">[88]ORÇAMENTO!#REF!</definedName>
    <definedName name="vmistbetoneira_15_13_23">[88]ORÇAMENTO!#REF!</definedName>
    <definedName name="vmistbetoneira_15_13_25">[88]ORÇAMENTO!#REF!</definedName>
    <definedName name="vmistbetoneira_15_19">[88]ORÇAMENTO!#REF!</definedName>
    <definedName name="vmistbetoneira_15_23">[88]ORÇAMENTO!#REF!</definedName>
    <definedName name="vmistbetoneira_15_25">[88]ORÇAMENTO!#REF!</definedName>
    <definedName name="vmistbetoneira_19" localSheetId="3">[65]ORÇAMENTO!#REF!</definedName>
    <definedName name="vmistbetoneira_19" localSheetId="4">[65]ORÇAMENTO!#REF!</definedName>
    <definedName name="vmistbetoneira_19">[66]ORÇAMENTO!#REF!</definedName>
    <definedName name="vmistbetoneira_23" localSheetId="3">[65]ORÇAMENTO!#REF!</definedName>
    <definedName name="vmistbetoneira_23" localSheetId="4">[65]ORÇAMENTO!#REF!</definedName>
    <definedName name="vmistbetoneira_23">[66]ORÇAMENTO!#REF!</definedName>
    <definedName name="vmistbetoneira_24" localSheetId="3">[65]ORÇAMENTO!#REF!</definedName>
    <definedName name="vmistbetoneira_24" localSheetId="4">[65]ORÇAMENTO!#REF!</definedName>
    <definedName name="vmistbetoneira_24">[66]ORÇAMENTO!#REF!</definedName>
    <definedName name="vmistbetoneira_24_13" localSheetId="3">[65]ORÇAMENTO!#REF!</definedName>
    <definedName name="vmistbetoneira_24_13" localSheetId="4">[65]ORÇAMENTO!#REF!</definedName>
    <definedName name="vmistbetoneira_24_13">[66]ORÇAMENTO!#REF!</definedName>
    <definedName name="vmistbetoneira_24_13_19" localSheetId="3">[65]ORÇAMENTO!#REF!</definedName>
    <definedName name="vmistbetoneira_24_13_19" localSheetId="4">[65]ORÇAMENTO!#REF!</definedName>
    <definedName name="vmistbetoneira_24_13_19">[66]ORÇAMENTO!#REF!</definedName>
    <definedName name="vmistbetoneira_24_13_23" localSheetId="3">[65]ORÇAMENTO!#REF!</definedName>
    <definedName name="vmistbetoneira_24_13_23" localSheetId="4">[65]ORÇAMENTO!#REF!</definedName>
    <definedName name="vmistbetoneira_24_13_23">[66]ORÇAMENTO!#REF!</definedName>
    <definedName name="vmistbetoneira_24_13_25" localSheetId="3">[86]ORÇAMENTO!#REF!</definedName>
    <definedName name="vmistbetoneira_24_13_25" localSheetId="4">[86]ORÇAMENTO!#REF!</definedName>
    <definedName name="vmistbetoneira_24_13_25">[87]ORÇAMENTO!#REF!</definedName>
    <definedName name="vmistbetoneira_24_19" localSheetId="3">[65]ORÇAMENTO!#REF!</definedName>
    <definedName name="vmistbetoneira_24_19" localSheetId="4">[65]ORÇAMENTO!#REF!</definedName>
    <definedName name="vmistbetoneira_24_19">[66]ORÇAMENTO!#REF!</definedName>
    <definedName name="vmistbetoneira_24_23" localSheetId="3">[65]ORÇAMENTO!#REF!</definedName>
    <definedName name="vmistbetoneira_24_23" localSheetId="4">[65]ORÇAMENTO!#REF!</definedName>
    <definedName name="vmistbetoneira_24_23">[66]ORÇAMENTO!#REF!</definedName>
    <definedName name="vmistbetoneira_24_25" localSheetId="3">[86]ORÇAMENTO!#REF!</definedName>
    <definedName name="vmistbetoneira_24_25" localSheetId="4">[86]ORÇAMENTO!#REF!</definedName>
    <definedName name="vmistbetoneira_24_25">[87]ORÇAMENTO!#REF!</definedName>
    <definedName name="vmistbetoneira_25" localSheetId="3">[86]ORÇAMENTO!#REF!</definedName>
    <definedName name="vmistbetoneira_25" localSheetId="4">[86]ORÇAMENTO!#REF!</definedName>
    <definedName name="vmistbetoneira_25">[87]ORÇAMENTO!#REF!</definedName>
    <definedName name="vmisturaf" localSheetId="3">[65]ORÇAMENTO!#REF!</definedName>
    <definedName name="vmisturaf" localSheetId="4">[65]ORÇAMENTO!#REF!</definedName>
    <definedName name="vmisturaf">[66]ORÇAMENTO!#REF!</definedName>
    <definedName name="vmisturaf_13" localSheetId="3">[65]ORÇAMENTO!#REF!</definedName>
    <definedName name="vmisturaf_13" localSheetId="4">[65]ORÇAMENTO!#REF!</definedName>
    <definedName name="vmisturaf_13">[66]ORÇAMENTO!#REF!</definedName>
    <definedName name="vmisturaf_13_19" localSheetId="3">[65]ORÇAMENTO!#REF!</definedName>
    <definedName name="vmisturaf_13_19" localSheetId="4">[65]ORÇAMENTO!#REF!</definedName>
    <definedName name="vmisturaf_13_19">[66]ORÇAMENTO!#REF!</definedName>
    <definedName name="vmisturaf_13_23" localSheetId="3">[65]ORÇAMENTO!#REF!</definedName>
    <definedName name="vmisturaf_13_23" localSheetId="4">[65]ORÇAMENTO!#REF!</definedName>
    <definedName name="vmisturaf_13_23">[66]ORÇAMENTO!#REF!</definedName>
    <definedName name="vmisturaf_13_25" localSheetId="3">[86]ORÇAMENTO!#REF!</definedName>
    <definedName name="vmisturaf_13_25" localSheetId="4">[86]ORÇAMENTO!#REF!</definedName>
    <definedName name="vmisturaf_13_25">[87]ORÇAMENTO!#REF!</definedName>
    <definedName name="vmisturaf_15">[88]ORÇAMENTO!#REF!</definedName>
    <definedName name="vmisturaf_15_13">[88]ORÇAMENTO!#REF!</definedName>
    <definedName name="vmisturaf_15_13_19">[88]ORÇAMENTO!#REF!</definedName>
    <definedName name="vmisturaf_15_13_23">[88]ORÇAMENTO!#REF!</definedName>
    <definedName name="vmisturaf_15_13_25">[88]ORÇAMENTO!#REF!</definedName>
    <definedName name="vmisturaf_15_19">[88]ORÇAMENTO!#REF!</definedName>
    <definedName name="vmisturaf_15_23">[88]ORÇAMENTO!#REF!</definedName>
    <definedName name="vmisturaf_15_25">[88]ORÇAMENTO!#REF!</definedName>
    <definedName name="vmisturaf_19" localSheetId="3">[65]ORÇAMENTO!#REF!</definedName>
    <definedName name="vmisturaf_19" localSheetId="4">[65]ORÇAMENTO!#REF!</definedName>
    <definedName name="vmisturaf_19">[66]ORÇAMENTO!#REF!</definedName>
    <definedName name="vmisturaf_23" localSheetId="3">[65]ORÇAMENTO!#REF!</definedName>
    <definedName name="vmisturaf_23" localSheetId="4">[65]ORÇAMENTO!#REF!</definedName>
    <definedName name="vmisturaf_23">[66]ORÇAMENTO!#REF!</definedName>
    <definedName name="vmisturaf_24" localSheetId="3">[65]ORÇAMENTO!#REF!</definedName>
    <definedName name="vmisturaf_24" localSheetId="4">[65]ORÇAMENTO!#REF!</definedName>
    <definedName name="vmisturaf_24">[66]ORÇAMENTO!#REF!</definedName>
    <definedName name="vmisturaf_24_13" localSheetId="3">[65]ORÇAMENTO!#REF!</definedName>
    <definedName name="vmisturaf_24_13" localSheetId="4">[65]ORÇAMENTO!#REF!</definedName>
    <definedName name="vmisturaf_24_13">[66]ORÇAMENTO!#REF!</definedName>
    <definedName name="vmisturaf_24_13_19" localSheetId="3">[65]ORÇAMENTO!#REF!</definedName>
    <definedName name="vmisturaf_24_13_19" localSheetId="4">[65]ORÇAMENTO!#REF!</definedName>
    <definedName name="vmisturaf_24_13_19">[66]ORÇAMENTO!#REF!</definedName>
    <definedName name="vmisturaf_24_13_23" localSheetId="3">[65]ORÇAMENTO!#REF!</definedName>
    <definedName name="vmisturaf_24_13_23" localSheetId="4">[65]ORÇAMENTO!#REF!</definedName>
    <definedName name="vmisturaf_24_13_23">[66]ORÇAMENTO!#REF!</definedName>
    <definedName name="vmisturaf_24_13_25" localSheetId="3">[86]ORÇAMENTO!#REF!</definedName>
    <definedName name="vmisturaf_24_13_25" localSheetId="4">[86]ORÇAMENTO!#REF!</definedName>
    <definedName name="vmisturaf_24_13_25">[87]ORÇAMENTO!#REF!</definedName>
    <definedName name="vmisturaf_24_19" localSheetId="3">[65]ORÇAMENTO!#REF!</definedName>
    <definedName name="vmisturaf_24_19" localSheetId="4">[65]ORÇAMENTO!#REF!</definedName>
    <definedName name="vmisturaf_24_19">[66]ORÇAMENTO!#REF!</definedName>
    <definedName name="vmisturaf_24_23" localSheetId="3">[65]ORÇAMENTO!#REF!</definedName>
    <definedName name="vmisturaf_24_23" localSheetId="4">[65]ORÇAMENTO!#REF!</definedName>
    <definedName name="vmisturaf_24_23">[66]ORÇAMENTO!#REF!</definedName>
    <definedName name="vmisturaf_24_25" localSheetId="3">[86]ORÇAMENTO!#REF!</definedName>
    <definedName name="vmisturaf_24_25" localSheetId="4">[86]ORÇAMENTO!#REF!</definedName>
    <definedName name="vmisturaf_24_25">[87]ORÇAMENTO!#REF!</definedName>
    <definedName name="vmisturaf_25" localSheetId="3">[86]ORÇAMENTO!#REF!</definedName>
    <definedName name="vmisturaf_25" localSheetId="4">[86]ORÇAMENTO!#REF!</definedName>
    <definedName name="vmisturaf_25">[87]ORÇAMENTO!#REF!</definedName>
    <definedName name="vmisturaq" localSheetId="3">[65]ORÇAMENTO!#REF!</definedName>
    <definedName name="vmisturaq" localSheetId="4">[65]ORÇAMENTO!#REF!</definedName>
    <definedName name="vmisturaq">[66]ORÇAMENTO!#REF!</definedName>
    <definedName name="vmisturaq_13" localSheetId="3">[65]ORÇAMENTO!#REF!</definedName>
    <definedName name="vmisturaq_13" localSheetId="4">[65]ORÇAMENTO!#REF!</definedName>
    <definedName name="vmisturaq_13">[66]ORÇAMENTO!#REF!</definedName>
    <definedName name="vmisturaq_13_19" localSheetId="3">[65]ORÇAMENTO!#REF!</definedName>
    <definedName name="vmisturaq_13_19" localSheetId="4">[65]ORÇAMENTO!#REF!</definedName>
    <definedName name="vmisturaq_13_19">[66]ORÇAMENTO!#REF!</definedName>
    <definedName name="vmisturaq_13_23" localSheetId="3">[65]ORÇAMENTO!#REF!</definedName>
    <definedName name="vmisturaq_13_23" localSheetId="4">[65]ORÇAMENTO!#REF!</definedName>
    <definedName name="vmisturaq_13_23">[66]ORÇAMENTO!#REF!</definedName>
    <definedName name="vmisturaq_13_25" localSheetId="3">[86]ORÇAMENTO!#REF!</definedName>
    <definedName name="vmisturaq_13_25" localSheetId="4">[86]ORÇAMENTO!#REF!</definedName>
    <definedName name="vmisturaq_13_25">[87]ORÇAMENTO!#REF!</definedName>
    <definedName name="vmisturaq_15">[88]ORÇAMENTO!#REF!</definedName>
    <definedName name="vmisturaq_15_13">[88]ORÇAMENTO!#REF!</definedName>
    <definedName name="vmisturaq_15_13_19">[88]ORÇAMENTO!#REF!</definedName>
    <definedName name="vmisturaq_15_13_23">[88]ORÇAMENTO!#REF!</definedName>
    <definedName name="vmisturaq_15_13_25">[88]ORÇAMENTO!#REF!</definedName>
    <definedName name="vmisturaq_15_19">[88]ORÇAMENTO!#REF!</definedName>
    <definedName name="vmisturaq_15_23">[88]ORÇAMENTO!#REF!</definedName>
    <definedName name="vmisturaq_15_25">[88]ORÇAMENTO!#REF!</definedName>
    <definedName name="vmisturaq_19" localSheetId="3">[65]ORÇAMENTO!#REF!</definedName>
    <definedName name="vmisturaq_19" localSheetId="4">[65]ORÇAMENTO!#REF!</definedName>
    <definedName name="vmisturaq_19">[66]ORÇAMENTO!#REF!</definedName>
    <definedName name="vmisturaq_23" localSheetId="3">[65]ORÇAMENTO!#REF!</definedName>
    <definedName name="vmisturaq_23" localSheetId="4">[65]ORÇAMENTO!#REF!</definedName>
    <definedName name="vmisturaq_23">[66]ORÇAMENTO!#REF!</definedName>
    <definedName name="vmisturaq_24" localSheetId="3">[65]ORÇAMENTO!#REF!</definedName>
    <definedName name="vmisturaq_24" localSheetId="4">[65]ORÇAMENTO!#REF!</definedName>
    <definedName name="vmisturaq_24">[66]ORÇAMENTO!#REF!</definedName>
    <definedName name="vmisturaq_24_13" localSheetId="3">[65]ORÇAMENTO!#REF!</definedName>
    <definedName name="vmisturaq_24_13" localSheetId="4">[65]ORÇAMENTO!#REF!</definedName>
    <definedName name="vmisturaq_24_13">[66]ORÇAMENTO!#REF!</definedName>
    <definedName name="vmisturaq_24_13_19" localSheetId="3">[65]ORÇAMENTO!#REF!</definedName>
    <definedName name="vmisturaq_24_13_19" localSheetId="4">[65]ORÇAMENTO!#REF!</definedName>
    <definedName name="vmisturaq_24_13_19">[66]ORÇAMENTO!#REF!</definedName>
    <definedName name="vmisturaq_24_13_23" localSheetId="3">[65]ORÇAMENTO!#REF!</definedName>
    <definedName name="vmisturaq_24_13_23" localSheetId="4">[65]ORÇAMENTO!#REF!</definedName>
    <definedName name="vmisturaq_24_13_23">[66]ORÇAMENTO!#REF!</definedName>
    <definedName name="vmisturaq_24_13_25" localSheetId="3">[86]ORÇAMENTO!#REF!</definedName>
    <definedName name="vmisturaq_24_13_25" localSheetId="4">[86]ORÇAMENTO!#REF!</definedName>
    <definedName name="vmisturaq_24_13_25">[87]ORÇAMENTO!#REF!</definedName>
    <definedName name="vmisturaq_24_19" localSheetId="3">[65]ORÇAMENTO!#REF!</definedName>
    <definedName name="vmisturaq_24_19" localSheetId="4">[65]ORÇAMENTO!#REF!</definedName>
    <definedName name="vmisturaq_24_19">[66]ORÇAMENTO!#REF!</definedName>
    <definedName name="vmisturaq_24_23" localSheetId="3">[65]ORÇAMENTO!#REF!</definedName>
    <definedName name="vmisturaq_24_23" localSheetId="4">[65]ORÇAMENTO!#REF!</definedName>
    <definedName name="vmisturaq_24_23">[66]ORÇAMENTO!#REF!</definedName>
    <definedName name="vmisturaq_24_25" localSheetId="3">[86]ORÇAMENTO!#REF!</definedName>
    <definedName name="vmisturaq_24_25" localSheetId="4">[86]ORÇAMENTO!#REF!</definedName>
    <definedName name="vmisturaq_24_25">[87]ORÇAMENTO!#REF!</definedName>
    <definedName name="vmisturaq_25" localSheetId="3">[86]ORÇAMENTO!#REF!</definedName>
    <definedName name="vmisturaq_25" localSheetId="4">[86]ORÇAMENTO!#REF!</definedName>
    <definedName name="vmisturaq_25">[87]ORÇAMENTO!#REF!</definedName>
    <definedName name="VMOB">#REF!</definedName>
    <definedName name="VOL_ACUM" localSheetId="3">'[80]Fresagem de Pista Ago-98'!#REF!</definedName>
    <definedName name="VOL_ACUM" localSheetId="4">'[80]Fresagem de Pista Ago-98'!#REF!</definedName>
    <definedName name="VOL_ACUM">'[81]Fresagem de Pista Ago-98'!#REF!</definedName>
    <definedName name="vol_adição_cascalho">#REF!</definedName>
    <definedName name="vol_adição_cascalho_30">#REF!</definedName>
    <definedName name="Vol_BlocE2">11.628*2</definedName>
    <definedName name="Vol_BlocoE1">16.203*2</definedName>
    <definedName name="Vol_BlocoProt">18.238*2.5</definedName>
    <definedName name="Vol_distrib">#REF!</definedName>
    <definedName name="Vol_distrib_1">#REF!</definedName>
    <definedName name="Vol_distrib_1_4">#REF!</definedName>
    <definedName name="Vol_distrib_4">#REF!</definedName>
    <definedName name="Vol_distrib_6">#REF!</definedName>
    <definedName name="Vol_distrib_6_4">#REF!</definedName>
    <definedName name="vol_fresagem">'[77]Fresagem 100%'!#REF!</definedName>
    <definedName name="vol_fresagem_15">'[77]Micro Revestimento'!#REF!</definedName>
    <definedName name="vol_fresagem_22">'[77]O A E '!#REF!</definedName>
    <definedName name="vol_fresagem_23">#REF!</definedName>
    <definedName name="vol_fresagem_28">#REF!</definedName>
    <definedName name="vol_fresagem_29">#REF!</definedName>
    <definedName name="vol_fresagem_30">#REF!</definedName>
    <definedName name="vol_fresagem_31">#REF!</definedName>
    <definedName name="Vol_Neop_Tipo1">4.5*6.5*0.47*3</definedName>
    <definedName name="Vol_Neop_Tipo2">3.5*3.5*0.47*5</definedName>
    <definedName name="Vol_PIlar" localSheetId="3">[0]!L_Pilar*[0]!A_Pilar</definedName>
    <definedName name="Vol_PIlar" localSheetId="4">L_Pilar*A_Pilar</definedName>
    <definedName name="Vol_PIlar">L_Pilar*A_Pilar</definedName>
    <definedName name="Vol_RBAM_fresado">#REF!</definedName>
    <definedName name="vol_recic_base">'[77]O A E '!#REF!</definedName>
    <definedName name="vol_recic_base_23">#REF!</definedName>
    <definedName name="vol_recic_base_29">#REF!</definedName>
    <definedName name="vol_recic_base_31">#REF!</definedName>
    <definedName name="vol_reestab_base">#REF!</definedName>
    <definedName name="vol_reestab_base_acost">#REF!</definedName>
    <definedName name="Vol_Travessa">22.4042*3</definedName>
    <definedName name="VOLUME" localSheetId="3">'[80]Fresagem de Pista Ago-98'!#REF!</definedName>
    <definedName name="VOLUME" localSheetId="4">'[80]Fresagem de Pista Ago-98'!#REF!</definedName>
    <definedName name="VOLUME">'[81]Fresagem de Pista Ago-98'!#REF!</definedName>
    <definedName name="volume_reestab_base">#REF!</definedName>
    <definedName name="Volume_Tab" localSheetId="3">[0]!A_Sec_Tabu*[0]!Ext_Eixo</definedName>
    <definedName name="Volume_Tab" localSheetId="4">A_Sec_Tabu*Ext_Eixo</definedName>
    <definedName name="Volume_Tab">A_Sec_Tabu*Ext_Eixo</definedName>
    <definedName name="VR">#REF!</definedName>
    <definedName name="vrecompfrio" localSheetId="3">[65]ORÇAMENTO!#REF!</definedName>
    <definedName name="vrecompfrio" localSheetId="4">[65]ORÇAMENTO!#REF!</definedName>
    <definedName name="vrecompfrio">[66]ORÇAMENTO!#REF!</definedName>
    <definedName name="vrecompfrio_13" localSheetId="3">[65]ORÇAMENTO!#REF!</definedName>
    <definedName name="vrecompfrio_13" localSheetId="4">[65]ORÇAMENTO!#REF!</definedName>
    <definedName name="vrecompfrio_13">[66]ORÇAMENTO!#REF!</definedName>
    <definedName name="vrecompfrio_13_19" localSheetId="3">[65]ORÇAMENTO!#REF!</definedName>
    <definedName name="vrecompfrio_13_19" localSheetId="4">[65]ORÇAMENTO!#REF!</definedName>
    <definedName name="vrecompfrio_13_19">[66]ORÇAMENTO!#REF!</definedName>
    <definedName name="vrecompfrio_13_23" localSheetId="3">[65]ORÇAMENTO!#REF!</definedName>
    <definedName name="vrecompfrio_13_23" localSheetId="4">[65]ORÇAMENTO!#REF!</definedName>
    <definedName name="vrecompfrio_13_23">[66]ORÇAMENTO!#REF!</definedName>
    <definedName name="vrecompfrio_13_25" localSheetId="3">[86]ORÇAMENTO!#REF!</definedName>
    <definedName name="vrecompfrio_13_25" localSheetId="4">[86]ORÇAMENTO!#REF!</definedName>
    <definedName name="vrecompfrio_13_25">[87]ORÇAMENTO!#REF!</definedName>
    <definedName name="vrecompfrio_15">[88]ORÇAMENTO!#REF!</definedName>
    <definedName name="vrecompfrio_15_13">[88]ORÇAMENTO!#REF!</definedName>
    <definedName name="vrecompfrio_15_13_19">[88]ORÇAMENTO!#REF!</definedName>
    <definedName name="vrecompfrio_15_13_23">[88]ORÇAMENTO!#REF!</definedName>
    <definedName name="vrecompfrio_15_13_25">[88]ORÇAMENTO!#REF!</definedName>
    <definedName name="vrecompfrio_15_19">[88]ORÇAMENTO!#REF!</definedName>
    <definedName name="vrecompfrio_15_23">[88]ORÇAMENTO!#REF!</definedName>
    <definedName name="vrecompfrio_15_25">[88]ORÇAMENTO!#REF!</definedName>
    <definedName name="vrecompfrio_19" localSheetId="3">[65]ORÇAMENTO!#REF!</definedName>
    <definedName name="vrecompfrio_19" localSheetId="4">[65]ORÇAMENTO!#REF!</definedName>
    <definedName name="vrecompfrio_19">[66]ORÇAMENTO!#REF!</definedName>
    <definedName name="vrecompfrio_23" localSheetId="3">[65]ORÇAMENTO!#REF!</definedName>
    <definedName name="vrecompfrio_23" localSheetId="4">[65]ORÇAMENTO!#REF!</definedName>
    <definedName name="vrecompfrio_23">[66]ORÇAMENTO!#REF!</definedName>
    <definedName name="vrecompfrio_24" localSheetId="3">[65]ORÇAMENTO!#REF!</definedName>
    <definedName name="vrecompfrio_24" localSheetId="4">[65]ORÇAMENTO!#REF!</definedName>
    <definedName name="vrecompfrio_24">[66]ORÇAMENTO!#REF!</definedName>
    <definedName name="vrecompfrio_24_13" localSheetId="3">[65]ORÇAMENTO!#REF!</definedName>
    <definedName name="vrecompfrio_24_13" localSheetId="4">[65]ORÇAMENTO!#REF!</definedName>
    <definedName name="vrecompfrio_24_13">[66]ORÇAMENTO!#REF!</definedName>
    <definedName name="vrecompfrio_24_13_19" localSheetId="3">[65]ORÇAMENTO!#REF!</definedName>
    <definedName name="vrecompfrio_24_13_19" localSheetId="4">[65]ORÇAMENTO!#REF!</definedName>
    <definedName name="vrecompfrio_24_13_19">[66]ORÇAMENTO!#REF!</definedName>
    <definedName name="vrecompfrio_24_13_23" localSheetId="3">[65]ORÇAMENTO!#REF!</definedName>
    <definedName name="vrecompfrio_24_13_23" localSheetId="4">[65]ORÇAMENTO!#REF!</definedName>
    <definedName name="vrecompfrio_24_13_23">[66]ORÇAMENTO!#REF!</definedName>
    <definedName name="vrecompfrio_24_13_25" localSheetId="3">[86]ORÇAMENTO!#REF!</definedName>
    <definedName name="vrecompfrio_24_13_25" localSheetId="4">[86]ORÇAMENTO!#REF!</definedName>
    <definedName name="vrecompfrio_24_13_25">[87]ORÇAMENTO!#REF!</definedName>
    <definedName name="vrecompfrio_24_19" localSheetId="3">[65]ORÇAMENTO!#REF!</definedName>
    <definedName name="vrecompfrio_24_19" localSheetId="4">[65]ORÇAMENTO!#REF!</definedName>
    <definedName name="vrecompfrio_24_19">[66]ORÇAMENTO!#REF!</definedName>
    <definedName name="vrecompfrio_24_23" localSheetId="3">[65]ORÇAMENTO!#REF!</definedName>
    <definedName name="vrecompfrio_24_23" localSheetId="4">[65]ORÇAMENTO!#REF!</definedName>
    <definedName name="vrecompfrio_24_23">[66]ORÇAMENTO!#REF!</definedName>
    <definedName name="vrecompfrio_24_25" localSheetId="3">[86]ORÇAMENTO!#REF!</definedName>
    <definedName name="vrecompfrio_24_25" localSheetId="4">[86]ORÇAMENTO!#REF!</definedName>
    <definedName name="vrecompfrio_24_25">[87]ORÇAMENTO!#REF!</definedName>
    <definedName name="vrecompfrio_25" localSheetId="3">[86]ORÇAMENTO!#REF!</definedName>
    <definedName name="vrecompfrio_25" localSheetId="4">[86]ORÇAMENTO!#REF!</definedName>
    <definedName name="vrecompfrio_25">[87]ORÇAMENTO!#REF!</definedName>
    <definedName name="vrecompquente" localSheetId="3">[65]ORÇAMENTO!#REF!</definedName>
    <definedName name="vrecompquente" localSheetId="4">[65]ORÇAMENTO!#REF!</definedName>
    <definedName name="vrecompquente">[66]ORÇAMENTO!#REF!</definedName>
    <definedName name="vrecompquente_13" localSheetId="3">[65]ORÇAMENTO!#REF!</definedName>
    <definedName name="vrecompquente_13" localSheetId="4">[65]ORÇAMENTO!#REF!</definedName>
    <definedName name="vrecompquente_13">[66]ORÇAMENTO!#REF!</definedName>
    <definedName name="vrecompquente_13_19" localSheetId="3">[65]ORÇAMENTO!#REF!</definedName>
    <definedName name="vrecompquente_13_19" localSheetId="4">[65]ORÇAMENTO!#REF!</definedName>
    <definedName name="vrecompquente_13_19">[66]ORÇAMENTO!#REF!</definedName>
    <definedName name="vrecompquente_13_23" localSheetId="3">[65]ORÇAMENTO!#REF!</definedName>
    <definedName name="vrecompquente_13_23" localSheetId="4">[65]ORÇAMENTO!#REF!</definedName>
    <definedName name="vrecompquente_13_23">[66]ORÇAMENTO!#REF!</definedName>
    <definedName name="vrecompquente_13_25" localSheetId="3">[86]ORÇAMENTO!#REF!</definedName>
    <definedName name="vrecompquente_13_25" localSheetId="4">[86]ORÇAMENTO!#REF!</definedName>
    <definedName name="vrecompquente_13_25">[87]ORÇAMENTO!#REF!</definedName>
    <definedName name="vrecompquente_15">[88]ORÇAMENTO!#REF!</definedName>
    <definedName name="vrecompquente_15_13">[88]ORÇAMENTO!#REF!</definedName>
    <definedName name="vrecompquente_15_13_19">[88]ORÇAMENTO!#REF!</definedName>
    <definedName name="vrecompquente_15_13_23">[88]ORÇAMENTO!#REF!</definedName>
    <definedName name="vrecompquente_15_13_25">[88]ORÇAMENTO!#REF!</definedName>
    <definedName name="vrecompquente_15_19">[88]ORÇAMENTO!#REF!</definedName>
    <definedName name="vrecompquente_15_23">[88]ORÇAMENTO!#REF!</definedName>
    <definedName name="vrecompquente_15_25">[88]ORÇAMENTO!#REF!</definedName>
    <definedName name="vrecompquente_19" localSheetId="3">[65]ORÇAMENTO!#REF!</definedName>
    <definedName name="vrecompquente_19" localSheetId="4">[65]ORÇAMENTO!#REF!</definedName>
    <definedName name="vrecompquente_19">[66]ORÇAMENTO!#REF!</definedName>
    <definedName name="vrecompquente_23" localSheetId="3">[65]ORÇAMENTO!#REF!</definedName>
    <definedName name="vrecompquente_23" localSheetId="4">[65]ORÇAMENTO!#REF!</definedName>
    <definedName name="vrecompquente_23">[66]ORÇAMENTO!#REF!</definedName>
    <definedName name="vrecompquente_24" localSheetId="3">[65]ORÇAMENTO!#REF!</definedName>
    <definedName name="vrecompquente_24" localSheetId="4">[65]ORÇAMENTO!#REF!</definedName>
    <definedName name="vrecompquente_24">[66]ORÇAMENTO!#REF!</definedName>
    <definedName name="vrecompquente_24_13" localSheetId="3">[65]ORÇAMENTO!#REF!</definedName>
    <definedName name="vrecompquente_24_13" localSheetId="4">[65]ORÇAMENTO!#REF!</definedName>
    <definedName name="vrecompquente_24_13">[66]ORÇAMENTO!#REF!</definedName>
    <definedName name="vrecompquente_24_13_19" localSheetId="3">[65]ORÇAMENTO!#REF!</definedName>
    <definedName name="vrecompquente_24_13_19" localSheetId="4">[65]ORÇAMENTO!#REF!</definedName>
    <definedName name="vrecompquente_24_13_19">[66]ORÇAMENTO!#REF!</definedName>
    <definedName name="vrecompquente_24_13_23" localSheetId="3">[65]ORÇAMENTO!#REF!</definedName>
    <definedName name="vrecompquente_24_13_23" localSheetId="4">[65]ORÇAMENTO!#REF!</definedName>
    <definedName name="vrecompquente_24_13_23">[66]ORÇAMENTO!#REF!</definedName>
    <definedName name="vrecompquente_24_13_25" localSheetId="3">[86]ORÇAMENTO!#REF!</definedName>
    <definedName name="vrecompquente_24_13_25" localSheetId="4">[86]ORÇAMENTO!#REF!</definedName>
    <definedName name="vrecompquente_24_13_25">[87]ORÇAMENTO!#REF!</definedName>
    <definedName name="vrecompquente_24_19" localSheetId="3">[65]ORÇAMENTO!#REF!</definedName>
    <definedName name="vrecompquente_24_19" localSheetId="4">[65]ORÇAMENTO!#REF!</definedName>
    <definedName name="vrecompquente_24_19">[66]ORÇAMENTO!#REF!</definedName>
    <definedName name="vrecompquente_24_23" localSheetId="3">[65]ORÇAMENTO!#REF!</definedName>
    <definedName name="vrecompquente_24_23" localSheetId="4">[65]ORÇAMENTO!#REF!</definedName>
    <definedName name="vrecompquente_24_23">[66]ORÇAMENTO!#REF!</definedName>
    <definedName name="vrecompquente_24_25" localSheetId="3">[86]ORÇAMENTO!#REF!</definedName>
    <definedName name="vrecompquente_24_25" localSheetId="4">[86]ORÇAMENTO!#REF!</definedName>
    <definedName name="vrecompquente_24_25">[87]ORÇAMENTO!#REF!</definedName>
    <definedName name="vrecompquente_25" localSheetId="3">[86]ORÇAMENTO!#REF!</definedName>
    <definedName name="vrecompquente_25" localSheetId="4">[86]ORÇAMENTO!#REF!</definedName>
    <definedName name="vrecompquente_25">[87]ORÇAMENTO!#REF!</definedName>
    <definedName name="vremprof" localSheetId="3">[65]ORÇAMENTO!#REF!</definedName>
    <definedName name="vremprof" localSheetId="4">[65]ORÇAMENTO!#REF!</definedName>
    <definedName name="vremprof">[66]ORÇAMENTO!#REF!</definedName>
    <definedName name="vremprof_13" localSheetId="3">[65]ORÇAMENTO!#REF!</definedName>
    <definedName name="vremprof_13" localSheetId="4">[65]ORÇAMENTO!#REF!</definedName>
    <definedName name="vremprof_13">[66]ORÇAMENTO!#REF!</definedName>
    <definedName name="vremprof_13_19" localSheetId="3">[65]ORÇAMENTO!#REF!</definedName>
    <definedName name="vremprof_13_19" localSheetId="4">[65]ORÇAMENTO!#REF!</definedName>
    <definedName name="vremprof_13_19">[66]ORÇAMENTO!#REF!</definedName>
    <definedName name="vremprof_13_23" localSheetId="3">[65]ORÇAMENTO!#REF!</definedName>
    <definedName name="vremprof_13_23" localSheetId="4">[65]ORÇAMENTO!#REF!</definedName>
    <definedName name="vremprof_13_23">[66]ORÇAMENTO!#REF!</definedName>
    <definedName name="vremprof_13_25" localSheetId="3">[86]ORÇAMENTO!#REF!</definedName>
    <definedName name="vremprof_13_25" localSheetId="4">[86]ORÇAMENTO!#REF!</definedName>
    <definedName name="vremprof_13_25">[87]ORÇAMENTO!#REF!</definedName>
    <definedName name="vremprof_15">[88]ORÇAMENTO!#REF!</definedName>
    <definedName name="vremprof_15_13">[88]ORÇAMENTO!#REF!</definedName>
    <definedName name="vremprof_15_13_19">[88]ORÇAMENTO!#REF!</definedName>
    <definedName name="vremprof_15_13_23">[88]ORÇAMENTO!#REF!</definedName>
    <definedName name="vremprof_15_13_25">[88]ORÇAMENTO!#REF!</definedName>
    <definedName name="vremprof_15_19">[88]ORÇAMENTO!#REF!</definedName>
    <definedName name="vremprof_15_23">[88]ORÇAMENTO!#REF!</definedName>
    <definedName name="vremprof_15_25">[88]ORÇAMENTO!#REF!</definedName>
    <definedName name="vremprof_19" localSheetId="3">[65]ORÇAMENTO!#REF!</definedName>
    <definedName name="vremprof_19" localSheetId="4">[65]ORÇAMENTO!#REF!</definedName>
    <definedName name="vremprof_19">[66]ORÇAMENTO!#REF!</definedName>
    <definedName name="vremprof_23" localSheetId="3">[65]ORÇAMENTO!#REF!</definedName>
    <definedName name="vremprof_23" localSheetId="4">[65]ORÇAMENTO!#REF!</definedName>
    <definedName name="vremprof_23">[66]ORÇAMENTO!#REF!</definedName>
    <definedName name="vremprof_24" localSheetId="3">[65]ORÇAMENTO!#REF!</definedName>
    <definedName name="vremprof_24" localSheetId="4">[65]ORÇAMENTO!#REF!</definedName>
    <definedName name="vremprof_24">[66]ORÇAMENTO!#REF!</definedName>
    <definedName name="vremprof_24_13" localSheetId="3">[65]ORÇAMENTO!#REF!</definedName>
    <definedName name="vremprof_24_13" localSheetId="4">[65]ORÇAMENTO!#REF!</definedName>
    <definedName name="vremprof_24_13">[66]ORÇAMENTO!#REF!</definedName>
    <definedName name="vremprof_24_13_19" localSheetId="3">[65]ORÇAMENTO!#REF!</definedName>
    <definedName name="vremprof_24_13_19" localSheetId="4">[65]ORÇAMENTO!#REF!</definedName>
    <definedName name="vremprof_24_13_19">[66]ORÇAMENTO!#REF!</definedName>
    <definedName name="vremprof_24_13_23" localSheetId="3">[65]ORÇAMENTO!#REF!</definedName>
    <definedName name="vremprof_24_13_23" localSheetId="4">[65]ORÇAMENTO!#REF!</definedName>
    <definedName name="vremprof_24_13_23">[66]ORÇAMENTO!#REF!</definedName>
    <definedName name="vremprof_24_13_25" localSheetId="3">[86]ORÇAMENTO!#REF!</definedName>
    <definedName name="vremprof_24_13_25" localSheetId="4">[86]ORÇAMENTO!#REF!</definedName>
    <definedName name="vremprof_24_13_25">[87]ORÇAMENTO!#REF!</definedName>
    <definedName name="vremprof_24_19" localSheetId="3">[65]ORÇAMENTO!#REF!</definedName>
    <definedName name="vremprof_24_19" localSheetId="4">[65]ORÇAMENTO!#REF!</definedName>
    <definedName name="vremprof_24_19">[66]ORÇAMENTO!#REF!</definedName>
    <definedName name="vremprof_24_23" localSheetId="3">[65]ORÇAMENTO!#REF!</definedName>
    <definedName name="vremprof_24_23" localSheetId="4">[65]ORÇAMENTO!#REF!</definedName>
    <definedName name="vremprof_24_23">[66]ORÇAMENTO!#REF!</definedName>
    <definedName name="vremprof_24_25" localSheetId="3">[86]ORÇAMENTO!#REF!</definedName>
    <definedName name="vremprof_24_25" localSheetId="4">[86]ORÇAMENTO!#REF!</definedName>
    <definedName name="vremprof_24_25">[87]ORÇAMENTO!#REF!</definedName>
    <definedName name="vremprof_25" localSheetId="3">[86]ORÇAMENTO!#REF!</definedName>
    <definedName name="vremprof_25" localSheetId="4">[86]ORÇAMENTO!#REF!</definedName>
    <definedName name="vremprof_25">[87]ORÇAMENTO!#REF!</definedName>
    <definedName name="vrma_1">'[41]memória quantitativa'!#REF!</definedName>
    <definedName name="vrma_2">'[41]memória quantitativa'!#REF!</definedName>
    <definedName name="vrma_3">'[41]memória quantitativa'!#REF!</definedName>
    <definedName name="vrma_4">'[41]memória quantitativa'!#REF!</definedName>
    <definedName name="vrma_5">'[41]memória quantitativa'!#REF!</definedName>
    <definedName name="vrma_6">'[41]memória quantitativa'!#REF!</definedName>
    <definedName name="vrma_7">'[41]memória quantitativa'!#REF!</definedName>
    <definedName name="vrma_8">'[41]memória quantitativa'!#REF!</definedName>
    <definedName name="vrma_9">'[41]memória quantitativa'!#REF!</definedName>
    <definedName name="vrma2_1">'[41]memória quantitativa'!#REF!</definedName>
    <definedName name="vrma2_2">'[41]memória quantitativa'!#REF!</definedName>
    <definedName name="vrma2_3">'[41]memória quantitativa'!#REF!</definedName>
    <definedName name="vrma2_4">'[41]memória quantitativa'!#REF!</definedName>
    <definedName name="vrma2_5">'[41]memória quantitativa'!#REF!</definedName>
    <definedName name="vrma2_6">'[41]memória quantitativa'!#REF!</definedName>
    <definedName name="vrma2_7">'[41]memória quantitativa'!#REF!</definedName>
    <definedName name="vrma2_8">'[41]memória quantitativa'!#REF!</definedName>
    <definedName name="vrma2_9">'[41]memória quantitativa'!#REF!</definedName>
    <definedName name="vrme_1">'[41]memória quantitativa'!#REF!</definedName>
    <definedName name="vrme_10">'[41]memória quantitativa'!#REF!</definedName>
    <definedName name="vrme_11">'[41]memória quantitativa'!#REF!</definedName>
    <definedName name="vrme_12">'[41]memória quantitativa'!#REF!</definedName>
    <definedName name="vrme_13">'[41]memória quantitativa'!#REF!</definedName>
    <definedName name="vrme_14">'[41]memória quantitativa'!#REF!</definedName>
    <definedName name="vrme_15">'[41]memória quantitativa'!#REF!</definedName>
    <definedName name="vrme_16">'[41]memória quantitativa'!#REF!</definedName>
    <definedName name="vrme_17">'[41]memória quantitativa'!#REF!</definedName>
    <definedName name="vrme_18">'[41]memória quantitativa'!#REF!</definedName>
    <definedName name="vrme_19">'[41]memória quantitativa'!#REF!</definedName>
    <definedName name="vrme_2">'[41]memória quantitativa'!#REF!</definedName>
    <definedName name="vrme_20">'[41]memória quantitativa'!#REF!</definedName>
    <definedName name="vrme_21">'[41]memória quantitativa'!#REF!</definedName>
    <definedName name="vrme_22">'[41]memória quantitativa'!#REF!</definedName>
    <definedName name="vrme_23">'[41]memória quantitativa'!#REF!</definedName>
    <definedName name="vrme_24">'[41]memória quantitativa'!#REF!</definedName>
    <definedName name="vrme_25">'[41]memória quantitativa'!#REF!</definedName>
    <definedName name="vrme_26">'[41]memória quantitativa'!#REF!</definedName>
    <definedName name="vrme_27">'[41]memória quantitativa'!#REF!</definedName>
    <definedName name="vrme_28">'[41]memória quantitativa'!#REF!</definedName>
    <definedName name="vrme_29">'[41]memória quantitativa'!#REF!</definedName>
    <definedName name="vrme_3">'[41]memória quantitativa'!#REF!</definedName>
    <definedName name="vrme_30">'[41]memória quantitativa'!#REF!</definedName>
    <definedName name="vrme_31">'[41]memória quantitativa'!#REF!</definedName>
    <definedName name="vrme_32">'[41]memória quantitativa'!#REF!</definedName>
    <definedName name="vrme_33">'[41]memória quantitativa'!#REF!</definedName>
    <definedName name="vrme_35">'[41]memória quantitativa'!#REF!</definedName>
    <definedName name="vrme_4">'[41]memória quantitativa'!#REF!</definedName>
    <definedName name="vrme_5">'[41]memória quantitativa'!#REF!</definedName>
    <definedName name="vrme_6">'[41]memória quantitativa'!#REF!</definedName>
    <definedName name="vrme_7">'[41]memória quantitativa'!#REF!</definedName>
    <definedName name="vrme_8">'[41]memória quantitativa'!#REF!</definedName>
    <definedName name="vrme_9">'[41]memória quantitativa'!#REF!</definedName>
    <definedName name="vrme2_1">'[41]memória quantitativa'!#REF!</definedName>
    <definedName name="vrme2_2">'[41]memória quantitativa'!#REF!</definedName>
    <definedName name="vrme2_3">'[41]memória quantitativa'!#REF!</definedName>
    <definedName name="vrme2_4">'[41]memória quantitativa'!#REF!</definedName>
    <definedName name="vrme2_5">'[41]memória quantitativa'!#REF!</definedName>
    <definedName name="vrme2_6">'[41]memória quantitativa'!#REF!</definedName>
    <definedName name="vrme2_7">'[41]memória quantitativa'!#REF!</definedName>
    <definedName name="vrme2_8">'[41]memória quantitativa'!#REF!</definedName>
    <definedName name="vrme2_9">'[41]memória quantitativa'!#REF!</definedName>
    <definedName name="vsb">#REF!</definedName>
    <definedName name="VSR">#REF!</definedName>
    <definedName name="vtapaburaco" localSheetId="3">[65]ORÇAMENTO!#REF!</definedName>
    <definedName name="vtapaburaco" localSheetId="4">[65]ORÇAMENTO!#REF!</definedName>
    <definedName name="vtapaburaco">[66]ORÇAMENTO!#REF!</definedName>
    <definedName name="vtapaburaco_13" localSheetId="3">[65]ORÇAMENTO!#REF!</definedName>
    <definedName name="vtapaburaco_13" localSheetId="4">[65]ORÇAMENTO!#REF!</definedName>
    <definedName name="vtapaburaco_13">[66]ORÇAMENTO!#REF!</definedName>
    <definedName name="vtapaburaco_13_19" localSheetId="3">[65]ORÇAMENTO!#REF!</definedName>
    <definedName name="vtapaburaco_13_19" localSheetId="4">[65]ORÇAMENTO!#REF!</definedName>
    <definedName name="vtapaburaco_13_19">[66]ORÇAMENTO!#REF!</definedName>
    <definedName name="vtapaburaco_13_23" localSheetId="3">[65]ORÇAMENTO!#REF!</definedName>
    <definedName name="vtapaburaco_13_23" localSheetId="4">[65]ORÇAMENTO!#REF!</definedName>
    <definedName name="vtapaburaco_13_23">[66]ORÇAMENTO!#REF!</definedName>
    <definedName name="vtapaburaco_13_25" localSheetId="3">[86]ORÇAMENTO!#REF!</definedName>
    <definedName name="vtapaburaco_13_25" localSheetId="4">[86]ORÇAMENTO!#REF!</definedName>
    <definedName name="vtapaburaco_13_25">[87]ORÇAMENTO!#REF!</definedName>
    <definedName name="vtapaburaco_15">[88]ORÇAMENTO!#REF!</definedName>
    <definedName name="vtapaburaco_15_13">[88]ORÇAMENTO!#REF!</definedName>
    <definedName name="vtapaburaco_15_13_19">[88]ORÇAMENTO!#REF!</definedName>
    <definedName name="vtapaburaco_15_13_23">[88]ORÇAMENTO!#REF!</definedName>
    <definedName name="vtapaburaco_15_13_25">[88]ORÇAMENTO!#REF!</definedName>
    <definedName name="vtapaburaco_15_19">[88]ORÇAMENTO!#REF!</definedName>
    <definedName name="vtapaburaco_15_23">[88]ORÇAMENTO!#REF!</definedName>
    <definedName name="vtapaburaco_15_25">[88]ORÇAMENTO!#REF!</definedName>
    <definedName name="vtapaburaco_19" localSheetId="3">[65]ORÇAMENTO!#REF!</definedName>
    <definedName name="vtapaburaco_19" localSheetId="4">[65]ORÇAMENTO!#REF!</definedName>
    <definedName name="vtapaburaco_19">[66]ORÇAMENTO!#REF!</definedName>
    <definedName name="vtapaburaco_23" localSheetId="3">[65]ORÇAMENTO!#REF!</definedName>
    <definedName name="vtapaburaco_23" localSheetId="4">[65]ORÇAMENTO!#REF!</definedName>
    <definedName name="vtapaburaco_23">[66]ORÇAMENTO!#REF!</definedName>
    <definedName name="vtapaburaco_24" localSheetId="3">[65]ORÇAMENTO!#REF!</definedName>
    <definedName name="vtapaburaco_24" localSheetId="4">[65]ORÇAMENTO!#REF!</definedName>
    <definedName name="vtapaburaco_24">[66]ORÇAMENTO!#REF!</definedName>
    <definedName name="vtapaburaco_24_13" localSheetId="3">[65]ORÇAMENTO!#REF!</definedName>
    <definedName name="vtapaburaco_24_13" localSheetId="4">[65]ORÇAMENTO!#REF!</definedName>
    <definedName name="vtapaburaco_24_13">[66]ORÇAMENTO!#REF!</definedName>
    <definedName name="vtapaburaco_24_13_19" localSheetId="3">[65]ORÇAMENTO!#REF!</definedName>
    <definedName name="vtapaburaco_24_13_19" localSheetId="4">[65]ORÇAMENTO!#REF!</definedName>
    <definedName name="vtapaburaco_24_13_19">[66]ORÇAMENTO!#REF!</definedName>
    <definedName name="vtapaburaco_24_13_23" localSheetId="3">[65]ORÇAMENTO!#REF!</definedName>
    <definedName name="vtapaburaco_24_13_23" localSheetId="4">[65]ORÇAMENTO!#REF!</definedName>
    <definedName name="vtapaburaco_24_13_23">[66]ORÇAMENTO!#REF!</definedName>
    <definedName name="vtapaburaco_24_13_25" localSheetId="3">[86]ORÇAMENTO!#REF!</definedName>
    <definedName name="vtapaburaco_24_13_25" localSheetId="4">[86]ORÇAMENTO!#REF!</definedName>
    <definedName name="vtapaburaco_24_13_25">[87]ORÇAMENTO!#REF!</definedName>
    <definedName name="vtapaburaco_24_19" localSheetId="3">[65]ORÇAMENTO!#REF!</definedName>
    <definedName name="vtapaburaco_24_19" localSheetId="4">[65]ORÇAMENTO!#REF!</definedName>
    <definedName name="vtapaburaco_24_19">[66]ORÇAMENTO!#REF!</definedName>
    <definedName name="vtapaburaco_24_23" localSheetId="3">[65]ORÇAMENTO!#REF!</definedName>
    <definedName name="vtapaburaco_24_23" localSheetId="4">[65]ORÇAMENTO!#REF!</definedName>
    <definedName name="vtapaburaco_24_23">[66]ORÇAMENTO!#REF!</definedName>
    <definedName name="vtapaburaco_24_25" localSheetId="3">[86]ORÇAMENTO!#REF!</definedName>
    <definedName name="vtapaburaco_24_25" localSheetId="4">[86]ORÇAMENTO!#REF!</definedName>
    <definedName name="vtapaburaco_24_25">[87]ORÇAMENTO!#REF!</definedName>
    <definedName name="vtapaburaco_25" localSheetId="3">[86]ORÇAMENTO!#REF!</definedName>
    <definedName name="vtapaburaco_25" localSheetId="4">[86]ORÇAMENTO!#REF!</definedName>
    <definedName name="vtapaburaco_25">[87]ORÇAMENTO!#REF!</definedName>
    <definedName name="VTE">#REF!</definedName>
    <definedName name="Vutil">#REF!</definedName>
    <definedName name="vv" localSheetId="3">[59]!vv</definedName>
    <definedName name="vv" localSheetId="4">[59]!vv</definedName>
    <definedName name="vv">[60]!vv</definedName>
    <definedName name="VV9_1">#REF!</definedName>
    <definedName name="VV9_2">#REF!</definedName>
    <definedName name="VV9_3">#REF!</definedName>
    <definedName name="vvv" localSheetId="3" hidden="1">{#N/A,#N/A,FALSE,"MO (2)"}</definedName>
    <definedName name="vvv" localSheetId="4" hidden="1">{#N/A,#N/A,FALSE,"MO (2)"}</definedName>
    <definedName name="vvv" hidden="1">{#N/A,#N/A,FALSE,"MO (2)"}</definedName>
    <definedName name="vzx">#REF!</definedName>
    <definedName name="w"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NA()</definedName>
    <definedName name="wacc">#REF!</definedName>
    <definedName name="wacc1">#REF!</definedName>
    <definedName name="WAESDE">#N/A</definedName>
    <definedName name="WAESDE_1">#REF!</definedName>
    <definedName name="WAESDE_14">#N/A</definedName>
    <definedName name="WAESDE_7">#N/A</definedName>
    <definedName name="WAESDE_7_1">#REF!</definedName>
    <definedName name="WAESDE_7_14">#N/A</definedName>
    <definedName name="we">#N/A</definedName>
    <definedName name="we_16">NA()</definedName>
    <definedName name="wer">#N/A</definedName>
    <definedName name="werty" localSheetId="3">'[333]TB _BG_'!#REF!</definedName>
    <definedName name="werty" localSheetId="4">'[333]TB _BG_'!#REF!</definedName>
    <definedName name="werty">'[334]TB _BG_'!#REF!</definedName>
    <definedName name="wew" localSheetId="3">#N/A</definedName>
    <definedName name="wew" localSheetId="4">#N/A</definedName>
    <definedName name="wew">wew</definedName>
    <definedName name="wew_38" localSheetId="3">#N/A</definedName>
    <definedName name="wew_38" localSheetId="4">#N/A</definedName>
    <definedName name="wew_38">wew_38</definedName>
    <definedName name="wewewew" localSheetId="3" hidden="1">{#N/A,#N/A,FALSE,"MO (2)"}</definedName>
    <definedName name="wewewew" localSheetId="4" hidden="1">{#N/A,#N/A,FALSE,"MO (2)"}</definedName>
    <definedName name="wewewew" hidden="1">{#N/A,#N/A,FALSE,"MO (2)"}</definedName>
    <definedName name="WEWR">#N/A</definedName>
    <definedName name="WEWRWR" localSheetId="7">BDI!WEWRWR</definedName>
    <definedName name="WEWRWR" localSheetId="8">'Det. Encargos Sociais'!WEWRWR</definedName>
    <definedName name="WEWRWR" localSheetId="3">#N/A</definedName>
    <definedName name="WEWRWR" localSheetId="4">#N/A</definedName>
    <definedName name="WEWRWR">WEWRWR</definedName>
    <definedName name="WEWRWR_1" localSheetId="3">#N/A</definedName>
    <definedName name="WEWRWR_1" localSheetId="4">#N/A</definedName>
    <definedName name="WEWRWR_1">WEWRWR_1</definedName>
    <definedName name="WEWRWR_10" localSheetId="3">#N/A</definedName>
    <definedName name="WEWRWR_10" localSheetId="4">#N/A</definedName>
    <definedName name="WEWRWR_10">WEWRWR_10</definedName>
    <definedName name="WEWRWR_12" localSheetId="3">#N/A</definedName>
    <definedName name="WEWRWR_12" localSheetId="4">#N/A</definedName>
    <definedName name="WEWRWR_12">WEWRWR_12</definedName>
    <definedName name="WEWRWR_13" localSheetId="3">#N/A</definedName>
    <definedName name="WEWRWR_13" localSheetId="4">#N/A</definedName>
    <definedName name="WEWRWR_13">WEWRWR_13</definedName>
    <definedName name="WEWRWR_14" localSheetId="3">#N/A</definedName>
    <definedName name="WEWRWR_14" localSheetId="4">#N/A</definedName>
    <definedName name="WEWRWR_14">WEWRWR_14</definedName>
    <definedName name="WEWRWR_15">#N/A</definedName>
    <definedName name="WEWRWR_19">#N/A</definedName>
    <definedName name="WEWRWR_2" localSheetId="3">#N/A</definedName>
    <definedName name="WEWRWR_2" localSheetId="4">#N/A</definedName>
    <definedName name="WEWRWR_2">WEWRWR_2</definedName>
    <definedName name="WEWRWR_20">#N/A</definedName>
    <definedName name="WEWRWR_21">#N/A</definedName>
    <definedName name="WEWRWR_22" localSheetId="3">#N/A</definedName>
    <definedName name="WEWRWR_22" localSheetId="4">#N/A</definedName>
    <definedName name="WEWRWR_22">WEWRWR_22</definedName>
    <definedName name="WEWRWR_23">#N/A</definedName>
    <definedName name="WEWRWR_24">#N/A</definedName>
    <definedName name="WEWRWR_25" localSheetId="3">#N/A</definedName>
    <definedName name="WEWRWR_25" localSheetId="4">#N/A</definedName>
    <definedName name="WEWRWR_25">WEWRWR_25</definedName>
    <definedName name="WEWRWR_26" localSheetId="3">#N/A</definedName>
    <definedName name="WEWRWR_26" localSheetId="4">#N/A</definedName>
    <definedName name="WEWRWR_26">WEWRWR_26</definedName>
    <definedName name="WEWRWR_27" localSheetId="3">#N/A</definedName>
    <definedName name="WEWRWR_27" localSheetId="4">#N/A</definedName>
    <definedName name="WEWRWR_27">WEWRWR_27</definedName>
    <definedName name="WEWRWR_28" localSheetId="3">#N/A</definedName>
    <definedName name="WEWRWR_28" localSheetId="4">#N/A</definedName>
    <definedName name="WEWRWR_28">WEWRWR_28</definedName>
    <definedName name="WEWRWR_29" localSheetId="3">#N/A</definedName>
    <definedName name="WEWRWR_29" localSheetId="4">#N/A</definedName>
    <definedName name="WEWRWR_29">WEWRWR_29</definedName>
    <definedName name="WEWRWR_3" localSheetId="3">#N/A</definedName>
    <definedName name="WEWRWR_3" localSheetId="4">#N/A</definedName>
    <definedName name="WEWRWR_3">WEWRWR_3</definedName>
    <definedName name="WEWRWR_30" localSheetId="3">#N/A</definedName>
    <definedName name="WEWRWR_30" localSheetId="4">#N/A</definedName>
    <definedName name="WEWRWR_30">WEWRWR_30</definedName>
    <definedName name="WEWRWR_31" localSheetId="3">#N/A</definedName>
    <definedName name="WEWRWR_31" localSheetId="4">#N/A</definedName>
    <definedName name="WEWRWR_31">WEWRWR_31</definedName>
    <definedName name="WEWRWR_32" localSheetId="3">#N/A</definedName>
    <definedName name="WEWRWR_32" localSheetId="4">#N/A</definedName>
    <definedName name="WEWRWR_32">WEWRWR_32</definedName>
    <definedName name="WEWRWR_33" localSheetId="3">#N/A</definedName>
    <definedName name="WEWRWR_33" localSheetId="4">#N/A</definedName>
    <definedName name="WEWRWR_33">WEWRWR_33</definedName>
    <definedName name="WEWRWR_34" localSheetId="3">#N/A</definedName>
    <definedName name="WEWRWR_34" localSheetId="4">#N/A</definedName>
    <definedName name="WEWRWR_34">WEWRWR_34</definedName>
    <definedName name="WEWRWR_35" localSheetId="3">#N/A</definedName>
    <definedName name="WEWRWR_35" localSheetId="4">#N/A</definedName>
    <definedName name="WEWRWR_35">WEWRWR_35</definedName>
    <definedName name="WEWRWR_36" localSheetId="3">#N/A</definedName>
    <definedName name="WEWRWR_36" localSheetId="4">#N/A</definedName>
    <definedName name="WEWRWR_36">WEWRWR_36</definedName>
    <definedName name="WEWRWR_37" localSheetId="3">#N/A</definedName>
    <definedName name="WEWRWR_37" localSheetId="4">#N/A</definedName>
    <definedName name="WEWRWR_37">WEWRWR_37</definedName>
    <definedName name="WEWRWR_38" localSheetId="3">#N/A</definedName>
    <definedName name="WEWRWR_38" localSheetId="4">#N/A</definedName>
    <definedName name="WEWRWR_38">WEWRWR_38</definedName>
    <definedName name="WEWRWR_39" localSheetId="3">#N/A</definedName>
    <definedName name="WEWRWR_39" localSheetId="4">#N/A</definedName>
    <definedName name="WEWRWR_39">WEWRWR_39</definedName>
    <definedName name="WEWRWR_4" localSheetId="3">#N/A</definedName>
    <definedName name="WEWRWR_4" localSheetId="4">#N/A</definedName>
    <definedName name="WEWRWR_4">WEWRWR_4</definedName>
    <definedName name="WEWRWR_40" localSheetId="3">#N/A</definedName>
    <definedName name="WEWRWR_40" localSheetId="4">#N/A</definedName>
    <definedName name="WEWRWR_40">WEWRWR_40</definedName>
    <definedName name="WEWRWR_41" localSheetId="3">#N/A</definedName>
    <definedName name="WEWRWR_41" localSheetId="4">#N/A</definedName>
    <definedName name="WEWRWR_41">WEWRWR_41</definedName>
    <definedName name="WEWRWR_42" localSheetId="3">#N/A</definedName>
    <definedName name="WEWRWR_42" localSheetId="4">#N/A</definedName>
    <definedName name="WEWRWR_42">WEWRWR_42</definedName>
    <definedName name="WEWRWR_43" localSheetId="3">#N/A</definedName>
    <definedName name="WEWRWR_43" localSheetId="4">#N/A</definedName>
    <definedName name="WEWRWR_43">WEWRWR_43</definedName>
    <definedName name="WEWRWR_44" localSheetId="3">#N/A</definedName>
    <definedName name="WEWRWR_44" localSheetId="4">#N/A</definedName>
    <definedName name="WEWRWR_44">WEWRWR_44</definedName>
    <definedName name="WEWRWR_45" localSheetId="3">#N/A</definedName>
    <definedName name="WEWRWR_45" localSheetId="4">#N/A</definedName>
    <definedName name="WEWRWR_45">WEWRWR_45</definedName>
    <definedName name="WEWRWR_46" localSheetId="3">#N/A</definedName>
    <definedName name="WEWRWR_46" localSheetId="4">#N/A</definedName>
    <definedName name="WEWRWR_46">WEWRWR_46</definedName>
    <definedName name="WEWRWR_47" localSheetId="3">#N/A</definedName>
    <definedName name="WEWRWR_47" localSheetId="4">#N/A</definedName>
    <definedName name="WEWRWR_47">WEWRWR_47</definedName>
    <definedName name="WEWRWR_48" localSheetId="3">#N/A</definedName>
    <definedName name="WEWRWR_48" localSheetId="4">#N/A</definedName>
    <definedName name="WEWRWR_48">WEWRWR_48</definedName>
    <definedName name="WEWRWR_5" localSheetId="3">#N/A</definedName>
    <definedName name="WEWRWR_5" localSheetId="4">#N/A</definedName>
    <definedName name="WEWRWR_5">WEWRWR_5</definedName>
    <definedName name="WEWRWR_51" localSheetId="3">#N/A</definedName>
    <definedName name="WEWRWR_51" localSheetId="4">#N/A</definedName>
    <definedName name="WEWRWR_51">WEWRWR_51</definedName>
    <definedName name="WEWRWR_52" localSheetId="3">#N/A</definedName>
    <definedName name="WEWRWR_52" localSheetId="4">#N/A</definedName>
    <definedName name="WEWRWR_52">WEWRWR_52</definedName>
    <definedName name="WEWRWR_53" localSheetId="3">#N/A</definedName>
    <definedName name="WEWRWR_53" localSheetId="4">#N/A</definedName>
    <definedName name="WEWRWR_53">WEWRWR_53</definedName>
    <definedName name="WEWRWR_54" localSheetId="3">#N/A</definedName>
    <definedName name="WEWRWR_54" localSheetId="4">#N/A</definedName>
    <definedName name="WEWRWR_54">WEWRWR_54</definedName>
    <definedName name="WEWRWR_55" localSheetId="3">#N/A</definedName>
    <definedName name="WEWRWR_55" localSheetId="4">#N/A</definedName>
    <definedName name="WEWRWR_55">WEWRWR_55</definedName>
    <definedName name="WEWRWR_56" localSheetId="3">#N/A</definedName>
    <definedName name="WEWRWR_56" localSheetId="4">#N/A</definedName>
    <definedName name="WEWRWR_56">WEWRWR_56</definedName>
    <definedName name="WEWRWR_57" localSheetId="3">#N/A</definedName>
    <definedName name="WEWRWR_57" localSheetId="4">#N/A</definedName>
    <definedName name="WEWRWR_57">WEWRWR_57</definedName>
    <definedName name="WEWRWR_58" localSheetId="3">#N/A</definedName>
    <definedName name="WEWRWR_58" localSheetId="4">#N/A</definedName>
    <definedName name="WEWRWR_58">WEWRWR_58</definedName>
    <definedName name="WEWRWR_59" localSheetId="3">#N/A</definedName>
    <definedName name="WEWRWR_59" localSheetId="4">#N/A</definedName>
    <definedName name="WEWRWR_59">WEWRWR_59</definedName>
    <definedName name="WEWRWR_6" localSheetId="3">#N/A</definedName>
    <definedName name="WEWRWR_6" localSheetId="4">#N/A</definedName>
    <definedName name="WEWRWR_6">WEWRWR_6</definedName>
    <definedName name="WEWRWR_60" localSheetId="3">#N/A</definedName>
    <definedName name="WEWRWR_60" localSheetId="4">#N/A</definedName>
    <definedName name="WEWRWR_60">WEWRWR_60</definedName>
    <definedName name="WEWRWR_61" localSheetId="3">#N/A</definedName>
    <definedName name="WEWRWR_61" localSheetId="4">#N/A</definedName>
    <definedName name="WEWRWR_61">WEWRWR_61</definedName>
    <definedName name="WEWRWR_62" localSheetId="3">#N/A</definedName>
    <definedName name="WEWRWR_62" localSheetId="4">#N/A</definedName>
    <definedName name="WEWRWR_62">WEWRWR_62</definedName>
    <definedName name="WEWRWR_63" localSheetId="3">#N/A</definedName>
    <definedName name="WEWRWR_63" localSheetId="4">#N/A</definedName>
    <definedName name="WEWRWR_63">WEWRWR_63</definedName>
    <definedName name="WEWRWR_64" localSheetId="3">#N/A</definedName>
    <definedName name="WEWRWR_64" localSheetId="4">#N/A</definedName>
    <definedName name="WEWRWR_64">WEWRWR_64</definedName>
    <definedName name="WEWRWR_65" localSheetId="3">#N/A</definedName>
    <definedName name="WEWRWR_65" localSheetId="4">#N/A</definedName>
    <definedName name="WEWRWR_65">WEWRWR_65</definedName>
    <definedName name="WEWRWR_66" localSheetId="3">#N/A</definedName>
    <definedName name="WEWRWR_66" localSheetId="4">#N/A</definedName>
    <definedName name="WEWRWR_66">WEWRWR_66</definedName>
    <definedName name="WEWRWR_67" localSheetId="3">#N/A</definedName>
    <definedName name="WEWRWR_67" localSheetId="4">#N/A</definedName>
    <definedName name="WEWRWR_67">WEWRWR_67</definedName>
    <definedName name="WEWRWR_68" localSheetId="3">#N/A</definedName>
    <definedName name="WEWRWR_68" localSheetId="4">#N/A</definedName>
    <definedName name="WEWRWR_68">WEWRWR_68</definedName>
    <definedName name="WEWRWR_69" localSheetId="3">#N/A</definedName>
    <definedName name="WEWRWR_69" localSheetId="4">#N/A</definedName>
    <definedName name="WEWRWR_69">WEWRWR_69</definedName>
    <definedName name="WEWRWR_7" localSheetId="3">#N/A</definedName>
    <definedName name="WEWRWR_7" localSheetId="4">#N/A</definedName>
    <definedName name="WEWRWR_7">WEWRWR_7</definedName>
    <definedName name="WEWRWR_70" localSheetId="3">#N/A</definedName>
    <definedName name="WEWRWR_70" localSheetId="4">#N/A</definedName>
    <definedName name="WEWRWR_70">WEWRWR_70</definedName>
    <definedName name="WEWRWR_71" localSheetId="3">#N/A</definedName>
    <definedName name="WEWRWR_71" localSheetId="4">#N/A</definedName>
    <definedName name="WEWRWR_71">WEWRWR_71</definedName>
    <definedName name="WEWRWR_72" localSheetId="3">#N/A</definedName>
    <definedName name="WEWRWR_72" localSheetId="4">#N/A</definedName>
    <definedName name="WEWRWR_72">WEWRWR_72</definedName>
    <definedName name="WEWRWR_8" localSheetId="3">#N/A</definedName>
    <definedName name="WEWRWR_8" localSheetId="4">#N/A</definedName>
    <definedName name="WEWRWR_8">WEWRWR_8</definedName>
    <definedName name="WEWRWR_9" localSheetId="3">#N/A</definedName>
    <definedName name="WEWRWR_9" localSheetId="4">#N/A</definedName>
    <definedName name="WEWRWR_9">WEWRWR_9</definedName>
    <definedName name="WEWRWRE" localSheetId="3">[59]!WEWRWRE</definedName>
    <definedName name="WEWRWRE" localSheetId="4">[59]!WEWRWRE</definedName>
    <definedName name="WEWRWRE">[60]!WEWRWRE</definedName>
    <definedName name="WITENS">[2]SERVIÇO!#REF!</definedName>
    <definedName name="WN" localSheetId="3" hidden="1">{#N/A,#N/A,FALSE,"31 - Balanço";#N/A,#N/A,FALSE,"41 - Resultado";#N/A,#N/A,FALSE,"51 - Fluxo de Caixa"}</definedName>
    <definedName name="WN" localSheetId="4" hidden="1">{#N/A,#N/A,FALSE,"31 - Balanço";#N/A,#N/A,FALSE,"41 - Resultado";#N/A,#N/A,FALSE,"51 - Fluxo de Caixa"}</definedName>
    <definedName name="WN" hidden="1">{#N/A,#N/A,FALSE,"31 - Balanço";#N/A,#N/A,FALSE,"41 - Resultado";#N/A,#N/A,FALSE,"51 - Fluxo de Caixa"}</definedName>
    <definedName name="WNMLOCAL">[2]SERVIÇO!#REF!</definedName>
    <definedName name="WNMMUN">[2]SERVIÇO!#REF!</definedName>
    <definedName name="WNMSERV">[2]SERVIÇO!#REF!</definedName>
    <definedName name="WQ" localSheetId="3" hidden="1">{#N/A,#N/A,FALSE,"ET-CAPA";#N/A,#N/A,FALSE,"ET-PAG1";#N/A,#N/A,FALSE,"ET-PAG2";#N/A,#N/A,FALSE,"ET-PAG3";#N/A,#N/A,FALSE,"ET-PAG4";#N/A,#N/A,FALSE,"ET-PAG5"}</definedName>
    <definedName name="WQ" localSheetId="4" hidden="1">{#N/A,#N/A,FALSE,"ET-CAPA";#N/A,#N/A,FALSE,"ET-PAG1";#N/A,#N/A,FALSE,"ET-PAG2";#N/A,#N/A,FALSE,"ET-PAG3";#N/A,#N/A,FALSE,"ET-PAG4";#N/A,#N/A,FALSE,"ET-PAG5"}</definedName>
    <definedName name="WQ" hidden="1">{#N/A,#N/A,FALSE,"ET-CAPA";#N/A,#N/A,FALSE,"ET-PAG1";#N/A,#N/A,FALSE,"ET-PAG2";#N/A,#N/A,FALSE,"ET-PAG3";#N/A,#N/A,FALSE,"ET-PAG4";#N/A,#N/A,FALSE,"ET-PAG5"}</definedName>
    <definedName name="wqdwd" localSheetId="3" hidden="1">{#N/A,#N/A,TRUE,"Serviços"}</definedName>
    <definedName name="wqdwd" localSheetId="4" hidden="1">{#N/A,#N/A,TRUE,"Serviços"}</definedName>
    <definedName name="wqdwd" hidden="1">{#N/A,#N/A,TRUE,"Serviços"}</definedName>
    <definedName name="wrn.Acquisition_matrix." localSheetId="3" hidden="1">{"Acq_matrix",#N/A,FALSE,"Acquisition Matrix"}</definedName>
    <definedName name="wrn.Acquisition_matrix." localSheetId="4" hidden="1">{"Acq_matrix",#N/A,FALSE,"Acquisition Matrix"}</definedName>
    <definedName name="wrn.Acquisition_matrix." hidden="1">{"Acq_matrix",#N/A,FALSE,"Acquisition Matrix"}</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kerr" localSheetId="3"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3"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3"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4"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localSheetId="3" hidden="1">{#N/A,#N/A,FALSE,"cpt"}</definedName>
    <definedName name="wrn.all." localSheetId="4" hidden="1">{#N/A,#N/A,FALSE,"cpt"}</definedName>
    <definedName name="wrn.all." hidden="1">{#N/A,#N/A,FALSE,"cpt"}</definedName>
    <definedName name="wrn.All._.Worksheets.">#REF!</definedName>
    <definedName name="wrn.ALLE._.ÅRSKJEMAER." localSheetId="3"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localSheetId="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NEXO0300." localSheetId="3" hidden="1">{#N/A,#N/A,FALSE,"ANEXO3 00 GDV";#N/A,#N/A,FALSE,"ANEXO3 00 GCM";#N/A,#N/A,FALSE,"ANEXO3 00  UBÁ6";#N/A,#N/A,FALSE,"ANEXO3 00 CJI";#N/A,#N/A,FALSE,"ANEXO3 00 UBÁ4";#N/A,#N/A,FALSE,"ANEXO3 00 UBÁ5";#N/A,#N/A,FALSE,"ANEXO3 00 UBÁ7";#N/A,#N/A,FALSE,"ANEXO3 00 VRB1"}</definedName>
    <definedName name="wrn.ANEXO0300." localSheetId="4"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99." localSheetId="3" hidden="1">{#N/A,#N/A,FALSE,"ANEXO3 99 ERA";#N/A,#N/A,FALSE,"ANEXO3 99 UBÁ2";#N/A,#N/A,FALSE,"ANEXO3 99 DTU";#N/A,#N/A,FALSE,"ANEXO3 99 RDR";#N/A,#N/A,FALSE,"ANEXO3 99 UBÁ4";#N/A,#N/A,FALSE,"ANEXO3 99 UBÁ6"}</definedName>
    <definedName name="wrn.ANEXO0399." localSheetId="4"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NUAL._.ACCOUNTS._.FORM." localSheetId="3"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localSheetId="4"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ogt." localSheetId="3" hidden="1">{#N/A,#N/A,FALSE,"Res_Albatross";#N/A,#N/A,FALSE,"Bal_Albatross";#N/A,#N/A,FALSE,"Kont_Albatross";#N/A,#N/A,FALSE,"Note 1-5";#N/A,#N/A,FALSE,"Note 6-9";#N/A,#N/A,FALSE,"Bal_note10-14";#N/A,#N/A,FALSE,"Note 15-16";#N/A,#N/A,FALSE,"Note 17-19";#N/A,#N/A,FALSE,"Note 20-23";#N/A,#N/A,FALSE,"Nøkkeltall"}</definedName>
    <definedName name="wrn.aogt." localSheetId="4"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QUIROR._.DCF." localSheetId="3" hidden="1">{"AQUIRORDCF",#N/A,FALSE,"Merger consequences";"Acquirorassns",#N/A,FALSE,"Merger consequences"}</definedName>
    <definedName name="wrn.AQUIROR._.DCF." localSheetId="4" hidden="1">{"AQUIRORDCF",#N/A,FALSE,"Merger consequences";"Acquirorassns",#N/A,FALSE,"Merger consequences"}</definedName>
    <definedName name="wrn.AQUIROR._.DCF." hidden="1">{"AQUIRORDCF",#N/A,FALSE,"Merger consequences";"Acquirorassns",#N/A,FALSE,"Merger consequences"}</definedName>
    <definedName name="wrn.Buildups." localSheetId="3" hidden="1">{"ACQ",#N/A,FALSE,"ACQUISITIONS";"ACQF",#N/A,FALSE,"ACQUISITIONS";"PF",#N/A,FALSE,"PROYECTOVILA";"PV",#N/A,FALSE,"PROYECTOVILA";"Fee Dev",#N/A,FALSE,"DEVELOPMENT GROWTH";"gd",#N/A,FALSE,"DEVELOPMENT GROWTH"}</definedName>
    <definedName name="wrn.Buildups." localSheetId="4"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COLETAS._.DE._.EQUIPAMENTOS." localSheetId="3" hidden="1">{#N/A,#N/A,FALSE,"EQUIPAMENTOS"}</definedName>
    <definedName name="wrn.COLETAS._.DE._.EQUIPAMENTOS." localSheetId="4" hidden="1">{#N/A,#N/A,FALSE,"EQUIPAMENTOS"}</definedName>
    <definedName name="wrn.COLETAS._.DE._.EQUIPAMENTOS." hidden="1">{#N/A,#N/A,FALSE,"EQUIPAMENTOS"}</definedName>
    <definedName name="wrn.COLETAS._.DE._.MATERIAIS." localSheetId="3" hidden="1">{#N/A,#N/A,FALSE,"SOTREQ"}</definedName>
    <definedName name="wrn.COLETAS._.DE._.MATERIAIS." localSheetId="4" hidden="1">{#N/A,#N/A,FALSE,"SOTREQ"}</definedName>
    <definedName name="wrn.COLETAS._.DE._.MATERIAIS." hidden="1">{#N/A,#N/A,FALSE,"SOTREQ"}</definedName>
    <definedName name="wrn.COMP._.EQUIP." localSheetId="3" hidden="1">{#N/A,#N/A,FALSE,"EQUIPAMENTOS"}</definedName>
    <definedName name="wrn.COMP._.EQUIP." localSheetId="4" hidden="1">{#N/A,#N/A,FALSE,"EQUIPAMENTOS"}</definedName>
    <definedName name="wrn.COMP._.EQUIP." hidden="1">{#N/A,#N/A,FALSE,"EQUIPAMENTOS"}</definedName>
    <definedName name="wrn.COMP._.MATERIAIS." localSheetId="3" hidden="1">{#N/A,#N/A,FALSE,"MATERIAIS"}</definedName>
    <definedName name="wrn.COMP._.MATERIAIS." localSheetId="4" hidden="1">{#N/A,#N/A,FALSE,"MATERIAIS"}</definedName>
    <definedName name="wrn.COMP._.MATERIAIS." hidden="1">{#N/A,#N/A,FALSE,"MATERIAIS"}</definedName>
    <definedName name="wrn.Comparaison._.DMU." localSheetId="3" hidden="1">{#N/A,#N/A,FALSE,"General";#N/A,#N/A,FALSE,"DMU";#N/A,#N/A,FALSE,"Breakdown";#N/A,#N/A,FALSE,"Traction";#N/A,#N/A,FALSE,"Bogie &amp; Carbody";#N/A,#N/A,FALSE,"Auxiliaries";#N/A,#N/A,FALSE,"Braking";#N/A,#N/A,FALSE,"Electric";#N/A,#N/A,FALSE,"Comfort";#N/A,#N/A,FALSE,"Interiors";#N/A,#N/A,FALSE,"Exterior"}</definedName>
    <definedName name="wrn.Comparaison._.DMU." localSheetId="4"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CO." localSheetId="3" hidden="1">{"Page1",#N/A,FALSE,"CompCo";"Page2",#N/A,FALSE,"CompCo"}</definedName>
    <definedName name="wrn.COMPCO." localSheetId="4" hidden="1">{"Page1",#N/A,FALSE,"CompCo";"Page2",#N/A,FALSE,"CompCo"}</definedName>
    <definedName name="wrn.COMPCO." hidden="1">{"Page1",#N/A,FALSE,"CompCo";"Page2",#N/A,FALSE,"CompCo"}</definedName>
    <definedName name="wrn.COMPLETA." localSheetId="3" hidden="1">{"IMD AUTOPISTAS",#N/A,FALSE,"IMD 00-01 e incrs por autop.";"CURVAS IMD CONCESION",#N/A,FALSE,"IMD 00-01 e incrs por autop.";"TAM",#N/A,FALSE,"Crecimiento IMD 99-01 mes-acum";"IMD ASETA",#N/A,FALSE,"IMD ASETA- crecs. mens-acums.";"INGRESOS",#N/A,FALSE,"GRÁFICO"}</definedName>
    <definedName name="wrn.COMPLETA." localSheetId="4"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NSELL." localSheetId="3" hidden="1">{#N/A,#N/A,FALSE,"trafmes PROPOSTA";#N/A,#N/A,FALSE,"trafacum PROPOSTA";#N/A,#N/A,FALSE,"grafimd";#N/A,#N/A,FALSE,"grafimdmes";#N/A,#N/A,FALSE,"grafimdperiodo";#N/A,#N/A,FALSE,"dtamgrafic (1)";#N/A,#N/A,FALSE,"dtamgrafic (2)";#N/A,#N/A,FALSE,"ingmes";#N/A,#N/A,FALSE,"ingacum";#N/A,#N/A,FALSE,"asetapantalla"}</definedName>
    <definedName name="wrn.CONSELL." localSheetId="4"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DCF_Terminal_Value_qchm." localSheetId="3" hidden="1">{"qchm_dcf",#N/A,FALSE,"QCHMDCF2";"qchm_terminal",#N/A,FALSE,"QCHMDCF2"}</definedName>
    <definedName name="wrn.DCF_Terminal_Value_qchm." localSheetId="4" hidden="1">{"qchm_dcf",#N/A,FALSE,"QCHMDCF2";"qchm_terminal",#N/A,FALSE,"QCHMDCF2"}</definedName>
    <definedName name="wrn.DCF_Terminal_Value_qchm." hidden="1">{"qchm_dcf",#N/A,FALSE,"QCHMDCF2";"qchm_terminal",#N/A,FALSE,"QCHMDCF2"}</definedName>
    <definedName name="wrn.ddd" localSheetId="3" hidden="1">{#N/A,#N/A,TRUE,"forside";#N/A,#N/A,TRUE,"Res_AOGT";#N/A,#N/A,TRUE,"Bal_AOGT";#N/A,#N/A,TRUE,"Kont_AOGT";#N/A,#N/A,TRUE,"Note 1-5";#N/A,#N/A,TRUE,"Note 6-9";#N/A,#N/A,TRUE,"Bal_note10-14";#N/A,#N/A,TRUE,"Note 15-16";#N/A,#N/A,TRUE,"Note 17-19";#N/A,#N/A,TRUE,"Note 19 forts.";#N/A,#N/A,TRUE,"Note 20-23";#N/A,#N/A,TRUE,"Nøkkeltall"}</definedName>
    <definedName name="wrn.ddd" localSheetId="4"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emonstrações._.Financeiras." localSheetId="3" hidden="1">{#N/A,#N/A,FALSE,"31 - Balanço";#N/A,#N/A,FALSE,"41 - Resultado";#N/A,#N/A,FALSE,"51 - Fluxo de Caixa"}</definedName>
    <definedName name="wrn.Demonstrações._.Financeiras." localSheetId="4" hidden="1">{#N/A,#N/A,FALSE,"31 - Balanço";#N/A,#N/A,FALSE,"41 - Resultado";#N/A,#N/A,FALSE,"51 - Fluxo de Caixa"}</definedName>
    <definedName name="wrn.Demonstrações._.Financeiras." hidden="1">{#N/A,#N/A,FALSE,"31 - Balanço";#N/A,#N/A,FALSE,"41 - Resultado";#N/A,#N/A,FALSE,"51 - Fluxo de Caixa"}</definedName>
    <definedName name="wrn.DESDOBRE.">#REF!</definedName>
    <definedName name="wrn.EKSKL.._.PM._.FORM." localSheetId="3"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localSheetId="4"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3"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localSheetId="4"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ntire._.Model." localSheetId="3"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localSheetId="4"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stimation._.TP." localSheetId="3" hidden="1">{#N/A,#N/A,TRUE,"Recap";#N/A,#N/A,TRUE,"Comp taux";#N/A,#N/A,TRUE,"Deplaf";#N/A,#N/A,TRUE,"Siége";#N/A,#N/A,TRUE,"Saint Ouen";#N/A,#N/A,TRUE,"Ivry";#N/A,#N/A,TRUE,"Issy";#N/A,#N/A,TRUE,"VA"}</definedName>
    <definedName name="wrn.Estimation._.TP." localSheetId="4"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fff" localSheetId="3" hidden="1">{#N/A,#N/A,FALSE,"Res.regn.Aker a.s";#N/A,#N/A,FALSE,"Balanse3112.Aker a.s";#N/A,#N/A,FALSE,"Kont.anal.Aker a.s ";#N/A,#N/A,FALSE,"Noter 1-2.Aker a.s";#N/A,#N/A,FALSE,"Noter 3-7.Aker a.s";#N/A,#N/A,FALSE,"Rev.beretning 95"}</definedName>
    <definedName name="wrn.fff" localSheetId="4"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g" localSheetId="3" hidden="1">{#N/A,#N/A,FALSE,"REGNSKAPSUTDRAG DIVISJON";#N/A,#N/A,FALSE,"Nøkkeltall"}</definedName>
    <definedName name="wrn.ffg" localSheetId="4" hidden="1">{#N/A,#N/A,FALSE,"REGNSKAPSUTDRAG DIVISJON";#N/A,#N/A,FALSE,"Nøkkeltall"}</definedName>
    <definedName name="wrn.ffg" hidden="1">{#N/A,#N/A,FALSE,"REGNSKAPSUTDRAG DIVISJON";#N/A,#N/A,FALSE,"Nøkkeltall"}</definedName>
    <definedName name="wrn.Financials_long." localSheetId="3" hidden="1">{"IS",#N/A,FALSE,"Financials2 (Expanded)";"bsa",#N/A,FALSE,"Financials2 (Expanded)";"BS",#N/A,FALSE,"Financials2 (Expanded)";"CF",#N/A,FALSE,"Financials2 (Expanded)"}</definedName>
    <definedName name="wrn.Financials_long." localSheetId="4"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ull._.Monty." localSheetId="3"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4"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3"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4"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ERAL." localSheetId="3"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gleachår." localSheetId="3" hidden="1">{#N/A,#N/A,TRUE,"forside";#N/A,#N/A,TRUE,"Res_AOGT";#N/A,#N/A,TRUE,"Bal_AOGT";#N/A,#N/A,TRUE,"Kont_AOGT";#N/A,#N/A,TRUE,"Note 1-5";#N/A,#N/A,TRUE,"Note 6-9";#N/A,#N/A,TRUE,"Bal_note10-14";#N/A,#N/A,TRUE,"Note 15-16";#N/A,#N/A,TRUE,"Note 17-19";#N/A,#N/A,TRUE,"Note 19 forts.";#N/A,#N/A,TRUE,"Note 20-23";#N/A,#N/A,TRUE,"Nøkkeltall"}</definedName>
    <definedName name="wrn.gleachår." localSheetId="4"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holding." localSheetId="3"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localSheetId="4"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impresión."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NT.._.MELLOMV." localSheetId="3" hidden="1">{#N/A,#N/A,FALSE,"Skjema 6.5"}</definedName>
    <definedName name="wrn.INT.._.MELLOMV." localSheetId="4" hidden="1">{#N/A,#N/A,FALSE,"Skjema 6.5"}</definedName>
    <definedName name="wrn.INT.._.MELLOMV." hidden="1">{#N/A,#N/A,FALSE,"Skjema 6.5"}</definedName>
    <definedName name="wrn.julio24." localSheetId="3" hidden="1">{#N/A,#N/A,FALSE,"310.1";#N/A,#N/A,FALSE,"321.1";#N/A,#N/A,FALSE,"320.3";#N/A,#N/A,FALSE,"330.1"}</definedName>
    <definedName name="wrn.julio24." localSheetId="4" hidden="1">{#N/A,#N/A,FALSE,"310.1";#N/A,#N/A,FALSE,"321.1";#N/A,#N/A,FALSE,"320.3";#N/A,#N/A,FALSE,"330.1"}</definedName>
    <definedName name="wrn.julio24." hidden="1">{#N/A,#N/A,FALSE,"310.1";#N/A,#N/A,FALSE,"321.1";#N/A,#N/A,FALSE,"320.3";#N/A,#N/A,FALSE,"330.1"}</definedName>
    <definedName name="wrn.mo2." localSheetId="3" hidden="1">{#N/A,#N/A,FALSE,"MO (2)"}</definedName>
    <definedName name="wrn.mo2." localSheetId="4" hidden="1">{#N/A,#N/A,FALSE,"MO (2)"}</definedName>
    <definedName name="wrn.mo2." hidden="1">{#N/A,#N/A,FALSE,"MO (2)"}</definedName>
    <definedName name="wrn.Model."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PENDENCIAS." localSheetId="3"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èrdues._.i._.G.._.analític." localSheetId="3" hidden="1">{"Pèrdues i Guanys analític.Català",#N/A,FALSE,"Català";"Pèrdues i G. analític.castellà",#N/A,FALSE,"Castellà"}</definedName>
    <definedName name="wrn.Pèrdues._.i._.G.._.analític." localSheetId="4"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NEUS." localSheetId="3" hidden="1">{#N/A,#N/A,FALSE,"EQUIPAMENTOS"}</definedName>
    <definedName name="wrn.PNEUS." localSheetId="4" hidden="1">{#N/A,#N/A,FALSE,"EQUIPAMENTOS"}</definedName>
    <definedName name="wrn.PNEUS." hidden="1">{#N/A,#N/A,FALSE,"EQUIPAMENTOS"}</definedName>
    <definedName name="wrn.Print." localSheetId="3" hidden="1">{"vi1",#N/A,FALSE,"Financial Statements";"vi2",#N/A,FALSE,"Financial Statements";#N/A,#N/A,FALSE,"DCF"}</definedName>
    <definedName name="wrn.Print." localSheetId="4" hidden="1">{"vi1",#N/A,FALSE,"Financial Statements";"vi2",#N/A,FALSE,"Financial Statements";#N/A,#N/A,FALSE,"DCF"}</definedName>
    <definedName name="wrn.Print." hidden="1">{"vi1",#N/A,FALSE,"Financial Statements";"vi2",#N/A,FALSE,"Financial Statements";#N/A,#N/A,FALSE,"DCF"}</definedName>
    <definedName name="wrn.Print._.Report." localSheetId="3"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4"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All." localSheetId="3" hidden="1">{"PA1",#N/A,FALSE,"BORDMW";"pa2",#N/A,FALSE,"BORDMW";"PA3",#N/A,FALSE,"BORDMW";"PA4",#N/A,FALSE,"BORDMW"}</definedName>
    <definedName name="wrn.PrintAll." localSheetId="4" hidden="1">{"PA1",#N/A,FALSE,"BORDMW";"pa2",#N/A,FALSE,"BORDMW";"PA3",#N/A,FALSE,"BORDMW";"PA4",#N/A,FALSE,"BORDMW"}</definedName>
    <definedName name="wrn.PrintAll." hidden="1">{"PA1",#N/A,FALSE,"BORDMW";"pa2",#N/A,FALSE,"BORDMW";"PA3",#N/A,FALSE,"BORDMW";"PA4",#N/A,FALSE,"BORDMW"}</definedName>
    <definedName name="wrn.Proforma._.1." localSheetId="3" hidden="1">{"side1",#N/A,FALSE,"ResRegn.A-kons.";"Side2",#N/A,FALSE,"Bal3112.A-kons."}</definedName>
    <definedName name="wrn.Proforma._.1." localSheetId="4" hidden="1">{"side1",#N/A,FALSE,"ResRegn.A-kons.";"Side2",#N/A,FALSE,"Bal3112.A-kons."}</definedName>
    <definedName name="wrn.Proforma._.1." hidden="1">{"side1",#N/A,FALSE,"ResRegn.A-kons.";"Side2",#N/A,FALSE,"Bal3112.A-kons."}</definedName>
    <definedName name="wrn.Quadros._.relatório." localSheetId="3" hidden="1">{#N/A,#N/A,FALSE,"QD_F1 Invest Detalhado";#N/A,#N/A,FALSE,"QD_F3 Invest_Comparado";#N/A,#N/A,FALSE,"QD_B Trafego";#N/A,#N/A,FALSE,"QD_D0 Custos Operacionais";#N/A,#N/A,FALSE,"QD_C Receita";#N/A,#N/A,FALSE,"QD_D Custos";#N/A,#N/A,FALSE,"QD_E Resultado";#N/A,#N/A,FALSE,"QD_G Fluxo Caixa"}</definedName>
    <definedName name="wrn.Quadros._.relatório." localSheetId="4"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g" localSheetId="3"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localSheetId="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3"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3" hidden="1">{#N/A,#N/A,FALSE,"Res.regn.Aker a.s";#N/A,#N/A,FALSE,"Balanse3112.Aker a.s";#N/A,#N/A,FALSE,"Kont.anal.Aker a.s ";#N/A,#N/A,FALSE,"Noter 1-2.Aker a.s";#N/A,#N/A,FALSE,"Noter 3-7.Aker a.s";#N/A,#N/A,FALSE,"Rev.beretning 95"}</definedName>
    <definedName name="wrn.RegnAker.xls." localSheetId="4"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LAT_EAP." localSheetId="3" hidden="1">{#N/A,#N/A,FALSE,"EAP";#N/A,#N/A,FALSE,"CURVA AV.FÍSICO";#N/A,#N/A,FALSE,"CURVA AV.FINANC."}</definedName>
    <definedName name="wrn.RELAT_EAP." localSheetId="4" hidden="1">{#N/A,#N/A,FALSE,"EAP";#N/A,#N/A,FALSE,"CURVA AV.FÍSICO";#N/A,#N/A,FALSE,"CURVA AV.FINANC."}</definedName>
    <definedName name="wrn.RELAT_EAP." hidden="1">{#N/A,#N/A,FALSE,"EAP";#N/A,#N/A,FALSE,"CURVA AV.FÍSICO";#N/A,#N/A,FALSE,"CURVA AV.FINANC."}</definedName>
    <definedName name="wrn.Relatório._.01." localSheetId="3" hidden="1">{#N/A,#N/A,TRUE,"Resumo de Preços"}</definedName>
    <definedName name="wrn.Relatório._.01." localSheetId="4" hidden="1">{#N/A,#N/A,TRUE,"Resumo de Preços"}</definedName>
    <definedName name="wrn.Relatório._.01." hidden="1">{#N/A,#N/A,TRUE,"Resumo de Preços"}</definedName>
    <definedName name="wrn.Relatório.1_.01." localSheetId="3" hidden="1">{#N/A,#N/A,TRUE,"Resumo de Preços"}</definedName>
    <definedName name="wrn.Relatório.1_.01." localSheetId="4" hidden="1">{#N/A,#N/A,TRUE,"Resumo de Preços"}</definedName>
    <definedName name="wrn.Relatório.1_.01." hidden="1">{#N/A,#N/A,TRUE,"Resumo de Preços"}</definedName>
    <definedName name="WRN.RELATORIO.2_01." localSheetId="3" hidden="1">{#N/A,#N/A,TRUE,"Resumo de Preços"}</definedName>
    <definedName name="WRN.RELATORIO.2_01." localSheetId="4" hidden="1">{#N/A,#N/A,TRUE,"Resumo de Preços"}</definedName>
    <definedName name="WRN.RELATORIO.2_01." hidden="1">{#N/A,#N/A,TRUE,"Resumo de Preços"}</definedName>
    <definedName name="wrn.relext." localSheetId="3" hidden="1">{#N/A,#N/A,TRUE,"Plan1"}</definedName>
    <definedName name="wrn.relext." localSheetId="4" hidden="1">{#N/A,#N/A,TRUE,"Plan1"}</definedName>
    <definedName name="wrn.relext." hidden="1">{#N/A,#N/A,TRUE,"Plan1"}</definedName>
    <definedName name="wrn.sales." localSheetId="3" hidden="1">{"sales",#N/A,FALSE,"Sales";"sales existing",#N/A,FALSE,"Sales";"sales rd1",#N/A,FALSE,"Sales";"sales rd2",#N/A,FALSE,"Sales"}</definedName>
    <definedName name="wrn.sales." localSheetId="4" hidden="1">{"sales",#N/A,FALSE,"Sales";"sales existing",#N/A,FALSE,"Sales";"sales rd1",#N/A,FALSE,"Sales";"sales rd2",#N/A,FALSE,"Sales"}</definedName>
    <definedName name="wrn.sales." hidden="1">{"sales",#N/A,FALSE,"Sales";"sales existing",#N/A,FALSE,"Sales";"sales rd1",#N/A,FALSE,"Sales";"sales rd2",#N/A,FALSE,"Sales"}</definedName>
    <definedName name="wrn.SHORT." localSheetId="3" hidden="1">{"CREDIT STATISTICS",#N/A,FALSE,"STATS";"CF_AND_IS",#N/A,FALSE,"PLAN";"BALSHEET",#N/A,FALSE,"BALANCE SHEET"}</definedName>
    <definedName name="wrn.SHORT." localSheetId="4" hidden="1">{"CREDIT STATISTICS",#N/A,FALSE,"STATS";"CF_AND_IS",#N/A,FALSE,"PLAN";"BALSHEET",#N/A,FALSE,"BALANCE SHEET"}</definedName>
    <definedName name="wrn.SHORT." hidden="1">{"CREDIT STATISTICS",#N/A,FALSE,"STATS";"CF_AND_IS",#N/A,FALSE,"PLAN";"BALSHEET",#N/A,FALSE,"BALANCE SHEET"}</definedName>
    <definedName name="wrn.suibud." localSheetId="3" hidden="1">{"tbl1",#N/A,FALSE,"regul";"tbl2",#N/A,FALSE,"regul"}</definedName>
    <definedName name="wrn.suibud." localSheetId="4" hidden="1">{"tbl1",#N/A,FALSE,"regul";"tbl2",#N/A,FALSE,"regul"}</definedName>
    <definedName name="wrn.suibud." hidden="1">{"tbl1",#N/A,FALSE,"regul";"tbl2",#N/A,FALSE,"regul"}</definedName>
    <definedName name="wrn.suivi." localSheetId="3" hidden="1">{"moy",#N/A,FALSE,"CAMBRAI";"paie",#N/A,FALSE,"CAMBRAI"}</definedName>
    <definedName name="wrn.suivi." localSheetId="4" hidden="1">{"moy",#N/A,FALSE,"CAMBRAI";"paie",#N/A,FALSE,"CAMBRAI"}</definedName>
    <definedName name="wrn.suivi." hidden="1">{"moy",#N/A,FALSE,"CAMBRAI";"paie",#N/A,FALSE,"CAMBRAI"}</definedName>
    <definedName name="wrn.SUMMARY." localSheetId="3"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TARGET._.DCF." localSheetId="3" hidden="1">{"targetdcf",#N/A,FALSE,"Merger consequences";"TARGETASSU",#N/A,FALSE,"Merger consequences";"TERMINAL VALUE",#N/A,FALSE,"Merger consequences"}</definedName>
    <definedName name="wrn.TARGET._.DCF." localSheetId="4"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est" localSheetId="3" hidden="1">{"test",#N/A,FALSE,"ResRegn.A-kons.";"test",#N/A,FALSE,"Note11-12";"test1",#N/A,FALSE,"Note11-12"}</definedName>
    <definedName name="wrn.test" localSheetId="4" hidden="1">{"test",#N/A,FALSE,"ResRegn.A-kons.";"test",#N/A,FALSE,"Note11-12";"test1",#N/A,FALSE,"Note11-12"}</definedName>
    <definedName name="wrn.test" hidden="1">{"test",#N/A,FALSE,"ResRegn.A-kons.";"test",#N/A,FALSE,"Note11-12";"test1",#N/A,FALSE,"Note11-12"}</definedName>
    <definedName name="wrn.test2." localSheetId="3" hidden="1">{"test",#N/A,FALSE,"ResRegn.A-kons.";"test",#N/A,FALSE,"Note11-12";"test1",#N/A,FALSE,"Note11-12"}</definedName>
    <definedName name="wrn.test2." localSheetId="4" hidden="1">{"test",#N/A,FALSE,"ResRegn.A-kons.";"test",#N/A,FALSE,"Note11-12";"test1",#N/A,FALSE,"Note11-12"}</definedName>
    <definedName name="wrn.test2." hidden="1">{"test",#N/A,FALSE,"ResRegn.A-kons.";"test",#N/A,FALSE,"Note11-12";"test1",#N/A,FALSE,"Note11-12"}</definedName>
    <definedName name="wrn.Tipo." localSheetId="3" hidden="1">{#N/A,#N/A,TRUE,"Serviços"}</definedName>
    <definedName name="wrn.Tipo." localSheetId="4" hidden="1">{#N/A,#N/A,TRUE,"Serviços"}</definedName>
    <definedName name="wrn.Tipo." hidden="1">{#N/A,#N/A,TRUE,"Serviços"}</definedName>
    <definedName name="wrn.Tipo.." localSheetId="3" hidden="1">{#N/A,#N/A,TRUE,"Serviços"}</definedName>
    <definedName name="wrn.Tipo.." localSheetId="4" hidden="1">{#N/A,#N/A,TRUE,"Serviços"}</definedName>
    <definedName name="wrn.Tipo.." hidden="1">{#N/A,#N/A,TRUE,"Serviços"}</definedName>
    <definedName name="wrn.todo." localSheetId="3" hidden="1">{"Caja",#N/A,TRUE,"P&amp;G BG";"PyG",#N/A,TRUE,"P&amp;G BG";"Balance",#N/A,TRUE,"P&amp;G BG"}</definedName>
    <definedName name="wrn.todo." localSheetId="4" hidden="1">{"Caja",#N/A,TRUE,"P&amp;G BG";"PyG",#N/A,TRUE,"P&amp;G BG";"Balance",#N/A,TRUE,"P&amp;G BG"}</definedName>
    <definedName name="wrn.todo." hidden="1">{"Caja",#N/A,TRUE,"P&amp;G BG";"PyG",#N/A,TRUE,"P&amp;G BG";"Balance",#N/A,TRUE,"P&amp;G BG"}</definedName>
    <definedName name="wrn.totsuivi." localSheetId="3" hidden="1">{"TOTMOY",#N/A,FALSE,"TOTFDP";"TOTPAIE",#N/A,FALSE,"TOTFDP"}</definedName>
    <definedName name="wrn.totsuivi." localSheetId="4" hidden="1">{"TOTMOY",#N/A,FALSE,"TOTFDP";"TOTPAIE",#N/A,FALSE,"TOTFDP"}</definedName>
    <definedName name="wrn.totsuivi." hidden="1">{"TOTMOY",#N/A,FALSE,"TOTFDP";"TOTPAIE",#N/A,FALSE,"TOTFDP"}</definedName>
    <definedName name="wrn.Utdr_div.xls." localSheetId="3" hidden="1">{#N/A,#N/A,FALSE,"REGNSKAPSUTDRAG DIVISJON";#N/A,#N/A,FALSE,"Nøkkeltall"}</definedName>
    <definedName name="wrn.Utdr_div.xls." localSheetId="4" hidden="1">{#N/A,#N/A,FALSE,"REGNSKAPSUTDRAG DIVISJON";#N/A,#N/A,FALSE,"Nøkkeltall"}</definedName>
    <definedName name="wrn.Utdr_div.xls." hidden="1">{#N/A,#N/A,FALSE,"REGNSKAPSUTDRAG DIVISJON";#N/A,#N/A,FALSE,"Nøkkeltall"}</definedName>
    <definedName name="wrn.uuu" localSheetId="3" hidden="1">{"side1",#N/A,FALSE,"ResRegn.A-kons.";"Side2",#N/A,FALSE,"Bal3112.A-kons."}</definedName>
    <definedName name="wrn.uuu" localSheetId="4" hidden="1">{"side1",#N/A,FALSE,"ResRegn.A-kons.";"Side2",#N/A,FALSE,"Bal3112.A-kons."}</definedName>
    <definedName name="wrn.uuu" hidden="1">{"side1",#N/A,FALSE,"ResRegn.A-kons.";"Side2",#N/A,FALSE,"Bal3112.A-kons."}</definedName>
    <definedName name="wrn.VENTAS." localSheetId="3" hidden="1">{"VENTAS1",#N/A,FALSE,"VENTAS";"VENTAS2",#N/A,FALSE,"VENTAS";"VENTAS3",#N/A,FALSE,"VENTAS";"VENTAS4",#N/A,FALSE,"VENTAS";"VENTAS5",#N/A,FALSE,"VENTAS";"VENTAS6",#N/A,FALSE,"VENTAS";"VENTAS7",#N/A,FALSE,"VENTAS";"VENTAS8",#N/A,FALSE,"VENTAS"}</definedName>
    <definedName name="wrn.VENTAS." localSheetId="4"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1" localSheetId="3" hidden="1">{"VENTAS1",#N/A,FALSE,"VENTAS";"VENTAS2",#N/A,FALSE,"VENTAS";"VENTAS3",#N/A,FALSE,"VENTAS";"VENTAS4",#N/A,FALSE,"VENTAS";"VENTAS5",#N/A,FALSE,"VENTAS";"VENTAS6",#N/A,FALSE,"VENTAS";"VENTAS7",#N/A,FALSE,"VENTAS";"VENTAS8",#N/A,FALSE,"VENTAS"}</definedName>
    <definedName name="wrn.ventas.1" localSheetId="4"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Wacc." localSheetId="3" hidden="1">{"Area1",#N/A,FALSE,"OREWACC";"Area2",#N/A,FALSE,"OREWACC"}</definedName>
    <definedName name="wrn.Wacc." localSheetId="4" hidden="1">{"Area1",#N/A,FALSE,"OREWACC";"Area2",#N/A,FALSE,"OREWACC"}</definedName>
    <definedName name="wrn.Wacc." hidden="1">{"Area1",#N/A,FALSE,"OREWACC";"Area2",#N/A,FALSE,"OREWACC"}</definedName>
    <definedName name="wrn.Wright." localSheetId="3"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localSheetId="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s">#REF!</definedName>
    <definedName name="wvu.Print_Todo." localSheetId="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localSheetId="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hidden="1">[49]Premissas!#REF!</definedName>
    <definedName name="wwwww" localSheetId="3" hidden="1">{#N/A,#N/A,FALSE,"MO (2)"}</definedName>
    <definedName name="wwwww" localSheetId="4" hidden="1">{#N/A,#N/A,FALSE,"MO (2)"}</definedName>
    <definedName name="wwwww" hidden="1">{#N/A,#N/A,FALSE,"MO (2)"}</definedName>
    <definedName name="wwwwww" localSheetId="3" hidden="1">{#N/A,#N/A,FALSE,"MO (2)"}</definedName>
    <definedName name="wwwwww" localSheetId="4" hidden="1">{#N/A,#N/A,FALSE,"MO (2)"}</definedName>
    <definedName name="wwwwww" hidden="1">{#N/A,#N/A,FALSE,"MO (2)"}</definedName>
    <definedName name="x" localSheetId="3">[300]Equipamentos!#REF!</definedName>
    <definedName name="x" localSheetId="4">[300]Equipamentos!#REF!</definedName>
    <definedName name="X">#REF!</definedName>
    <definedName name="X_?Print_Area">[55]RESUMO!#REF!</definedName>
    <definedName name="X_?Print_Area_10">[55]RESUMO!#REF!</definedName>
    <definedName name="X_?Print_Area_19">[55]RESUMO!#REF!</definedName>
    <definedName name="X_?Print_Area_20">[55]RESUMO!#REF!</definedName>
    <definedName name="X_?Print_Area_23">[55]RESUMO!#REF!</definedName>
    <definedName name="X_?Print_Area_25">[55]RESUMO!#REF!</definedName>
    <definedName name="X_?Print_Area_9" localSheetId="3">[335]RESUMO!#REF!</definedName>
    <definedName name="X_?Print_Area_9" localSheetId="4">[335]RESUMO!#REF!</definedName>
    <definedName name="X_?Print_Area_9">[336]RESUMO!#REF!</definedName>
    <definedName name="X_?Print_Area_9_19" localSheetId="3">[335]RESUMO!#REF!</definedName>
    <definedName name="X_?Print_Area_9_19" localSheetId="4">[335]RESUMO!#REF!</definedName>
    <definedName name="X_?Print_Area_9_19">[336]RESUMO!#REF!</definedName>
    <definedName name="X_?Print_Area_9_20" localSheetId="3">[335]RESUMO!#REF!</definedName>
    <definedName name="X_?Print_Area_9_20" localSheetId="4">[335]RESUMO!#REF!</definedName>
    <definedName name="X_?Print_Area_9_20">[336]RESUMO!#REF!</definedName>
    <definedName name="X_?Print_Area_9_23" localSheetId="3">[335]RESUMO!#REF!</definedName>
    <definedName name="X_?Print_Area_9_23" localSheetId="4">[335]RESUMO!#REF!</definedName>
    <definedName name="X_?Print_Area_9_23">[336]RESUMO!#REF!</definedName>
    <definedName name="X_?Print_Area_9_25" localSheetId="3">[337]RESUMO!#REF!</definedName>
    <definedName name="X_?Print_Area_9_25" localSheetId="4">[337]RESUMO!#REF!</definedName>
    <definedName name="X_?Print_Area_9_25">[338]RESUMO!#REF!</definedName>
    <definedName name="x_10" localSheetId="3">[300]Equipamentos!#REF!</definedName>
    <definedName name="x_10" localSheetId="4">[300]Equipamentos!#REF!</definedName>
    <definedName name="x_10">[339]Equipamentos!#REF!</definedName>
    <definedName name="x_12">[58]RESUMO!#REF!</definedName>
    <definedName name="x_24" localSheetId="3">[305]Equipamentos!#REF!</definedName>
    <definedName name="x_24" localSheetId="4">[305]Equipamentos!#REF!</definedName>
    <definedName name="x_24">[306]Equipamentos!#REF!</definedName>
    <definedName name="x_25">[302]Equipamentos!#REF!</definedName>
    <definedName name="x_26" localSheetId="3">[303]Equipamentos!#REF!</definedName>
    <definedName name="x_26" localSheetId="4">[303]Equipamentos!#REF!</definedName>
    <definedName name="x_26">[304]Equipamentos!#REF!</definedName>
    <definedName name="x_27" localSheetId="3">[300]Equipamentos!#REF!</definedName>
    <definedName name="x_27" localSheetId="4">[300]Equipamentos!#REF!</definedName>
    <definedName name="x_27">[339]Equipamentos!#REF!</definedName>
    <definedName name="x_28" localSheetId="3">[303]Equipamentos!#REF!</definedName>
    <definedName name="x_28" localSheetId="4">[303]Equipamentos!#REF!</definedName>
    <definedName name="x_28">[304]Equipamentos!#REF!</definedName>
    <definedName name="x_29" localSheetId="3">[305]Equipamentos!#REF!</definedName>
    <definedName name="x_29" localSheetId="4">[305]Equipamentos!#REF!</definedName>
    <definedName name="x_29">[306]Equipamentos!#REF!</definedName>
    <definedName name="x_3" localSheetId="3">[233]Equipamentos!#REF!</definedName>
    <definedName name="x_3" localSheetId="4">[233]Equipamentos!#REF!</definedName>
    <definedName name="x_3">[234]Equipamentos!#REF!</definedName>
    <definedName name="x_31" localSheetId="3">[305]Equipamentos!#REF!</definedName>
    <definedName name="x_31" localSheetId="4">[305]Equipamentos!#REF!</definedName>
    <definedName name="x_31">[306]Equipamentos!#REF!</definedName>
    <definedName name="x_4" localSheetId="3">[233]Equipamentos!#REF!</definedName>
    <definedName name="x_4" localSheetId="4">[233]Equipamentos!#REF!</definedName>
    <definedName name="x_4">[234]Equipamentos!#REF!</definedName>
    <definedName name="x_5" localSheetId="3">[233]Equipamentos!#REF!</definedName>
    <definedName name="x_5" localSheetId="4">[233]Equipamentos!#REF!</definedName>
    <definedName name="x_5">[234]Equipamentos!#REF!</definedName>
    <definedName name="x_9" localSheetId="3">[300]Equipamentos!#REF!</definedName>
    <definedName name="x_9" localSheetId="4">[300]Equipamentos!#REF!</definedName>
    <definedName name="x_9">[339]Equipamentos!#REF!</definedName>
    <definedName name="XALFA">[2]SERVIÇO!#REF!</definedName>
    <definedName name="XC">#REF!</definedName>
    <definedName name="xc32dd">#N/A</definedName>
    <definedName name="XCV">#REF!</definedName>
    <definedName name="XCVZ">#REF!</definedName>
    <definedName name="XDATA">[2]SERVIÇO!#REF!</definedName>
    <definedName name="XITEM">[2]SERVIÇO!#REF!</definedName>
    <definedName name="XLOC">[2]SERVIÇO!#REF!</definedName>
    <definedName name="xnInforme_quantos_bebedouros____bebqt__if_bebqt__0__xlQt.bebedouros_invalida___ENTER_p_reinformar__xresp__branch_rqtderv">[2]SERVIÇO!#REF!</definedName>
    <definedName name="XNUCOPIAS">[2]SERVIÇO!#REF!</definedName>
    <definedName name="XREF_COLUMN_1" hidden="1">#REF!</definedName>
    <definedName name="XRefColumnsCount" hidden="1">2</definedName>
    <definedName name="XRefCopy1Row" hidden="1">#REF!</definedName>
    <definedName name="XRefCopy2" localSheetId="3" hidden="1">'[340]Mutação do PL Trimestral'!#REF!</definedName>
    <definedName name="XRefCopy2" localSheetId="4" hidden="1">'[340]Mutação do PL Trimestral'!#REF!</definedName>
    <definedName name="XRefCopy2" hidden="1">'[341]Mutação do PL Trimestral'!#REF!</definedName>
    <definedName name="XRefCopy2Row" hidden="1">#REF!</definedName>
    <definedName name="XRefCopy3Row" hidden="1">#REF!</definedName>
    <definedName name="XRefCopy5Row" hidden="1">#REF!</definedName>
    <definedName name="XRefCopyRangeCount" hidden="1">3</definedName>
    <definedName name="XRefPaste1" hidden="1">#REF!</definedName>
    <definedName name="XRefPaste1Row" hidden="1">#REF!</definedName>
    <definedName name="XRefPaste7Row" hidden="1">[342]XREF!#REF!</definedName>
    <definedName name="XRefPasteRangeCount" hidden="1">7</definedName>
    <definedName name="XRESP">[2]SERVIÇO!#REF!</definedName>
    <definedName name="xsd">#N/A</definedName>
    <definedName name="xss">#REF!</definedName>
    <definedName name="XTITRES">[2]SERVIÇO!#REF!</definedName>
    <definedName name="xx" localSheetId="3" hidden="1">{"'Database'!$A$1:$F$130"}</definedName>
    <definedName name="xx" localSheetId="4" hidden="1">{"'Database'!$A$1:$F$130"}</definedName>
    <definedName name="xx" hidden="1">{"'Database'!$A$1:$F$130"}</definedName>
    <definedName name="xx_38" localSheetId="3">#N/A</definedName>
    <definedName name="xx_38" localSheetId="4">#N/A</definedName>
    <definedName name="xx_38">xx_38</definedName>
    <definedName name="xxc">#N/A</definedName>
    <definedName name="xxd">#N/A</definedName>
    <definedName name="XXX" localSheetId="3">#N/A</definedName>
    <definedName name="XXX" localSheetId="4">#N/A</definedName>
    <definedName name="XXX">#REF!</definedName>
    <definedName name="XXX_1" localSheetId="3">#N/A</definedName>
    <definedName name="XXX_1" localSheetId="4">#N/A</definedName>
    <definedName name="XXX_1">XXX_1</definedName>
    <definedName name="XXX_10" localSheetId="3">#N/A</definedName>
    <definedName name="XXX_10" localSheetId="4">#N/A</definedName>
    <definedName name="XXX_10">XXX_10</definedName>
    <definedName name="XXX_12" localSheetId="3">#N/A</definedName>
    <definedName name="XXX_12" localSheetId="4">#N/A</definedName>
    <definedName name="XXX_12">XXX_12</definedName>
    <definedName name="XXX_13" localSheetId="3">#N/A</definedName>
    <definedName name="XXX_13" localSheetId="4">#N/A</definedName>
    <definedName name="XXX_13">XXX_13</definedName>
    <definedName name="XXX_14" localSheetId="3">#N/A</definedName>
    <definedName name="XXX_14" localSheetId="4">#N/A</definedName>
    <definedName name="XXX_14">XXX_14</definedName>
    <definedName name="XXX_19" localSheetId="3">#N/A</definedName>
    <definedName name="XXX_19" localSheetId="4">#N/A</definedName>
    <definedName name="XXX_19">XXX_19</definedName>
    <definedName name="XXX_2" localSheetId="3">#N/A</definedName>
    <definedName name="XXX_2" localSheetId="4">#N/A</definedName>
    <definedName name="XXX_2">XXX_2</definedName>
    <definedName name="XXX_20">#N/A</definedName>
    <definedName name="XXX_21" localSheetId="3">#N/A</definedName>
    <definedName name="XXX_21" localSheetId="4">#N/A</definedName>
    <definedName name="XXX_21">XXX_21</definedName>
    <definedName name="XXX_22" localSheetId="3">#N/A</definedName>
    <definedName name="XXX_22" localSheetId="4">#N/A</definedName>
    <definedName name="XXX_22">XXX_22</definedName>
    <definedName name="XXX_23" localSheetId="3">#N/A</definedName>
    <definedName name="XXX_23" localSheetId="4">#N/A</definedName>
    <definedName name="XXX_23">XXX_23</definedName>
    <definedName name="XXX_24" localSheetId="3">#N/A</definedName>
    <definedName name="XXX_24" localSheetId="4">#N/A</definedName>
    <definedName name="XXX_24">XXX_24</definedName>
    <definedName name="XXX_25" localSheetId="3">#N/A</definedName>
    <definedName name="XXX_25" localSheetId="4">#N/A</definedName>
    <definedName name="XXX_25">XXX_25</definedName>
    <definedName name="XXX_26" localSheetId="3">#N/A</definedName>
    <definedName name="XXX_26" localSheetId="4">#N/A</definedName>
    <definedName name="XXX_26">XXX_26</definedName>
    <definedName name="XXX_27" localSheetId="3">#N/A</definedName>
    <definedName name="XXX_27" localSheetId="4">#N/A</definedName>
    <definedName name="XXX_27">XXX_27</definedName>
    <definedName name="XXX_28" localSheetId="3">#N/A</definedName>
    <definedName name="XXX_28" localSheetId="4">#N/A</definedName>
    <definedName name="XXX_28">XXX_28</definedName>
    <definedName name="XXX_29" localSheetId="3">#N/A</definedName>
    <definedName name="XXX_29" localSheetId="4">#N/A</definedName>
    <definedName name="XXX_29">XXX_29</definedName>
    <definedName name="XXX_3" localSheetId="3">#N/A</definedName>
    <definedName name="XXX_3" localSheetId="4">#N/A</definedName>
    <definedName name="XXX_3">XXX_3</definedName>
    <definedName name="XXX_30" localSheetId="3">#N/A</definedName>
    <definedName name="XXX_30" localSheetId="4">#N/A</definedName>
    <definedName name="XXX_30">XXX_30</definedName>
    <definedName name="XXX_31" localSheetId="3">#N/A</definedName>
    <definedName name="XXX_31" localSheetId="4">#N/A</definedName>
    <definedName name="XXX_31">XXX_31</definedName>
    <definedName name="XXX_32" localSheetId="3">#N/A</definedName>
    <definedName name="XXX_32" localSheetId="4">#N/A</definedName>
    <definedName name="XXX_32">XXX_32</definedName>
    <definedName name="XXX_33" localSheetId="3">#N/A</definedName>
    <definedName name="XXX_33" localSheetId="4">#N/A</definedName>
    <definedName name="XXX_33">XXX_33</definedName>
    <definedName name="XXX_34" localSheetId="3">#N/A</definedName>
    <definedName name="XXX_34" localSheetId="4">#N/A</definedName>
    <definedName name="XXX_34">XXX_34</definedName>
    <definedName name="XXX_35" localSheetId="3">#N/A</definedName>
    <definedName name="XXX_35" localSheetId="4">#N/A</definedName>
    <definedName name="XXX_35">XXX_35</definedName>
    <definedName name="XXX_36" localSheetId="3">#N/A</definedName>
    <definedName name="XXX_36" localSheetId="4">#N/A</definedName>
    <definedName name="XXX_36">XXX_36</definedName>
    <definedName name="XXX_37" localSheetId="3">#N/A</definedName>
    <definedName name="XXX_37" localSheetId="4">#N/A</definedName>
    <definedName name="XXX_37">XXX_37</definedName>
    <definedName name="XXX_38" localSheetId="3">#N/A</definedName>
    <definedName name="XXX_38" localSheetId="4">#N/A</definedName>
    <definedName name="XXX_38">XXX_38</definedName>
    <definedName name="XXX_39" localSheetId="3">#N/A</definedName>
    <definedName name="XXX_39" localSheetId="4">#N/A</definedName>
    <definedName name="XXX_39">XXX_39</definedName>
    <definedName name="XXX_4" localSheetId="3">#N/A</definedName>
    <definedName name="XXX_4" localSheetId="4">#N/A</definedName>
    <definedName name="XXX_4">XXX_4</definedName>
    <definedName name="XXX_40" localSheetId="3">#N/A</definedName>
    <definedName name="XXX_40" localSheetId="4">#N/A</definedName>
    <definedName name="XXX_40">XXX_40</definedName>
    <definedName name="XXX_41" localSheetId="3">#N/A</definedName>
    <definedName name="XXX_41" localSheetId="4">#N/A</definedName>
    <definedName name="XXX_41">XXX_41</definedName>
    <definedName name="XXX_42" localSheetId="3">#N/A</definedName>
    <definedName name="XXX_42" localSheetId="4">#N/A</definedName>
    <definedName name="XXX_42">XXX_42</definedName>
    <definedName name="XXX_43" localSheetId="3">#N/A</definedName>
    <definedName name="XXX_43" localSheetId="4">#N/A</definedName>
    <definedName name="XXX_43">XXX_43</definedName>
    <definedName name="XXX_44" localSheetId="3">#N/A</definedName>
    <definedName name="XXX_44" localSheetId="4">#N/A</definedName>
    <definedName name="XXX_44">XXX_44</definedName>
    <definedName name="XXX_45" localSheetId="3">#N/A</definedName>
    <definedName name="XXX_45" localSheetId="4">#N/A</definedName>
    <definedName name="XXX_45">XXX_45</definedName>
    <definedName name="XXX_46" localSheetId="3">#N/A</definedName>
    <definedName name="XXX_46" localSheetId="4">#N/A</definedName>
    <definedName name="XXX_46">XXX_46</definedName>
    <definedName name="XXX_47" localSheetId="3">#N/A</definedName>
    <definedName name="XXX_47" localSheetId="4">#N/A</definedName>
    <definedName name="XXX_47">XXX_47</definedName>
    <definedName name="XXX_48" localSheetId="3">#N/A</definedName>
    <definedName name="XXX_48" localSheetId="4">#N/A</definedName>
    <definedName name="XXX_48">XXX_48</definedName>
    <definedName name="XXX_5" localSheetId="3">#N/A</definedName>
    <definedName name="XXX_5" localSheetId="4">#N/A</definedName>
    <definedName name="XXX_5">XXX_5</definedName>
    <definedName name="XXX_51" localSheetId="3">#N/A</definedName>
    <definedName name="XXX_51" localSheetId="4">#N/A</definedName>
    <definedName name="XXX_51">XXX_51</definedName>
    <definedName name="XXX_52" localSheetId="3">#N/A</definedName>
    <definedName name="XXX_52" localSheetId="4">#N/A</definedName>
    <definedName name="XXX_52">XXX_52</definedName>
    <definedName name="XXX_53" localSheetId="3">#N/A</definedName>
    <definedName name="XXX_53" localSheetId="4">#N/A</definedName>
    <definedName name="XXX_53">XXX_53</definedName>
    <definedName name="XXX_54" localSheetId="3">#N/A</definedName>
    <definedName name="XXX_54" localSheetId="4">#N/A</definedName>
    <definedName name="XXX_54">XXX_54</definedName>
    <definedName name="XXX_55" localSheetId="3">#N/A</definedName>
    <definedName name="XXX_55" localSheetId="4">#N/A</definedName>
    <definedName name="XXX_55">XXX_55</definedName>
    <definedName name="XXX_56" localSheetId="3">#N/A</definedName>
    <definedName name="XXX_56" localSheetId="4">#N/A</definedName>
    <definedName name="XXX_56">XXX_56</definedName>
    <definedName name="XXX_57" localSheetId="3">#N/A</definedName>
    <definedName name="XXX_57" localSheetId="4">#N/A</definedName>
    <definedName name="XXX_57">XXX_57</definedName>
    <definedName name="XXX_58" localSheetId="3">#N/A</definedName>
    <definedName name="XXX_58" localSheetId="4">#N/A</definedName>
    <definedName name="XXX_58">XXX_58</definedName>
    <definedName name="XXX_59" localSheetId="3">#N/A</definedName>
    <definedName name="XXX_59" localSheetId="4">#N/A</definedName>
    <definedName name="XXX_59">XXX_59</definedName>
    <definedName name="XXX_6" localSheetId="3">#N/A</definedName>
    <definedName name="XXX_6" localSheetId="4">#N/A</definedName>
    <definedName name="XXX_6">XXX_6</definedName>
    <definedName name="XXX_60" localSheetId="3">#N/A</definedName>
    <definedName name="XXX_60" localSheetId="4">#N/A</definedName>
    <definedName name="XXX_60">XXX_60</definedName>
    <definedName name="XXX_61" localSheetId="3">#N/A</definedName>
    <definedName name="XXX_61" localSheetId="4">#N/A</definedName>
    <definedName name="XXX_61">XXX_61</definedName>
    <definedName name="XXX_62" localSheetId="3">#N/A</definedName>
    <definedName name="XXX_62" localSheetId="4">#N/A</definedName>
    <definedName name="XXX_62">XXX_62</definedName>
    <definedName name="XXX_63" localSheetId="3">#N/A</definedName>
    <definedName name="XXX_63" localSheetId="4">#N/A</definedName>
    <definedName name="XXX_63">XXX_63</definedName>
    <definedName name="XXX_64" localSheetId="3">#N/A</definedName>
    <definedName name="XXX_64" localSheetId="4">#N/A</definedName>
    <definedName name="XXX_64">XXX_64</definedName>
    <definedName name="XXX_65" localSheetId="3">#N/A</definedName>
    <definedName name="XXX_65" localSheetId="4">#N/A</definedName>
    <definedName name="XXX_65">XXX_65</definedName>
    <definedName name="XXX_66" localSheetId="3">#N/A</definedName>
    <definedName name="XXX_66" localSheetId="4">#N/A</definedName>
    <definedName name="XXX_66">XXX_66</definedName>
    <definedName name="XXX_67" localSheetId="3">#N/A</definedName>
    <definedName name="XXX_67" localSheetId="4">#N/A</definedName>
    <definedName name="XXX_67">XXX_67</definedName>
    <definedName name="XXX_68" localSheetId="3">#N/A</definedName>
    <definedName name="XXX_68" localSheetId="4">#N/A</definedName>
    <definedName name="XXX_68">XXX_68</definedName>
    <definedName name="XXX_69" localSheetId="3">#N/A</definedName>
    <definedName name="XXX_69" localSheetId="4">#N/A</definedName>
    <definedName name="XXX_69">XXX_69</definedName>
    <definedName name="XXX_7" localSheetId="3">#N/A</definedName>
    <definedName name="XXX_7" localSheetId="4">#N/A</definedName>
    <definedName name="XXX_7">XXX_7</definedName>
    <definedName name="XXX_70" localSheetId="3">#N/A</definedName>
    <definedName name="XXX_70" localSheetId="4">#N/A</definedName>
    <definedName name="XXX_70">XXX_70</definedName>
    <definedName name="XXX_71" localSheetId="3">#N/A</definedName>
    <definedName name="XXX_71" localSheetId="4">#N/A</definedName>
    <definedName name="XXX_71">XXX_71</definedName>
    <definedName name="XXX_72" localSheetId="3">#N/A</definedName>
    <definedName name="XXX_72" localSheetId="4">#N/A</definedName>
    <definedName name="XXX_72">XXX_72</definedName>
    <definedName name="XXX_8" localSheetId="3">#N/A</definedName>
    <definedName name="XXX_8" localSheetId="4">#N/A</definedName>
    <definedName name="XXX_8">XXX_8</definedName>
    <definedName name="XXX_9" localSheetId="3">#N/A</definedName>
    <definedName name="XXX_9" localSheetId="4">#N/A</definedName>
    <definedName name="XXX_9">XXX_9</definedName>
    <definedName name="xxxc">#N/A</definedName>
    <definedName name="xxxx" localSheetId="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#REF!</definedName>
    <definedName name="xxxxx" localSheetId="3" hidden="1">{#N/A,#N/A,FALSE,"MO (2)"}</definedName>
    <definedName name="xxxxx" localSheetId="4" hidden="1">{#N/A,#N/A,FALSE,"MO (2)"}</definedName>
    <definedName name="xxxxx">#REF!</definedName>
    <definedName name="XXXXXX">#N/A</definedName>
    <definedName name="XXXXXXXX" localSheetId="3">[59]!XXXXXXXX</definedName>
    <definedName name="XXXXXXXX" localSheetId="4">[59]!XXXXXXXX</definedName>
    <definedName name="XXXXXXXX">[60]!XXXXXXXX</definedName>
    <definedName name="XXXXXXXXXX" localSheetId="3" hidden="1">{"'Plan1'!$B$10","'Plan1'!$A$1","'Plan1'!$C$2:$N$28"}</definedName>
    <definedName name="XXXXXXXXXX" localSheetId="4" hidden="1">{"'Plan1'!$B$10","'Plan1'!$A$1","'Plan1'!$C$2:$N$28"}</definedName>
    <definedName name="XXXXXXXXXX" hidden="1">{"'Plan1'!$B$10","'Plan1'!$A$1","'Plan1'!$C$2:$N$28"}</definedName>
    <definedName name="xxxxxxxxxxxxxx">#REF!</definedName>
    <definedName name="xxxxxxxxxxxxxxx">#REF!</definedName>
    <definedName name="y" hidden="1">#REF!</definedName>
    <definedName name="Y_19" localSheetId="3">'[51]resumo '!#REF!</definedName>
    <definedName name="Y_19" localSheetId="4">'[51]resumo '!#REF!</definedName>
    <definedName name="Y_19">'[52]resumo '!#REF!</definedName>
    <definedName name="Y_23" localSheetId="3">'[51]resumo '!#REF!</definedName>
    <definedName name="Y_23" localSheetId="4">'[51]resumo '!#REF!</definedName>
    <definedName name="Y_23">'[52]resumo '!#REF!</definedName>
    <definedName name="Y_25" localSheetId="3">'[51]resumo '!#REF!</definedName>
    <definedName name="Y_25" localSheetId="4">'[51]resumo '!#REF!</definedName>
    <definedName name="Y_25">'[52]resumo '!#REF!</definedName>
    <definedName name="yety" localSheetId="3">'[80]Fresagem de Pista Ago-98'!#REF!</definedName>
    <definedName name="yety" localSheetId="4">'[80]Fresagem de Pista Ago-98'!#REF!</definedName>
    <definedName name="yety">'[81]Fresagem de Pista Ago-98'!#REF!</definedName>
    <definedName name="yreyre">#REF!</definedName>
    <definedName name="YUI">#REF!</definedName>
    <definedName name="YYYYYYYYYY" localSheetId="3">[70]procedimentos!#REF!</definedName>
    <definedName name="YYYYYYYYYY" localSheetId="4">[70]procedimentos!#REF!</definedName>
    <definedName name="YYYYYYYYYY">[71]procedimentos!#REF!</definedName>
    <definedName name="z" localSheetId="3" hidden="1">{#N/A,#N/A,FALSE,"MO (2)"}</definedName>
    <definedName name="z" localSheetId="4" hidden="1">{#N/A,#N/A,FALSE,"MO (2)"}</definedName>
    <definedName name="z" hidden="1">{#N/A,#N/A,FALSE,"MO (2)"}</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B1003A7_69DB_4D5B_966D_57B9E8AF76FB_.wvu.FilterDat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10A0651_47C7_408E_B3BF_0C80D30B95FC_.wvu.FilterData"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D375AC_5615_46DE_8EE3_95915B2A8B54_.wvu.FilterData" hidden="1">#REF!</definedName>
    <definedName name="Z_15B5DC78_B02F_4AC6_8572_015040A55619_.wvu.FilterData" hidden="1">#REF!</definedName>
    <definedName name="Z_166D6F0F_4D44_46E7_8C36_48FD4848B5AA_.wvu.FilterData" hidden="1">#REF!</definedName>
    <definedName name="Z_16FAB836_2255_4D4C_90E4_6B46255F3759_.wvu.FilterData" hidden="1">#REF!</definedName>
    <definedName name="Z_198D391C_95CB_49F5_8924_5FEA3CE5C98A_.wvu.FilterData"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99BE965_B904_49FA_A79D_B9538F94936F_.wvu.FilterData" hidden="1">#REF!</definedName>
    <definedName name="Z_29D37CE9_76D1_4D09_99A0_55ABA6929929_.wvu.FilterData"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7611AA0_E86A_42C8_8705_108B25E060A1_.wvu.FilterData" hidden="1">#REF!</definedName>
    <definedName name="Z_38FE6CED_4C19_4332_9788_ACC902B20A46_.wvu.FilterData" hidden="1">#REF!</definedName>
    <definedName name="Z_394E75CB_4F7F_4C88_A08F_29E48E587341_.wvu.FilterData" hidden="1">#REF!</definedName>
    <definedName name="Z_3C200595_20A3_4A0C_B071_705F4AD5DAD3_.wvu.FilterData" hidden="1">#REF!</definedName>
    <definedName name="Z_3E93FF4A_0B7F_475C_A63C_54FBDB9DB4C5_.wvu.FilterData" hidden="1">#REF!</definedName>
    <definedName name="Z_3FF05DC4_CA9E_470D_A193_91785ACE00EF_.wvu.FilterData" hidden="1">#REF!</definedName>
    <definedName name="Z_43791B95_57D7_42F4_8815_D1B7E488543E_.wvu.FilterData" hidden="1">#REF!</definedName>
    <definedName name="Z_445AA90F_6D9B_40F5_8E1D_CE1EF57CF450_.wvu.FilterData" hidden="1">#REF!</definedName>
    <definedName name="Z_454E0C40_F84F_42A3_A371_6F23C1F38595_.wvu.FilterData"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C45D885_33EE_4DA9_BF96_6B10CFBA5596_.wvu.FilterData" hidden="1">#REF!</definedName>
    <definedName name="Z_4D344757_9064_4D2F_A3A5_69132D23B7B9_.wvu.FilterData" hidden="1">#REF!</definedName>
    <definedName name="Z_4E773EE1_0A5B_43A9_9C28_FFB0A27D19C3_.wvu.FilterData" hidden="1">#REF!</definedName>
    <definedName name="Z_5122F04C_91B2_4031_BAE2_43203D520992_.wvu.FilterData" hidden="1">#REF!</definedName>
    <definedName name="Z_52B8D0B0_5872_4367_8D38_9AA5A4B975B3_.wvu.FilterData" hidden="1">#REF!</definedName>
    <definedName name="Z_552B9204_1C85_45BC_B148_AF3E206BDAA2_.wvu.FilterData" hidden="1">#REF!</definedName>
    <definedName name="Z_566671FC_5910_47FD_B961_1065A17D262D_.wvu.FilterData" hidden="1">#REF!</definedName>
    <definedName name="Z_569D17FA_30FE_42CA_8D65_E126C1C01EC2_.wvu.FilterData" hidden="1">#REF!</definedName>
    <definedName name="Z_573E904E_5C2F_4CA2_AFCF_918B916322E4_.wvu.FilterData"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DF8B29_1C1F_4B50_BDA8_B8E0C7DD04C3_.wvu.Cols" hidden="1">[343]Jurídico!$D$1:$D$65536,[343]Jurídico!$F$1:$K$65536</definedName>
    <definedName name="Z_616443B5_6F0D_4082_9223_F71B54305366_.wvu.FilterData" hidden="1">#REF!</definedName>
    <definedName name="Z_631F0312_B404_409F_AF2B_39FB2D25040B_.wvu.FilterData" hidden="1">#REF!</definedName>
    <definedName name="Z_632CF316_8294_4588_87E1_2B69E184A62B_.wvu.FilterData" hidden="1">#REF!</definedName>
    <definedName name="Z_66D1BA5F_F4AE_443C_8583_CE89D6674A73_.wvu.FilterData" hidden="1">#REF!</definedName>
    <definedName name="Z_66DD4806_8039_438A_B1CE_46CC5B464050_.wvu.FilterData" hidden="1">#REF!</definedName>
    <definedName name="Z_67B65FDF_FF67_490E_B8E5_92DC66C9FC9D_.wvu.FilterData" hidden="1">#REF!</definedName>
    <definedName name="Z_68B709DF_9429_4090_9106_386C5F16C4D7_.wvu.FilterData" hidden="1">#REF!</definedName>
    <definedName name="Z_690BC25F_5AA3_4B4B_9507_8C197E768E98_.wvu.FilterData" hidden="1">#REF!</definedName>
    <definedName name="Z_6A66B8A7_491B_4A29_94A1_39F4FDA32C48_.wvu.FilterData" hidden="1">#REF!</definedName>
    <definedName name="Z_6A6F36C8_24A1_4147_9C63_27B7978935DD_.wvu.FilterData"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E345713_0818_471C_B54B_D890B987A0BC_.wvu.FilterData" hidden="1">#REF!</definedName>
    <definedName name="Z_701DEAE4_9CF1_491A_A54B_A6AE3235639D_.wvu.FilterData" hidden="1">#REF!</definedName>
    <definedName name="Z_7319B1DA_C8AE_4D1D_AB4C_B14141921483_.wvu.FilterData" hidden="1">#REF!</definedName>
    <definedName name="Z_75A1B66F_9EE1_4406_8264_C9BF12113183_.wvu.FilterData"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D057642_92FA_4DD6_84C5_B10B17893E1F_.wvu.FilterData" hidden="1">#REF!</definedName>
    <definedName name="Z_7ED5F3D1_B838_492E_9467_7E7CE6B348ED_.wvu.FilterData" hidden="1">#REF!</definedName>
    <definedName name="Z_8090FD3B_94DF_4ACF_9708_D5B9ADEFD29C_.wvu.FilterData"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5FADF8_BAFC_44E0_9D1D_DE21657D83CA_.wvu.FilterData" hidden="1">#REF!</definedName>
    <definedName name="Z_8CBA7976_3F45_4926_8F5C_251343B1DCDB_.wvu.FilterData" hidden="1">#REF!</definedName>
    <definedName name="Z_8D213052_8AFD_4E06_B410_DCB431062572_.wvu.FilterData"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EB0306_BB94_45E8_9D0D_4C07A6623010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A372634_7C2D_4502_BF44_0C63FD1FB6D2_.wvu.FilterData" hidden="1">#REF!</definedName>
    <definedName name="Z_9A5CC0D4_28E7_4461_BE2E_802002496535_.wvu.FilterData" hidden="1">#REF!</definedName>
    <definedName name="Z_9C86BF25_210A_4B5C_9F2A_856CA801294A_.wvu.FilterData" hidden="1">#REF!</definedName>
    <definedName name="Z_9C8AF864_7E20_415C_848E_C2849E8CBF0C_.wvu.FilterData" hidden="1">#REF!</definedName>
    <definedName name="Z_9E7B61E2_2701_4257_A261_86548A6D7D7C_.wvu.FilterData" hidden="1">#REF!</definedName>
    <definedName name="Z_A0276843_5A14_4A7A_AD1C_583475FE9ED2_.wvu.FilterData" hidden="1">#REF!</definedName>
    <definedName name="Z_A2CB926C_E33A_4E38_9626_682814771DB1_.wvu.FilterData" hidden="1">#REF!</definedName>
    <definedName name="Z_A320C8A7_8D87_4204_85D4_AE25493D1363_.wvu.FilterData" hidden="1">#REF!</definedName>
    <definedName name="Z_A5F4C2AC_640B_40D9_88C9_69B3215DBE96_.wvu.FilterData" hidden="1">#REF!</definedName>
    <definedName name="Z_A686C168_1672_48B1_ADFD_481A1276CC81_.wvu.FilterData" hidden="1">#REF!</definedName>
    <definedName name="Z_A933351F_4BD3_4901_98D5_53D192BD61DC_.wvu.FilterData" hidden="1">#REF!</definedName>
    <definedName name="Z_AA0BD2F5_1513_40DB_B224_CC27CA57E181_.wvu.FilterData" hidden="1">#REF!</definedName>
    <definedName name="Z_AA329A38_94E6_4014_8D54_EFB48C7FA433_.wvu.FilterData"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4864B96_AD18_4114_8AFA_A8BAA8915737_.wvu.FilterData"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581774C_2FCD_4906_B930_CCB3F9F9A50B_.wvu.FilterData" hidden="1">#REF!</definedName>
    <definedName name="Z_C67C9A44_7556_4756_AC39_E00F137116ED_.wvu.FilterData" hidden="1">#REF!</definedName>
    <definedName name="Z_C908089F_9A5A_11D7_9C1E_0004231B06E7_.wvu.FilterData" hidden="1">#REF!</definedName>
    <definedName name="Z_C942EE3A_8DBF_41D7_ADAF_F43C01F31E23_.wvu.FilterData" hidden="1">#REF!</definedName>
    <definedName name="Z_CB8FB7EE_B771_11D7_9C1E_0004231B06E7_.wvu.FilterData" hidden="1">#REF!</definedName>
    <definedName name="Z_CB8FB7F1_B771_11D7_9C1E_0004231B06E7_.wvu.FilterData" hidden="1">#REF!</definedName>
    <definedName name="Z_CD48E0DF_E307_492A_9CFD_ADF6DE6ECCFB_.wvu.FilterData"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F4BA0_F9BE_4CEE_B334_FBD19DA86BF4_.wvu.FilterDat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D40B456_B833_4D7B_A3C9_47AA2D6A0830_.wvu.FilterData" hidden="1">#REF!</definedName>
    <definedName name="Z_DDC9046D_2716_4CA3_9471_7091058B3C12_.wvu.FilterData" hidden="1">#REF!</definedName>
    <definedName name="Z_DF3B204A_F509_4DA0_BCB7_F89536B5FEBF_.wvu.FilterData" hidden="1">#REF!</definedName>
    <definedName name="Z_E3FFE9E0_6C4F_4FB4_A56E_FBE96871B5C8_.wvu.Cols" hidden="1">[343]Jurídico!$D$1:$D$65536,[343]Jurídico!$F$1:$K$65536</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900FC6_5EC3_4E18_9ED9_37FAC8862A4C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5311D7_3149_40F1_82F5_7EEC6ACB6C85_.wvu.FilterData" hidden="1">#REF!</definedName>
    <definedName name="Z_EEE8CD21_C3A5_4786_B8BE_B9E68F0A5347_.wvu.FilterData" hidden="1">#REF!</definedName>
    <definedName name="Z_F0522591_4E2E_4AD6_B99B_B69551272A68_.wvu.FilterData" hidden="1">#REF!</definedName>
    <definedName name="Z_F1326E0B_5376_4D6E_9BC8_214AA525DE83_.wvu.FilterData"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CB3A99_6D24_412C_93C4_575819594890_.wvu.FilterData" hidden="1">#REF!</definedName>
    <definedName name="Z_FA40CB26_17FE_4901_96A4_2176E8FA5EEE_.wvu.FilterData" hidden="1">#REF!</definedName>
    <definedName name="Z_FC4D1412_4B52_4393_A184_1BAD70B9C231_.wvu.FilterData" hidden="1">#REF!</definedName>
    <definedName name="Z_FD259A29_AD61_4284_9BC7_5C3B20DD002B_.wvu.FilterData"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A" localSheetId="3">[271]!E_208</definedName>
    <definedName name="ZA" localSheetId="4">[271]!E_208</definedName>
    <definedName name="ZA">[272]!E_208</definedName>
    <definedName name="zar">#REF!</definedName>
    <definedName name="ZARCAO">#REF!</definedName>
    <definedName name="zaza" localSheetId="3" hidden="1">{#N/A,#N/A,FALSE,"MO (2)"}</definedName>
    <definedName name="zaza" localSheetId="4" hidden="1">{#N/A,#N/A,FALSE,"MO (2)"}</definedName>
    <definedName name="zaza" hidden="1">{#N/A,#N/A,FALSE,"MO (2)"}</definedName>
    <definedName name="ZECA">[2]SERVIÇO!#REF!</definedName>
    <definedName name="ZONASUL" localSheetId="3">'[260]CUSTO ZONA SUL'!$A$3:$N$21</definedName>
    <definedName name="ZONASUL" localSheetId="4">'[260]CUSTO ZONA SUL'!$A$3:$N$21</definedName>
    <definedName name="ZONASUL">'[261]CUSTO ZONA SUL'!$A$3:$N$21</definedName>
    <definedName name="zx" localSheetId="3" hidden="1">{"Pèrdues i Guanys analític.Català",#N/A,FALSE,"Català";"Pèrdues i G. analític.castellà",#N/A,FALSE,"Castellà"}</definedName>
    <definedName name="zx" localSheetId="4" hidden="1">{"Pèrdues i Guanys analític.Català",#N/A,FALSE,"Català";"Pèrdues i G. analític.castellà",#N/A,FALSE,"Castellà"}</definedName>
    <definedName name="zx">#REF!</definedName>
    <definedName name="zz" localSheetId="3" hidden="1">{"Pèrdues i Guanys analític.Català",#N/A,FALSE,"Català";"Pèrdues i G. analític.castellà",#N/A,FALSE,"Castellà"}</definedName>
    <definedName name="zz" localSheetId="4" hidden="1">{"Pèrdues i Guanys analític.Català",#N/A,FALSE,"Català";"Pèrdues i G. analític.castellà",#N/A,FALSE,"Castellà"}</definedName>
    <definedName name="zz" hidden="1">{"Pèrdues i Guanys analític.Català",#N/A,FALSE,"Català";"Pèrdues i G. analític.castellà",#N/A,FALSE,"Castellà"}</definedName>
    <definedName name="ZZ_1">#REF!</definedName>
    <definedName name="zzz" localSheetId="3" hidden="1">{#N/A,#N/A,FALSE,"QD_F1 Invest Detalhado";#N/A,#N/A,FALSE,"QD_F3 Invest_Comparado";#N/A,#N/A,FALSE,"QD_B Trafego";#N/A,#N/A,FALSE,"QD_D0 Custos Operacionais";#N/A,#N/A,FALSE,"QD_C Receita";#N/A,#N/A,FALSE,"QD_D Custos";#N/A,#N/A,FALSE,"QD_E Resultado";#N/A,#N/A,FALSE,"QD_G Fluxo Caixa"}</definedName>
    <definedName name="zzz" localSheetId="4"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ZZ">#N/A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9" l="1"/>
  <c r="G14" i="9"/>
  <c r="S19" i="1"/>
  <c r="R14" i="1"/>
  <c r="R19" i="1"/>
  <c r="S18" i="1"/>
  <c r="R18" i="1"/>
  <c r="R16" i="1"/>
  <c r="R15" i="1"/>
  <c r="I64" i="1"/>
  <c r="G18" i="1"/>
  <c r="A4" i="12"/>
  <c r="A4" i="14"/>
  <c r="G19" i="1"/>
  <c r="C15" i="14" l="1"/>
  <c r="G15" i="14" s="1"/>
  <c r="H15" i="14" s="1"/>
  <c r="B15" i="14"/>
  <c r="C14" i="14"/>
  <c r="G14" i="14" s="1"/>
  <c r="H14" i="14" s="1"/>
  <c r="B14" i="14"/>
  <c r="C13" i="14"/>
  <c r="G13" i="14" s="1"/>
  <c r="H13" i="14" s="1"/>
  <c r="B13" i="14"/>
  <c r="H16" i="14" l="1"/>
  <c r="B21" i="14" s="1"/>
  <c r="H18" i="1" s="1"/>
  <c r="I18" i="1" s="1"/>
  <c r="J18" i="1" s="1"/>
  <c r="B24" i="14" l="1"/>
  <c r="B23" i="14"/>
  <c r="G13" i="12"/>
  <c r="H13" i="12" s="1"/>
  <c r="H14" i="12" l="1"/>
  <c r="B19" i="12" s="1"/>
  <c r="J61" i="1"/>
  <c r="B4" i="6"/>
  <c r="B7" i="9"/>
  <c r="B6" i="10"/>
  <c r="B6" i="3"/>
  <c r="B6" i="1"/>
  <c r="B6" i="8"/>
  <c r="D26" i="9"/>
  <c r="D25" i="9"/>
  <c r="B25" i="9"/>
  <c r="L313" i="10"/>
  <c r="L304" i="10"/>
  <c r="L277" i="10"/>
  <c r="L267" i="10"/>
  <c r="L255" i="10"/>
  <c r="L244" i="10"/>
  <c r="L220" i="10"/>
  <c r="L207" i="10"/>
  <c r="L197" i="10"/>
  <c r="L187" i="10"/>
  <c r="L177" i="10"/>
  <c r="L167" i="10"/>
  <c r="L156" i="10"/>
  <c r="L145" i="10"/>
  <c r="L130" i="10"/>
  <c r="L116" i="10"/>
  <c r="L103" i="10"/>
  <c r="L92" i="10"/>
  <c r="L79" i="10"/>
  <c r="L58" i="10"/>
  <c r="L46" i="10"/>
  <c r="L28" i="10"/>
  <c r="D15" i="9"/>
  <c r="D13" i="9"/>
  <c r="D11" i="9"/>
  <c r="B22" i="12" l="1"/>
  <c r="H19" i="1"/>
  <c r="I19" i="1" s="1"/>
  <c r="J19" i="1" s="1"/>
  <c r="J13" i="1" s="1"/>
  <c r="B21" i="12"/>
  <c r="G26" i="9"/>
  <c r="H26" i="9" s="1"/>
  <c r="I26" i="9" s="1"/>
  <c r="N156" i="10"/>
  <c r="O156" i="10" s="1"/>
  <c r="O60" i="10"/>
  <c r="P60" i="10" s="1"/>
  <c r="N313" i="10"/>
  <c r="O313" i="10" s="1"/>
  <c r="Q156" i="10"/>
  <c r="P157" i="10"/>
  <c r="Q157" i="10" s="1"/>
  <c r="B13" i="9"/>
  <c r="B15" i="9" s="1"/>
  <c r="B17" i="9" s="1"/>
  <c r="B19" i="9" s="1"/>
  <c r="B21" i="9" s="1"/>
  <c r="B23" i="9" s="1"/>
  <c r="J62" i="1"/>
  <c r="J67" i="1"/>
  <c r="J66" i="1"/>
  <c r="J65" i="1"/>
  <c r="J64" i="1"/>
  <c r="J63" i="1"/>
  <c r="J60" i="1"/>
  <c r="J59" i="1" s="1"/>
  <c r="J58" i="1"/>
  <c r="J57" i="1"/>
  <c r="J56" i="1"/>
  <c r="J55" i="1"/>
  <c r="J54" i="1"/>
  <c r="J53" i="1"/>
  <c r="J52" i="1"/>
  <c r="J51" i="1"/>
  <c r="J49" i="1"/>
  <c r="J48" i="1"/>
  <c r="J47" i="1"/>
  <c r="J46" i="1"/>
  <c r="J45" i="1"/>
  <c r="J44" i="1"/>
  <c r="J43" i="1"/>
  <c r="J42" i="1"/>
  <c r="J40" i="1"/>
  <c r="J39" i="1"/>
  <c r="J38" i="1"/>
  <c r="J37" i="1"/>
  <c r="J36" i="1"/>
  <c r="J35" i="1"/>
  <c r="J34" i="1"/>
  <c r="J33" i="1"/>
  <c r="J32" i="1"/>
  <c r="J31" i="1"/>
  <c r="J30" i="1"/>
  <c r="J29" i="1"/>
  <c r="J27" i="1"/>
  <c r="J26" i="1"/>
  <c r="J25" i="1"/>
  <c r="J24" i="1"/>
  <c r="J23" i="1"/>
  <c r="J22" i="1"/>
  <c r="J21" i="1"/>
  <c r="J17" i="1"/>
  <c r="J16" i="1"/>
  <c r="J15" i="1"/>
  <c r="J14" i="1"/>
  <c r="D14" i="9" l="1"/>
  <c r="J70" i="1"/>
  <c r="O60" i="1"/>
  <c r="O61" i="1" s="1"/>
  <c r="D24" i="9"/>
  <c r="J12" i="1"/>
  <c r="J11" i="1"/>
  <c r="Q25" i="1"/>
  <c r="P25" i="1"/>
  <c r="Q24" i="1"/>
  <c r="P24" i="1"/>
  <c r="Q23" i="1"/>
  <c r="P23" i="1"/>
  <c r="Q22" i="1"/>
  <c r="P22" i="1"/>
  <c r="Q21" i="1"/>
  <c r="Q20" i="1"/>
  <c r="Q16" i="1"/>
  <c r="Q15" i="1"/>
  <c r="Q14" i="1"/>
  <c r="Q13" i="1"/>
  <c r="Q12" i="1"/>
  <c r="F24" i="9" l="1"/>
  <c r="D12" i="9"/>
  <c r="J50" i="1"/>
  <c r="J41" i="1"/>
  <c r="J28" i="1"/>
  <c r="J20" i="1"/>
  <c r="D16" i="9" s="1"/>
  <c r="D16" i="6"/>
  <c r="D14" i="6"/>
  <c r="D15" i="6"/>
  <c r="D20" i="6"/>
  <c r="D22" i="9" l="1"/>
  <c r="D27" i="9" s="1"/>
  <c r="E12" i="9"/>
  <c r="F12" i="9"/>
  <c r="G12" i="9"/>
  <c r="F16" i="9"/>
  <c r="E16" i="9"/>
  <c r="H16" i="9" s="1"/>
  <c r="D20" i="9"/>
  <c r="E20" i="9" s="1"/>
  <c r="O48" i="1"/>
  <c r="O49" i="1"/>
  <c r="D18" i="9"/>
  <c r="O38" i="1"/>
  <c r="D23" i="9"/>
  <c r="D21" i="9"/>
  <c r="D19" i="9"/>
  <c r="K18" i="1" l="1"/>
  <c r="K69" i="1"/>
  <c r="K12" i="1"/>
  <c r="K19" i="1"/>
  <c r="H27" i="9"/>
  <c r="H12" i="9"/>
  <c r="I12" i="9" s="1"/>
  <c r="F18" i="9"/>
  <c r="E18" i="9"/>
  <c r="G18" i="9"/>
  <c r="H14" i="2"/>
  <c r="K38" i="1"/>
  <c r="P21" i="1"/>
  <c r="P12" i="1"/>
  <c r="K37" i="1"/>
  <c r="K60" i="1"/>
  <c r="K14" i="1"/>
  <c r="K61" i="1"/>
  <c r="K15" i="1"/>
  <c r="K39" i="1"/>
  <c r="K62" i="1"/>
  <c r="K16" i="1"/>
  <c r="K40" i="1"/>
  <c r="K63" i="1"/>
  <c r="K17" i="1"/>
  <c r="K42" i="1"/>
  <c r="K64" i="1"/>
  <c r="K43" i="1"/>
  <c r="K65" i="1"/>
  <c r="K22" i="1"/>
  <c r="K44" i="1"/>
  <c r="K66" i="1"/>
  <c r="K23" i="1"/>
  <c r="K45" i="1"/>
  <c r="K67" i="1"/>
  <c r="K24" i="1"/>
  <c r="K46" i="1"/>
  <c r="K25" i="1"/>
  <c r="K47" i="1"/>
  <c r="K26" i="1"/>
  <c r="K48" i="1"/>
  <c r="K27" i="1"/>
  <c r="K49" i="1"/>
  <c r="K29" i="1"/>
  <c r="K51" i="1"/>
  <c r="K30" i="1"/>
  <c r="K52" i="1"/>
  <c r="K31" i="1"/>
  <c r="K53" i="1"/>
  <c r="K32" i="1"/>
  <c r="K54" i="1"/>
  <c r="K55" i="1"/>
  <c r="K56" i="1"/>
  <c r="K35" i="1"/>
  <c r="K57" i="1"/>
  <c r="K36" i="1"/>
  <c r="K58" i="1"/>
  <c r="K21" i="1"/>
  <c r="K33" i="1"/>
  <c r="K34" i="1"/>
  <c r="H18" i="9" l="1"/>
  <c r="I18" i="9" s="1"/>
  <c r="D21" i="6" l="1"/>
  <c r="E45" i="8"/>
  <c r="D45" i="8"/>
  <c r="E41" i="8"/>
  <c r="D41" i="8"/>
  <c r="E34" i="8"/>
  <c r="D34" i="8"/>
  <c r="E22" i="8"/>
  <c r="D22" i="8"/>
  <c r="I27" i="6"/>
  <c r="D26" i="6" s="1"/>
  <c r="D29" i="6" s="1"/>
  <c r="D13" i="6"/>
  <c r="E46" i="8" l="1"/>
  <c r="J9" i="1" s="1"/>
  <c r="D46" i="8"/>
  <c r="I9" i="1" s="1"/>
  <c r="D17" i="6"/>
  <c r="D36" i="6"/>
  <c r="J7" i="1" s="1"/>
  <c r="I16" i="9" l="1"/>
  <c r="G20" i="9"/>
  <c r="F22" i="9"/>
  <c r="F29" i="9" l="1"/>
  <c r="F28" i="9"/>
  <c r="G22" i="9"/>
  <c r="H22" i="9" s="1"/>
  <c r="I22" i="9" s="1"/>
  <c r="H20" i="9"/>
  <c r="I20" i="9" s="1"/>
  <c r="E14" i="9"/>
  <c r="E29" i="9" l="1"/>
  <c r="E28" i="9"/>
  <c r="H14" i="9"/>
  <c r="I14" i="9" s="1"/>
  <c r="P20" i="1" l="1"/>
  <c r="P16" i="1"/>
  <c r="P15" i="1"/>
  <c r="P14" i="1"/>
  <c r="P13" i="1"/>
  <c r="I14" i="2"/>
  <c r="G24" i="9"/>
  <c r="G29" i="9" l="1"/>
  <c r="G28" i="9"/>
  <c r="H24" i="9"/>
  <c r="I24" i="9" s="1"/>
  <c r="I27" i="9"/>
  <c r="E31" i="9" l="1"/>
  <c r="E30" i="9" l="1"/>
  <c r="F31" i="9"/>
  <c r="F30" i="9" l="1"/>
  <c r="G31" i="9"/>
  <c r="G30" i="9" s="1"/>
</calcChain>
</file>

<file path=xl/sharedStrings.xml><?xml version="1.0" encoding="utf-8"?>
<sst xmlns="http://schemas.openxmlformats.org/spreadsheetml/2006/main" count="4674" uniqueCount="1985">
  <si>
    <t>Item</t>
  </si>
  <si>
    <t>Quantidade</t>
  </si>
  <si>
    <t>Unidade</t>
  </si>
  <si>
    <t>Valor Unitário</t>
  </si>
  <si>
    <t>Valor Global</t>
  </si>
  <si>
    <t>Único</t>
  </si>
  <si>
    <t>un</t>
  </si>
  <si>
    <t xml:space="preserve">                                                             MINISTÉRIO DA INTEGRAÇÃO E DO DESENVOLVIMENTO REGIONAL - MIDR</t>
  </si>
  <si>
    <t>PLANILHA ORÇAMENTÁRIA</t>
  </si>
  <si>
    <t xml:space="preserve">                                                               COMPANHIA DE DESENVOLVIMENTO DOS VALES DO SÃO FRANCISCO E DO PARNAÍBA</t>
  </si>
  <si>
    <t xml:space="preserve">                                                                           2ª SUPERINTENDÊNCIA REGIONAL - BOM JESUS DA LAPA/BA.</t>
  </si>
  <si>
    <t xml:space="preserve">                                                   GERÊNCIA DE INFRAESTRUTURA - 2ª/GRD</t>
  </si>
  <si>
    <t>BDI - SERVIÇO</t>
  </si>
  <si>
    <t>Encargos Sociais:</t>
  </si>
  <si>
    <t>ITEM</t>
  </si>
  <si>
    <t>Fonte</t>
  </si>
  <si>
    <t>Cód.</t>
  </si>
  <si>
    <t>DISCRIMINAÇÃO DOS SERVIÇOS</t>
  </si>
  <si>
    <t>UND</t>
  </si>
  <si>
    <t>QTDE.</t>
  </si>
  <si>
    <t>VALOR UNITÁRIO (R$)</t>
  </si>
  <si>
    <t>PREÇO UNITÁRIO (R$)</t>
  </si>
  <si>
    <t>TOTAL C/ BDI (R$)</t>
  </si>
  <si>
    <t>m</t>
  </si>
  <si>
    <t>m²</t>
  </si>
  <si>
    <t>SERVIÇOS PRELIMINARES</t>
  </si>
  <si>
    <t>SINAPI</t>
  </si>
  <si>
    <t>ORSE</t>
  </si>
  <si>
    <t>m³</t>
  </si>
  <si>
    <t>MINISTÉRIO DA INTEGRAÇÃO E DO DESENVOLVIMENTO REGIONAL</t>
  </si>
  <si>
    <t>COMPANHIA DE DESENVOLVIMENTO DOS VALES DO SÃO FRANCISCO E DO PARNAÍBA</t>
  </si>
  <si>
    <t>2ª SUPERINTENDÊNCIA REGIONAL - GERÊNCIA REGIONAL DE INFRAESTRUTURA</t>
  </si>
  <si>
    <t xml:space="preserve"> 1 </t>
  </si>
  <si>
    <t xml:space="preserve"> 1.1 </t>
  </si>
  <si>
    <t>Descrição</t>
  </si>
  <si>
    <t>A</t>
  </si>
  <si>
    <t xml:space="preserve"> 2 </t>
  </si>
  <si>
    <t xml:space="preserve"> 2.1 </t>
  </si>
  <si>
    <t>B</t>
  </si>
  <si>
    <t xml:space="preserve"> 2.2 </t>
  </si>
  <si>
    <t xml:space="preserve"> 3 </t>
  </si>
  <si>
    <t xml:space="preserve"> 3.1 </t>
  </si>
  <si>
    <t>C</t>
  </si>
  <si>
    <t>D</t>
  </si>
  <si>
    <t xml:space="preserve"> 4 </t>
  </si>
  <si>
    <t xml:space="preserve"> 4.1 </t>
  </si>
  <si>
    <t xml:space="preserve"> 4.2 </t>
  </si>
  <si>
    <t xml:space="preserve"> 4.3 </t>
  </si>
  <si>
    <t xml:space="preserve"> 4.4 </t>
  </si>
  <si>
    <t xml:space="preserve"> 4.5 </t>
  </si>
  <si>
    <t>MEMÓRIA DE CÁLCULO</t>
  </si>
  <si>
    <t>CRONOGRAMA FÍSICO FINANCEIRO</t>
  </si>
  <si>
    <t>Total Por Etapa</t>
  </si>
  <si>
    <t>30 DIAS</t>
  </si>
  <si>
    <t>60 DIAS</t>
  </si>
  <si>
    <t>90 DIAS</t>
  </si>
  <si>
    <t xml:space="preserve"> 3.2 </t>
  </si>
  <si>
    <t>Porcentagem</t>
  </si>
  <si>
    <t>Custo</t>
  </si>
  <si>
    <t>Porcentagem Acumulado</t>
  </si>
  <si>
    <t>Custo Acumulado</t>
  </si>
  <si>
    <t>PLANILHA DE DETALHAMENTO DO BDI</t>
  </si>
  <si>
    <t>MEMÓRIA DE CALCULO DO BDI  DOS SERVIÇOS - NÃO DESONERADO</t>
  </si>
  <si>
    <t>Obras rodoviárias</t>
  </si>
  <si>
    <t>FAIXAS DE ADMISSIBILIDADE DE ACORDO COM O ACORDÃO N. 2622/2013 DO TCU</t>
  </si>
  <si>
    <t xml:space="preserve">DISCRIMINAÇÃO </t>
  </si>
  <si>
    <t>PERC.   (%)</t>
  </si>
  <si>
    <t>MÍNIMO</t>
  </si>
  <si>
    <t>MÉDIO</t>
  </si>
  <si>
    <t>MÁXIMO</t>
  </si>
  <si>
    <t>1.00</t>
  </si>
  <si>
    <t xml:space="preserve"> Despesas Indiretas</t>
  </si>
  <si>
    <t>A1</t>
  </si>
  <si>
    <t>Seguro e Garantia</t>
  </si>
  <si>
    <t>A2</t>
  </si>
  <si>
    <t>Riscos e Imprevistos</t>
  </si>
  <si>
    <t>A3</t>
  </si>
  <si>
    <t>Despesas Financeiras</t>
  </si>
  <si>
    <t>A4</t>
  </si>
  <si>
    <t>Administração Central</t>
  </si>
  <si>
    <t>Total do Grupo A =</t>
  </si>
  <si>
    <t>2.00</t>
  </si>
  <si>
    <t>Benefício</t>
  </si>
  <si>
    <t>B-1</t>
  </si>
  <si>
    <t>LUCRO</t>
  </si>
  <si>
    <t>Total do Grupo B =</t>
  </si>
  <si>
    <t>3.00</t>
  </si>
  <si>
    <t>Impostos</t>
  </si>
  <si>
    <t>CÁLCULO DO ISS</t>
  </si>
  <si>
    <t>C-1</t>
  </si>
  <si>
    <t>PIS / PASEP</t>
  </si>
  <si>
    <t>ALÍQUOTA MUNICIPAL (%)</t>
  </si>
  <si>
    <t>% DE MÃO DE OBRA</t>
  </si>
  <si>
    <t>ALÍQUOTA FINAL (%)</t>
  </si>
  <si>
    <t>C-2</t>
  </si>
  <si>
    <t>COFINS</t>
  </si>
  <si>
    <t>C-3</t>
  </si>
  <si>
    <t>ISS</t>
  </si>
  <si>
    <t>C-4</t>
  </si>
  <si>
    <t>CPRB (Contribuição Previdenciária sobre o Lucro Bruto)</t>
  </si>
  <si>
    <t>Total do Grupo C =</t>
  </si>
  <si>
    <t>Fórmula Para Cálculo do B.D.I</t>
  </si>
  <si>
    <t>BDI =(((1+A4+A1+A2)*(1+A3)*(1+B1))/(1-C))-1</t>
  </si>
  <si>
    <t>Bonificação Sobre Despesas indiretas (B.D.I) =</t>
  </si>
  <si>
    <t>MINISTÉRIO DA INTEGRAÇÃO E DO DESENVOLVIMENTO REGIONAL - MIDR</t>
  </si>
  <si>
    <t>2ª SUPERINTENDÊNCIA REGIONAL - BOM JESUS DA LAPA/BA.</t>
  </si>
  <si>
    <t>DETALHAMENTO DE ENCARGOS SOCIAIS - HORISTAS E MENSALISTAS (SEM DESONERAÇÃO)</t>
  </si>
  <si>
    <t>DISCRIMINAÇÃO</t>
  </si>
  <si>
    <t>HORISTA</t>
  </si>
  <si>
    <t>MENSALISTA</t>
  </si>
  <si>
    <t>%</t>
  </si>
  <si>
    <t>ENCARGOS SOCIAIS BÁSICOS</t>
  </si>
  <si>
    <t>INSS</t>
  </si>
  <si>
    <t>SESI</t>
  </si>
  <si>
    <t>SENAI</t>
  </si>
  <si>
    <t>INCRA</t>
  </si>
  <si>
    <t>A5</t>
  </si>
  <si>
    <t>SEBRAE</t>
  </si>
  <si>
    <t>A6</t>
  </si>
  <si>
    <t>Salário Educação</t>
  </si>
  <si>
    <t>A7</t>
  </si>
  <si>
    <t>Seguro Contra Acidente de Trabalho</t>
  </si>
  <si>
    <t>A8</t>
  </si>
  <si>
    <t>FGTS</t>
  </si>
  <si>
    <t>A9</t>
  </si>
  <si>
    <t>SECONCI</t>
  </si>
  <si>
    <t>SUBTOTAL DE “A”:</t>
  </si>
  <si>
    <t>ENCARGOS SOCIAIS QUE RECEBEM INCIDÊNCIA DE “A”</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</si>
  <si>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</si>
  <si>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</si>
  <si>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</si>
  <si>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</si>
  <si>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</si>
  <si>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</si>
  <si>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</si>
  <si>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</si>
  <si>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</si>
  <si>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</si>
  <si>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</si>
  <si>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</si>
  <si>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</si>
  <si>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</si>
  <si>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</si>
  <si>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</si>
  <si>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</si>
  <si>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</si>
  <si>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</si>
  <si>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</si>
  <si>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</si>
  <si>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SUBTOTAL DE “B”:</t>
  </si>
  <si>
    <t>ENCARGOS SOCIAIS QUE NÃO RECEBEM INCIDÊNCIA DE “A”</t>
  </si>
  <si>
    <t>C1</t>
  </si>
  <si>
    <t>Aviso Prévio Indenizado</t>
  </si>
  <si>
    <t>C2</t>
  </si>
  <si>
    <t>Aviso Prévio Trabalhado</t>
  </si>
  <si>
    <t>C3</t>
  </si>
  <si>
    <t>Férias Indenizadas</t>
  </si>
  <si>
    <t>C4</t>
  </si>
  <si>
    <t>Depósito Rescisão Sem Justa Causa</t>
  </si>
  <si>
    <t>C5</t>
  </si>
  <si>
    <t>Indenização Adicional</t>
  </si>
  <si>
    <t>SUBTOTAL DE “C”:</t>
  </si>
  <si>
    <t>REINCIDÊNCIAS DE UM GRUPO SOBRE O OUTRO</t>
  </si>
  <si>
    <t>D1</t>
  </si>
  <si>
    <t>Reincidência de “A” sobre “B”</t>
  </si>
  <si>
    <t>D2</t>
  </si>
  <si>
    <t>Reincidência de Grupo A sobre Aviso Prévio Trabalhado e Reincidência do FGTS sobre Aviso Prévio Indenizado</t>
  </si>
  <si>
    <t>SUBTOTAL DE “D”:</t>
  </si>
  <si>
    <t>TOTAIS DE ENCARGOS SOCIAIS (%):</t>
  </si>
  <si>
    <t xml:space="preserve"> 94965 </t>
  </si>
  <si>
    <t>TOTAL DO ORÇAMENTO</t>
  </si>
  <si>
    <t>kg</t>
  </si>
  <si>
    <t>h</t>
  </si>
  <si>
    <t>Total</t>
  </si>
  <si>
    <t xml:space="preserve"> 91885 </t>
  </si>
  <si>
    <t>UN</t>
  </si>
  <si>
    <t>M</t>
  </si>
  <si>
    <t xml:space="preserve"> 7.1 </t>
  </si>
  <si>
    <t xml:space="preserve"> 7.2 </t>
  </si>
  <si>
    <t xml:space="preserve"> 7.4 </t>
  </si>
  <si>
    <t xml:space="preserve"> 7.5 </t>
  </si>
  <si>
    <t xml:space="preserve"> 7.6 </t>
  </si>
  <si>
    <t xml:space="preserve"> 7.7 </t>
  </si>
  <si>
    <t xml:space="preserve"> 7.8 </t>
  </si>
  <si>
    <t xml:space="preserve"> 7.9 </t>
  </si>
  <si>
    <t>Código</t>
  </si>
  <si>
    <t>Banco</t>
  </si>
  <si>
    <t>Tipo</t>
  </si>
  <si>
    <t>Und</t>
  </si>
  <si>
    <t>Quant.</t>
  </si>
  <si>
    <t>Valor Unit</t>
  </si>
  <si>
    <t>CANT - CANTEIRO DE OBRAS</t>
  </si>
  <si>
    <t>SEDI - SERVIÇOS DIVERSOS</t>
  </si>
  <si>
    <t>H</t>
  </si>
  <si>
    <t>Material</t>
  </si>
  <si>
    <t>MO sem LS =&gt;</t>
  </si>
  <si>
    <t>LS =&gt;</t>
  </si>
  <si>
    <t>MO com LS =&gt;</t>
  </si>
  <si>
    <t>Valor com BDI =&gt;</t>
  </si>
  <si>
    <t xml:space="preserve"> 5 </t>
  </si>
  <si>
    <t xml:space="preserve"> 6 </t>
  </si>
  <si>
    <t xml:space="preserve"> 7 </t>
  </si>
  <si>
    <t>Horista (%)</t>
  </si>
  <si>
    <t>Mensalista (%)</t>
  </si>
  <si>
    <t>Composição</t>
  </si>
  <si>
    <t>Próprio</t>
  </si>
  <si>
    <t>Composição Auxiliar</t>
  </si>
  <si>
    <t>Livro SINAPI: Cálculos e Parâmetros</t>
  </si>
  <si>
    <t>Insumo</t>
  </si>
  <si>
    <t>Valor do BDI =&gt;</t>
  </si>
  <si>
    <t>Serviços</t>
  </si>
  <si>
    <t xml:space="preserve"> 88262 </t>
  </si>
  <si>
    <t>CARPINTEIRO DE FORMAS COM ENCARGOS COMPLEMENTARES</t>
  </si>
  <si>
    <t>Custos Horários Produtivo e Improdutivo dos Equipamentos</t>
  </si>
  <si>
    <t>CHP</t>
  </si>
  <si>
    <t xml:space="preserve"> 88316 </t>
  </si>
  <si>
    <t>SERVENTE COM ENCARGOS COMPLEMENTARES</t>
  </si>
  <si>
    <t>KG</t>
  </si>
  <si>
    <t xml:space="preserve"> 00000370 </t>
  </si>
  <si>
    <t>AREIA MEDIA - POSTO JAZIDA/FORNECEDOR (RETIRADO NA JAZIDA, SEM TRANSPORTE)</t>
  </si>
  <si>
    <t xml:space="preserve"> 00004417 </t>
  </si>
  <si>
    <t>SARRAFO NAO APARELHADO *2,5 X 7* CM, EM MACARANDUBA/MASSARANDUBA, ANGELIM, PEROBA-ROSA OU EQUIVALENTE DA REGIAO - BRUTA</t>
  </si>
  <si>
    <t xml:space="preserve"> 00004718 </t>
  </si>
  <si>
    <t>PEDRA BRITADA N. 2 (19 A 38 MM) POSTO PEDREIRA/FORNECEDOR, SEM FRETE</t>
  </si>
  <si>
    <t xml:space="preserve"> 00004813 </t>
  </si>
  <si>
    <t>PLACA DE OBRA (PARA CONSTRUCAO CIVIL) EM CHAPA GALVANIZADA *N. 22*, ADESIVADA, DE *2,4 X 1,2* M (SEM POSTES PARA FIXACAO)</t>
  </si>
  <si>
    <t>Mão de Obra</t>
  </si>
  <si>
    <t>Provisórios</t>
  </si>
  <si>
    <t>Aterros, Bases, Sub bases e Imprimações</t>
  </si>
  <si>
    <t>CHI</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</si>
  <si>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</si>
  <si>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</si>
  <si>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</si>
  <si>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</si>
  <si>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</si>
  <si>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</si>
  <si>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</si>
  <si>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</si>
  <si>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88309 </t>
  </si>
  <si>
    <t>PEDREIRO COM ENCARGOS COMPLEMENTARES</t>
  </si>
  <si>
    <t xml:space="preserve"> 3.3 </t>
  </si>
  <si>
    <t>Passeios de Concreto</t>
  </si>
  <si>
    <t>Produção de Concreto</t>
  </si>
  <si>
    <t xml:space="preserve"> 00005068 </t>
  </si>
  <si>
    <t>PREGO DE ACO POLIDO COM CABECA 17 X 21 (2 X 11)</t>
  </si>
  <si>
    <t xml:space="preserve"> 00007156 </t>
  </si>
  <si>
    <t>TELA DE ACO SOLDADA NERVURADA, CA-60, Q-196, (3,11 KG/M2), DIAMETRO DO FIO = 5,0 MM, LARGURA = 2,45 M, ESPACAMENTO DA MALHA = 10 X 10 CM</t>
  </si>
  <si>
    <t xml:space="preserve"> 00004509 </t>
  </si>
  <si>
    <t>SARRAFO *2,5 X 10* CM EM PINUS, MISTA OU EQUIVALENTE DA REGIAO - BRUTA</t>
  </si>
  <si>
    <t xml:space="preserve"> 00002692 </t>
  </si>
  <si>
    <t>DESMOLDANTE PROTETOR PARA FORMAS DE MADEIRA, DE BASE OLEOSA EMULSIONADA EM AGUA</t>
  </si>
  <si>
    <t>L</t>
  </si>
  <si>
    <t xml:space="preserve"> 00004517 </t>
  </si>
  <si>
    <t>SARRAFO *2,5 X 7,5* CM EM PINUS, MISTA OU EQUIVALENTE DA REGIAO - BRUTA</t>
  </si>
  <si>
    <t xml:space="preserve"> 3.4 </t>
  </si>
  <si>
    <t xml:space="preserve"> 3.5 </t>
  </si>
  <si>
    <t>Conversão InfoWOrca</t>
  </si>
  <si>
    <t>Equipamento</t>
  </si>
  <si>
    <t>Argamassas</t>
  </si>
  <si>
    <t xml:space="preserve"> 4.6 </t>
  </si>
  <si>
    <t xml:space="preserve"> 4.7 </t>
  </si>
  <si>
    <t xml:space="preserve"> 4.8 </t>
  </si>
  <si>
    <t xml:space="preserve"> 00007356 </t>
  </si>
  <si>
    <t>TINTA LATEX ACRILICA PREMIUM, COR BRANCO FOSCO</t>
  </si>
  <si>
    <t xml:space="preserve"> 4.9 </t>
  </si>
  <si>
    <t xml:space="preserve"> 4.10 </t>
  </si>
  <si>
    <t xml:space="preserve"> 5.1 </t>
  </si>
  <si>
    <t>Lastro</t>
  </si>
  <si>
    <t>Pisos : Cimentados, em Concreto Simples, tipo Tech-Stone e de Alta Resistência</t>
  </si>
  <si>
    <t xml:space="preserve"> 00004750/SINAPI </t>
  </si>
  <si>
    <t>Pedreiro (horista)</t>
  </si>
  <si>
    <t xml:space="preserve"> 10550 </t>
  </si>
  <si>
    <t>Encargos Complementares - Pedreiro</t>
  </si>
  <si>
    <t>Un</t>
  </si>
  <si>
    <t>Acessibilidade</t>
  </si>
  <si>
    <t>CONCRETO FCK = 25MPA, TRAÇO 1:2,3:2,7 (EM MASSA SECA DE CIMENTO/ AREIA MÉDIA/ BRITA 1) - PREPARO MECÂNICO COM BETONEIRA 400 L. AF_05/2021</t>
  </si>
  <si>
    <t xml:space="preserve"> 104658 </t>
  </si>
  <si>
    <t>PISO PODOTÁTIL DE ALERTA OU DIRECIONAL, DE CONCRETO, ASSENTADO SOBRE ARGAMASSA. AF_03/2024</t>
  </si>
  <si>
    <t xml:space="preserve"> 6.1 </t>
  </si>
  <si>
    <t xml:space="preserve"> 6.2 </t>
  </si>
  <si>
    <t xml:space="preserve"> 6.3 </t>
  </si>
  <si>
    <t xml:space="preserve"> 6.4 </t>
  </si>
  <si>
    <t xml:space="preserve"> 6.5 </t>
  </si>
  <si>
    <t xml:space="preserve"> 6.6 </t>
  </si>
  <si>
    <t xml:space="preserve"> 00004721 </t>
  </si>
  <si>
    <t>PEDRA BRITADA N. 1 (9,5 A 19 MM) POSTO PEDREIRA/FORNECEDOR, SEM FRETE</t>
  </si>
  <si>
    <t xml:space="preserve"> 6.7 </t>
  </si>
  <si>
    <t xml:space="preserve"> 6.8 </t>
  </si>
  <si>
    <t xml:space="preserve"> 6.10 </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</si>
  <si>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</si>
  <si>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</si>
  <si>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</si>
  <si>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</si>
  <si>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</si>
  <si>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</si>
  <si>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</si>
  <si>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Instalações Elétricas - Eletrodutos Embutidos, Cabos, Caixas, Tomadas e Interruptores</t>
  </si>
  <si>
    <t>LUVA PARA ELETRODUTO, PVC, ROSCÁVEL, DN 32 MM (1"), PARA CIRCUITOS TERMINAIS, INSTALADA EM PAREDE - FORNECIMENTO E INSTALAÇÃO. AF_03/2023</t>
  </si>
  <si>
    <t xml:space="preserve"> 00021127 </t>
  </si>
  <si>
    <t>FITA ISOLANTE ADESIVA ANTICHAMA, USO ATE 750 V, EM ROLO DE 19 MM X 5 M</t>
  </si>
  <si>
    <t>Concreto Simples</t>
  </si>
  <si>
    <t xml:space="preserve"> 95 </t>
  </si>
  <si>
    <t>Concreto simples fabricado na obra, fck=13,5 mpa, lançado e adensado</t>
  </si>
  <si>
    <t>Alvenarias de Pedra e Concretos para Fundações</t>
  </si>
  <si>
    <t>Luminárias Externas</t>
  </si>
  <si>
    <t>9,25</t>
  </si>
  <si>
    <t>Caixas Enterradas</t>
  </si>
  <si>
    <t xml:space="preserve"> 101619 </t>
  </si>
  <si>
    <t>PREPARO DE FUNDO DE VALA COM LARGURA MENOR QUE 1,5 M, COM CAMADA DE BRITA, LANÇAMENTO MANUAL. AF_01/2026</t>
  </si>
  <si>
    <t>Escoramento e Preparo de Fundo de Valas</t>
  </si>
  <si>
    <t>Estruturas Pré-Fabricadas e Pré-Moldadas</t>
  </si>
  <si>
    <t>Encargos Complementares</t>
  </si>
  <si>
    <t xml:space="preserve"> 88239 </t>
  </si>
  <si>
    <t>AJUDANTE DE CARPINTEIRO COM ENCARGOS COMPLEMENTARES</t>
  </si>
  <si>
    <t>Alvenarias de Vedação</t>
  </si>
  <si>
    <t>Armaduras Convencionais</t>
  </si>
  <si>
    <t xml:space="preserve"> 2497 </t>
  </si>
  <si>
    <t>Escavação manual de vala ou cava em material de 1ª categoria, profundidade até 1,50m</t>
  </si>
  <si>
    <t>Escavação Manual em Área Urbana</t>
  </si>
  <si>
    <t xml:space="preserve"> 3310 </t>
  </si>
  <si>
    <t>Chapisco em parede com argamassa traço t1 - 1:3 (cimento / areia) - Revisado 08/2015</t>
  </si>
  <si>
    <t xml:space="preserve"> 124 </t>
  </si>
  <si>
    <t>Concreto simples fabricado na obra, fck=13,5 mpa (b1/b2), sem lançamento e adensamento</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</si>
  <si>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</si>
  <si>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</si>
  <si>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</si>
  <si>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</si>
  <si>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Total sem BDI</t>
  </si>
  <si>
    <t>Total do BDI</t>
  </si>
  <si>
    <t>Total Geral</t>
  </si>
  <si>
    <t xml:space="preserve"> </t>
  </si>
  <si>
    <t>DESCRIÇÃO DOS SERVIÇOS</t>
  </si>
  <si>
    <t>PREÇO DE VENDA (%)</t>
  </si>
  <si>
    <t>CUSTO DIRETO (%)</t>
  </si>
  <si>
    <t>ADMINISTRAÇÃO CENTRAL</t>
  </si>
  <si>
    <t>DESPESA FINANCEIRAS</t>
  </si>
  <si>
    <t>SEGUROS E GARANTIAS CONTRATUAIS</t>
  </si>
  <si>
    <t>RISCOS</t>
  </si>
  <si>
    <t>LUCRO OPERACIONAL</t>
  </si>
  <si>
    <t>PIS</t>
  </si>
  <si>
    <t>ISSQN</t>
  </si>
  <si>
    <t>Contribuição Previdenciaria</t>
  </si>
  <si>
    <t>BDI</t>
  </si>
  <si>
    <t>Fonte da composição, valores de referência e fórmula do BDI:  Instrução Normativa N° 62/DNIT SEDE</t>
  </si>
  <si>
    <t>Os percentuais adotados na composição do BDI foram definidos em conformidade com as faixas de referência dos quartis apresentados nas tabelas constantes da Orientação do Acórdão nº 2.622/2013 – TCU – Plenário.</t>
  </si>
  <si>
    <t>DETALHAMENTO DO BDI DIFERENCIADO  - NÃO DESONERADO</t>
  </si>
  <si>
    <t>incc</t>
  </si>
  <si>
    <t>ica</t>
  </si>
  <si>
    <t>ipin</t>
  </si>
  <si>
    <t>ieqs</t>
  </si>
  <si>
    <t>imoi</t>
  </si>
  <si>
    <t>iel</t>
  </si>
  <si>
    <t>OBJETO: CONTRATAÇÃO DE SERVIÇOS DE ENGENHARIA PARA CONSTRUÇÃO DE 01 (UMA) PRAÇA PÚBLICA NA LOCALIDADE DE CARAÍBAS, MUNICÍPIO DE PARAMIRIM, NA ÁREA DE ATUAÇÃO DA 2ª SUPERINTENDÊNCIA REGIONAL DA CODEVASF, NO ESTADO DA BAHIA.</t>
  </si>
  <si>
    <t>Administração de Obras</t>
  </si>
  <si>
    <t xml:space="preserve"> 93572 </t>
  </si>
  <si>
    <t>ENCARREGADO GERAL DE OBRAS COM ENCARGOS COMPLEMENTARES</t>
  </si>
  <si>
    <t>MES</t>
  </si>
  <si>
    <t>Serviços preliminares</t>
  </si>
  <si>
    <t xml:space="preserve"> 103689 </t>
  </si>
  <si>
    <t>FORNECIMENTO E INSTALAÇÃO DE PLACA DE OBRA COM CHAPA GALVANIZADA E ESTRUTURA DE MADEIRA. AF_03/2022_PS</t>
  </si>
  <si>
    <t xml:space="preserve"> 73847/001 </t>
  </si>
  <si>
    <t>ALUGUEL CONTAINER/ESCRIT INCL INST ELET LARG=2,20 COMP=6,20M          ALT=2,50M CHAPA ACO C/NERV TRAPEZ FORRO C/ISOL TERMO/ACUSTICO         CHASSIS REFORC PISO COMPENS NAVAL EXC TRANSP/CARGA/DESCARGA</t>
  </si>
  <si>
    <t xml:space="preserve"> 2.3 </t>
  </si>
  <si>
    <t>PISOS</t>
  </si>
  <si>
    <t xml:space="preserve"> 105598 </t>
  </si>
  <si>
    <t>REGULARIZAÇÃO E COMPACTAÇÃO DE SUBLEITO DE SOLO PREDOMINANTEMENTE ARENOSO, PARA OBRAS DE RECONSTRUÇÃO DE PAVIMENTOS. AF_09/2024</t>
  </si>
  <si>
    <t xml:space="preserve"> 105561 </t>
  </si>
  <si>
    <t>EXECUÇÃO E COMPACTAÇÃO DE CORPO DE ATERRO DE ATERRO (95% DE ENERGIA DO PROCTOR NORMAL) COM SOLO PREDOMINANTEMENTE ARENOSO, EM CAMADAS COM ESPESSURA DE 10 CM - EXCLUSIVE ESCAVAÇÃO, CARGA E TRANSPORTE E SOLO. AF_09/2024</t>
  </si>
  <si>
    <t xml:space="preserve"> 105004 </t>
  </si>
  <si>
    <t>RAMPA DE ACESSIBILIDADE EM CONCRETO MOLDADO IN LOCO, EM CALÇADA NOVA COM LARGURA MENOR À 3,00 M, FCK 25MPA, COM PISO PODOTÁTIL. AF_03/2024</t>
  </si>
  <si>
    <t xml:space="preserve"> 94995 </t>
  </si>
  <si>
    <t>EXECUÇÃO DE PASSEIO (CALÇADA) OU PISO DE CONCRETO COM CONCRETO MOLDADO IN LOCO, USINADO, ACABAMENTO CONVENCIONAL, ESPESSURA 8 CM, ARMADO. AF_08/2022</t>
  </si>
  <si>
    <t xml:space="preserve"> 92397 </t>
  </si>
  <si>
    <t>EXECUÇÃO DE PAVIMENTO EM PISO INTERTRAVADO, COM BLOCO RETANGULAR COR NATURAL DE 20 X 10 CM, ESPESSURA 6 CM. AF_10/2022</t>
  </si>
  <si>
    <t xml:space="preserve"> 3.6 </t>
  </si>
  <si>
    <t xml:space="preserve"> 94277 </t>
  </si>
  <si>
    <t>ASSENTAMENTO DE GUIA (MEIO-FIO) EM TRECHO RETO, CONFECCIONADA EM CONCRETO PRÉ-FABRICADO, DIMENSÕES 80X08X08X25 CM (COMPRIMENTO X BASE INFERIOR X BASE SUPERIOR X ALTURA). AF_01/2024</t>
  </si>
  <si>
    <t xml:space="preserve"> 3.7 </t>
  </si>
  <si>
    <t xml:space="preserve"> 94278 </t>
  </si>
  <si>
    <t>ASSENTAMENTO DE GUIA (MEIO-FIO) EM TRECHO CURVO, CONFECCIONADA EM CONCRETO PRÉ-FABRICADO, DIMENSÕES 80X08X08X25 CM (COMPRIMENTO X BASE INFERIOR X BASE SUPERIOR X ALTURA). AF_01/2024</t>
  </si>
  <si>
    <t>ELÈTRICA</t>
  </si>
  <si>
    <t xml:space="preserve"> 106027 </t>
  </si>
  <si>
    <t>DISPOSITIVO DPS 20KA-175V OU 275V - FORNECIMENTO E INSTALAÇÃO. AF_07/2025</t>
  </si>
  <si>
    <t xml:space="preserve"> 93671 </t>
  </si>
  <si>
    <t>DISJUNTOR TRIPOLAR TIPO DIN, CORRENTE NOMINAL DE 32A - FORNECIMENTO E INSTALAÇÃO. AF_07/2025</t>
  </si>
  <si>
    <t xml:space="preserve"> 101903 </t>
  </si>
  <si>
    <t>CONTATOR TRIPOLAR I NOMINAL 38A - FORNECIMENTO E INSTALAÇÃO. AF_07/2025</t>
  </si>
  <si>
    <t xml:space="preserve"> 101632 </t>
  </si>
  <si>
    <t>RELÉ FOTOELÉTRICO PARA COMANDO DE ILUMINAÇÃO EXTERNA 1000 W - FORNECIMENTO E INSTALAÇÃO. AF_02/2025</t>
  </si>
  <si>
    <t xml:space="preserve"> 101878 </t>
  </si>
  <si>
    <t>QUADRO DE DISTRIBUIÇÃO DE ENERGIA EM CHAPA DE AÇO GALVANIZADO, DE SOBREPOR, COM BARRAMENTO TRIFÁSICO, PARA 18 DISJUNTORES DIN 100A - FORNECIMENTO E INSTALAÇÃO. AF_07/2025</t>
  </si>
  <si>
    <t xml:space="preserve"> 101501 </t>
  </si>
  <si>
    <t>ENTRADA DE ENERGIA ELÉTRICA, AÉREA, BIFÁSICA, COM CAIXA DE EMBUTIR, CABO DE 10 MM2 E DISJUNTOR DIN 50A (NÃO INCLUSO O POSTE DE CONCRETO). AF_12/2025</t>
  </si>
  <si>
    <t xml:space="preserve"> 91930 </t>
  </si>
  <si>
    <t>CABO DE COBRE FLEXÍVEL ISOLADO, 6 MM², ANTI-CHAMA 450/750 V, PARA CIRCUITOS TERMINAIS - FORNECIMENTO E INSTALAÇÃO. AF_03/2023</t>
  </si>
  <si>
    <t xml:space="preserve"> 100619 </t>
  </si>
  <si>
    <t>POSTE DECORATIVO PARA JARDIM EM AÇO TUBULAR, H = *2,5* M, SEM LUMINÁRIA - FORNECIMENTO E INSTALAÇÃO. AF_04/2025</t>
  </si>
  <si>
    <t xml:space="preserve"> 101657 </t>
  </si>
  <si>
    <t>LUMINÁRIA DE LED PARA ILUMINAÇÃO PÚBLICA, DE 98 W ATÉ 137 W - FORNECIMENTO E INSTALAÇÃO. AF_02/2025_PS</t>
  </si>
  <si>
    <t xml:space="preserve"> 97667 </t>
  </si>
  <si>
    <t>ELETRODUTO FLEXÍVEL CORRUGADO, PEAD, DN 50 (1 1/2"), PARA REDE ENTERRADA DE DISTRIBUIÇÃO DE ENERGIA ELÉTRICA - FORNECIMENTO E INSTALAÇÃO. AF_12/2021</t>
  </si>
  <si>
    <t xml:space="preserve"> 4.11 </t>
  </si>
  <si>
    <t xml:space="preserve"> 069345 </t>
  </si>
  <si>
    <t>SBC</t>
  </si>
  <si>
    <t>POSTE CONC.ARM.DUPLOT H=8m BRACO FIX. + LUMINARIA PETALA LED</t>
  </si>
  <si>
    <t xml:space="preserve"> 4.12 </t>
  </si>
  <si>
    <t xml:space="preserve"> 97881 </t>
  </si>
  <si>
    <t>CAIXA ENTERRADA ELÉTRICA RETANGULAR, EM CONCRETO PRÉ-MOLDADO, FUNDO COM BRITA, DIMENSÕES INTERNAS: 0,3X0,3X0,3 M. AF_12/2020</t>
  </si>
  <si>
    <t>HIDRÁULICA</t>
  </si>
  <si>
    <t xml:space="preserve"> 103047 </t>
  </si>
  <si>
    <t>REGISTRO DE ESFERA, PVC, SOLDÁVEL, COM VOLANTE, DN 20 MM - FORNECIMENTO E INSTALAÇÃO. AF_08/2021</t>
  </si>
  <si>
    <t xml:space="preserve"> 89439 </t>
  </si>
  <si>
    <t>TÊ SOLDÁVEL E COM ROSCA NA BOLSA CENTRAL, PVC, SOLDÁVEL, DN 20MM X 1/2, INSTALADO EM RAMAL DE DISTRIBUIÇÃO DE ÁGUA - FORNECIMENTO E INSTALAÇÃO. AF_06/2022</t>
  </si>
  <si>
    <t xml:space="preserve"> 89376 </t>
  </si>
  <si>
    <t>ADAPTADOR CURTO COM BOLSA E ROSCA PARA REGISTRO, PVC, SOLDÁVEL, DN 20MM X 1/2, INSTALADO EM RAMAL OU SUB-RAMAL DE ÁGUA - FORNECIMENTO E INSTALAÇÃO. AF_06/2022</t>
  </si>
  <si>
    <t xml:space="preserve"> 99619 </t>
  </si>
  <si>
    <t>VÁLVULA DE RETENÇÃO HORIZONTAL, DE BRONZE, ROSCÁVEL, 3/4" - FORNECIMENTO E INSTALAÇÃO. AF_08/2021</t>
  </si>
  <si>
    <t xml:space="preserve"> 86916 </t>
  </si>
  <si>
    <t>TORNEIRA PLÁSTICA 3/4" PARA TANQUE - FORNECIMENTO E INSTALAÇÃO. AF_02/2026</t>
  </si>
  <si>
    <t xml:space="preserve"> 93358 </t>
  </si>
  <si>
    <t>ESCAVAÇÃO MANUAL DE VALA. AF_09/2024</t>
  </si>
  <si>
    <t xml:space="preserve"> 96995 </t>
  </si>
  <si>
    <t>REATERRO MANUAL APILOADO COM SOQUETE. AF_10/2017</t>
  </si>
  <si>
    <t xml:space="preserve"> 5.8 </t>
  </si>
  <si>
    <t xml:space="preserve"> 89401 </t>
  </si>
  <si>
    <t>TUBO, PVC, SOLDÁVEL, DE 20MM, INSTALADO EM RAMAL DE DISTRIBUIÇÃO DE ÁGUA - FORNECIMENTO E INSTALAÇÃO. AF_06/2022</t>
  </si>
  <si>
    <t>PAISAGISMO</t>
  </si>
  <si>
    <t xml:space="preserve"> 98520 </t>
  </si>
  <si>
    <t>APLICAÇÃO DE ADUBO EM SOLO. AF_07/2024</t>
  </si>
  <si>
    <t xml:space="preserve"> 103946 </t>
  </si>
  <si>
    <t>PLANTIO DE GRAMA ESMERALDA OU SÃO CARLOS OU CURITIBANA, EM PLACAS. AF_07/2024</t>
  </si>
  <si>
    <t xml:space="preserve"> 98510 </t>
  </si>
  <si>
    <t>PLANTIO DE ÁRVORE ORNAMENTAL COM ALTURA DE MUDA MENOR OU IGUAL A 2,00 M . AF_07/2024</t>
  </si>
  <si>
    <t xml:space="preserve"> 98509 </t>
  </si>
  <si>
    <t>PLANTIO DE ARBUSTO OU CERCA VIVA. AF_07/2024</t>
  </si>
  <si>
    <t xml:space="preserve"> 103304 </t>
  </si>
  <si>
    <t>INSTALAÇÃO DE BANCO METÁLICO COM ENCOSTO, 1,60 M DE COMPRIMENTO, EM TUBO DE AÇO CARBONO COM PINTURA ELETROSTÁTICA, SOBRE PISO DE CONCRETO EXISTENTE. AF_11/2021</t>
  </si>
  <si>
    <t xml:space="preserve"> 103310 </t>
  </si>
  <si>
    <t>INSTALAÇÃO DE LIXEIRA METÁLICA DUPLA, CAPACIDADE DE 60 L, EM TUBO DE AÇO CARBONO E CESTOS EM CHAPA DE AÇO COM PINTURA ELETROSTÁTICA, SOBRE SOLO. AF_11/2021</t>
  </si>
  <si>
    <t xml:space="preserve"> 3143 </t>
  </si>
  <si>
    <t>Quiosque padrão, raio = 2.25m, peça central roliça de eucalipto d=0.15m, cobertura em telha cerâmica canal, piso em concreto simples e=8 cm, mesa e bancosem concreto armado - Rev. 01</t>
  </si>
  <si>
    <t xml:space="preserve"> COTAÇÃO 001 </t>
  </si>
  <si>
    <t>LETREIRO TURÍSTICO “EU ❤ CARAÍBAS”, EM ACM, LETRAS COM 1,20 M DE ALTURA E 0,30 M DE PROFUNDIDADE, INCLUSIVE FABRICAÇÃO, TRANSPORTE, ACESSÓRIOS, FIXAÇÃO E INSTALAÇÃO</t>
  </si>
  <si>
    <t>Pisos</t>
  </si>
  <si>
    <t>Elétrica</t>
  </si>
  <si>
    <t>Hidráulica</t>
  </si>
  <si>
    <t>Paisagismo</t>
  </si>
  <si>
    <t xml:space="preserve"> 105007 </t>
  </si>
  <si>
    <t>LOCAÇÃO DE PRAÇAS EM PONTALETEAMENTO. AF_03/2024</t>
  </si>
  <si>
    <t xml:space="preserve"> 2.4 </t>
  </si>
  <si>
    <t xml:space="preserve"> 105009 </t>
  </si>
  <si>
    <t>LOCAÇÃO CONVENCIONAL DE OBRA, UTILIZANDO GABARITO DE TÁBUAS CORRIDAS PONTALETADAS A CADA 1,50M - 2 UTILIZAÇÕES. AF_03/2024</t>
  </si>
  <si>
    <t>PARQUE INFANTIL</t>
  </si>
  <si>
    <t xml:space="preserve"> 94280 </t>
  </si>
  <si>
    <t>ASSENTAMENTO DE GUIA (MEIO-FIO) EM TRECHO CURVO, CONFECCIONADA EM CONCRETO PRÉ-FABRICADO, DIMENSÕES 39X6,5X6,5X19 CM (COMPRIMENTO X BASE INFERIOR X BASE SUPERIOR X ALTURA), PARA DELIMITAÇÃO DE JARDINS, PRAÇAS OU PASSEIOS. AF_01/2024</t>
  </si>
  <si>
    <t xml:space="preserve"> 95877 </t>
  </si>
  <si>
    <t>TRANSPORTE COM CAMINHÃO BASCULANTE DE 18 M³, EM VIA URBANA PAVIMENTADA, DMT ATÉ 30 KM (UNIDADE: M3XKM). AF_02/2026</t>
  </si>
  <si>
    <t>M3XKM</t>
  </si>
  <si>
    <t xml:space="preserve"> 18014041 </t>
  </si>
  <si>
    <t>SIURB</t>
  </si>
  <si>
    <t>PLAYGROUND BRINQUEDOS DE MADEIRA - CASA TARZAN COM RAMPA ESCALADA, ESCORREGADOR, PONTE E ESCADA MARINHEIRO</t>
  </si>
  <si>
    <t xml:space="preserve"> 13086 </t>
  </si>
  <si>
    <t>Brinquedo - Gangorra Dupla, modelo M119, da Lúdico Brinquedos Inteligentes ousimilar</t>
  </si>
  <si>
    <t xml:space="preserve"> 13082 </t>
  </si>
  <si>
    <t>Brinquedo - Balanço Duplo, modelo M117, da Lúdico Brinquedos Inteligentes ou similar</t>
  </si>
  <si>
    <t xml:space="preserve"> 9160 </t>
  </si>
  <si>
    <t>Brinquedo - Gira-gira (carrossel ø=1,70m), em tubo de ferro galvanizado de 1 1/2" e assento em chapa galvanizada e=1/4", sergipark ou similar</t>
  </si>
  <si>
    <t>Parque Infantil</t>
  </si>
  <si>
    <t>hid</t>
  </si>
  <si>
    <t>LASTRO COM MATERIAL GRANULAR (AREIA MÉDIA), APLICADO EM PISOS OU LAJES SOBRE SOLO, ESPESSURA DE *10 CM*. AF_01/2024</t>
  </si>
  <si>
    <t xml:space="preserve"> 100324 </t>
  </si>
  <si>
    <t>LASTRO COM MATERIAL GRANULAR (PEDRA BRITADA N.1 E PEDRA BRITADA N.2), APLICADO EM PISOS OU LAJES SOBRE SOLO, ESPESSURA DE *10 CM*. AF_01/2024</t>
  </si>
  <si>
    <t>Planilha Orçamentária Analítica</t>
  </si>
  <si>
    <t xml:space="preserve"> 00040818 </t>
  </si>
  <si>
    <t>ENCARREGADO GERAL DE OBRAS (MENSALISTA)</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</si>
  <si>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</si>
  <si>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</si>
  <si>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</si>
  <si>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</si>
  <si>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</si>
  <si>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</si>
  <si>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</si>
  <si>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</si>
  <si>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00043475 </t>
  </si>
  <si>
    <t>FERRAMENTAS - FAMILIA ENCARREGADO GERAL - MENSALISTA (ENCARGOS COMPLEMENTARES - COLETADO CAIXA)</t>
  </si>
  <si>
    <t xml:space="preserve"> 00043499 </t>
  </si>
  <si>
    <t>EPI - FAMILIA ENCARREGADO GERAL - MENSALISTA (ENCARGOS COMPLEMENTARES - COLETADO CAIXA)</t>
  </si>
  <si>
    <t>Quant. =&gt;</t>
  </si>
  <si>
    <t>Preço Total =&gt;</t>
  </si>
  <si>
    <t>Sinalização Vertical Viária</t>
  </si>
  <si>
    <t xml:space="preserve"> 102234 </t>
  </si>
  <si>
    <t>PINTURA IMUNIZANTE PARA MADEIRA, 2 DEMÃOS. AF_01/2021</t>
  </si>
  <si>
    <t>Pintura em Madeira</t>
  </si>
  <si>
    <t xml:space="preserve"> 00005065 </t>
  </si>
  <si>
    <t>PREGO DE ACO POLIDO COM CABECA 10 X 10 (7/8 X 17)</t>
  </si>
  <si>
    <t xml:space="preserve"> 00005069 </t>
  </si>
  <si>
    <t>PREGO DE ACO POLIDO COM CABECA 17 X 27 (2 1/2 X 11)</t>
  </si>
  <si>
    <t xml:space="preserve"> 00010776 </t>
  </si>
  <si>
    <t>LOCACAO DE CONTAINER 2,30 X 6,00 M, ALT. 2,50 M, PARA ESCRITORIO, SEM DIVISORIAS INTERNAS E SEM SANITARIO (NAO INCLUI MOBILIZACAO/DESMOBILIZACAO)</t>
  </si>
  <si>
    <t>Locação de Obras</t>
  </si>
  <si>
    <t xml:space="preserve"> 00004433 </t>
  </si>
  <si>
    <t>CAIBRO NAO APARELHADO *6 X 6* CM, EM MACARANDUBA/MASSARANDUBA, ANGELIM OU EQUIVALENTE DA REGIAO - BRUTA</t>
  </si>
  <si>
    <t xml:space="preserve"> 94974 </t>
  </si>
  <si>
    <t>CONCRETO MAGRO PARA LASTRO, TRAÇO 1:4,5:4,5 (EM MASSA SECA DE CIMENTO/ AREIA MÉDIA/ BRITA 1) - PREPARO MANUAL. AF_05/2021</t>
  </si>
  <si>
    <t xml:space="preserve"> 00010567 </t>
  </si>
  <si>
    <t>TABUA *2,5 X 23* CM EM PINUS, MISTA OU EQUIVALENTE DA REGIAO - BRUTA</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</si>
  <si>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</si>
  <si>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</si>
  <si>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</si>
  <si>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</si>
  <si>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00034492 </t>
  </si>
  <si>
    <t>CONCRETO USINADO BOMBEAVEL, CLASSE DE RESISTENCIA C20, COM BRITA 0 E 1, SLUMP = 100 +/- 20 MM, EXCLUI SERVICO DE BOMBEAMENTO (NBR 8953)</t>
  </si>
  <si>
    <t>Pavimento Intertravado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</si>
  <si>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</si>
  <si>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</si>
  <si>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</si>
  <si>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</si>
  <si>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</si>
  <si>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</si>
  <si>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</si>
  <si>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</si>
  <si>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</si>
  <si>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</si>
  <si>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</si>
  <si>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</si>
  <si>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</si>
  <si>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</si>
  <si>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Guias e sarjetas</t>
  </si>
  <si>
    <t xml:space="preserve"> 88629 </t>
  </si>
  <si>
    <t>ARGAMASSA TRAÇO 1:3 (EM VOLUME DE CIMENTO E AREIA MÉDIA ÚMIDA), PREPARO MANUAL. AF_08/2019</t>
  </si>
  <si>
    <t xml:space="preserve"> 00041681 </t>
  </si>
  <si>
    <t>MEIO-FIO OU GUIA DE CONCRETO PRE-MOLDADO, COMP 80 CM, *25 X 08/08* CM (H X L1/L2)</t>
  </si>
  <si>
    <t xml:space="preserve"> 00001573 </t>
  </si>
  <si>
    <t>TERMINAL A COMPRESSAO EM COBRE ESTANHADO PARA CABO 6 MM2, 1 FURO E 1 COMPRESSAO, PARA PARAFUSO DE FIXACAO M6</t>
  </si>
  <si>
    <t xml:space="preserve"> 00039465 </t>
  </si>
  <si>
    <t>DISPOSITIVO DPS CLASSE II, 1 POLO, TENSAO MAXIMA DE 175 V, CORRENTE MAXIMA DE *20* KA (TIPO AC)</t>
  </si>
  <si>
    <t xml:space="preserve"> 00034709 </t>
  </si>
  <si>
    <t>DISJUNTOR TERMOMAGNETICO PARA TRILHO DIN (IEC), TRIPOLAR, 10 - 50 A</t>
  </si>
  <si>
    <t xml:space="preserve"> 00001574 </t>
  </si>
  <si>
    <t>TERMINAL A COMPRESSAO EM COBRE ESTANHADO PARA CABO 10 MM2, 1 FURO E 1 COMPRESSAO, PARA PARAFUSO DE FIXACAO M6</t>
  </si>
  <si>
    <t xml:space="preserve"> 00001620 </t>
  </si>
  <si>
    <t>CONTATOR TRIPOLAR, CORRENTE DE *38* A, TENSAO NOMINAL DE *500* V, CATEGORIA AC-2 E AC-3</t>
  </si>
  <si>
    <t xml:space="preserve"> 00002510 </t>
  </si>
  <si>
    <t>RELE FOTOELETRICO INTERNO E EXTERNO BIVOLT 1000 W, DE CONECTOR, SEM BASE</t>
  </si>
  <si>
    <t xml:space="preserve"> 00012038 </t>
  </si>
  <si>
    <t>QUADRO DE DISTRIBUICAO COM BARRAMENTO TRIFASICO, DE SOBREPOR, EM CHAPA DE ACO GALVANIZADO, PARA 18 DISJUNTORES DIN, 100 A</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</si>
  <si>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</si>
  <si>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</si>
  <si>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</si>
  <si>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</si>
  <si>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104749 </t>
  </si>
  <si>
    <t>CONECTOR GRAMPO METÁLICO TIPO OLHAL, PARA SPDA, PARA HASTE DE ATERRAMENTO DE 3/4'' E CABOS DE 10 A 50 MM2 - FORNECIMENTO E INSTALAÇÃO. AF_08/2023</t>
  </si>
  <si>
    <t>Sistema de Proteção contra Descargas Atmosféricas - SPDA</t>
  </si>
  <si>
    <t xml:space="preserve"> 91872 </t>
  </si>
  <si>
    <t>ELETRODUTO RÍGIDO ROSCÁVEL, PVC, DN 32 MM (1"), PARA CIRCUITOS TERMINAIS, INSTALADO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</si>
  <si>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</si>
  <si>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</si>
  <si>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</si>
  <si>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</si>
  <si>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</si>
  <si>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</si>
  <si>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93666 </t>
  </si>
  <si>
    <t>DISJUNTOR BIPOLAR TIPO DIN, CORRENTE NOMINAL DE 50A - FORNECIMENTO E INSTALAÇÃO. AF_07/2025</t>
  </si>
  <si>
    <t xml:space="preserve"> 96977 </t>
  </si>
  <si>
    <t>CORDOALHA DE COBRE NU 50 MM², ENTERRADA - FORNECIMENTO E INSTALAÇÃO. AF_08/2023</t>
  </si>
  <si>
    <t xml:space="preserve"> 96986 </t>
  </si>
  <si>
    <t>HASTE DE ATERRAMENTO, DIÂMETRO 3/4", COM 3 METROS - FORNECIMENTO E INSTALAÇÃO. AF_08/2023</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</si>
  <si>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</si>
  <si>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</si>
  <si>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</si>
  <si>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</si>
  <si>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</si>
  <si>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</si>
  <si>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</si>
  <si>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</si>
  <si>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</si>
  <si>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</si>
  <si>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</si>
  <si>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</si>
  <si>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00039809 </t>
  </si>
  <si>
    <t>CAIXA PARA MEDIDOR POLIFASICO, EM POLICARBONATO / TERMOPLASTICO, PARA ALOJAR 1 DISJUNTOR (PADRAO DA CONCESSIONARIA LOCAL)</t>
  </si>
  <si>
    <t xml:space="preserve"> 00039996 </t>
  </si>
  <si>
    <t>VERGALHAO ZINCADO ROSCA TOTAL, 1/4" (6,3 MM)</t>
  </si>
  <si>
    <t xml:space="preserve"> 00039997 </t>
  </si>
  <si>
    <t>PORCA ZINCADA, SEXTAVADA, DIAMETRO 1/4"</t>
  </si>
  <si>
    <t xml:space="preserve"> 00000982 </t>
  </si>
  <si>
    <t>CABO DE COBRE, FLEXIVEL, CLASSE 4 OU 5, ISOLACAO EM PVC/A, ANTICHAMA BWF-B, 1 CONDUTOR, 450/750 V, SECAO NOMINAL 6 MM2</t>
  </si>
  <si>
    <t xml:space="preserve"> 00000863 </t>
  </si>
  <si>
    <t>CABO DE COBRE NU 35 MM2 MEIO-DURO</t>
  </si>
  <si>
    <t xml:space="preserve"> 00011975 </t>
  </si>
  <si>
    <t>CHUMBADOR DE ACO ZINCADO, DIAMETRO 5/8", COMPRIMENTO 6", COM PORCA</t>
  </si>
  <si>
    <t xml:space="preserve"> 00012388 </t>
  </si>
  <si>
    <t>POSTE DECORATIVO PARA JARDIM EM ACO TUBULAR, SEM LUMINARIA, H = *2,5* M</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</si>
  <si>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</si>
  <si>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</si>
  <si>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</si>
  <si>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</si>
  <si>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00042243 </t>
  </si>
  <si>
    <t>LUMINARIA DE LED PARA ILUMINACAO PUBLICA, DE 98 W ATE 137 W, INVOLUCRO EM ALUMINIO OU ACO INOX</t>
  </si>
  <si>
    <t>Redes Enterradas de Distribuição Elétrica</t>
  </si>
  <si>
    <t xml:space="preserve"> 00039246 </t>
  </si>
  <si>
    <t>ELETRODUTO/DUTO PEAD FLEXIVEL PAREDE SIMPLES, CORRUGACAO HELICOIDAL, COR PRETA, SEM ROSCA, DE 1 1/2", CRC 680 N, PARA CABEAMENTO SUBTERRANEO (NBR 15715)</t>
  </si>
  <si>
    <t>ILUMINACAO PUBLICA</t>
  </si>
  <si>
    <t xml:space="preserve"> 000200 </t>
  </si>
  <si>
    <t>PEDRA BRITADA #1 E 2</t>
  </si>
  <si>
    <t xml:space="preserve"> 000609 </t>
  </si>
  <si>
    <t>CABO AFUMEX GREEN 1 CONDUTOR 450/750V 2,5mm2</t>
  </si>
  <si>
    <t xml:space="preserve"> 003129 </t>
  </si>
  <si>
    <t>PORCA ACO SEXTAVADA A325 5/8"</t>
  </si>
  <si>
    <t xml:space="preserve"> 003348 </t>
  </si>
  <si>
    <t>ELETRODUTO PVC RIGIDO ROSCAVEL 3/4" (METRO)</t>
  </si>
  <si>
    <t xml:space="preserve"> 003354 </t>
  </si>
  <si>
    <t>CURVA 90 ELETRODUTO ROSCAVEL PVC 3/4"</t>
  </si>
  <si>
    <t xml:space="preserve"> 003420 </t>
  </si>
  <si>
    <t>FITA ISOLANTE HIGHLAND ADESIVA 19m x 20mm</t>
  </si>
  <si>
    <t xml:space="preserve"> 004855 </t>
  </si>
  <si>
    <t>PARAFUSO ACO SEXTAVADO ASTM A325 5/8" x 8.1/2"</t>
  </si>
  <si>
    <t xml:space="preserve"> 006805 </t>
  </si>
  <si>
    <t>LUVA PVC ELETRODUTO ROSCAVEL 3/4"</t>
  </si>
  <si>
    <t xml:space="preserve"> 008269 </t>
  </si>
  <si>
    <t>ARRUELA PRESSAO ACO 5/8"</t>
  </si>
  <si>
    <t xml:space="preserve"> 008741 </t>
  </si>
  <si>
    <t>POSTE CONCRETO RETANGULAR PERFIL DUPLO "T" 5,0m 100Kg</t>
  </si>
  <si>
    <t xml:space="preserve"> 009753 </t>
  </si>
  <si>
    <t>BRACO TUBO ACO ZINCADO 1,5m PARA POSTE</t>
  </si>
  <si>
    <t xml:space="preserve"> 032019 </t>
  </si>
  <si>
    <t>COMPACTADOR AUTOPROP.VIBRAT.TANDEN DYNAPAC 42CV</t>
  </si>
  <si>
    <t xml:space="preserve"> 032462 </t>
  </si>
  <si>
    <t>CAMINHAO GUINDAUTO FORD F12000 8tn 130CV</t>
  </si>
  <si>
    <t xml:space="preserve"> 045173 </t>
  </si>
  <si>
    <t>CAIXA DE PASSAGEM EM ALUMINIO 10x10x6cm STAMPLAC</t>
  </si>
  <si>
    <t xml:space="preserve"> 062228 </t>
  </si>
  <si>
    <t>ARAME GALVANIZADO #20 AWG 0,89mm</t>
  </si>
  <si>
    <t xml:space="preserve"> 097650 </t>
  </si>
  <si>
    <t>LUMINARIA HOLOFOTE SOLAR 200W P/ ILUMINACAO PUBLICA + HASTE</t>
  </si>
  <si>
    <t xml:space="preserve"> 099050 </t>
  </si>
  <si>
    <t>PEDREIRO</t>
  </si>
  <si>
    <t xml:space="preserve"> 099250 </t>
  </si>
  <si>
    <t>ELETRICISTA</t>
  </si>
  <si>
    <t xml:space="preserve"> 099806 </t>
  </si>
  <si>
    <t>AJUDANTE DE ELETRICISTA</t>
  </si>
  <si>
    <t xml:space="preserve"> 099900 </t>
  </si>
  <si>
    <t>SERVENTE</t>
  </si>
  <si>
    <t xml:space="preserve"> 97733 </t>
  </si>
  <si>
    <t>PEÇA RETANGULAR PRÉ-MOLDADA, VOLUME DE CONCRETO DE ATÉ 10 LITROS, TAXA DE AÇO APROXIMADA DE 30KG/M³. AF_03/2024</t>
  </si>
  <si>
    <t xml:space="preserve"> 00043429 </t>
  </si>
  <si>
    <t>CAIXA DE CONCRETO ARMADO PRE-MOLDADO, SEM FUNDO, QUADRADA, DIMENSOES DE 0,30 X 0,30 X 0,30 M</t>
  </si>
  <si>
    <t>Válvulas e Registros para Sistemas Prediais</t>
  </si>
  <si>
    <t xml:space="preserve"> 88248 </t>
  </si>
  <si>
    <t>AUXILIAR DE ENCANADOR OU BOMBEIRO HIDRÁULICO COM ENCARGOS COMPLEMENTARES</t>
  </si>
  <si>
    <t xml:space="preserve"> 88267 </t>
  </si>
  <si>
    <t>ENCANADOR OU BOMBEIRO HIDRÁULICO COM ENCARGOS COMPLEMENTARES</t>
  </si>
  <si>
    <t xml:space="preserve"> 00011673 </t>
  </si>
  <si>
    <t>REGISTRO DE ESFERA, PVC, COM VOLANTE, VS, SOLDAVEL, DN 20 MM, COM CORPO DIVIDIDO</t>
  </si>
  <si>
    <t xml:space="preserve"> 00020080 </t>
  </si>
  <si>
    <t>ADESIVO PLASTICO PARA PVC, FRASCO COM 175 GR</t>
  </si>
  <si>
    <t xml:space="preserve"> 00020083 </t>
  </si>
  <si>
    <t>SOLUCAO PREPARADORA / LIMPADORA PARA PVC, FRASCO COM 1000 CM3</t>
  </si>
  <si>
    <t xml:space="preserve"> 00038383 </t>
  </si>
  <si>
    <t>LIXA D'AGUA EM FOLHA, COR PRETA, GRAO 100</t>
  </si>
  <si>
    <t>Instalações Prediais de Água Fria em PVC</t>
  </si>
  <si>
    <t xml:space="preserve"> 00000122 </t>
  </si>
  <si>
    <t>ADESIVO PLASTICO PARA PVC, FRASCO COM *850* GR</t>
  </si>
  <si>
    <t xml:space="preserve"> 00007109 </t>
  </si>
  <si>
    <t>TE PVC, SOLDAVEL, COM ROSCA NA BOLSA CENTRAL, 90 GRAUS, 20 MM X 1/2", PARA AGUA FRIA PREDIAL</t>
  </si>
  <si>
    <t xml:space="preserve"> 00000107 </t>
  </si>
  <si>
    <t>ADAPTADOR PVC SOLDAVEL CURTO COM BOLSA E ROSCA, 20 MM X 1/2", PARA AGUA FRIA</t>
  </si>
  <si>
    <t xml:space="preserve"> 00003148 </t>
  </si>
  <si>
    <t>FITA VEDA ROSCA, EM PTFE, ROLO DE 18 MM X 50 M (L X C)</t>
  </si>
  <si>
    <t xml:space="preserve"> 00010412 </t>
  </si>
  <si>
    <t>VALVULA DE RETENCAO HORIZONTAL, DE BRONZE (PN-25), 3/4", 400 PSI, TAMPA DE PORCA DE UNIAO, EXTREMIDADES COM ROSCA</t>
  </si>
  <si>
    <t>Louças e Metais</t>
  </si>
  <si>
    <t xml:space="preserve"> 00003146 </t>
  </si>
  <si>
    <t>FITA VEDA ROSCA, EM PTFE, ROLO DE 18 MM X 10 M (L X C)</t>
  </si>
  <si>
    <t xml:space="preserve"> 00011831 </t>
  </si>
  <si>
    <t>TORNEIRA PLASTICA PARA TANQUE 1/2" OU 3/4" COM BICO PARA MANGUEIRA</t>
  </si>
  <si>
    <t>Escavação de Valas</t>
  </si>
  <si>
    <t>MOVT - MOVIMENTO DE TERRA</t>
  </si>
  <si>
    <t xml:space="preserve"> 00009867 </t>
  </si>
  <si>
    <t>TUBO PVC, SOLDAVEL, DE 20 MM, AGUA FRIA (NBR-5648)</t>
  </si>
  <si>
    <t>Paisagismo - Plantio</t>
  </si>
  <si>
    <t xml:space="preserve"> 88441 </t>
  </si>
  <si>
    <t>JARDINEIRO COM ENCARGOS COMPLEMENTARES</t>
  </si>
  <si>
    <t xml:space="preserve"> 00003123 </t>
  </si>
  <si>
    <t>FERTILIZANTE NPK - 4: 14: 8</t>
  </si>
  <si>
    <t xml:space="preserve"> 00038125 </t>
  </si>
  <si>
    <t>FERTILIZANTE ORGANICO COMPOSTO, CLASSE A</t>
  </si>
  <si>
    <t xml:space="preserve"> 00003322 </t>
  </si>
  <si>
    <t>GRAMA ESMERALDA OU SAO CARLOS OU CURITIBANA, EM PLACAS, SEM PLANTIO</t>
  </si>
  <si>
    <t xml:space="preserve"> 00000358 </t>
  </si>
  <si>
    <t>MUDA DE ARVORE ORNAMENTAL, OITI/AROEIRA SALSA/ANGICO/IPE/JACARANDA OU EQUIVALENTE DA REGIAO, H= *1* M</t>
  </si>
  <si>
    <t xml:space="preserve"> 00000365 </t>
  </si>
  <si>
    <t>MUDA DE ARBUSTO FOLHAGEM, SANSAO-DO-CAMPO OU EQUIVALENTE DA REGIAO, H= *50 A 70* CM</t>
  </si>
  <si>
    <t>Mobiliário Urbano</t>
  </si>
  <si>
    <t xml:space="preserve"> 00042439 </t>
  </si>
  <si>
    <t>BANCO COM ENCOSTO, 1,60M* DE COMPRIMENTO, EM TUBO DE ACO CARBONO E PINTURA NO PROCESSO ELETROSTATICO - PARA ACADEMIA AO AR LIVRE / ACADEMIA DA TERCEIRA IDADE - ATI</t>
  </si>
  <si>
    <t xml:space="preserve"> 102486 </t>
  </si>
  <si>
    <t>CONCRETO FCK = 15MPA, TRAÇO 1:3,4:3,4 (EM MASSA SECA DE CIMENTO/ AREIA MÉDIA/ SEIXO ROLADO) - PREPARO MANUAL. AF_05/2021</t>
  </si>
  <si>
    <t xml:space="preserve"> 00042440 </t>
  </si>
  <si>
    <t>LIXEIRA DUPLA, COM CAPACIDADE VOLUMETRICA DE 60L*, FABRICADA EM TUBO DE ACO CARBONO, CESTOS EM CHAPA DE ACO E PINTURA NO PROCESSO ELETROSTATICO - PARA ACADEMIA AO AR LIVRE / ACADEMIA DA TERCEIRA IDADE - ATI</t>
  </si>
  <si>
    <t xml:space="preserve"> 115 </t>
  </si>
  <si>
    <t>Forma plana para estruturas, em compensado resinado de 12mm, 02 usos, inclusive escoramento - Rev 02_04/2022</t>
  </si>
  <si>
    <t>Formas</t>
  </si>
  <si>
    <t xml:space="preserve"> 11702 </t>
  </si>
  <si>
    <t>Piso em concreto simples desempolado, fck = 15 MPa, e = 7 cm - Não inclui formas para juntas de concretagem</t>
  </si>
  <si>
    <t xml:space="preserve"> 140 </t>
  </si>
  <si>
    <t>Aço CA - 50 Ø 6,3 a 12,5mm, inclusive corte, dobragem, montagem e colocacao de ferragens nas formas, para superestruturas e fundações - R1</t>
  </si>
  <si>
    <t xml:space="preserve"> 151 </t>
  </si>
  <si>
    <t>Alvenaria bloco cerâmico vedação, 9x19x24cm, e=9cm, com argamassa t5 - 1:2:8 (cimento/cal/areia), junta=1cm - Rev.09</t>
  </si>
  <si>
    <t xml:space="preserve"> 198 </t>
  </si>
  <si>
    <t>Madeiramento em massaranduba/madeira de lei, acabamento aparelhado, c/ ripão 5 x 3 cm e ripa 4 x 1,5cm, exclusive peças principais</t>
  </si>
  <si>
    <t>Madeiramento</t>
  </si>
  <si>
    <t xml:space="preserve"> 203 </t>
  </si>
  <si>
    <t>Madeiramento em massaranduba/madeira de lei, peça serrada 5cm x 9cm com abertura de encaixes</t>
  </si>
  <si>
    <t xml:space="preserve"> 205 </t>
  </si>
  <si>
    <t>Peças roliças para confecção de quiosque</t>
  </si>
  <si>
    <t xml:space="preserve"> 2287 </t>
  </si>
  <si>
    <t>Pintura de acabamento com aplicação de 02 demãos de tinta PVA latex para exteriores - cores convencionais</t>
  </si>
  <si>
    <t>Latex PVA</t>
  </si>
  <si>
    <t xml:space="preserve"> 231 </t>
  </si>
  <si>
    <t>Telhamento com telha cerâmica tipo plan, 1ª qualid, (Simonassi ou similar)</t>
  </si>
  <si>
    <t>Telhamento</t>
  </si>
  <si>
    <t xml:space="preserve"> 2328 </t>
  </si>
  <si>
    <t>Pintura de acabamento com aplicação de 02 demãos de verniz poliuretano sobre superfícies de madeira</t>
  </si>
  <si>
    <t>Outras Pinturas</t>
  </si>
  <si>
    <t xml:space="preserve"> 2410 </t>
  </si>
  <si>
    <t>Banco de concreto sem encosto largura = 45cm</t>
  </si>
  <si>
    <t>Urbanização de Parques e Praças</t>
  </si>
  <si>
    <t xml:space="preserve"> 3316 </t>
  </si>
  <si>
    <t>Reboco ou emboço externo, de parede, com argamassa traço t5 - 1:2:8 (cimento / cal / areia), espessura 2,5 cm</t>
  </si>
  <si>
    <t xml:space="preserve"> 96 </t>
  </si>
  <si>
    <t>Concreto simples usinado fck=15mpa, bombeado, lançado e adensado em superestrura</t>
  </si>
  <si>
    <t xml:space="preserve"> 00000002 </t>
  </si>
  <si>
    <t xml:space="preserve"> 00041680 </t>
  </si>
  <si>
    <t>MEIO-FIO OU GUIA DE CONCRETO PRE-MOLDADO, COMP *39* CM, *19 X 6,5/6,5* CM (H X L1/L2)</t>
  </si>
  <si>
    <t xml:space="preserve"> 100323 </t>
  </si>
  <si>
    <t>Transporte, Carga e Descarga de Materiais</t>
  </si>
  <si>
    <t xml:space="preserve"> 89883 </t>
  </si>
  <si>
    <t>CAMINHÃO BASCULANTE 18 M3, COM CAVALO MECÂNICO DE CAPACIDADE MÁXIMA DE TRAÇÃO COMBINADO DE 45000 KG, POTÊNCIA 330 CV, INCLUSIVE SEMIREBOQUE COM CAÇAMBA METÁLICA - CHP DIURNO. AF_12/2014</t>
  </si>
  <si>
    <t xml:space="preserve"> 89884 </t>
  </si>
  <si>
    <t>CAMINHÃO BASCULANTE 18 M3, COM CAVALO MECÂNICO DE CAPACIDADE MÁXIMA DE TRAÇÃO COMBINADO DE 45000 KG, POTÊNCIA 330 CV, INCLUSIVE SEMIREBOQUE COM CAÇAMBA METÁLICA - CHI DIURNO. AF_12/2014</t>
  </si>
  <si>
    <t>Edificação</t>
  </si>
  <si>
    <t xml:space="preserve"> 79820 </t>
  </si>
  <si>
    <t>PLAYGROUND-BRINQUEDOS DE MADEIRA-CASA TARZAN COM RAMPA ESCALADA, ESCORREGADOR, PONTE E ESCADA MARINHEIRO-COLOCADO</t>
  </si>
  <si>
    <t xml:space="preserve"> 13849 </t>
  </si>
  <si>
    <t xml:space="preserve"> 13844 </t>
  </si>
  <si>
    <t xml:space="preserve"> 9455 </t>
  </si>
  <si>
    <t>Brinquedo gira-gira (carrossel ø=1,70m), em tubo de ferro galvanizado de 1 1/2"e assento em chapa galvanizada e=1/4", sergipark ou similar</t>
  </si>
  <si>
    <t>ELÉTRICA</t>
  </si>
  <si>
    <t>ADMINISTRAÇÃO LOCAL</t>
  </si>
  <si>
    <t xml:space="preserve"> 8 </t>
  </si>
  <si>
    <t>Limpeza</t>
  </si>
  <si>
    <t xml:space="preserve"> 8.1 </t>
  </si>
  <si>
    <t xml:space="preserve"> 15.09.17 </t>
  </si>
  <si>
    <t>EMBASA</t>
  </si>
  <si>
    <t>LIMPEZA DA OBRA</t>
  </si>
  <si>
    <t xml:space="preserve"> B010000097 </t>
  </si>
  <si>
    <t>LIMPEZA</t>
  </si>
  <si>
    <t>Memória de Cálculo</t>
  </si>
  <si>
    <t>3,0</t>
  </si>
  <si>
    <t>6,48</t>
  </si>
  <si>
    <t>30,0</t>
  </si>
  <si>
    <t>22,0</t>
  </si>
  <si>
    <t>2.325,0</t>
  </si>
  <si>
    <t>465,0</t>
  </si>
  <si>
    <t>24,0</t>
  </si>
  <si>
    <t>880,0</t>
  </si>
  <si>
    <t>809,47</t>
  </si>
  <si>
    <t>305,0</t>
  </si>
  <si>
    <t>29,5</t>
  </si>
  <si>
    <t>1,0</t>
  </si>
  <si>
    <t>900,0</t>
  </si>
  <si>
    <t>250,0</t>
  </si>
  <si>
    <t>11,0</t>
  </si>
  <si>
    <t>10,0</t>
  </si>
  <si>
    <t>9,16</t>
  </si>
  <si>
    <t>185,0</t>
  </si>
  <si>
    <t>385,6</t>
  </si>
  <si>
    <t>15,0</t>
  </si>
  <si>
    <t>35,0</t>
  </si>
  <si>
    <t>71,75</t>
  </si>
  <si>
    <t>51,65</t>
  </si>
  <si>
    <t>516,5</t>
  </si>
  <si>
    <t>3 meses de execução × 1 encarregado = 3,00 mês.</t>
  </si>
  <si>
    <t>Placa com 3,60 m × 1,80 m = 6,48 m².</t>
  </si>
  <si>
    <t>1 contêiner × 3 meses de execução = 3,00 mês.</t>
  </si>
  <si>
    <t>23 pontos geométricos principais (P1 a P23) + 7 testemunhos adicionais = 30,00 un.</t>
  </si>
  <si>
    <t>Gabarito quadrado do quiosque: 2 × (6,0 m + 5,0 m) = 22,00 m.</t>
  </si>
  <si>
    <t>Área total da intervenção a regularizar e compactar = 2.325,00 m².</t>
  </si>
  <si>
    <t>2.325,00 m² × 0,20 m de espessura total (2 camadas de 0,10 m) = 465,00 m³.</t>
  </si>
  <si>
    <t>Somatório das áreas das rampas de acessibilidade indicadas no projeto = 24,00 m².</t>
  </si>
  <si>
    <t>Área de passeio/piso de concreto levantada no projeto = 880,00 m².</t>
  </si>
  <si>
    <t>Área de piso intertravado levantada no projeto = 809,47 m².</t>
  </si>
  <si>
    <t>Somatório dos trechos retos de meio-fio medidos no projeto = 305,00 m.</t>
  </si>
  <si>
    <t>Somatório dos trechos curvos de meio-fio medidos no projeto = 29,50 m.</t>
  </si>
  <si>
    <t>1 dispositivo de proteção contra surtos para o quadro geral = 1,00 un.</t>
  </si>
  <si>
    <t>1 disjuntor tripolar de proteção do quadro geral = 1,00 un.</t>
  </si>
  <si>
    <t>1 contator tripolar para comando do sistema de iluminação = 1,00 un.</t>
  </si>
  <si>
    <t>1 relé fotoelétrico para acionamento automático da iluminação externa = 1,00 un.</t>
  </si>
  <si>
    <t>1 quadro de distribuição para alimentação e proteção dos circuitos = 1,00 un.</t>
  </si>
  <si>
    <t>1 conjunto de entrada de energia elétrica para atendimento da praça = 1,00 un.</t>
  </si>
  <si>
    <t>Somatório dos comprimentos dos condutores dos circuitos de iluminação = 900,00 m.</t>
  </si>
  <si>
    <t>24 pontos de iluminação previstos no projeto × 1 poste por ponto = 24,00 un.</t>
  </si>
  <si>
    <t>24 postes decorativos × 1 luminária por poste = 24,00 un.</t>
  </si>
  <si>
    <t>Somatório dos trechos da rede elétrica subterrânea = 250,00 m.</t>
  </si>
  <si>
    <t>1 poste de concreto com braço e luminária para iluminação do acesso = 1,00 un.</t>
  </si>
  <si>
    <t>24 pontos de iluminação × 1 caixa de passagem por ponto = 24,00 un.</t>
  </si>
  <si>
    <t>10 pontos de consumo + 1 registro geral = 11,00 un.</t>
  </si>
  <si>
    <t>10 derivações para os pontos de consumo × 1 tê por derivação = 10,00 un.</t>
  </si>
  <si>
    <t>10 pontos de consumo × 1 adaptador por ponto = 10,00 un.</t>
  </si>
  <si>
    <t>1 válvula de retenção na alimentação principal = 1,00 un.</t>
  </si>
  <si>
    <t>10 pontos de irrigação/uso previstos × 1 torneira por ponto = 10,00 un.</t>
  </si>
  <si>
    <t>185,00 m de vala × 0,25 m de largura × 0,20 m de profundidade = 9,25 m³.</t>
  </si>
  <si>
    <t>Volume escavado (9,25 m³) − volume ocupado pela tubulação e conexões (0,09 m³) = 9,16 m³.</t>
  </si>
  <si>
    <t>Somatório dos trechos da rede de distribuição de água = 185,00 m.</t>
  </si>
  <si>
    <t>Área de solo destinada ao paisagismo e à grama = 385,60 m².</t>
  </si>
  <si>
    <t>Área total de plantio de grama indicada no projeto = 385,60 m².</t>
  </si>
  <si>
    <t>Contagem das árvores ornamentais previstas no projeto = 15,00 un.</t>
  </si>
  <si>
    <t>Contagem dos arbustos/elementos de cerca viva previstos no projeto = 35,00 un.</t>
  </si>
  <si>
    <t>1 quiosque padrão previsto no projeto = 1,00 un.</t>
  </si>
  <si>
    <t>1 conjunto de letreiro turístico “EU ❤ CARAÍBAS” = 1,00 un.</t>
  </si>
  <si>
    <t>Perímetro curvo da área do parque infantil medido no projeto = 71,75 m.</t>
  </si>
  <si>
    <t>Volume de areia (51,65 m³) × DMT de 10,00 km = 516,50 m³×km.</t>
  </si>
  <si>
    <t>1 conjunto de playground em madeira previsto no projeto = 1,00 un.</t>
  </si>
  <si>
    <t>Contagem das gangorras duplas previstas no projeto = 3,00 un.</t>
  </si>
  <si>
    <t>Contagem dos balanços duplos previstos no projeto = 1,00 un.</t>
  </si>
  <si>
    <t>Contagem dos gira-giras previstos no projeto = 1,00 un.</t>
  </si>
  <si>
    <t>Área total da intervenção submetida à limpeza final = 2.325,00 m².</t>
  </si>
  <si>
    <t>Área da base drenante: 172,15 m² × 0,10 m de espessura = 17,21 m³.</t>
  </si>
  <si>
    <t>Área interna da caixa de areia: 172,15 m² × 0,30 m de espessura = 51,65 m³.</t>
  </si>
  <si>
    <t>E9615</t>
  </si>
  <si>
    <t>E9518</t>
  </si>
  <si>
    <t>Rolo compactador de pneus autopropelido de 27 t - 85 kW</t>
  </si>
  <si>
    <t>E9762</t>
  </si>
  <si>
    <t>E9685</t>
  </si>
  <si>
    <t>E9577</t>
  </si>
  <si>
    <t>E9530</t>
  </si>
  <si>
    <t>Motoniveladora - 93 kW</t>
  </si>
  <si>
    <t>E9524</t>
  </si>
  <si>
    <t>Carregadeira de pneus com capacidade de 3,40 m³ - 195 kW</t>
  </si>
  <si>
    <t>E9511</t>
  </si>
  <si>
    <t>E9514</t>
  </si>
  <si>
    <t>E9687</t>
  </si>
  <si>
    <t>E9686</t>
  </si>
  <si>
    <t>E9644</t>
  </si>
  <si>
    <t>Caminhão carroceria com capacidade de 15 t - 188 kW</t>
  </si>
  <si>
    <t>E9592</t>
  </si>
  <si>
    <t>E9579</t>
  </si>
  <si>
    <t>Caminhão tanque com capacidade de 10.000 l - 188 kW</t>
  </si>
  <si>
    <t>E9571</t>
  </si>
  <si>
    <t>Caminhão basculante com capacidade de 6 m³ - 136 kW</t>
  </si>
  <si>
    <t>E9506</t>
  </si>
  <si>
    <t>E9779</t>
  </si>
  <si>
    <t>E9675</t>
  </si>
  <si>
    <t>E9623</t>
  </si>
  <si>
    <t>E9622</t>
  </si>
  <si>
    <t>E9568</t>
  </si>
  <si>
    <t>E9521</t>
  </si>
  <si>
    <t>Betoneira com motor a gasolina com capacidade de 600 l - 10 kW</t>
  </si>
  <si>
    <t>E9519</t>
  </si>
  <si>
    <t>E9076</t>
  </si>
  <si>
    <t>Transportador manual carrinho de mão com capacidade de 80 l</t>
  </si>
  <si>
    <t>E9071</t>
  </si>
  <si>
    <t>E9066</t>
  </si>
  <si>
    <t>Transportador manual gerica com capacidade de 180 l</t>
  </si>
  <si>
    <t>E9064</t>
  </si>
  <si>
    <t>E9010</t>
  </si>
  <si>
    <t>Custo Mobilização (frentes x distancia)</t>
  </si>
  <si>
    <t>Custo Mobilização (R$/km) com BDI</t>
  </si>
  <si>
    <t>BDI (%)</t>
  </si>
  <si>
    <t>Custo Mobilização (km)</t>
  </si>
  <si>
    <t>VALOR</t>
  </si>
  <si>
    <t>DESCRIÇÃO</t>
  </si>
  <si>
    <t>CUSTO TOTAL MOBILIZAÇÃO E DESMOBILIZAÇÃO</t>
  </si>
  <si>
    <t>TOTAL</t>
  </si>
  <si>
    <t>E9678</t>
  </si>
  <si>
    <t>E9560</t>
  </si>
  <si>
    <t>E9093</t>
  </si>
  <si>
    <t>E9689</t>
  </si>
  <si>
    <t>E9545</t>
  </si>
  <si>
    <t>E9017</t>
  </si>
  <si>
    <t>E9753</t>
  </si>
  <si>
    <t>E9507</t>
  </si>
  <si>
    <t>E9535</t>
  </si>
  <si>
    <t>E9103</t>
  </si>
  <si>
    <t>E9599</t>
  </si>
  <si>
    <t>E9146</t>
  </si>
  <si>
    <t>E9156</t>
  </si>
  <si>
    <t>E9256</t>
  </si>
  <si>
    <t>E9515</t>
  </si>
  <si>
    <t>E9540</t>
  </si>
  <si>
    <t>E9667</t>
  </si>
  <si>
    <t>E9021</t>
  </si>
  <si>
    <t>E9584</t>
  </si>
  <si>
    <t>E9559</t>
  </si>
  <si>
    <t>E9681</t>
  </si>
  <si>
    <t>E9509</t>
  </si>
  <si>
    <t>E9605</t>
  </si>
  <si>
    <t>E9758</t>
  </si>
  <si>
    <t>E9558</t>
  </si>
  <si>
    <t>E9526</t>
  </si>
  <si>
    <t>(R$)/km</t>
  </si>
  <si>
    <t>(R$/h)</t>
  </si>
  <si>
    <t>CUSTO DO TRANSPORTE</t>
  </si>
  <si>
    <t>FU</t>
  </si>
  <si>
    <t>K</t>
  </si>
  <si>
    <t>QTDE</t>
  </si>
  <si>
    <t>VEÍCULO TRANSPORTADOR</t>
  </si>
  <si>
    <t>EQUIPAMENTO</t>
  </si>
  <si>
    <t>CODIGO</t>
  </si>
  <si>
    <t>Transporte dos equipamentos</t>
  </si>
  <si>
    <t>Veículo Leve</t>
  </si>
  <si>
    <t>Velocidade média de transporte (pavim.):</t>
  </si>
  <si>
    <t>Fica a cargo de cada SR colocar a distancia adequada de acordo com o historico de mobilização</t>
  </si>
  <si>
    <t>Frentes de serviços</t>
  </si>
  <si>
    <t>MOBILIZAÇÃO/DESMOBILIZAÇÃO (MOB)</t>
  </si>
  <si>
    <t>Caminhão tanque distribuidor de asfalto com capacidade de 6.000 l - 7 kW/136 kW</t>
  </si>
  <si>
    <t>Distância de brumado ao Canteiro:</t>
  </si>
  <si>
    <t>Tanque para hidrossemeadura com capacidade de 7.500 l - 77,2 kW</t>
  </si>
  <si>
    <t>A9362</t>
  </si>
  <si>
    <t>Caminhão plataforma 6 x 4, PBT 23.000 kg e distância entre eixos 4,2 m - 235 kW - condição de trabalho severa - motorista de caminhão</t>
  </si>
  <si>
    <t>A9297</t>
  </si>
  <si>
    <t>Caminhão para hidrossemeadura com capacidade de 7.500 l - 77,2 kW/235 kW</t>
  </si>
  <si>
    <t>E9792</t>
  </si>
  <si>
    <t>Bomba para concreto com lança montada sobre chassi com capacidade de 50 m³/h</t>
  </si>
  <si>
    <t>A9371</t>
  </si>
  <si>
    <t>Caminhão plataforma 4 x 2, PBT 16.000 kg e distância entre eixos 4,8 m - 136 kW - motorista de veículo especial</t>
  </si>
  <si>
    <t>A9308</t>
  </si>
  <si>
    <t>Bomba para concreto com lança montada sobre chassi com capacidade de 50 m³/h - 136 kW</t>
  </si>
  <si>
    <t>E9787</t>
  </si>
  <si>
    <t>Plataforma pantográfica hidráulica montada sobre chassi com capacidade de 600 kg</t>
  </si>
  <si>
    <t>A9377</t>
  </si>
  <si>
    <t>Caminhão plataforma 4 x 2, PBT 8.300 kg e distância entre eixos 3,9 m - 120 kW - motorista de veículo especial</t>
  </si>
  <si>
    <t>A9301</t>
  </si>
  <si>
    <t>Plataforma pantográfica montada em caminhão com capacidade de carga de 600 kg - 120 kW</t>
  </si>
  <si>
    <t>E9783</t>
  </si>
  <si>
    <t>Equipamento demarcador de faixas sistema spray montado sobre chassi com capacidade 1.080 l</t>
  </si>
  <si>
    <t>A9370</t>
  </si>
  <si>
    <t>Caminhão plataforma 4 x 2, PBT 10.800 kg e distância entre eixos 4,0 m - 129 kW - condição de trabalho severa - motorista de caminhão</t>
  </si>
  <si>
    <t>A9322</t>
  </si>
  <si>
    <t>Caminhão demarcador de faixas com sistema de pintura Spray - 129 kW</t>
  </si>
  <si>
    <t>E9693</t>
  </si>
  <si>
    <t>Guindaste articulado montado sobre chassi com capacidade máxima de elevação de 5,7 t</t>
  </si>
  <si>
    <t>A9330</t>
  </si>
  <si>
    <t>Cesto aéreo simples isolado com capacidade para 135 kg</t>
  </si>
  <si>
    <t>A9329</t>
  </si>
  <si>
    <t>Carroceria de madeira com capacidade de 8,5 t</t>
  </si>
  <si>
    <t>A9296</t>
  </si>
  <si>
    <t>Caminhão guindauto com cesto aéreo simples e capacidade de elevação de 5,7 t e carroceria de 8,5 t - 136 kW</t>
  </si>
  <si>
    <t>E9690</t>
  </si>
  <si>
    <t>Carroceria de madeira com capacidade de 5 t</t>
  </si>
  <si>
    <t>A9348</t>
  </si>
  <si>
    <t>Caminhão plataforma 4 x 2, PBT 9.600 kg e distância entre eixos 3,9 m - 120 kW - motorista de caminhão</t>
  </si>
  <si>
    <t>A9303</t>
  </si>
  <si>
    <t>Caminhão carroceria com capacidade de 5 t - 120 kW</t>
  </si>
  <si>
    <t>Guindaste articulado montado sobre chassi com capacidade máxima de elevação de 6,2 t</t>
  </si>
  <si>
    <t>A9372</t>
  </si>
  <si>
    <t>Carroceria de madeira com capacidade de 7 t</t>
  </si>
  <si>
    <t>A9349</t>
  </si>
  <si>
    <t>Caminhão guindauto com capacidade de elevação de 6,2 t e carroceria de 7 t - 136 kW</t>
  </si>
  <si>
    <t>Tanque para transporte de água com capacidade de 13.000 l</t>
  </si>
  <si>
    <t>A9361</t>
  </si>
  <si>
    <t>Caminhão plataforma 6 x 2, PBT 23.000 kg e distância entre eixos 4,8 m - 188 kW - condição de trabalho severa - motorista de caminhão</t>
  </si>
  <si>
    <t>A9332</t>
  </si>
  <si>
    <t>Caminhão tanque com capacidade de 13.000 l - 188 kW</t>
  </si>
  <si>
    <t>E9680</t>
  </si>
  <si>
    <t>Reboque hidropneumático com capacidade de 117 t e 5 eixos</t>
  </si>
  <si>
    <t>A9390</t>
  </si>
  <si>
    <t>Conjunto de duas mesas de giro para quinta roda ou reboque com capacidade de 100 t cada</t>
  </si>
  <si>
    <t>A9385</t>
  </si>
  <si>
    <t>Reboque hidropneumático com capacidade de 166 t e 4 eixos</t>
  </si>
  <si>
    <t>A9384</t>
  </si>
  <si>
    <t>Cavalo mecânico 8 x 8, PBT 26.000 kg - 440 kW -  motorista de veículo especial</t>
  </si>
  <si>
    <t>A9325</t>
  </si>
  <si>
    <t>Cavalo mecânico com dois reboques hidropneumáticos de 5 e 4 eixos e mesas de giro com capacidade de 130 t - 440 kW</t>
  </si>
  <si>
    <t>E9679</t>
  </si>
  <si>
    <t>Caçamba basculante para rocha com capacidade de 12 m³</t>
  </si>
  <si>
    <t>A9343</t>
  </si>
  <si>
    <t>Caminhão plataforma 8 x 4, PBT 29.000 kg e distância entre eixos 4,6 m - 210 kW - motorista de caminhão</t>
  </si>
  <si>
    <t>A9316</t>
  </si>
  <si>
    <t>Caminhão basculante para rocha com capacidade de 12 m³ - 210 kW</t>
  </si>
  <si>
    <t>E9672</t>
  </si>
  <si>
    <t>Usina de lama asfáltica ou microrrevestimento asfáltico rebocável com capacidade de 12 m³ - 95,6 kW</t>
  </si>
  <si>
    <t>A9367</t>
  </si>
  <si>
    <t>Cavalo mecânico 6 x 2, PBT 23.000 kg - 276 kW - condição de trabalho severa - motorista de veículo especial</t>
  </si>
  <si>
    <t>A9319</t>
  </si>
  <si>
    <t>Usina móvel de lama asfáltica ou microrrevestimento com cavalo mecânico com capacidade de 12 m³ - 95,6 kW/276 kW</t>
  </si>
  <si>
    <t>E9670</t>
  </si>
  <si>
    <t>Tanque para transporte de água com capacidade de 8.000 l</t>
  </si>
  <si>
    <t>A9359</t>
  </si>
  <si>
    <t>Caminhão plataforma 4 x 2, PBT 16.000 kg e distância entre eixos 4,8 m - 136 kW - condição de trabalho severa - motorista de caminhão</t>
  </si>
  <si>
    <t>A9331</t>
  </si>
  <si>
    <t>Caminhão tanque com capacidade de 8.000 l - 136 kW</t>
  </si>
  <si>
    <t>E9669</t>
  </si>
  <si>
    <t>Caçamba basculante com capacidade de 14 m³</t>
  </si>
  <si>
    <t>A9344</t>
  </si>
  <si>
    <t>Caminhão basculante com capacidade de 14 m³ - 210 kW</t>
  </si>
  <si>
    <t>Semirreboque com 3 eixos</t>
  </si>
  <si>
    <t>A9354</t>
  </si>
  <si>
    <t>Cavalo mecânico estradeiro 6 x 2, PBT 23.000 kg - 302 kW - motorista de veículo especial</t>
  </si>
  <si>
    <t>A9321</t>
  </si>
  <si>
    <t>Cavalo mecânico com semirreboque com capacidade de 32 t - 302 kW</t>
  </si>
  <si>
    <t>E9666</t>
  </si>
  <si>
    <t>Semirreboque com 2 eixos</t>
  </si>
  <si>
    <t>A9353</t>
  </si>
  <si>
    <t>Cavalo mecânico 4 x 2, PBT 16.000 kg - 276 kW - motorista de veículo especial</t>
  </si>
  <si>
    <t>A9318</t>
  </si>
  <si>
    <t>Cavalo mecânico com semirreboque com capacidade de 20 t - 276 kW</t>
  </si>
  <si>
    <t>E9665</t>
  </si>
  <si>
    <t>Equipamento demarcador de faixas a quente montado sobre chassi com capacidade de 500 l - 5,0 kW</t>
  </si>
  <si>
    <t>A9369</t>
  </si>
  <si>
    <t>Compressor de ar portátil de 70,79 l/s (150 PCM) sem reboque - 30,10 kW</t>
  </si>
  <si>
    <t>A9328</t>
  </si>
  <si>
    <t>Caminhão demarcador de faixas com sistema de pintura a quente - 5 kW/30,10 kW/136 kW</t>
  </si>
  <si>
    <t>E9645</t>
  </si>
  <si>
    <t>Equipamento demarcador de faixas a frio montado sobre chassi com capacidade de 800 l - 28 kW</t>
  </si>
  <si>
    <t>A9368</t>
  </si>
  <si>
    <t>Caminhão plataforma 4 x 2, PBT 9.200 kg e distância entre eixos 4,6 m - 129 kW - motorista de caminhão</t>
  </si>
  <si>
    <t>A9302</t>
  </si>
  <si>
    <t>Caminhão demarcador de faixas com sistema de pintura a frio - 28 kW/129 kW</t>
  </si>
  <si>
    <t>Tanque para transporte de água com capacidade de 6.000 l</t>
  </si>
  <si>
    <t>A9358</t>
  </si>
  <si>
    <t>Caminhão plataforma 4 x 2, PBT 14.300 kg e distância entre eixos 4,8 m - 136 kW - condição de trabalho severa - motorista de caminhão</t>
  </si>
  <si>
    <t>A9323</t>
  </si>
  <si>
    <t>Caminhão tanque com capacidade de 6.000 l - 136 kW</t>
  </si>
  <si>
    <t>Caçamba basculante para rocha com capacidade de 8 m³</t>
  </si>
  <si>
    <t>A9341</t>
  </si>
  <si>
    <t>Caminhão basculante 6 x 4, PBT 23.000 kg e distância entre eixos 3,6 m - 210 kW -  motorista de caminhão</t>
  </si>
  <si>
    <t>A9315</t>
  </si>
  <si>
    <t>Caminhão basculante para rocha com capacidade de 8 m³ - 210 kW</t>
  </si>
  <si>
    <t>E9604</t>
  </si>
  <si>
    <t>Misturador de concreto para montagem em chassi de caminhão com capacidade de 8 m³</t>
  </si>
  <si>
    <t>A9346</t>
  </si>
  <si>
    <t>Caminhão plataforma 8 x 2, PBT 29.000 kg e distância entre eixos 4,8 m - 236 kW - motorista de veículo especial</t>
  </si>
  <si>
    <t>A9317</t>
  </si>
  <si>
    <t>Caminhão betoneira com capacidade de 8 m³ - 236 kW</t>
  </si>
  <si>
    <t>E9600</t>
  </si>
  <si>
    <t>Carroceria de madeira com capacidade de 15 t</t>
  </si>
  <si>
    <t>A9352</t>
  </si>
  <si>
    <t>Caminhão plataforma 6 x 2, PBT 23.000 kg e distância entre eixos 5,2 m - 188 kW - motorista de caminhão</t>
  </si>
  <si>
    <t>A9314</t>
  </si>
  <si>
    <t>Caçamba basculante com capacidade de 10 m³</t>
  </si>
  <si>
    <t>A9342</t>
  </si>
  <si>
    <t>Caminhão plataforma 6 x 2, PBT 23.000 kg e distância entre eixos 3,6 m - 210 kW - motorista de caminhão</t>
  </si>
  <si>
    <t>A9293</t>
  </si>
  <si>
    <t>Caminhão basculante com capacidade de 10 m³ - 210 kW</t>
  </si>
  <si>
    <t>Caçamba basculante estanque com capacidade de 14 m³</t>
  </si>
  <si>
    <t>A9345</t>
  </si>
  <si>
    <t>Caminhão basculante com caçamba estanque com capacidade de 14 m³ - 210 kW</t>
  </si>
  <si>
    <t>E9575</t>
  </si>
  <si>
    <t>Tanque para transporte de água com capacidade de 10.000 l</t>
  </si>
  <si>
    <t>A9360</t>
  </si>
  <si>
    <t>Tanque para distribuição de combustíveis e lubrificantes com capacidade de 5.000 l</t>
  </si>
  <si>
    <t>A9298</t>
  </si>
  <si>
    <t>Caminhão plataforma 4 x 2, PBT 16.000 kg e distância entre eixos 4,8 m - 136 kW - condição de trabalho severa (sem motorista)</t>
  </si>
  <si>
    <t>A9294</t>
  </si>
  <si>
    <t>Caminhão comboio com capacidade de 5.000 l - 136 kW (sem motorista)</t>
  </si>
  <si>
    <t>E9557</t>
  </si>
  <si>
    <t>Caçamba térmica com capacidade de 6 m³</t>
  </si>
  <si>
    <t>A9339</t>
  </si>
  <si>
    <t>Caminhão plataforma 4 x 2, PBT 16.000 kg e distância entre eixos 3,6 m - 136 kW - motorista de caminhão</t>
  </si>
  <si>
    <t>A9307</t>
  </si>
  <si>
    <t>Caminhão com caçamba térmica com capacidade de 6 m³ - 136 kW</t>
  </si>
  <si>
    <t>E9520</t>
  </si>
  <si>
    <t>Tanque espargidor de asfalto com capacidade de 6.000 l - 7 kW</t>
  </si>
  <si>
    <t>A9363</t>
  </si>
  <si>
    <t>Carroceria de madeira com capacidade de 9 t</t>
  </si>
  <si>
    <t>A9350</t>
  </si>
  <si>
    <t>Caminhão plataforma 4 x 2, PBT 16.000 kg e distância entre eixos 4,8 m - 136 kW - motorista de caminhão</t>
  </si>
  <si>
    <t>A9309</t>
  </si>
  <si>
    <t>Caminhão carroceria com capacidade de 9 t - 136 kW</t>
  </si>
  <si>
    <t>E9508</t>
  </si>
  <si>
    <t>Caçamba basculante com capacidade de 6 m³</t>
  </si>
  <si>
    <t>A9338</t>
  </si>
  <si>
    <t>Plataforma pantográfica hidráulica montada sobre chassi com capacidade de 600 kg - com periculosidade</t>
  </si>
  <si>
    <t>A9383</t>
  </si>
  <si>
    <t>Caminhão plataforma 4 x 2, PBT 8.300 kg e distância entre eixos 3,9 m - 120 kW - motorista de veículo especial com periculosidade</t>
  </si>
  <si>
    <t>A9300</t>
  </si>
  <si>
    <t>Plataforma pantográfica montada em caminhão com capacidade de carga de 600 kg - 120 kW com periculosidade</t>
  </si>
  <si>
    <t>E9202</t>
  </si>
  <si>
    <t>Caminhão plataforma 8 x 4, PBT 29.000 kg e distância entre eixos 4,6 m - 210 kW - motorista de caminhão com periculosidade</t>
  </si>
  <si>
    <t>A9327</t>
  </si>
  <si>
    <t>Caminhão basculante para rocha com capacidade de 12 m³ - 210 kW com periculosidade</t>
  </si>
  <si>
    <t>E9201</t>
  </si>
  <si>
    <t>Caminhão plataforma 6 x 2, PBT 23.000 kg e distância entre eixos 5,2 m - 188 kW - motorista de veículo especial</t>
  </si>
  <si>
    <t>A9313</t>
  </si>
  <si>
    <t>Equipamento com sistema de hidrojateamento de alta pressão e vácuo para limpeza e desobstrução de bueiros com diâmetro de até 1.500 mm com capacidade total de 15.600 l</t>
  </si>
  <si>
    <t>A9299</t>
  </si>
  <si>
    <t>Caminhão com sistema de hidrojateamento de alta pressão e vácuo para limpeza e desobstrução de bueiros com capacidade total de 15.600 l - 188 kW</t>
  </si>
  <si>
    <t>E9199</t>
  </si>
  <si>
    <t>Dolly pneumático com capacidade de 48 t e 4 eixos</t>
  </si>
  <si>
    <t>A9389</t>
  </si>
  <si>
    <t>Dolly pneumático com capacidade de 60 t e 5 eixos</t>
  </si>
  <si>
    <t>A9388</t>
  </si>
  <si>
    <t>Cavalo mecânico com dois dollys pneumáticos de 4 e 5 eixos e mesas de giro com capacidade de 111 t - 440 kW</t>
  </si>
  <si>
    <t>E9171</t>
  </si>
  <si>
    <t>Dolly pneumático com capacidade de 28,5 t e 3 eixos</t>
  </si>
  <si>
    <t>A9387</t>
  </si>
  <si>
    <t>Cavalo mecânico estradeiro 6 x 4, CMT 150.000 kg - 364 kW - motorista de veículo especial</t>
  </si>
  <si>
    <t>A9386</t>
  </si>
  <si>
    <t>Cavalo mecânico com dois dollys pneumáticos de 3 e 4 eixos e mesas de giro com capacidade de 77 t - 364 kW</t>
  </si>
  <si>
    <t>E9170</t>
  </si>
  <si>
    <t>Cavalo mecânico estradeiro 6 x 4, PBT 23.000 kg - 364 kW - motorista de veículo especial</t>
  </si>
  <si>
    <t>A9324</t>
  </si>
  <si>
    <t>Cavalo mecânico com dolly pneumático de 4 eixos e mesas de giro com capacidade de 56 t - 364 kW</t>
  </si>
  <si>
    <t>E9169</t>
  </si>
  <si>
    <t>Semirreboque silo para cimento com capacidade de 30 m³</t>
  </si>
  <si>
    <t>A9357</t>
  </si>
  <si>
    <t>Cavalo mecânico estradeiro 8 x 2, PBT 29.000 kg - 368 kW - condição de trabalho severa - motorista de veículo especial</t>
  </si>
  <si>
    <t>A9335</t>
  </si>
  <si>
    <t>Caminhão silo com capacidade de 30 m³ - 368 kW</t>
  </si>
  <si>
    <t>Caçamba basculante para concreto com capacidade de 10 m³</t>
  </si>
  <si>
    <t>A9340</t>
  </si>
  <si>
    <t>Caminhão basculante para concreto com capacidade de 10 m³ - 210 kW</t>
  </si>
  <si>
    <t>E9145</t>
  </si>
  <si>
    <t>Amortecedor retrátil montado em caminhão</t>
  </si>
  <si>
    <t>A9381</t>
  </si>
  <si>
    <t>Amortecedor retrátil (AMC) para montagem em caminhão</t>
  </si>
  <si>
    <t>E9115</t>
  </si>
  <si>
    <t>Painel com seta luminosa montado sobre chassi</t>
  </si>
  <si>
    <t>A9380</t>
  </si>
  <si>
    <t>Painel com seta luminosa para montagem em caminhão</t>
  </si>
  <si>
    <t>E9114</t>
  </si>
  <si>
    <t>Cavalo mecânico 4 x 2, PBT 16.000 kg - 272 kW - motorista de veículo especial</t>
  </si>
  <si>
    <t>A9310</t>
  </si>
  <si>
    <t>Cavalo mecânico sem reboque - 272 kW</t>
  </si>
  <si>
    <t>E9100</t>
  </si>
  <si>
    <t>Guincho rebocador para resgate de veículos montada sobre chassi com capacidade de 35 t</t>
  </si>
  <si>
    <t>A9376</t>
  </si>
  <si>
    <t>Caminhão plataforma 6 x 4, PBT 23.000 kg e distância entre eixos 4,8 m - 265 kW - motorista de veículo especial</t>
  </si>
  <si>
    <t>A9320</t>
  </si>
  <si>
    <t>Caminhão de resgate de veículos pesados com dois guinchos com capacidade de 35 t - 265 kW</t>
  </si>
  <si>
    <t>E9099</t>
  </si>
  <si>
    <t>Guincho rebocador para resgate de veículos montada sobre chassi com capacidade de 20 t</t>
  </si>
  <si>
    <t>A9375</t>
  </si>
  <si>
    <t>Caminhão plataforma 4 x 2, PBT 16.000 kg e distância entre eixos 3,6 m - 236 kW - motorista de veículo especial</t>
  </si>
  <si>
    <t>A9306</t>
  </si>
  <si>
    <t>Caminhão de resgate de veículos de porte médio com capacidade do guincho de 20 t - 236 kW</t>
  </si>
  <si>
    <t>E9098</t>
  </si>
  <si>
    <t>Plataforma hidráulica para resgate de veículos montada sobre chassi com capacidade de 5 t</t>
  </si>
  <si>
    <t>A9374</t>
  </si>
  <si>
    <t>Caminhão plataforma 4 x 2, PBT 10.800 kg e distância entre eixos 4,6 m - 129 kW - motorista de veículo especial</t>
  </si>
  <si>
    <t>A9326</t>
  </si>
  <si>
    <t>Caminhão de resgate de veículos leves com plataforma com capacidade de 5 t - 129 kW</t>
  </si>
  <si>
    <t>E9097</t>
  </si>
  <si>
    <t>Bate-estaca hidráulico para defensas metálicas montada sobre chassi</t>
  </si>
  <si>
    <t>A9379</t>
  </si>
  <si>
    <t>Caminhão plataforma 4 x 2, PBT 15.000 kg e distância entre eixos 4,8 m - 152 kW - motorista de veículo especial</t>
  </si>
  <si>
    <t>A9305</t>
  </si>
  <si>
    <t>Bate-estaca hidráulico para defensas montado em caminhão guindauto com capacidade de 6,2 t e carroceria de 5 t - 152 kW</t>
  </si>
  <si>
    <t>E9082</t>
  </si>
  <si>
    <t>Guindaste articulado montado sobre chassi com capacidade máxima de elevação de 11,9 t</t>
  </si>
  <si>
    <t>A9373</t>
  </si>
  <si>
    <t>Carroceria de madeira com capacidade de 11,5 t</t>
  </si>
  <si>
    <t>A9351</t>
  </si>
  <si>
    <t>Caminhão guindauto com capacidade de elevação de 11,9 t e carroceria de 11,5 t - 188 kW</t>
  </si>
  <si>
    <t>E9041</t>
  </si>
  <si>
    <t>Plataforma telescópica para inspeção de pontes montada sobre chassi com capacidade de 500 kg</t>
  </si>
  <si>
    <t>A9378</t>
  </si>
  <si>
    <t>Caminhão plataforma 8 x 2, PBT 29.000 kg e distância entre eixos 4,8 m - 236 kW - condição de trabalho severa - motorista de veículo especial</t>
  </si>
  <si>
    <t>A9334</t>
  </si>
  <si>
    <t>Plataforma de inspeção sob pontes montada em caminhão com capacidade de 500 kg e alcance de 15 m - 236 kW</t>
  </si>
  <si>
    <t>E9037</t>
  </si>
  <si>
    <t>Distribuidor de cimento e cal montado sobre chassi com capacidade de 15 m³</t>
  </si>
  <si>
    <t>A9365</t>
  </si>
  <si>
    <t>Caminhão plataforma 8 x 4, PBT 29.000 kg e distância entre eixos 4,6 m - 210 kW - motorista de veículo especial</t>
  </si>
  <si>
    <t>A9333</t>
  </si>
  <si>
    <t>Caminhão distribuidor de cimento e cal com capacidade de 15 m³ - 210 kW</t>
  </si>
  <si>
    <t>E9027</t>
  </si>
  <si>
    <t>Dolly intermediário com 2 eixos para semirreboque</t>
  </si>
  <si>
    <t>A9382</t>
  </si>
  <si>
    <t>Semirreboque com 4 eixos</t>
  </si>
  <si>
    <t>A9355</t>
  </si>
  <si>
    <t>Cavalo mecânico com dolly intermediário e semirreboque de 4 eixos com capacidade de 52 t - 364 kW</t>
  </si>
  <si>
    <t>E9018</t>
  </si>
  <si>
    <t>Tanque isotérmico de asfalto com capacidade de 31.000 l</t>
  </si>
  <si>
    <t>A9364</t>
  </si>
  <si>
    <t>Caminhão tanque de asfalto com capacidade de 31.000 l - 368 kW</t>
  </si>
  <si>
    <t>E9013</t>
  </si>
  <si>
    <t>Perfuratriz hidráulica rotopercussiva - 123 kW</t>
  </si>
  <si>
    <t>E9798</t>
  </si>
  <si>
    <t>Jumbo eletro-hidráulico com 3 braços - 155 kW/237 kW</t>
  </si>
  <si>
    <t>E9797</t>
  </si>
  <si>
    <t>Perfuratriz de superfície sobre pneus com martelo de topo e controle remoto via rádio - 60 kW</t>
  </si>
  <si>
    <t>E9795</t>
  </si>
  <si>
    <t>Robot para concreto projetado com capacidade de 30 m³/h - 70 kW - com compressor diesel</t>
  </si>
  <si>
    <t>E9793</t>
  </si>
  <si>
    <t>Bomba pneumática para injeção de resina com capacidade de 0,18 m³/h</t>
  </si>
  <si>
    <t>E9791</t>
  </si>
  <si>
    <t>Bomba para concreto projetado via úmida com capacidade de 10 m³/h - 14,70 kW</t>
  </si>
  <si>
    <t>E9790</t>
  </si>
  <si>
    <t>Carro manual modelo plataforma de 150 x 80 cm com capacidade de 800 kg</t>
  </si>
  <si>
    <t>E9789</t>
  </si>
  <si>
    <t>Misturador de argamassa com capacidade de 0,250 m³ - 3,70 kW</t>
  </si>
  <si>
    <t>E9788</t>
  </si>
  <si>
    <t>Guincho elétrico para lançamento de embarcações com capacidade de 30 t - 66 kW</t>
  </si>
  <si>
    <t>E9786</t>
  </si>
  <si>
    <t>Guindaste móvel para terrenos acidentados sobre pneus com 2 eixos com capacidade máxima de 55 t - 186 kW</t>
  </si>
  <si>
    <t>E9785</t>
  </si>
  <si>
    <t>Plataforma autopropelida com alcance de 12 m com capacidade de 700 kg - 24 kW</t>
  </si>
  <si>
    <t>E9784</t>
  </si>
  <si>
    <t>Perfuratriz pneumática com avanço de coluna de 33,5 kg com capacidade de 2.280 gpm</t>
  </si>
  <si>
    <t>E9782</t>
  </si>
  <si>
    <t>Misturador com bomba para grauteamento tipo Flex E ou similar - 25 kW</t>
  </si>
  <si>
    <t>E9781</t>
  </si>
  <si>
    <t>Misturador automático para grauteamento com capacidade de 20 m³/h - 7 kW</t>
  </si>
  <si>
    <t>E9780</t>
  </si>
  <si>
    <t>Grupo gerador - 113 kVA</t>
  </si>
  <si>
    <t>Grupo gerador - 338 kVA</t>
  </si>
  <si>
    <t>E9778</t>
  </si>
  <si>
    <t>Extrusora de barreira de concreto - 74 kW</t>
  </si>
  <si>
    <t>E9777</t>
  </si>
  <si>
    <t>Grupo gerador - 174 kVA</t>
  </si>
  <si>
    <t>E9776</t>
  </si>
  <si>
    <t>Escavadeira hidráulica com martelo hidráulico de 1.700 kg - 103 kW</t>
  </si>
  <si>
    <t>E9775</t>
  </si>
  <si>
    <t>Retroescavadeira de pneus com caçamba de escavação trapezoidal ou triangular com seção de corte de 0,30 a 0,50 m² - 58 kW</t>
  </si>
  <si>
    <t>E9774</t>
  </si>
  <si>
    <t>Retroescavadeira de pneus com caçamba de escavação trapezoidal ou triangular com seção de corte de 0,20 a 0,30 m² - 58 kW</t>
  </si>
  <si>
    <t>E9773</t>
  </si>
  <si>
    <t>Retroescavadeira de pneus com caçamba de escavação trapezoidal ou triangular com seção de corte de 0,15 a 0,20 m² - 58 kW</t>
  </si>
  <si>
    <t>E9772</t>
  </si>
  <si>
    <t>Retroescavadeira de pneus com caçamba de escavação trapezoidal ou triangular com seção de corte de 0,10 a 0,15 m² - 58 kW</t>
  </si>
  <si>
    <t>E9771</t>
  </si>
  <si>
    <t>Retroescavadeira de pneus com caçamba de escavação trapezoidal ou triangular com seção de corte inferior a 0,10 m² - 58 kW</t>
  </si>
  <si>
    <t>E9770</t>
  </si>
  <si>
    <t>Cunha hidráulica com três cilindros e acessórios com capacidade de 3.000 kN - 5,60 kW</t>
  </si>
  <si>
    <t>E9769</t>
  </si>
  <si>
    <t>Compressor de ar portátil de 373,78 l/s (792 PCM) - 213,30 kW</t>
  </si>
  <si>
    <t>E9768</t>
  </si>
  <si>
    <t>Compressor de ar portátil de 9,44 l/s (20 PCM) a gasolina - 5,22 kW</t>
  </si>
  <si>
    <t>E9767</t>
  </si>
  <si>
    <t>Prensa hidráulica para fabricação de blocos pré-moldados - 20 kW</t>
  </si>
  <si>
    <t>E9766</t>
  </si>
  <si>
    <t>Grupo gerador - 569 kVA</t>
  </si>
  <si>
    <t>E9765</t>
  </si>
  <si>
    <t>Grupo gerador - 7,2 kVA</t>
  </si>
  <si>
    <t>E9764</t>
  </si>
  <si>
    <t>Grupo gerador - 40 kVA</t>
  </si>
  <si>
    <t>E9763</t>
  </si>
  <si>
    <t>Guincho de coluna com capacidade de 200 kg - 0,92 kW</t>
  </si>
  <si>
    <t>E9761</t>
  </si>
  <si>
    <t>Perfuratriz manual para coroa diamantada - 1,60 kW</t>
  </si>
  <si>
    <t>E9760</t>
  </si>
  <si>
    <t>Guincho de alavanca com capacidade de 5,4 t</t>
  </si>
  <si>
    <t>E9759</t>
  </si>
  <si>
    <t>Vibroacabadora de asfalto sobre pneus - 97 kW</t>
  </si>
  <si>
    <t>Calandra para chapas de aço até 25 mm - 22 kW</t>
  </si>
  <si>
    <t>E9756</t>
  </si>
  <si>
    <t>Bomba de alta pressão para jet grouting de até 45 MPa - 150 kW</t>
  </si>
  <si>
    <t>E9755</t>
  </si>
  <si>
    <t>Grupo gerador - 68 kVA</t>
  </si>
  <si>
    <t>E9754</t>
  </si>
  <si>
    <t>Grupo gerador - 23 kVA</t>
  </si>
  <si>
    <t xml:space="preserve">Compressor de ar portátil de 377 a 421 l/s (798 a 892 PCM) com sistema de regulagem de pressão - 243 kW </t>
  </si>
  <si>
    <t>E9751</t>
  </si>
  <si>
    <t>Bomba de injeção de argamassa com capacidade de 50 l/min</t>
  </si>
  <si>
    <t>E9750</t>
  </si>
  <si>
    <t>Jateador portátil multiabrasivo com capacidade de 300 kg</t>
  </si>
  <si>
    <t>E9749</t>
  </si>
  <si>
    <t>Rosqueadeira para rosca cônica - 0,75 kW</t>
  </si>
  <si>
    <t>E9748</t>
  </si>
  <si>
    <t>Conjunto bomba e prensa para luva de emenda de 32 mm</t>
  </si>
  <si>
    <t>E9747</t>
  </si>
  <si>
    <t>Conjunto bomba e prensa para luva de emenda de 25 mm</t>
  </si>
  <si>
    <t>E9746</t>
  </si>
  <si>
    <t>Trator agrícola sobre pneus com roçadeira de arraste e capacidade de 1,50 m - 77 kW</t>
  </si>
  <si>
    <t>E9745</t>
  </si>
  <si>
    <t>Trator agrícola sobre pneus com roçadeira articulada e capacidade de 1,12 m - 77 kW</t>
  </si>
  <si>
    <t>E9742</t>
  </si>
  <si>
    <t>Máquina de esmerilhar topo e lateral de boleto - 5,20 kW</t>
  </si>
  <si>
    <t>E9738</t>
  </si>
  <si>
    <t>Conjunto para pré-aquecimento de trilho em solda aluminotérmica</t>
  </si>
  <si>
    <t>E9737</t>
  </si>
  <si>
    <t>Máquina para furar trilho - 1,20 kW</t>
  </si>
  <si>
    <t>E9736</t>
  </si>
  <si>
    <t>Máquina para serrar trilho - 5,00 kW</t>
  </si>
  <si>
    <t>E9735</t>
  </si>
  <si>
    <t>Bomba projetora de argamassa com capacidade de 2 m³/h - 5,50 kW</t>
  </si>
  <si>
    <t>E9734</t>
  </si>
  <si>
    <t>Máquina tirefonadora e parafusadora - 6,70 kW</t>
  </si>
  <si>
    <t>E9733</t>
  </si>
  <si>
    <t>Máquina para furar dormente - 6,70 kW</t>
  </si>
  <si>
    <t>E9732</t>
  </si>
  <si>
    <t>Máquina de furar dormente portátil - 1,50 kW</t>
  </si>
  <si>
    <t>E9731</t>
  </si>
  <si>
    <t>Grupo vibrador com gerador - 2,80 kW</t>
  </si>
  <si>
    <t>E9730</t>
  </si>
  <si>
    <t>Equipamento para pintura eletrostática com cabine simples de 5,50 kW e estufa de 2x120.000 kCal</t>
  </si>
  <si>
    <t>E9729</t>
  </si>
  <si>
    <t>Tirefonadora/parafusadora portátil - 3,10 kW</t>
  </si>
  <si>
    <t>E9728</t>
  </si>
  <si>
    <t>Posicionadora de trilhos - 7,40 kW</t>
  </si>
  <si>
    <t>E9727</t>
  </si>
  <si>
    <t>Bate-estaca Strauss - 15 kW</t>
  </si>
  <si>
    <t>E9726</t>
  </si>
  <si>
    <t>Conjunto bomba e macaco hidráulico para protensão com capacidade de 5.400 kN - 10 kW</t>
  </si>
  <si>
    <t>E9725</t>
  </si>
  <si>
    <t>Conjunto bomba e macaco hidráulico para protensão com capacidade de 4.000 kN - 10 kW</t>
  </si>
  <si>
    <t>E9724</t>
  </si>
  <si>
    <t>Conjunto bomba e macaco hidráulico para protensão com capacidade de 2.500 kN - 7 kW</t>
  </si>
  <si>
    <t>E9723</t>
  </si>
  <si>
    <t>Conjunto bomba e macaco hidráulico para protensão com capacidade de 2.000 kN - 5 kW</t>
  </si>
  <si>
    <t>E9722</t>
  </si>
  <si>
    <t>Conjunto bomba e macaco hidráulico para protensão com capacidade de 1.150 kN - 5 kW</t>
  </si>
  <si>
    <t>E9721</t>
  </si>
  <si>
    <t>Conjunto bomba e macaco hidráulico para protensão com capacidade de 250 kN - 3,70 kW</t>
  </si>
  <si>
    <t>E9720</t>
  </si>
  <si>
    <t>Talha manual com capacidade de 3 t</t>
  </si>
  <si>
    <t>E9719</t>
  </si>
  <si>
    <t>Pórtico duplo de descarga e posicionamento de dormente - 89 kW</t>
  </si>
  <si>
    <t>E9718</t>
  </si>
  <si>
    <t>Máquina policorte - 2,20 kW</t>
  </si>
  <si>
    <t>E9717</t>
  </si>
  <si>
    <t>Conjunto bomba e macaco hidráulico para protensão com capacidade de 590 kN - 3,70 kW</t>
  </si>
  <si>
    <t>E9716</t>
  </si>
  <si>
    <t>Bate-estaca com martelo hidráulico - 450 kW</t>
  </si>
  <si>
    <t>E9714</t>
  </si>
  <si>
    <t>Reguladora e distribuidora de lastro - 300 kW</t>
  </si>
  <si>
    <t>E9712</t>
  </si>
  <si>
    <t>Socadora automática de linha - 253 kW</t>
  </si>
  <si>
    <t>E9710</t>
  </si>
  <si>
    <t>Microtrator com roçadeira - 10 kW</t>
  </si>
  <si>
    <t>E9708</t>
  </si>
  <si>
    <t>Desarenador - 15 kW</t>
  </si>
  <si>
    <t>E9707</t>
  </si>
  <si>
    <t>Martelete perfurador/rompedor a ar comprimido de 28 kg para concreto com capacidade de 1.230 gpm</t>
  </si>
  <si>
    <t>E9706</t>
  </si>
  <si>
    <t>Misturador de lama bentonítica - 4 kW</t>
  </si>
  <si>
    <t>E9705</t>
  </si>
  <si>
    <t>Batelão sem propulsão montado na obra com capacidade de 66 m³</t>
  </si>
  <si>
    <t>E9704</t>
  </si>
  <si>
    <t>Fábrica de pré-moldado de concreto para mourão - 2,20 kW</t>
  </si>
  <si>
    <t>E9703</t>
  </si>
  <si>
    <t>Jateador pressurizado multiabrasivo com capacidade de 280 l</t>
  </si>
  <si>
    <t>E9701</t>
  </si>
  <si>
    <t>Fresadora a frio - 155 kW</t>
  </si>
  <si>
    <t>E9700</t>
  </si>
  <si>
    <t>Trituradora de galhos e troncos rebocável com capacidade de até 350 mm de diâmetro com guincho - 96,94 kW</t>
  </si>
  <si>
    <t>E9699</t>
  </si>
  <si>
    <t>Minicarregadeira de pneus com vassoura de 1,68 m - 45,50 kW</t>
  </si>
  <si>
    <t>E9697</t>
  </si>
  <si>
    <t>Misturador de argamassa de alta turbulência com capacidade de 220 l - 13 kW</t>
  </si>
  <si>
    <t>E9694</t>
  </si>
  <si>
    <t>Caldeira para aquecimento e injeção de cera - 1 kW</t>
  </si>
  <si>
    <t>E9692</t>
  </si>
  <si>
    <t>Guincho tracionador de cordoalhas - 7,50 kW</t>
  </si>
  <si>
    <t>E9691</t>
  </si>
  <si>
    <t>Usina de asfalto a quente gravimétrica com capacidade de 100/140 t/h - 260 kW</t>
  </si>
  <si>
    <t>Rolo compactador pé de carneiro vibratório autopropelido por pneus de 11,6 t - 82 kW</t>
  </si>
  <si>
    <t>Veículo leve picape média 4 x 4 com cabine dupla com capacidade de 1,10 t - 152,25 kW</t>
  </si>
  <si>
    <t>E9684</t>
  </si>
  <si>
    <t>Martelete perfurador/rompedor elétrico - 0,90 kW</t>
  </si>
  <si>
    <t>E9683</t>
  </si>
  <si>
    <t>Rolo compactador liso tandem vibratório autopropelido de 1,6 t - 18 kW</t>
  </si>
  <si>
    <t>E9682</t>
  </si>
  <si>
    <t>Rolo compactador liso tandem vibratório autopropelido de 10,4 t - 82 kW</t>
  </si>
  <si>
    <t>Fresadora a frio - 455 kW</t>
  </si>
  <si>
    <t>Martelete perfurador/rompedor a ar comprimido de 10 kg com capacidade de 1.800 gpm</t>
  </si>
  <si>
    <t>E9677</t>
  </si>
  <si>
    <t>Embarcação de transporte de pessoal e apoio logístico - 90 kW</t>
  </si>
  <si>
    <t>E9676</t>
  </si>
  <si>
    <t>Martelete perfurador/rompedor elétrico - 1,50 kW</t>
  </si>
  <si>
    <t>Equipamento de medição de descarga líquida com ADCP</t>
  </si>
  <si>
    <t>E9674</t>
  </si>
  <si>
    <t>Equipamento de batimetria multifeixe</t>
  </si>
  <si>
    <t>E9673</t>
  </si>
  <si>
    <t>Compressor de ar portátil de 363,87 l/s (771 PCM) - 158,13 kW</t>
  </si>
  <si>
    <t>E9671</t>
  </si>
  <si>
    <t>Mesa vibratória - 2,20 kW</t>
  </si>
  <si>
    <t>E9668</t>
  </si>
  <si>
    <t>Guindaste móvel sobre esteiras com capacidade de 80 t - 212 kW</t>
  </si>
  <si>
    <t>E9664</t>
  </si>
  <si>
    <t>Equipamento para solda e corte com oxiacetileno</t>
  </si>
  <si>
    <t>E9662</t>
  </si>
  <si>
    <t>Compressor de ar portátil de 89,67 l/s (190 PCM) - 36 kW</t>
  </si>
  <si>
    <t>E9661</t>
  </si>
  <si>
    <t>Guindaste móvel sobre esteiras com capacidade de 40 t - 186 kW</t>
  </si>
  <si>
    <t>E9660</t>
  </si>
  <si>
    <t>Guindaste móvel sobre esteiras com caçamba para escavação em rocha - 186 kW</t>
  </si>
  <si>
    <t>E9657</t>
  </si>
  <si>
    <t>Guindaste móvel sobre esteiras com caçamba para escavação em solos - 186 kW</t>
  </si>
  <si>
    <t>E9656</t>
  </si>
  <si>
    <t>Guindaste móvel sobre esteiras com trado com bits escavação em rocha - 186 kW</t>
  </si>
  <si>
    <t>E9654</t>
  </si>
  <si>
    <t>Guindaste móvel sobre esteiras com trado para escavação em solos - 186 kW</t>
  </si>
  <si>
    <t>E9653</t>
  </si>
  <si>
    <t>Compressor de ar portátil de 540,85 l/s (1.146 PCM) - 331,10 kW</t>
  </si>
  <si>
    <t>E9652</t>
  </si>
  <si>
    <t>Guindaste móvel sobre esteiras com Hammer Grab - 186 kW</t>
  </si>
  <si>
    <t>E9651</t>
  </si>
  <si>
    <t>Compressor de ar portátil de 94,39 l/s (200 PCM) - 36 kW</t>
  </si>
  <si>
    <t>E9649</t>
  </si>
  <si>
    <t>Compressor de ar portátil de 422,86 l/s (896 PCM) - 213 kW</t>
  </si>
  <si>
    <t>E9648</t>
  </si>
  <si>
    <t>Compactador manual com soquete vibratório - 4,10 kW</t>
  </si>
  <si>
    <t>E9647</t>
  </si>
  <si>
    <t>Compressor de ar portátil de 58,52 l/s (124 PCM) - 27 kW</t>
  </si>
  <si>
    <t>E9646</t>
  </si>
  <si>
    <t>Equipamento para pintura a ar comprimido de pistola com caneca com capacidade de 1.000 ml e compressor de 1,50 kW</t>
  </si>
  <si>
    <t>E9643</t>
  </si>
  <si>
    <t>Perfuratriz hidráulica sobre esteiras para estaca raiz - 56 kW</t>
  </si>
  <si>
    <t>E9642</t>
  </si>
  <si>
    <t>Compressor de ar portátil de 75,04 l/s (159 PCM) - 33 kW</t>
  </si>
  <si>
    <t>E9641</t>
  </si>
  <si>
    <t>Compressor de ar portátil de 33,51 l/s (71 PCM) - 14 kW</t>
  </si>
  <si>
    <t>E9640</t>
  </si>
  <si>
    <t>Embarcação hotel com capacidade para 30 pessoas - 2 x 112 kW</t>
  </si>
  <si>
    <t>E9639</t>
  </si>
  <si>
    <t>Draga de sucção e recalque com potência da bomba de 1.350 kW e cortador de 170 kW</t>
  </si>
  <si>
    <t>E9638</t>
  </si>
  <si>
    <t>Draga de sucção e recalque com potência da bomba de 746 kW e cortador de 110 kW</t>
  </si>
  <si>
    <t>E9637</t>
  </si>
  <si>
    <t>Draga de sucção e recalque com potência da bomba de 483 kW e cortador de 55 kW</t>
  </si>
  <si>
    <t>E9636</t>
  </si>
  <si>
    <t>Draga de sucção e recalque com potência da bomba de 294 kW e cortador de 30 kW</t>
  </si>
  <si>
    <t>E9635</t>
  </si>
  <si>
    <t>Conjunto vibratório para tubos de concreto com encaixe PB e 3 jogos de fôrmas - D = 0,40 m - 2,20 kW</t>
  </si>
  <si>
    <t>E9634</t>
  </si>
  <si>
    <t>Conjunto vibratório para tubos de concreto com encaixe PB e 3 jogos de fôrmas - D = 0,30 m - 2,20 kW</t>
  </si>
  <si>
    <t>E9633</t>
  </si>
  <si>
    <t>Conjunto vibratório para tubos de concreto com encaixe PB e 3 jogos de fôrmas - D = 0,20 m - 2,20 kW</t>
  </si>
  <si>
    <t>E9632</t>
  </si>
  <si>
    <t>Bomba para concreto projetado via seca com capacidade de 6 m³/h - 7,5 kW</t>
  </si>
  <si>
    <t>E9631</t>
  </si>
  <si>
    <t>Bomba submersível com capacidade de 75 m³/h - 3,6 kW</t>
  </si>
  <si>
    <t>E9630</t>
  </si>
  <si>
    <t>Compressor de ar portátil de 185,95 l/s (394 PCM) - 81,50 kW</t>
  </si>
  <si>
    <t>E9629</t>
  </si>
  <si>
    <t>Fábrica de pré-moldado de concreto para balizador - 2,20 kW</t>
  </si>
  <si>
    <t>E9628</t>
  </si>
  <si>
    <t>Embarcação hotel com capacidade para 15 pessoas - 199 kW</t>
  </si>
  <si>
    <t>E9627</t>
  </si>
  <si>
    <t>Draga hopper com capacidade de 20.000 m³</t>
  </si>
  <si>
    <t>E9626</t>
  </si>
  <si>
    <t>Draga hopper com capacidade de 15.000 m³</t>
  </si>
  <si>
    <t>E9625</t>
  </si>
  <si>
    <t>Draga hopper com capacidade de 10.000 m³</t>
  </si>
  <si>
    <t>E9624</t>
  </si>
  <si>
    <t>Máquina de bancada guilhotina - 4,00 kW</t>
  </si>
  <si>
    <t>Máquina de bancada universal para corte de chapa - 1,50 kW</t>
  </si>
  <si>
    <t>Bomba de injeção de argamassa e nata com capacidade de 1,08 m³/h (18 l/min) e misturador com tambor de 0,100 m³ - 6,20 kW</t>
  </si>
  <si>
    <t>E9621</t>
  </si>
  <si>
    <t>Pontão flutuante de 15 x 30 x 1,8 m com capacidade de 500 t</t>
  </si>
  <si>
    <t>E9620</t>
  </si>
  <si>
    <t>Batelão autopropelido com capacidade de 500 m³ - 373 kW</t>
  </si>
  <si>
    <t>E9619</t>
  </si>
  <si>
    <t>Batelão autopropelido com capacidade de 300 m³ - 224 kW</t>
  </si>
  <si>
    <t>E9618</t>
  </si>
  <si>
    <t>Usina misturadora de pré-misturado a frio com capacidade de 60 t/h - 23,50 kW</t>
  </si>
  <si>
    <t>E9617</t>
  </si>
  <si>
    <t>Usina misturadora de solos com capacidade de 300 t/h - 44 kW</t>
  </si>
  <si>
    <t>Bomba com capacidade de 136 m³/h e câmara de vácuo - 5,60 kW</t>
  </si>
  <si>
    <t>E9614</t>
  </si>
  <si>
    <t>Guindaste móvel sobre esteiras com pinça com capacidade de 40 t - 186 kW</t>
  </si>
  <si>
    <t>E9613</t>
  </si>
  <si>
    <t>Plataforma flutuante montada na obra de 12 x 24 x 1,8 m com capacidade de 150 t</t>
  </si>
  <si>
    <t>E9612</t>
  </si>
  <si>
    <t>Conjunto de britagem com capacidade de 80 m³/h - 313 kW</t>
  </si>
  <si>
    <t>E9611</t>
  </si>
  <si>
    <t>Compressor de ar portátil de 42,48 l/s (90 PCM) - 18,50 kW</t>
  </si>
  <si>
    <t>E9610</t>
  </si>
  <si>
    <t>Draga de sucção para extração de areia com tubo de descarga de 150 mm - 100 kW</t>
  </si>
  <si>
    <t>E9609</t>
  </si>
  <si>
    <t>Conjunto de britagem para rachão com capacidade de 80 m³/h - 224 kW</t>
  </si>
  <si>
    <t>E9607</t>
  </si>
  <si>
    <t>Embarcação rebocadora - 2 x 268 kW</t>
  </si>
  <si>
    <t>E9606</t>
  </si>
  <si>
    <t>Embarcação rebocadora multipropósito com guindaste hidráulico de 74 kN.m - 165 kW</t>
  </si>
  <si>
    <t>E9603</t>
  </si>
  <si>
    <t>Embarcação de transporte de pessoal e apoio logístico - 130 kW</t>
  </si>
  <si>
    <t>E9601</t>
  </si>
  <si>
    <t>Central de concreto com capacidade de 30 m³/h - dosadora RS</t>
  </si>
  <si>
    <t>Draga hopper com capacidade de 5.000 m³</t>
  </si>
  <si>
    <t>E9598</t>
  </si>
  <si>
    <t>Draga hopper com capacidade de 4.000 m³</t>
  </si>
  <si>
    <t>E9597</t>
  </si>
  <si>
    <t>Draga hopper com capacidade de 3.000 m³</t>
  </si>
  <si>
    <t>E9596</t>
  </si>
  <si>
    <t>Draga hopper com capacidade de 2.000 m³</t>
  </si>
  <si>
    <t>E9595</t>
  </si>
  <si>
    <t>Draga hopper com capacidade de 1.000 m³</t>
  </si>
  <si>
    <t>E9594</t>
  </si>
  <si>
    <t>Draga hopper com capacidade de 750 m³</t>
  </si>
  <si>
    <t>E9593</t>
  </si>
  <si>
    <t>Serra para corte de concreto e asfalto - 10 kW</t>
  </si>
  <si>
    <t>E9591</t>
  </si>
  <si>
    <t>Central de concreto com capacidade de 40 m³/h - dosadora fixa</t>
  </si>
  <si>
    <t>E9590</t>
  </si>
  <si>
    <t>Máquina texturizadora e aplicadora de cura química em pavimento de concreto - 44,80 kW</t>
  </si>
  <si>
    <t>E9589</t>
  </si>
  <si>
    <t>Vibroacabadora de concreto sobre esteiras com fôrmas deslizantes - 205 kW</t>
  </si>
  <si>
    <t>E9588</t>
  </si>
  <si>
    <t>Serra para corte de concreto - 4 kW</t>
  </si>
  <si>
    <t>E9587</t>
  </si>
  <si>
    <t>Régua vibratória dupla com 4 m - 4,10 kW</t>
  </si>
  <si>
    <t>E9586</t>
  </si>
  <si>
    <t>Motosserra com motor a gasolina - 2,30 kW</t>
  </si>
  <si>
    <t>E9585</t>
  </si>
  <si>
    <t>Carregadeira de pneus com capacidade de 1,72 m³ - 113 kW</t>
  </si>
  <si>
    <t>Distribuidor de agregados rebocável com capacidade de 1,9 m³</t>
  </si>
  <si>
    <t>E9583</t>
  </si>
  <si>
    <t>Carregadeira de pneus para rocha com capacidade de 1,72 m³ - 113 kW</t>
  </si>
  <si>
    <t>E9581</t>
  </si>
  <si>
    <t>Fresadora e distribuidora com controle de greide - 287 kW</t>
  </si>
  <si>
    <t>E9580</t>
  </si>
  <si>
    <t>Conjunto vibratório para meio tubo de concreto com encaixe PB e 3 jogos de fôrmas - D = 0,40 m - 2,20 kW</t>
  </si>
  <si>
    <t>E9578</t>
  </si>
  <si>
    <t>Trator agrícola sobre pneus - 77 kW</t>
  </si>
  <si>
    <t>Escavadeira hidráulica de longo alcance sobre esteiras - 103 kW</t>
  </si>
  <si>
    <t>E9576</t>
  </si>
  <si>
    <t>Perfuratriz sobre esteiras - 145 kW</t>
  </si>
  <si>
    <t>E9574</t>
  </si>
  <si>
    <t>Furadeira com base magnética - 1,20 kW</t>
  </si>
  <si>
    <t>E9570</t>
  </si>
  <si>
    <t>Guindaste móvel sobre esteiras com clamshell de 4,6 m³ - 403 kW</t>
  </si>
  <si>
    <t>E9569</t>
  </si>
  <si>
    <t>Furadeira de impacto de 12,5 mm - 0,80 kW</t>
  </si>
  <si>
    <t>Fresadora de piso de concreto - 6,7 kW</t>
  </si>
  <si>
    <t>E9567</t>
  </si>
  <si>
    <t>Guindaste móvel sobre esteiras com clamshell de 1,9 m³ - 220 kW</t>
  </si>
  <si>
    <t>E9566</t>
  </si>
  <si>
    <t>Trator sobre esteiras com lâmina e escarificador - 259 kW</t>
  </si>
  <si>
    <t>E9565</t>
  </si>
  <si>
    <t>Perfuratriz hidráulica sobre esteiras com clamshell - 220 kW</t>
  </si>
  <si>
    <t>E9563</t>
  </si>
  <si>
    <t>GPS geodésico de dupla frequência (L1/L2)</t>
  </si>
  <si>
    <t>E9562</t>
  </si>
  <si>
    <t>GPS geodésico de simples frequência (L1)</t>
  </si>
  <si>
    <t>E9561</t>
  </si>
  <si>
    <t>Ônibus com capacidade para 46 passageiros - 153 kW</t>
  </si>
  <si>
    <t>Aquecedor de fluido térmico - 12 kW</t>
  </si>
  <si>
    <t>Tanque de estocagem de asfalto com capacidade de 30.000 l</t>
  </si>
  <si>
    <t>Compactador manual de placa vibratória - 3,00 kW</t>
  </si>
  <si>
    <t>E9556</t>
  </si>
  <si>
    <t>Estação total eletrônica com alcance máximo de 3.000 m</t>
  </si>
  <si>
    <t>E9553</t>
  </si>
  <si>
    <t>Nível ótico com capacidade de aumento de 32x</t>
  </si>
  <si>
    <t>E9552</t>
  </si>
  <si>
    <t>Obturador mecânico simples com extensão de 12 m</t>
  </si>
  <si>
    <t>E9551</t>
  </si>
  <si>
    <t>Jateador e sistema de pintura para chapas e perfis metálicos com transportador a roletes - 160 kW</t>
  </si>
  <si>
    <t>E9549</t>
  </si>
  <si>
    <t>Bomba centrífuga com capacidade de 7,1 a 22 m³/h - 1,50 kW</t>
  </si>
  <si>
    <t>E9548</t>
  </si>
  <si>
    <t>Máquina de solda elétrica transformadora 250 A - 9,20 kW</t>
  </si>
  <si>
    <t>E9547</t>
  </si>
  <si>
    <t>Equipamento para solda e corte com oxi-GLP</t>
  </si>
  <si>
    <t>E9546</t>
  </si>
  <si>
    <t>Vibroacabadora de asfalto sobre esteiras - 97 kW</t>
  </si>
  <si>
    <t>Vassoura mecânica rebocável com largura de 2,44 m</t>
  </si>
  <si>
    <t>E9544</t>
  </si>
  <si>
    <t>Compressor de ar respirável com capacidade de até 35 MPa e 3,58 l/s - 5,52 kW</t>
  </si>
  <si>
    <t>E9543</t>
  </si>
  <si>
    <t>Trator sobre esteiras com lâmina - 259 kW</t>
  </si>
  <si>
    <t>E9541</t>
  </si>
  <si>
    <t>Trator sobre esteiras com lâmina - 127 kW</t>
  </si>
  <si>
    <t>Equipamento de batimetria monofeixe</t>
  </si>
  <si>
    <t>E9539</t>
  </si>
  <si>
    <t>Conjunto vibratório para meio tubo de concreto com encaixe PB e 3 jogos de fôrmas - D = 0,30 m - 2,20 kW</t>
  </si>
  <si>
    <t>E9538</t>
  </si>
  <si>
    <t>Embarcação de transporte de pessoal e apoio logístico - 30 kW</t>
  </si>
  <si>
    <t>E9536</t>
  </si>
  <si>
    <t>Serra circular com bancada - D = 30 cm - 4 kW</t>
  </si>
  <si>
    <t>Equipamento de solda MIG/MAG semiautomática com acessórios - 28,36 kVA</t>
  </si>
  <si>
    <t>E9532</t>
  </si>
  <si>
    <t>Rolo compactador liso vibratório autopropelido por pneus de 11 t - 97 kW</t>
  </si>
  <si>
    <t>Jateador para chapas e perfis metálicos com transportador a roletes - 132 kW</t>
  </si>
  <si>
    <t>E9529</t>
  </si>
  <si>
    <t>Empilhadeira a diesel com capacidade de 4 t - 60 kW</t>
  </si>
  <si>
    <t>E9528</t>
  </si>
  <si>
    <t>Martelete perfurador/rompedor a ar comprimido de 25 kg para rocha com capacidade de 2.040 gpm</t>
  </si>
  <si>
    <t>E9527</t>
  </si>
  <si>
    <t xml:space="preserve">Retroescavadeira de pneus - capacidade da caçamba da pá-carregadeira de 0,76 m³ e da retroescavadeira de 0,29 m³ - 58 kW </t>
  </si>
  <si>
    <t>Ponte rolante com capacidade de 15 t e vão de até 15 m - 20 kW</t>
  </si>
  <si>
    <t>E9525</t>
  </si>
  <si>
    <t>Motoscraper - 304 kW</t>
  </si>
  <si>
    <t>E9523</t>
  </si>
  <si>
    <t>Caldeira de asfalto rebocável com capacidade de 1.500 l - 6,5 kW</t>
  </si>
  <si>
    <t>E9522</t>
  </si>
  <si>
    <t>Grupo gerador - 3,2 kVA</t>
  </si>
  <si>
    <t>Grade de 24 discos rebocável de D = 60 cm (24")</t>
  </si>
  <si>
    <t>Perfuratriz hidráulica sobre esteiras - 283 kW</t>
  </si>
  <si>
    <t>E9516</t>
  </si>
  <si>
    <t>Escavadeira hidráulica sobre esteiras com caçamba com capacidade de 1,56 m³ - 118 kW</t>
  </si>
  <si>
    <t>Distribuidor de agregados sobre pneus autopropelido - 130 kW</t>
  </si>
  <si>
    <t>Compressor de ar portátil de 160,46 l/s (340 PCM) - 81 kW</t>
  </si>
  <si>
    <t>E9513</t>
  </si>
  <si>
    <t>Veículo leve - 53 kW</t>
  </si>
  <si>
    <t>E9512</t>
  </si>
  <si>
    <t>Ventilador centrífugo baixa pressão com capacidade de 58 m³/min - 3,68 kW</t>
  </si>
  <si>
    <t>E9510</t>
  </si>
  <si>
    <t>Plotadora de recorte com computador e programa computacional</t>
  </si>
  <si>
    <t>Prensa dobradeira capacidade 320 t - comprimento até 3.100 mm - 30 kW</t>
  </si>
  <si>
    <t>E9505</t>
  </si>
  <si>
    <t>Guilhotina hidráulica 16 x 6.100 mm - 30 kW</t>
  </si>
  <si>
    <t>E9503</t>
  </si>
  <si>
    <t>Bate-estaca de gravidade para 6 t - 119 kW</t>
  </si>
  <si>
    <t>E9502</t>
  </si>
  <si>
    <t>Ventilador axial para ventilação forçada com velocidade de saída de 32,8 m/s - D = 1.000 mm - 30 kW</t>
  </si>
  <si>
    <t>E9501</t>
  </si>
  <si>
    <t>Escavadeira hidráulica com martelo hidráulico de 1.500 kg - 117 kW</t>
  </si>
  <si>
    <t>E9401</t>
  </si>
  <si>
    <t>Perfuratriz pneumática sobre esteiras</t>
  </si>
  <si>
    <t>E9400</t>
  </si>
  <si>
    <t>Exaustor centrífugo alta pressão com capacidade de 35 m³/min - 1,47 kW</t>
  </si>
  <si>
    <t>E9267</t>
  </si>
  <si>
    <t>Respirador de adução de ar tipo linha de ar comprimido para jateamento</t>
  </si>
  <si>
    <t>E9265</t>
  </si>
  <si>
    <t>Respirador purificador de ar motorizado</t>
  </si>
  <si>
    <t>E9264</t>
  </si>
  <si>
    <t>Tripé com guincho para espaço confinado</t>
  </si>
  <si>
    <t>E9263</t>
  </si>
  <si>
    <t>Escova rotativa com cerdas de aço para tratamento de superfície - 0,91 kW</t>
  </si>
  <si>
    <t>E9262</t>
  </si>
  <si>
    <t>Equipamento de pintura com pistola airless - 0,90 kW</t>
  </si>
  <si>
    <t>E9261</t>
  </si>
  <si>
    <t>Detector de gases com bomba elétrica para espaço confinado</t>
  </si>
  <si>
    <t>E9260</t>
  </si>
  <si>
    <t>Ventilador centrífugo média pressão com capacidade de 38 m³/min - 2,21 kW</t>
  </si>
  <si>
    <t>E9259</t>
  </si>
  <si>
    <t>Balsa de convés com capacidade de 600 t</t>
  </si>
  <si>
    <t>E9258</t>
  </si>
  <si>
    <t>Equipamento para pintura com cal rebocável com dois bicos aplicadores e capacidade de 2.200 l</t>
  </si>
  <si>
    <t>Fonte de plasma para corte manual - 45A - 10 kW</t>
  </si>
  <si>
    <t>E9255</t>
  </si>
  <si>
    <t>Dobradeira viradeira manual comprimento máximo de dobra de até 2.000 mm</t>
  </si>
  <si>
    <t>E9254</t>
  </si>
  <si>
    <t>Rebordeadeira diâmetro máximo 3,00 m - 4,85 kW</t>
  </si>
  <si>
    <t>E9253</t>
  </si>
  <si>
    <t>Serra de esquadria com braço telescópico - D = 250 mm (10") - 1,80 kW</t>
  </si>
  <si>
    <t>E9252</t>
  </si>
  <si>
    <t>Fonte de plasma para corte manual - 65A - 15 kW</t>
  </si>
  <si>
    <t>E9251</t>
  </si>
  <si>
    <t>Sistema de ar comprimido para mergulho até 50 m com pressão de trabalho de 1,7 MPa - 16,18 kW</t>
  </si>
  <si>
    <t>E9249</t>
  </si>
  <si>
    <t>Sistema de ar comprimido para mergulho até 30 m com pressão de trabalho de 1,4 MPa - 7,46 kW</t>
  </si>
  <si>
    <t>E9248</t>
  </si>
  <si>
    <t>Sistema de Sino aberto (sinete) para mergulho até 50 m - 33,50 kW</t>
  </si>
  <si>
    <t>E9247</t>
  </si>
  <si>
    <t>Painel de controle de ar com manômetros e pneufatômetros</t>
  </si>
  <si>
    <t>E9246</t>
  </si>
  <si>
    <t>Estação transmissora de superfície para comunicação com fio</t>
  </si>
  <si>
    <t>E9245</t>
  </si>
  <si>
    <t>Estação transmissora de superfície para comunicação sem fio</t>
  </si>
  <si>
    <t>E9244</t>
  </si>
  <si>
    <t>Câmara hiperbárica com filtro, serpentina e reservatório de ar para mergulho raso - D = 1,80 m e H = 2,22 m</t>
  </si>
  <si>
    <t>E9243</t>
  </si>
  <si>
    <t>Estação transmissora de superfície para televisionamento</t>
  </si>
  <si>
    <t>E9242</t>
  </si>
  <si>
    <t>Ônibus com capacidade para 46 passageiros - 153 kW (sem motorista)</t>
  </si>
  <si>
    <t>E9240</t>
  </si>
  <si>
    <t>Miniônibus com capacidade para 30 passageiros - 120 kW (sem motorista)</t>
  </si>
  <si>
    <t>E9239</t>
  </si>
  <si>
    <t>Maçarico lança-chamas a gás liquefeito de petróleo (GLP)</t>
  </si>
  <si>
    <t>E9231</t>
  </si>
  <si>
    <t>Ônibus rodoviário com capacidade para 50 passageiros - 280 kW</t>
  </si>
  <si>
    <t>E9220</t>
  </si>
  <si>
    <t>Jumbo eletro-hidráulico com 3 braços - 155 kW/237 kW com periculosidade</t>
  </si>
  <si>
    <t>E9213</t>
  </si>
  <si>
    <t>Martelete perfurador/rompedor a ar comprimido de 25 kg para rocha, com insalubridade, com capacidade de 2.040 gpm</t>
  </si>
  <si>
    <t>E9209</t>
  </si>
  <si>
    <t>Máquina de solda elétrica retificadora 425 A - 18,70 kW</t>
  </si>
  <si>
    <t>E9207</t>
  </si>
  <si>
    <t>Equipamento de corte a plasma CNC - 12.000 x 5.500 mm - 19,5 kW</t>
  </si>
  <si>
    <t>E9205</t>
  </si>
  <si>
    <t>Perfuratriz sobre esteiras - 145 kW com periculosidade</t>
  </si>
  <si>
    <t>E9204</t>
  </si>
  <si>
    <t>Escavadeira hidráulica com martelo hidráulico de 1.700 kg - 103 kW com periculosidade</t>
  </si>
  <si>
    <t>E9203</t>
  </si>
  <si>
    <t>Carregadeira de pneus para rocha com capacidade de 2,50 m³ - 105 kW com periculosidade</t>
  </si>
  <si>
    <t>E9200</t>
  </si>
  <si>
    <t>Fôrma metálica para dormentes de concreto de bitola métrica - 4 cavidades</t>
  </si>
  <si>
    <t>E9186</t>
  </si>
  <si>
    <t>Fôrma metálica para dormentes de concreto de bitola larga ou mista - 4 cavidades</t>
  </si>
  <si>
    <t>E9185</t>
  </si>
  <si>
    <t>Pista de apoio para fôrmas metálicas para dormentes de concreto - 4 cavidades - C = 127,90 m</t>
  </si>
  <si>
    <t>E9184</t>
  </si>
  <si>
    <t>Vagonete para transporte de até 16 dormentes</t>
  </si>
  <si>
    <t>E9183</t>
  </si>
  <si>
    <t>Central de concreto com capacidade de 20 m³/h - dosadora e misturadora</t>
  </si>
  <si>
    <t>E9182</t>
  </si>
  <si>
    <t>Equipamento desbobinador de fios de protensão móvel</t>
  </si>
  <si>
    <t>E9181</t>
  </si>
  <si>
    <t>Cesto para transporte aéreo de concreto com capacidade de 1,5 m³</t>
  </si>
  <si>
    <t>E9180</t>
  </si>
  <si>
    <t>Pórtico metálico com talha e pinça para seleção de dormentes com capacidade de 1 t - 1,10 kW</t>
  </si>
  <si>
    <t>E9179</t>
  </si>
  <si>
    <t>Estação viradora de dormentes com esteira de 6 m - 7,70 kW</t>
  </si>
  <si>
    <t>E9178</t>
  </si>
  <si>
    <t>Pórtico metálico rolante com talha com capacidade de 5 t e pinça mecânica dupla para elevação de até 4 dormentes - 5,60 kW</t>
  </si>
  <si>
    <t>E9177</t>
  </si>
  <si>
    <t>Sistema de desprotensão com capacidade de 150 t - 3,72 kW</t>
  </si>
  <si>
    <t>E9176</t>
  </si>
  <si>
    <t>Equipamento para concretagem de fôrmas de dormentes com silo de 1,5 m³ - 9 kW</t>
  </si>
  <si>
    <t>E9175</t>
  </si>
  <si>
    <t>Aferidor para protensão de fios com capacidade de 3 a 6 t</t>
  </si>
  <si>
    <t>E9174</t>
  </si>
  <si>
    <t>Bancos de ancoragem passiva e ativa para protensão de fios com capacidade de 200 tf</t>
  </si>
  <si>
    <t>E9173</t>
  </si>
  <si>
    <t>Equipamento distribuidor de fios para fábrica de dormentes - 2,50 kW</t>
  </si>
  <si>
    <t>E9172</t>
  </si>
  <si>
    <t>Carregadeira de pneus com implemento de garfo - 195 kW</t>
  </si>
  <si>
    <t>E9168</t>
  </si>
  <si>
    <t>Equipamento para carga e descarga de TLS de até 250 m - 90 kW</t>
  </si>
  <si>
    <t>E9167</t>
  </si>
  <si>
    <t>Vagão hopper aberto com descarga automática HNT com capacidade de 63 m³ - bitola larga</t>
  </si>
  <si>
    <t>E9164</t>
  </si>
  <si>
    <t>Vagão hopper aberto com descarga automática HNE com capacidade de 45 m³ - bitola métrica</t>
  </si>
  <si>
    <t>E9163</t>
  </si>
  <si>
    <t>Vagão fechado com porta para carga e descarga de paletes FLT com capacidade de 99 t - bitola larga</t>
  </si>
  <si>
    <t>E9162</t>
  </si>
  <si>
    <t>Vagão fechado com porta para carga e descarga de paletes FLD com capacidade de 64 t - bitola métrica</t>
  </si>
  <si>
    <t>E9161</t>
  </si>
  <si>
    <t>Vagão plataforma PNT com capacidade de 98 t - bitola larga</t>
  </si>
  <si>
    <t>E9160</t>
  </si>
  <si>
    <t>Vagão plataforma PNE com capacidade de 82 t - bitola métrica</t>
  </si>
  <si>
    <t>E9159</t>
  </si>
  <si>
    <t>Locomotiva diesel-elétrica CC - bitola larga - 2.237 kW</t>
  </si>
  <si>
    <t>E9158</t>
  </si>
  <si>
    <t>Locomotiva diesel-elétrica CC - bitola métrica - 2.237 kW</t>
  </si>
  <si>
    <t>E9157</t>
  </si>
  <si>
    <t>Soprador de ar costal - 2,6 kW</t>
  </si>
  <si>
    <t>Caldeira de asfalto rebocável com capacidade de 600 l - 5,20 kW</t>
  </si>
  <si>
    <t>E9155</t>
  </si>
  <si>
    <t>Equipamento para selagem com material asfáltico rebocável com capacidade de 370 l - 35 kW</t>
  </si>
  <si>
    <t>E9154</t>
  </si>
  <si>
    <t>Ferramenta de fixação à pólvora e sistema à pistão</t>
  </si>
  <si>
    <t>E9153</t>
  </si>
  <si>
    <t>Ferramenta de fixação à pólvora de ação direta</t>
  </si>
  <si>
    <t>E9152</t>
  </si>
  <si>
    <t>Britador de mandíbulas móvel sobre esteiras, sem peneira, com capacidade de 140 m³/h - 170 kW</t>
  </si>
  <si>
    <t>E9151</t>
  </si>
  <si>
    <t>Máquina de aplicação e extração de grampo elástico tipo Pandrol - 6,70 kW</t>
  </si>
  <si>
    <t>E9149</t>
  </si>
  <si>
    <t>Macaco de protensão de fios com bomba - 3,72 kW</t>
  </si>
  <si>
    <t>E9148</t>
  </si>
  <si>
    <t>Pórtico metálico rolante com talha com capacidade de 5 t - 5,6 kW</t>
  </si>
  <si>
    <t>E9144</t>
  </si>
  <si>
    <t>Rebarbador hidráulico com bomba manual com capacidade de força de 9.000 kgf</t>
  </si>
  <si>
    <t>E9141</t>
  </si>
  <si>
    <t>Miniônibus com capacidade para 30 passageiros - 120 kW</t>
  </si>
  <si>
    <t>E9134</t>
  </si>
  <si>
    <t>Veículo tipo van furgão com capacidade de 1,38 t - 100 kW (sem motorista)</t>
  </si>
  <si>
    <t>E9131</t>
  </si>
  <si>
    <t>Veículo leve picape média 4 x 4 com cabine dupla com capacidade de 1,10 t - 152,25 kW (sem motorista)</t>
  </si>
  <si>
    <t>E9130</t>
  </si>
  <si>
    <t>Veículo leve picape compacta 4 x 2 com cabine dupla com capacidade de 0,65 t - 72 kW (sem motorista)</t>
  </si>
  <si>
    <t>E9129</t>
  </si>
  <si>
    <t>Veículo leve picape compacta 4 x 2 com cabine dupla com capacidade de 0,65 t - 72 kW</t>
  </si>
  <si>
    <t>E9128</t>
  </si>
  <si>
    <t>Escavadeira hidráulica com martelo hidráulico de 520 kg - 75 kW</t>
  </si>
  <si>
    <t>E9127</t>
  </si>
  <si>
    <t>Draga backhoe com capacidade de 7 m³ - 1.000 kW</t>
  </si>
  <si>
    <t>E9126</t>
  </si>
  <si>
    <t>Veículo tipo van furgão com capacidade de 1,38 t - 100 kW</t>
  </si>
  <si>
    <t>E9125</t>
  </si>
  <si>
    <t>Perfuratriz tipo Bottom Feed para coluna de brita - 194 kW</t>
  </si>
  <si>
    <t>E9122</t>
  </si>
  <si>
    <t>Equipamento de cravação sobre esteira para geodreno com haste para profundidade de até 20 m - 258 kW</t>
  </si>
  <si>
    <t>E9120</t>
  </si>
  <si>
    <t>Minicarregadeira sobre pneus com valetadeira - 55,40 kW</t>
  </si>
  <si>
    <t>E9119</t>
  </si>
  <si>
    <t>Cortadora de pavimento com disco diamantado de 450 a 1.500 mm - 55,40 kW</t>
  </si>
  <si>
    <t>E9118</t>
  </si>
  <si>
    <t>Carregadeira de pneus para rocha com capacidade de 2,50 m³ - 105 kW</t>
  </si>
  <si>
    <t>E9117</t>
  </si>
  <si>
    <t>Semáforo móvel com 3 lentes e bateria - D = 200 mm</t>
  </si>
  <si>
    <t>E9116</t>
  </si>
  <si>
    <t>Painel de Mensagem Variável - PMV móvel, com sistema fotovoltaico de energia e montado em chassi sobre pneus</t>
  </si>
  <si>
    <t>E9113</t>
  </si>
  <si>
    <t>Sinalizador direcional móvel com sistema fotovoltaico de energia e montado em chassi sobre pneus</t>
  </si>
  <si>
    <t>E9112</t>
  </si>
  <si>
    <t>Jateador abrasivo úmido com capacidade de 350 kg de abrasivo</t>
  </si>
  <si>
    <t>E9111</t>
  </si>
  <si>
    <t>Escavadeira hidráulica sobre esteiras para rocha com caçamba com capacidade de 1,56 m³ - 118 kW</t>
  </si>
  <si>
    <t>E9110</t>
  </si>
  <si>
    <t>Soldadora de trilho por caldeamento na via - 400 kW</t>
  </si>
  <si>
    <t>E9108</t>
  </si>
  <si>
    <t>Compactador manual com soquete vibratório - 2,24 kW</t>
  </si>
  <si>
    <t>E9107</t>
  </si>
  <si>
    <t>Balsa de convés com capacidade de 200 t</t>
  </si>
  <si>
    <t>E9106</t>
  </si>
  <si>
    <t>Embarcação rebocadora multipropósito com guindaste hidráulico 155 kN.m - 2 x 186 kW</t>
  </si>
  <si>
    <t>E9105</t>
  </si>
  <si>
    <t>Extrusora para meio-fio de concreto - 10,44 kW</t>
  </si>
  <si>
    <t>Extrusora para sarjeta de concreto - 10,44 kW</t>
  </si>
  <si>
    <t>E9102</t>
  </si>
  <si>
    <t>Removedora de faixas de sinalização viária - 9,69 kW</t>
  </si>
  <si>
    <t>E9101</t>
  </si>
  <si>
    <t>Minicarregadeira de pneus - 45,50 kW</t>
  </si>
  <si>
    <t>E9096</t>
  </si>
  <si>
    <t>Guindaste móvel para todos os terrenos sobre pneus com 8 eixos com capacidade máxima de 500 t - 500 kW</t>
  </si>
  <si>
    <t>E9095</t>
  </si>
  <si>
    <t>Guindaste móvel para todos os terrenos sobre pneus com 6 eixos com capacidade máxima de 350 t - 450 kW</t>
  </si>
  <si>
    <t>E9094</t>
  </si>
  <si>
    <t>Veículo leve - 53 kW (sem motorista)</t>
  </si>
  <si>
    <t>Roçadeira costal - 1,40 kW</t>
  </si>
  <si>
    <t>E9089</t>
  </si>
  <si>
    <t>Bomba de concreto rebocável com capacidade de 41 m³/h - 74 kW</t>
  </si>
  <si>
    <t>E9086</t>
  </si>
  <si>
    <t>Vagão gôndola GDE com capacidade de 93,5 t / 29 m³</t>
  </si>
  <si>
    <t>E9085</t>
  </si>
  <si>
    <t>Vagão tanque convencional TCT com capacidade de 97 t e 103.000 l</t>
  </si>
  <si>
    <t>E9084</t>
  </si>
  <si>
    <t>Vagão fechado FLT com capacidade de 99 t</t>
  </si>
  <si>
    <t>E9083</t>
  </si>
  <si>
    <t>Fischietti simples com capacidade de 70 t</t>
  </si>
  <si>
    <t>E9081</t>
  </si>
  <si>
    <t>Carrelone com capacidade máxima de 70 t</t>
  </si>
  <si>
    <t>E9080</t>
  </si>
  <si>
    <t>Bomba submersível com capacidade de 360 m³/h - 23 kW</t>
  </si>
  <si>
    <t>E9079</t>
  </si>
  <si>
    <t>Treliça lançadeira com capacidade de carga de 100 a 120 t e vão máximo de 45 m - 110 kW</t>
  </si>
  <si>
    <t>E9078</t>
  </si>
  <si>
    <t>Perfuratriz de circulação reversa tipo Wirth ou similar com unidade hidráulica (Power Pack) - 273 kW</t>
  </si>
  <si>
    <t>E9077</t>
  </si>
  <si>
    <t>Equipamento para pintura eletrostática com cabine dupla de 7,00 kW e estufa de 80.000 kCal</t>
  </si>
  <si>
    <t>Trado cavadeira de 12"</t>
  </si>
  <si>
    <t>E9075</t>
  </si>
  <si>
    <t>Tanque de estocagem de asfalto com agitadores de 60.000 l</t>
  </si>
  <si>
    <t>E9074</t>
  </si>
  <si>
    <t>Bomba de concreto rebocável com capacidade de 30 m³/h - 74 kW</t>
  </si>
  <si>
    <t>E9073</t>
  </si>
  <si>
    <t>Martelo hidráulico vibratório com unidade hidráulica - 486 kW</t>
  </si>
  <si>
    <t>E9072</t>
  </si>
  <si>
    <t>Ponte rolante com capacidade de 5 t e vão de até 15 m - 10 kW</t>
  </si>
  <si>
    <t>E9070</t>
  </si>
  <si>
    <t>Vibrador de imersão para concreto - 4,10 kW</t>
  </si>
  <si>
    <t>E9069</t>
  </si>
  <si>
    <t>Perfuratriz hidráulica rotopercussiva para CCPH - 123 kW</t>
  </si>
  <si>
    <t>E9068</t>
  </si>
  <si>
    <t>Veículo ferroviário para capina química com capacidade de 12.000 l - 115 kW</t>
  </si>
  <si>
    <t>E9067</t>
  </si>
  <si>
    <t>Grupo gerador - 14 kVA</t>
  </si>
  <si>
    <t>Carro controle ferroviário - 186 kW</t>
  </si>
  <si>
    <t>E9065</t>
  </si>
  <si>
    <t>Equipamento de estabilização dinâmica da via - 300 kW</t>
  </si>
  <si>
    <t>E9063</t>
  </si>
  <si>
    <t>Soprador de ar quente manual - 1,60 kW</t>
  </si>
  <si>
    <t>E9062</t>
  </si>
  <si>
    <t>Lixadeira/esmerilhadeira elétrica manual angular - 2,2 kW</t>
  </si>
  <si>
    <t>E9061</t>
  </si>
  <si>
    <t>Perfuratriz pneumática rotopercussiva montada em flutuante com pressão de 0,70 MPa e capacidade de 2.500 gpm</t>
  </si>
  <si>
    <t>E9060</t>
  </si>
  <si>
    <t>Plataforma autoelevatória de 12 x 24 m montada na obra com capacidade de 150 t</t>
  </si>
  <si>
    <t>E9059</t>
  </si>
  <si>
    <t>Plataforma flutuante de 12 x 24 x 1,8 m com capacidade de 150 t</t>
  </si>
  <si>
    <t>E9058</t>
  </si>
  <si>
    <t>Batelão sem propulsão com capacidade de 66 m³</t>
  </si>
  <si>
    <t>E9057</t>
  </si>
  <si>
    <t>Plataforma autoelevatória de 12 x 24 m com capacidade de 150 t</t>
  </si>
  <si>
    <t>E9056</t>
  </si>
  <si>
    <t>Guincho pneumático com capacidade de 2,5 t</t>
  </si>
  <si>
    <t>E9055</t>
  </si>
  <si>
    <t>Equipamento sobre forma-trilho para execução e acabamento de pavimento de concreto - 13,40 kW</t>
  </si>
  <si>
    <t>E9054</t>
  </si>
  <si>
    <t>Perfuratriz hidráulica montada em flutuante - 32 kW</t>
  </si>
  <si>
    <t>E9053</t>
  </si>
  <si>
    <t>Empilhadeira a diesel com capacidade de 10 t - 82 kW</t>
  </si>
  <si>
    <t>E9052</t>
  </si>
  <si>
    <t>Máquina levantadora e posicionadora de via - 7,40 kW</t>
  </si>
  <si>
    <t>E9051</t>
  </si>
  <si>
    <t>Guindaste móvel compacto com plataforma integrada sobre pneus com 2 eixos com capacidade de 18 t - 97 kW</t>
  </si>
  <si>
    <t>E9050</t>
  </si>
  <si>
    <t>Bomba de alta pressão para hidrojateamento com capacidade de 250 MPa - 72 kW</t>
  </si>
  <si>
    <t>E9049</t>
  </si>
  <si>
    <t>Conjunto bomba e macaco hidráulico para elevação com capacidade de 1.859 kN</t>
  </si>
  <si>
    <t>E9048</t>
  </si>
  <si>
    <t>Conjunto bomba e macaco hidráulico para elevação com capacidade de 1.390 kN</t>
  </si>
  <si>
    <t>E9047</t>
  </si>
  <si>
    <t>Conjunto bomba e macaco hidráulico para elevação com capacidade de 929 kN</t>
  </si>
  <si>
    <t>E9046</t>
  </si>
  <si>
    <t>Conjunto bomba e macaco hidráulico para elevação com capacidade de 496 kN</t>
  </si>
  <si>
    <t>E9045</t>
  </si>
  <si>
    <t>Central de concreto com capacidade de 150 m³/h - dosadora e misturadora</t>
  </si>
  <si>
    <t>E9044</t>
  </si>
  <si>
    <t>Embarcação de alumínio com comprimento de 6 m e motor de popa - 18,60 kW</t>
  </si>
  <si>
    <t>E9043</t>
  </si>
  <si>
    <t>Trator sobre esteiras com lâmina - 97 kW</t>
  </si>
  <si>
    <t>E9042</t>
  </si>
  <si>
    <t>Serra mármore - 1,45 kW</t>
  </si>
  <si>
    <t>E9040</t>
  </si>
  <si>
    <t>Máquina de solda por termofusão para tubos PEAD com gerador de 4 kW</t>
  </si>
  <si>
    <t>E9039</t>
  </si>
  <si>
    <t>Macaco hidráulico monocordoalha para tensionamento de estais - 3 kW</t>
  </si>
  <si>
    <t>E9038</t>
  </si>
  <si>
    <t>Grua fixa para alturas de 60 a 102 m, com alcance de 60 m com capacidade de 1.500 kg na ponta da lança - 37 kW</t>
  </si>
  <si>
    <t>E9036</t>
  </si>
  <si>
    <t>Equipamento para regulagem final de estais de 74 a 91 cordoalhas - D = 15,7 mm - 50 kW</t>
  </si>
  <si>
    <t>E9035</t>
  </si>
  <si>
    <t>Equipamento para regulagem final de estais de 56 a 73 cordoalhas - D = 15,7 mm - 40 kW</t>
  </si>
  <si>
    <t>E9034</t>
  </si>
  <si>
    <t>Equipamento para regulagem final de estais de 38 a 55 cordoalhas - D = 15,7 mm - 30 kW</t>
  </si>
  <si>
    <t>E9033</t>
  </si>
  <si>
    <t>Equipamento para regulagem final de estais com até 37 cordoalhas - D = 15,7 mm - 20 kW</t>
  </si>
  <si>
    <t>E9032</t>
  </si>
  <si>
    <t>Elevador de cremalheira com cabine simples, com capacidade de 1.500 kg e altura de até 100 m - 15 kW</t>
  </si>
  <si>
    <t>E9031</t>
  </si>
  <si>
    <t>Bomba de protensão com leitura digital para tensionamento de estais - 3 kW</t>
  </si>
  <si>
    <t>E9030</t>
  </si>
  <si>
    <t>Conjunto bomba e macaco hidráulico para protensão com capacidade de 8.000 kN - 20 kW</t>
  </si>
  <si>
    <t>E9029</t>
  </si>
  <si>
    <t>Bomba de alta pressão para hidrojateamento com capacidade de 18 MPa - 5,20 kW</t>
  </si>
  <si>
    <t>E9028</t>
  </si>
  <si>
    <t>Bomba para injeção de nata de cimento com capacidade de 2 MPa - 2,20 kW</t>
  </si>
  <si>
    <t>E9026</t>
  </si>
  <si>
    <t>Conjunto bomba e macaco hidráulico para protensão com capacidade de 7.000 kN - 15 kW</t>
  </si>
  <si>
    <t>E9025</t>
  </si>
  <si>
    <t>Misturador de nata cimento - 1,50 kW</t>
  </si>
  <si>
    <t>E9024</t>
  </si>
  <si>
    <t>Guindaste móvel sobre esteiras com dragline com capacidade de 1,9 a 2,3 m³ - 270 kW</t>
  </si>
  <si>
    <t>E9023</t>
  </si>
  <si>
    <t>Pórtico metálico rolante com capacidade de 25 t - 30 kW</t>
  </si>
  <si>
    <t>E9022</t>
  </si>
  <si>
    <t>Grupo gerador - 456 kVA</t>
  </si>
  <si>
    <t>Recicladora a frio - 455 kW</t>
  </si>
  <si>
    <t>E9020</t>
  </si>
  <si>
    <t>Escavadeira hidráulica sobre esteira com capacidade de 0,4 m³ - 64 kW</t>
  </si>
  <si>
    <t>Usina misturadora móvel de reciclagem a frio com sistema de espuma de asfalto - 129,40 kW</t>
  </si>
  <si>
    <t>E9016</t>
  </si>
  <si>
    <t>Elevador de obra com capacidade de 1.000 kg - 9 kW</t>
  </si>
  <si>
    <t>E9015</t>
  </si>
  <si>
    <t>Deflectômetro de impacto (FWD) instalado em picape com reboque e faixa de carga de 7 a 120 kN - 147 kW</t>
  </si>
  <si>
    <t>E9014</t>
  </si>
  <si>
    <t>Carro manual modelo plataforma de 200 x 80 cm com capacidade de 800 kg</t>
  </si>
  <si>
    <t>E9011</t>
  </si>
  <si>
    <t>Balança plataforma digital à bateria, com mesa de 75 x 75 cm e capacidade de 500 kg</t>
  </si>
  <si>
    <t>Embarcação rebocadora - 268 kW</t>
  </si>
  <si>
    <t>E9009</t>
  </si>
  <si>
    <t>Transportador manual de tubos de concreto com capacidade de 1 t</t>
  </si>
  <si>
    <t>E9008</t>
  </si>
  <si>
    <t>Bomba de pistão triplex com capacidade de 7,80 m³/h (130 l/min) - 8,20 kW</t>
  </si>
  <si>
    <t>E9007</t>
  </si>
  <si>
    <t>Equipamento para sondagem manual</t>
  </si>
  <si>
    <t>E9006</t>
  </si>
  <si>
    <t>Conjunto vibratório para tubos de concreto com encaixe PB e 3 jogos de fôrmas - D = 1,50 m - 2,20 kW</t>
  </si>
  <si>
    <t>E9005</t>
  </si>
  <si>
    <t>Conjunto vibratório para tubos de concreto com encaixe PB e 3 jogos de fôrmas - D = 1,20 m - 2,20 kW</t>
  </si>
  <si>
    <t>E9004</t>
  </si>
  <si>
    <t>Conjunto vibratório para tubos de concreto com encaixe PB e 3 jogos de fôrmas - D = 1,00 m - 2,20 kW</t>
  </si>
  <si>
    <t>E9003</t>
  </si>
  <si>
    <t>Conjunto vibratório para tubos de concreto com encaixe PB e 3 jogos de fôrmas - D = 0,80 m - 2,20 kW</t>
  </si>
  <si>
    <t>E9002</t>
  </si>
  <si>
    <t>Conjunto vibratório para tubos de concreto com encaixe PB e 3 jogos de fôrmas - D = 0,60 m - 2,20 kW</t>
  </si>
  <si>
    <t>E9001</t>
  </si>
  <si>
    <t>Custo Improdutivo
 (R$/h)</t>
  </si>
  <si>
    <t>Custo Produtivo
 (R$/h)</t>
  </si>
  <si>
    <t>Mão de Obra de Operação
 (R$/h)</t>
  </si>
  <si>
    <t>Operação
 (R$/h)</t>
  </si>
  <si>
    <t>Manutenção
 (R$/h)</t>
  </si>
  <si>
    <t>Seguros e Impostos
 (R$/h)</t>
  </si>
  <si>
    <t>Oportunidade de Capital
 (R$/h)</t>
  </si>
  <si>
    <t>Depreciação
 (R$/h)</t>
  </si>
  <si>
    <t>Valor de Aquisição
 (R$)</t>
  </si>
  <si>
    <t>MOBILIZAÇÃO/DESMOBILIZAÇÃO DO CONTEINER(MOB)</t>
  </si>
  <si>
    <t>M0041</t>
  </si>
  <si>
    <t>Contêiner com 2 banheiros - L = 2,44 m e C = 6,09 m (1 TEU)</t>
  </si>
  <si>
    <t>2.5</t>
  </si>
  <si>
    <t xml:space="preserve">Mobilização e Desmobilização </t>
  </si>
  <si>
    <t>Mobilização e Desmobilização de conteiner</t>
  </si>
  <si>
    <t>2.6</t>
  </si>
  <si>
    <t>CPU-001</t>
  </si>
  <si>
    <t>CPU-002</t>
  </si>
  <si>
    <t>CODEVASF</t>
  </si>
  <si>
    <t>Km x R$</t>
  </si>
  <si>
    <t>km x R$</t>
  </si>
  <si>
    <t>106 km (distância de brumado ao empreendimento) x 2 (uma mobilização e uma desmobilização)</t>
  </si>
  <si>
    <t>5.1</t>
  </si>
  <si>
    <t>5.2</t>
  </si>
  <si>
    <t>5.3</t>
  </si>
  <si>
    <t>5.4</t>
  </si>
  <si>
    <t>5.5</t>
  </si>
  <si>
    <t>5.6</t>
  </si>
  <si>
    <t>5.7</t>
  </si>
  <si>
    <t>7.3</t>
  </si>
  <si>
    <t>7.4</t>
  </si>
  <si>
    <t>7.5</t>
  </si>
  <si>
    <t>7.6</t>
  </si>
  <si>
    <t>7.7</t>
  </si>
  <si>
    <t>7.8</t>
  </si>
  <si>
    <r>
      <t>MÊS DE REFERÊNCIA SINAPI-BA: MAIO/20</t>
    </r>
    <r>
      <rPr>
        <sz val="10"/>
        <rFont val="Arial"/>
        <family val="2"/>
      </rPr>
      <t>26; SICRO-BA: ABRIL/2026; ORSE: MARÇO/2026; SBC: JULHO/2026; SIURB: JANEIRO/2026; EMBASA: JUNHO/2026</t>
    </r>
  </si>
  <si>
    <t xml:space="preserve">BDI APLICADO NA OBRA </t>
  </si>
  <si>
    <t>Contagem dos bancos metálicos previstos no projeto = 4,00 un.</t>
  </si>
  <si>
    <t>Contagem das lixeiras metálicas duplas previstas no projeto = 3,00 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</si>
</sst>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_(* #,##0.00_);_(* \(#,##0.00\);_(* &quot;-&quot;??_);_(@_)"/>
    <numFmt numFmtId="165" formatCode="_(&quot;R$ &quot;* #,##0.00_);_(&quot;R$ &quot;* \(#,##0.00\);_(&quot;R$ &quot;* &quot;-&quot;??_);_(@_)"/>
    <numFmt numFmtId="166" formatCode="&quot;R$&quot;\ #,##0.00"/>
    <numFmt numFmtId="167" formatCode="&quot;R$&quot;#,##0.00_);[Red]\(&quot;R$&quot;#,##0.00\)"/>
    <numFmt numFmtId="168" formatCode="#,##0.0000000"/>
    <numFmt numFmtId="169" formatCode="#,"/>
    <numFmt numFmtId="170" formatCode="#,##0.00\ ;&quot; (&quot;#,##0.00\);&quot; -&quot;#\ ;@\ "/>
    <numFmt numFmtId="171" formatCode="_-* #,##0.00_-;\-* #,##0.00_-;_-* \-??_-;_-@_-"/>
    <numFmt numFmtId="172" formatCode="_-&quot;R$ &quot;* #,##0.00_-;&quot;-R$ &quot;* #,##0.00_-;_-&quot;R$ &quot;* \-??_-;_-@_-"/>
    <numFmt numFmtId="173" formatCode="0.00000"/>
    <numFmt numFmtId="174" formatCode="0.0000"/>
    <numFmt numFmtId="175" formatCode="0.000%"/>
    <numFmt numFmtId="176" formatCode="0\ &quot;km/h&quot;"/>
    <numFmt numFmtId="177" formatCode="0\ &quot;km&quot;"/>
    <numFmt numFmtId="178" formatCode="#,##0.0000"/>
  </numFmts>
  <fonts count="92">
    <font>
      <sz val="11"/>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name val="Arial"/>
      <family val="2"/>
    </font>
    <font>
      <b/>
      <sz val="9"/>
      <name val="Arial"/>
      <family val="2"/>
    </font>
    <font>
      <b/>
      <sz val="10"/>
      <name val="Arial"/>
      <family val="2"/>
    </font>
    <font>
      <b/>
      <sz val="11"/>
      <name val="Arial"/>
      <family val="2"/>
    </font>
    <font>
      <sz val="11"/>
      <name val="Arial"/>
      <family val="2"/>
    </font>
    <font>
      <b/>
      <sz val="16"/>
      <name val="Arial"/>
      <family val="2"/>
    </font>
    <font>
      <b/>
      <sz val="12"/>
      <name val="Arial"/>
      <family val="2"/>
    </font>
    <font>
      <sz val="12"/>
      <name val="Arial"/>
      <family val="2"/>
    </font>
    <font>
      <b/>
      <sz val="14"/>
      <name val="Arial"/>
      <family val="2"/>
    </font>
    <font>
      <b/>
      <strike/>
      <sz val="10"/>
      <name val="Arial"/>
      <family val="2"/>
    </font>
    <font>
      <sz val="11"/>
      <color theme="1"/>
      <name val="Arial"/>
      <family val="2"/>
    </font>
    <font>
      <b/>
      <sz val="11"/>
      <name val="Arial"/>
      <family val="2"/>
    </font>
    <font>
      <sz val="10"/>
      <color rgb="FF000000"/>
      <name val="Arial"/>
      <family val="2"/>
    </font>
    <font>
      <b/>
      <sz val="10"/>
      <name val="Arial"/>
      <family val="2"/>
    </font>
    <font>
      <sz val="10"/>
      <name val="Arial"/>
      <family val="2"/>
    </font>
    <font>
      <b/>
      <sz val="8"/>
      <color indexed="8"/>
      <name val="Arial"/>
      <family val="2"/>
    </font>
    <font>
      <b/>
      <sz val="10"/>
      <name val="Times New Roman"/>
      <family val="1"/>
    </font>
    <font>
      <b/>
      <sz val="11"/>
      <name val="Times New Roman"/>
      <family val="1"/>
    </font>
    <font>
      <sz val="10"/>
      <name val="Times New Roman"/>
      <family val="1"/>
    </font>
    <font>
      <b/>
      <sz val="14"/>
      <color indexed="8"/>
      <name val="Arial"/>
      <family val="2"/>
    </font>
    <font>
      <sz val="10"/>
      <name val="Arial"/>
      <family val="2"/>
    </font>
    <font>
      <sz val="11"/>
      <color theme="1"/>
      <name val="Calibri"/>
      <family val="2"/>
      <scheme val="minor"/>
    </font>
    <font>
      <sz val="8"/>
      <name val="Arial"/>
      <family val="2"/>
    </font>
    <font>
      <b/>
      <sz val="10"/>
      <name val="Arial"/>
      <family val="2"/>
    </font>
    <font>
      <sz val="10"/>
      <color rgb="FF000000"/>
      <name val="Arial"/>
      <family val="1"/>
    </font>
    <font>
      <b/>
      <sz val="10"/>
      <color rgb="FF000000"/>
      <name val="Arial"/>
      <family val="1"/>
    </font>
    <font>
      <b/>
      <sz val="11"/>
      <name val="Arial"/>
      <family val="1"/>
    </font>
    <font>
      <sz val="10"/>
      <name val="Arial"/>
      <family val="1"/>
    </font>
    <font>
      <b/>
      <sz val="10"/>
      <name val="Arial"/>
      <family val="1"/>
    </font>
    <font>
      <sz val="8"/>
      <color rgb="FF000000"/>
      <name val="CAIXAStd"/>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1"/>
      <color indexed="18"/>
      <name val="Courier"/>
      <family val="3"/>
    </font>
    <font>
      <sz val="10"/>
      <name val="Mangal"/>
      <family val="2"/>
    </font>
    <font>
      <b/>
      <sz val="18"/>
      <color theme="3"/>
      <name val="Calibri Light"/>
      <family val="2"/>
      <scheme val="major"/>
    </font>
    <font>
      <sz val="11"/>
      <color rgb="FF000000"/>
      <name val="Calibri"/>
      <family val="2"/>
      <charset val="1"/>
    </font>
    <font>
      <sz val="12"/>
      <color theme="1"/>
      <name val="Calibri"/>
      <family val="2"/>
      <scheme val="minor"/>
    </font>
    <font>
      <sz val="10"/>
      <color rgb="FF000000"/>
      <name val="Times New Roman"/>
      <family val="1"/>
    </font>
    <font>
      <sz val="11"/>
      <name val="Arial"/>
      <family val="1"/>
    </font>
    <font>
      <sz val="11"/>
      <name val="Calibri"/>
      <family val="2"/>
      <scheme val="minor"/>
    </font>
    <font>
      <b/>
      <sz val="12"/>
      <name val="Calibri"/>
      <family val="2"/>
      <scheme val="minor"/>
    </font>
    <font>
      <sz val="12"/>
      <name val="Calibri"/>
      <family val="2"/>
      <scheme val="minor"/>
    </font>
    <font>
      <sz val="11"/>
      <color rgb="FF000000"/>
      <name val="Calibri"/>
      <family val="2"/>
    </font>
    <font>
      <b/>
      <sz val="11"/>
      <name val="Calibri"/>
      <family val="2"/>
      <scheme val="minor"/>
    </font>
    <font>
      <b/>
      <sz val="11"/>
      <color rgb="FF000000"/>
      <name val="Calibri"/>
      <family val="2"/>
      <scheme val="minor"/>
    </font>
    <font>
      <b/>
      <sz val="11"/>
      <color rgb="FF7030A0"/>
      <name val="Calibri"/>
      <family val="2"/>
      <scheme val="minor"/>
    </font>
    <font>
      <sz val="10"/>
      <color rgb="FF000000"/>
      <name val="Arial"/>
    </font>
    <font>
      <sz val="11"/>
      <color theme="1"/>
      <name val="Times New Roman"/>
      <family val="1"/>
    </font>
    <font>
      <sz val="8"/>
      <color theme="1"/>
      <name val="Times New Roman"/>
      <family val="1"/>
    </font>
    <font>
      <b/>
      <sz val="8"/>
      <color theme="1"/>
      <name val="Times New Roman"/>
      <family val="1"/>
    </font>
    <font>
      <sz val="8"/>
      <name val="Times New Roman"/>
      <family val="1"/>
    </font>
    <font>
      <u/>
      <sz val="11"/>
      <color theme="10"/>
      <name val="Calibri"/>
      <family val="2"/>
      <scheme val="minor"/>
    </font>
    <font>
      <sz val="11"/>
      <color rgb="FFC00000"/>
      <name val="Times New Roman"/>
      <family val="1"/>
    </font>
    <font>
      <b/>
      <sz val="8"/>
      <name val="Times New Roman"/>
      <family val="1"/>
    </font>
    <font>
      <b/>
      <sz val="10"/>
      <color rgb="FFFFFFFF"/>
      <name val="Arial"/>
      <family val="2"/>
    </font>
  </fonts>
  <fills count="74">
    <fill>
      <patternFill patternType="none"/>
    </fill>
    <fill>
      <patternFill patternType="gray125"/>
    </fill>
    <fill>
      <patternFill patternType="solid">
        <fgColor theme="0" tint="-4.9989318521683403E-2"/>
        <bgColor indexed="64"/>
      </patternFill>
    </fill>
    <fill>
      <patternFill patternType="solid">
        <fgColor theme="0" tint="-0.14990691854609822"/>
        <bgColor indexed="64"/>
      </patternFill>
    </fill>
    <fill>
      <patternFill patternType="solid">
        <fgColor theme="0" tint="-0.249977111117893"/>
        <bgColor indexed="64"/>
      </patternFill>
    </fill>
    <fill>
      <patternFill patternType="solid">
        <fgColor theme="0"/>
        <bgColor indexed="64"/>
      </patternFill>
    </fill>
    <fill>
      <patternFill patternType="solid">
        <fgColor rgb="FFFFFFCC"/>
        <bgColor indexed="64"/>
      </patternFill>
    </fill>
    <fill>
      <patternFill patternType="solid">
        <fgColor theme="6" tint="0.59999389629810485"/>
        <bgColor indexed="64"/>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theme="0" tint="-0.14996795556505021"/>
        <bgColor indexed="64"/>
      </patternFill>
    </fill>
    <fill>
      <patternFill patternType="solid">
        <fgColor theme="0" tint="-0.14999847407452621"/>
        <bgColor indexed="64"/>
      </patternFill>
    </fill>
    <fill>
      <patternFill patternType="solid">
        <fgColor rgb="FFD6D6D6"/>
        <bgColor rgb="FFD6D6D6"/>
      </patternFill>
    </fill>
    <fill>
      <patternFill patternType="solid">
        <fgColor rgb="FFEFEFEF"/>
        <bgColor rgb="FFEFEFEF"/>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31"/>
      </patternFill>
    </fill>
    <fill>
      <patternFill patternType="solid">
        <fgColor theme="2" tint="-9.9978637043366805E-2"/>
        <bgColor indexed="65"/>
      </patternFill>
    </fill>
    <fill>
      <patternFill patternType="solid">
        <fgColor rgb="FFDFF0D8"/>
      </patternFill>
    </fill>
    <fill>
      <patternFill patternType="solid">
        <fgColor rgb="FF92D050"/>
        <bgColor indexed="64"/>
      </patternFill>
    </fill>
    <fill>
      <patternFill patternType="solid">
        <fgColor rgb="FF002E6E"/>
        <bgColor indexed="64"/>
      </patternFill>
    </fill>
    <fill>
      <patternFill patternType="solid">
        <fgColor rgb="FFFFFF00"/>
        <bgColor indexed="64"/>
      </patternFill>
    </fill>
  </fills>
  <borders count="12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style="medium">
        <color auto="1"/>
      </top>
      <bottom/>
      <diagonal/>
    </border>
    <border>
      <left/>
      <right style="medium">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rgb="FFCCCCCC"/>
      </left>
      <right style="thin">
        <color rgb="FFCCCCCC"/>
      </right>
      <top style="thin">
        <color rgb="FFCCCCCC"/>
      </top>
      <bottom/>
      <diagonal/>
    </border>
    <border>
      <left/>
      <right/>
      <top style="thin">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thin">
        <color auto="1"/>
      </top>
      <bottom style="thin">
        <color auto="1"/>
      </bottom>
      <diagonal/>
    </border>
    <border>
      <left style="thin">
        <color rgb="FFCCCCCC"/>
      </left>
      <right style="thin">
        <color rgb="FFCCCCCC"/>
      </right>
      <top/>
      <bottom style="thin">
        <color rgb="FFCCCCCC"/>
      </bottom>
      <diagonal/>
    </border>
    <border>
      <left/>
      <right/>
      <top style="thin">
        <color rgb="FFCCCCCC"/>
      </top>
      <bottom/>
      <diagonal/>
    </border>
    <border>
      <left/>
      <right/>
      <top style="thick">
        <color rgb="FF00000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1"/>
      </top>
      <bottom style="thin">
        <color theme="1"/>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theme="0"/>
      </bottom>
      <diagonal/>
    </border>
    <border>
      <left/>
      <right/>
      <top style="thin">
        <color indexed="64"/>
      </top>
      <bottom style="medium">
        <color indexed="64"/>
      </bottom>
      <diagonal/>
    </border>
    <border>
      <left style="medium">
        <color indexed="64"/>
      </left>
      <right style="thin">
        <color theme="0"/>
      </right>
      <top style="thin">
        <color theme="1"/>
      </top>
      <bottom style="thin">
        <color theme="1"/>
      </bottom>
      <diagonal/>
    </border>
    <border>
      <left style="thin">
        <color theme="0"/>
      </left>
      <right style="medium">
        <color indexed="64"/>
      </right>
      <top style="thin">
        <color theme="1"/>
      </top>
      <bottom style="thin">
        <color theme="1"/>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indexed="64"/>
      </top>
      <bottom style="thin">
        <color theme="0"/>
      </bottom>
      <diagonal/>
    </border>
    <border>
      <left style="thin">
        <color theme="0"/>
      </left>
      <right style="medium">
        <color indexed="64"/>
      </right>
      <top style="thin">
        <color indexed="64"/>
      </top>
      <bottom style="thin">
        <color theme="0"/>
      </bottom>
      <diagonal/>
    </border>
    <border>
      <left style="medium">
        <color indexed="64"/>
      </left>
      <right style="thin">
        <color theme="0"/>
      </right>
      <top style="thin">
        <color theme="0"/>
      </top>
      <bottom style="thin">
        <color indexed="64"/>
      </bottom>
      <diagonal/>
    </border>
    <border>
      <left style="thin">
        <color theme="0"/>
      </left>
      <right style="medium">
        <color indexed="64"/>
      </right>
      <top style="thin">
        <color theme="0"/>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top style="thin">
        <color auto="1"/>
      </top>
      <bottom/>
      <diagonal/>
    </border>
    <border>
      <left/>
      <right style="medium">
        <color auto="1"/>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double">
        <color indexed="64"/>
      </top>
      <bottom/>
      <diagonal/>
    </border>
    <border>
      <left/>
      <right/>
      <top style="double">
        <color indexed="64"/>
      </top>
      <bottom/>
      <diagonal/>
    </border>
    <border>
      <left style="medium">
        <color indexed="64"/>
      </left>
      <right/>
      <top style="double">
        <color indexed="64"/>
      </top>
      <bottom/>
      <diagonal/>
    </border>
    <border>
      <left/>
      <right style="medium">
        <color indexed="64"/>
      </right>
      <top style="double">
        <color indexed="64"/>
      </top>
      <bottom/>
      <diagonal/>
    </border>
    <border>
      <left/>
      <right/>
      <top style="double">
        <color indexed="64"/>
      </top>
      <bottom style="double">
        <color indexed="64"/>
      </bottom>
      <diagonal/>
    </border>
    <border>
      <left style="medium">
        <color indexed="64"/>
      </left>
      <right/>
      <top style="double">
        <color indexed="64"/>
      </top>
      <bottom style="double">
        <color indexed="64"/>
      </bottom>
      <diagonal/>
    </border>
    <border>
      <left/>
      <right/>
      <top/>
      <bottom style="thin">
        <color rgb="FFA0A0A0"/>
      </bottom>
      <diagonal/>
    </border>
    <border>
      <left/>
      <right/>
      <top style="thin">
        <color rgb="FFA0A0A0"/>
      </top>
      <bottom/>
      <diagonal/>
    </border>
    <border>
      <left/>
      <right/>
      <top style="thin">
        <color rgb="FFA0A0A0"/>
      </top>
      <bottom style="thin">
        <color rgb="FFA0A0A0"/>
      </bottom>
      <diagonal/>
    </border>
    <border>
      <left style="thin">
        <color rgb="FFA0A0A0"/>
      </left>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right style="thin">
        <color rgb="FFA0A0A0"/>
      </right>
      <top style="thin">
        <color rgb="FFA0A0A0"/>
      </top>
      <bottom style="thin">
        <color rgb="FFA0A0A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733">
    <xf numFmtId="0" fontId="0"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4" fontId="5" fillId="0" borderId="0" applyFont="0" applyFill="0" applyBorder="0" applyAlignment="0" applyProtection="0"/>
    <xf numFmtId="0" fontId="26" fillId="0" borderId="0"/>
    <xf numFmtId="0" fontId="5" fillId="0" borderId="0"/>
    <xf numFmtId="0" fontId="5" fillId="0" borderId="0"/>
    <xf numFmtId="0" fontId="5" fillId="0" borderId="0"/>
    <xf numFmtId="0" fontId="10" fillId="0" borderId="0"/>
    <xf numFmtId="0" fontId="27" fillId="0" borderId="0"/>
    <xf numFmtId="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7" fillId="0" borderId="0" applyFont="0" applyFill="0" applyBorder="0" applyAlignment="0" applyProtection="0"/>
    <xf numFmtId="0" fontId="5" fillId="0" borderId="0"/>
    <xf numFmtId="0" fontId="4" fillId="0" borderId="0"/>
    <xf numFmtId="0" fontId="3" fillId="0" borderId="0"/>
    <xf numFmtId="0" fontId="5" fillId="0" borderId="0"/>
    <xf numFmtId="0" fontId="3" fillId="23" borderId="0" applyNumberFormat="0" applyBorder="0" applyAlignment="0" applyProtection="0"/>
    <xf numFmtId="0" fontId="51" fillId="46" borderId="0" applyNumberFormat="0" applyBorder="0" applyAlignment="0" applyProtection="0"/>
    <xf numFmtId="0" fontId="3" fillId="27" borderId="0" applyNumberFormat="0" applyBorder="0" applyAlignment="0" applyProtection="0"/>
    <xf numFmtId="0" fontId="51" fillId="47" borderId="0" applyNumberFormat="0" applyBorder="0" applyAlignment="0" applyProtection="0"/>
    <xf numFmtId="0" fontId="3" fillId="31" borderId="0" applyNumberFormat="0" applyBorder="0" applyAlignment="0" applyProtection="0"/>
    <xf numFmtId="0" fontId="51" fillId="48" borderId="0" applyNumberFormat="0" applyBorder="0" applyAlignment="0" applyProtection="0"/>
    <xf numFmtId="0" fontId="3" fillId="35" borderId="0" applyNumberFormat="0" applyBorder="0" applyAlignment="0" applyProtection="0"/>
    <xf numFmtId="0" fontId="51" fillId="49" borderId="0" applyNumberFormat="0" applyBorder="0" applyAlignment="0" applyProtection="0"/>
    <xf numFmtId="0" fontId="3" fillId="39" borderId="0" applyNumberFormat="0" applyBorder="0" applyAlignment="0" applyProtection="0"/>
    <xf numFmtId="0" fontId="51" fillId="50" borderId="0" applyNumberFormat="0" applyBorder="0" applyAlignment="0" applyProtection="0"/>
    <xf numFmtId="0" fontId="3" fillId="43" borderId="0" applyNumberFormat="0" applyBorder="0" applyAlignment="0" applyProtection="0"/>
    <xf numFmtId="0" fontId="51" fillId="51" borderId="0" applyNumberFormat="0" applyBorder="0" applyAlignment="0" applyProtection="0"/>
    <xf numFmtId="0" fontId="3" fillId="24" borderId="0" applyNumberFormat="0" applyBorder="0" applyAlignment="0" applyProtection="0"/>
    <xf numFmtId="0" fontId="51" fillId="52" borderId="0" applyNumberFormat="0" applyBorder="0" applyAlignment="0" applyProtection="0"/>
    <xf numFmtId="0" fontId="3" fillId="28" borderId="0" applyNumberFormat="0" applyBorder="0" applyAlignment="0" applyProtection="0"/>
    <xf numFmtId="0" fontId="51" fillId="53" borderId="0" applyNumberFormat="0" applyBorder="0" applyAlignment="0" applyProtection="0"/>
    <xf numFmtId="0" fontId="3" fillId="32" borderId="0" applyNumberFormat="0" applyBorder="0" applyAlignment="0" applyProtection="0"/>
    <xf numFmtId="0" fontId="51" fillId="54" borderId="0" applyNumberFormat="0" applyBorder="0" applyAlignment="0" applyProtection="0"/>
    <xf numFmtId="0" fontId="3" fillId="36" borderId="0" applyNumberFormat="0" applyBorder="0" applyAlignment="0" applyProtection="0"/>
    <xf numFmtId="0" fontId="51" fillId="49" borderId="0" applyNumberFormat="0" applyBorder="0" applyAlignment="0" applyProtection="0"/>
    <xf numFmtId="0" fontId="3" fillId="40" borderId="0" applyNumberFormat="0" applyBorder="0" applyAlignment="0" applyProtection="0"/>
    <xf numFmtId="0" fontId="51" fillId="52" borderId="0" applyNumberFormat="0" applyBorder="0" applyAlignment="0" applyProtection="0"/>
    <xf numFmtId="0" fontId="3" fillId="44" borderId="0" applyNumberFormat="0" applyBorder="0" applyAlignment="0" applyProtection="0"/>
    <xf numFmtId="0" fontId="51" fillId="55" borderId="0" applyNumberFormat="0" applyBorder="0" applyAlignment="0" applyProtection="0"/>
    <xf numFmtId="0" fontId="49" fillId="25" borderId="0" applyNumberFormat="0" applyBorder="0" applyAlignment="0" applyProtection="0"/>
    <xf numFmtId="0" fontId="52" fillId="56" borderId="0" applyNumberFormat="0" applyBorder="0" applyAlignment="0" applyProtection="0"/>
    <xf numFmtId="0" fontId="49" fillId="29" borderId="0" applyNumberFormat="0" applyBorder="0" applyAlignment="0" applyProtection="0"/>
    <xf numFmtId="0" fontId="52" fillId="53" borderId="0" applyNumberFormat="0" applyBorder="0" applyAlignment="0" applyProtection="0"/>
    <xf numFmtId="0" fontId="49" fillId="33" borderId="0" applyNumberFormat="0" applyBorder="0" applyAlignment="0" applyProtection="0"/>
    <xf numFmtId="0" fontId="52" fillId="54" borderId="0" applyNumberFormat="0" applyBorder="0" applyAlignment="0" applyProtection="0"/>
    <xf numFmtId="0" fontId="49" fillId="37" borderId="0" applyNumberFormat="0" applyBorder="0" applyAlignment="0" applyProtection="0"/>
    <xf numFmtId="0" fontId="52" fillId="57" borderId="0" applyNumberFormat="0" applyBorder="0" applyAlignment="0" applyProtection="0"/>
    <xf numFmtId="0" fontId="49" fillId="41" borderId="0" applyNumberFormat="0" applyBorder="0" applyAlignment="0" applyProtection="0"/>
    <xf numFmtId="0" fontId="52" fillId="58" borderId="0" applyNumberFormat="0" applyBorder="0" applyAlignment="0" applyProtection="0"/>
    <xf numFmtId="0" fontId="49" fillId="45" borderId="0" applyNumberFormat="0" applyBorder="0" applyAlignment="0" applyProtection="0"/>
    <xf numFmtId="0" fontId="52" fillId="59" borderId="0" applyNumberFormat="0" applyBorder="0" applyAlignment="0" applyProtection="0"/>
    <xf numFmtId="0" fontId="39" fillId="15" borderId="0" applyNumberFormat="0" applyBorder="0" applyAlignment="0" applyProtection="0"/>
    <xf numFmtId="0" fontId="53" fillId="48" borderId="0" applyNumberFormat="0" applyBorder="0" applyAlignment="0" applyProtection="0"/>
    <xf numFmtId="0" fontId="43" fillId="19" borderId="66" applyNumberFormat="0" applyAlignment="0" applyProtection="0"/>
    <xf numFmtId="0" fontId="54" fillId="60" borderId="72" applyNumberFormat="0" applyAlignment="0" applyProtection="0"/>
    <xf numFmtId="0" fontId="45" fillId="20" borderId="69" applyNumberFormat="0" applyAlignment="0" applyProtection="0"/>
    <xf numFmtId="0" fontId="55" fillId="61" borderId="73" applyNumberFormat="0" applyAlignment="0" applyProtection="0"/>
    <xf numFmtId="0" fontId="44" fillId="0" borderId="68" applyNumberFormat="0" applyFill="0" applyAlignment="0" applyProtection="0"/>
    <xf numFmtId="0" fontId="56" fillId="0" borderId="74" applyNumberFormat="0" applyFill="0" applyAlignment="0" applyProtection="0"/>
    <xf numFmtId="0" fontId="49" fillId="22" borderId="0" applyNumberFormat="0" applyBorder="0" applyAlignment="0" applyProtection="0"/>
    <xf numFmtId="0" fontId="52" fillId="62" borderId="0" applyNumberFormat="0" applyBorder="0" applyAlignment="0" applyProtection="0"/>
    <xf numFmtId="0" fontId="49" fillId="26" borderId="0" applyNumberFormat="0" applyBorder="0" applyAlignment="0" applyProtection="0"/>
    <xf numFmtId="0" fontId="52" fillId="63" borderId="0" applyNumberFormat="0" applyBorder="0" applyAlignment="0" applyProtection="0"/>
    <xf numFmtId="0" fontId="49" fillId="30" borderId="0" applyNumberFormat="0" applyBorder="0" applyAlignment="0" applyProtection="0"/>
    <xf numFmtId="0" fontId="52" fillId="64" borderId="0" applyNumberFormat="0" applyBorder="0" applyAlignment="0" applyProtection="0"/>
    <xf numFmtId="0" fontId="49" fillId="34" borderId="0" applyNumberFormat="0" applyBorder="0" applyAlignment="0" applyProtection="0"/>
    <xf numFmtId="0" fontId="52" fillId="57" borderId="0" applyNumberFormat="0" applyBorder="0" applyAlignment="0" applyProtection="0"/>
    <xf numFmtId="0" fontId="49" fillId="38" borderId="0" applyNumberFormat="0" applyBorder="0" applyAlignment="0" applyProtection="0"/>
    <xf numFmtId="0" fontId="52" fillId="58" borderId="0" applyNumberFormat="0" applyBorder="0" applyAlignment="0" applyProtection="0"/>
    <xf numFmtId="0" fontId="49" fillId="42" borderId="0" applyNumberFormat="0" applyBorder="0" applyAlignment="0" applyProtection="0"/>
    <xf numFmtId="0" fontId="52" fillId="65" borderId="0" applyNumberFormat="0" applyBorder="0" applyAlignment="0" applyProtection="0"/>
    <xf numFmtId="0" fontId="41" fillId="18" borderId="66" applyNumberFormat="0" applyAlignment="0" applyProtection="0"/>
    <xf numFmtId="0" fontId="57" fillId="51" borderId="72" applyNumberFormat="0" applyAlignment="0" applyProtection="0"/>
    <xf numFmtId="0" fontId="40" fillId="16" borderId="0" applyNumberFormat="0" applyBorder="0" applyAlignment="0" applyProtection="0"/>
    <xf numFmtId="0" fontId="58" fillId="47" borderId="0" applyNumberFormat="0" applyBorder="0" applyAlignment="0" applyProtection="0"/>
    <xf numFmtId="0" fontId="68"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5" fillId="0" borderId="0" applyFont="0" applyFill="0" applyBorder="0" applyAlignment="0" applyProtection="0"/>
    <xf numFmtId="44" fontId="5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0" fillId="17" borderId="0" applyNumberFormat="0" applyBorder="0" applyAlignment="0" applyProtection="0"/>
    <xf numFmtId="0" fontId="59" fillId="66" borderId="0" applyNumberFormat="0" applyBorder="0" applyAlignment="0" applyProtection="0"/>
    <xf numFmtId="0" fontId="5" fillId="0" borderId="0"/>
    <xf numFmtId="39"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3" fillId="0" borderId="0"/>
    <xf numFmtId="0" fontId="5" fillId="67" borderId="75" applyNumberFormat="0" applyFont="0" applyAlignment="0" applyProtection="0"/>
    <xf numFmtId="0" fontId="51" fillId="21" borderId="70" applyNumberFormat="0" applyFont="0" applyAlignment="0" applyProtection="0"/>
    <xf numFmtId="0" fontId="5" fillId="67" borderId="75" applyNumberFormat="0" applyFont="0" applyAlignment="0" applyProtection="0"/>
    <xf numFmtId="9" fontId="5"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0" fontId="42" fillId="19" borderId="67" applyNumberFormat="0" applyAlignment="0" applyProtection="0"/>
    <xf numFmtId="0" fontId="60" fillId="60" borderId="76" applyNumberFormat="0" applyAlignment="0" applyProtection="0"/>
    <xf numFmtId="169" fontId="69" fillId="0" borderId="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6" fillId="0" borderId="0" applyNumberFormat="0" applyFill="0" applyBorder="0" applyAlignment="0" applyProtection="0"/>
    <xf numFmtId="0" fontId="61" fillId="0" borderId="0" applyNumberFormat="0" applyFill="0" applyBorder="0" applyAlignment="0" applyProtection="0"/>
    <xf numFmtId="0" fontId="47" fillId="0" borderId="0" applyNumberFormat="0" applyFill="0" applyBorder="0" applyAlignment="0" applyProtection="0"/>
    <xf numFmtId="0" fontId="62" fillId="0" borderId="0" applyNumberFormat="0" applyFill="0" applyBorder="0" applyAlignment="0" applyProtection="0"/>
    <xf numFmtId="0" fontId="36" fillId="0" borderId="63" applyNumberFormat="0" applyFill="0" applyAlignment="0" applyProtection="0"/>
    <xf numFmtId="0" fontId="64" fillId="0" borderId="77" applyNumberFormat="0" applyFill="0" applyAlignment="0" applyProtection="0"/>
    <xf numFmtId="0" fontId="37" fillId="0" borderId="64" applyNumberFormat="0" applyFill="0" applyAlignment="0" applyProtection="0"/>
    <xf numFmtId="0" fontId="65" fillId="0" borderId="78" applyNumberFormat="0" applyFill="0" applyAlignment="0" applyProtection="0"/>
    <xf numFmtId="0" fontId="38" fillId="0" borderId="65" applyNumberFormat="0" applyFill="0" applyAlignment="0" applyProtection="0"/>
    <xf numFmtId="0" fontId="66" fillId="0" borderId="79" applyNumberFormat="0" applyFill="0" applyAlignment="0" applyProtection="0"/>
    <xf numFmtId="0" fontId="38" fillId="0" borderId="0" applyNumberFormat="0" applyFill="0" applyBorder="0" applyAlignment="0" applyProtection="0"/>
    <xf numFmtId="0" fontId="66" fillId="0" borderId="0" applyNumberFormat="0" applyFill="0" applyBorder="0" applyAlignment="0" applyProtection="0"/>
    <xf numFmtId="0" fontId="71" fillId="0" borderId="0" applyNumberFormat="0" applyFill="0" applyBorder="0" applyAlignment="0" applyProtection="0"/>
    <xf numFmtId="0" fontId="63" fillId="0" borderId="0" applyNumberFormat="0" applyFill="0" applyBorder="0" applyAlignment="0" applyProtection="0"/>
    <xf numFmtId="0" fontId="48" fillId="0" borderId="71" applyNumberFormat="0" applyFill="0" applyAlignment="0" applyProtection="0"/>
    <xf numFmtId="0" fontId="67" fillId="0" borderId="80" applyNumberFormat="0" applyFill="0" applyAlignment="0" applyProtection="0"/>
    <xf numFmtId="170" fontId="70" fillId="0" borderId="0" applyFill="0" applyBorder="0" applyAlignment="0" applyProtection="0"/>
    <xf numFmtId="43" fontId="51" fillId="0" borderId="0" applyFont="0" applyFill="0" applyBorder="0" applyAlignment="0" applyProtection="0"/>
    <xf numFmtId="170" fontId="70" fillId="0" borderId="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2" fillId="0" borderId="0"/>
    <xf numFmtId="9" fontId="3" fillId="0" borderId="0" applyFont="0" applyFill="0" applyBorder="0" applyAlignment="0" applyProtection="0"/>
    <xf numFmtId="0" fontId="74" fillId="0" borderId="0"/>
    <xf numFmtId="43" fontId="3" fillId="0" borderId="0" applyFont="0" applyFill="0" applyBorder="0" applyAlignment="0" applyProtection="0"/>
    <xf numFmtId="0" fontId="75" fillId="0" borderId="0"/>
    <xf numFmtId="43" fontId="75" fillId="0" borderId="0" applyFont="0" applyFill="0" applyBorder="0" applyAlignment="0" applyProtection="0"/>
    <xf numFmtId="0" fontId="5" fillId="0" borderId="0"/>
    <xf numFmtId="44" fontId="3" fillId="0" borderId="0" applyFont="0" applyFill="0" applyBorder="0" applyAlignment="0" applyProtection="0"/>
    <xf numFmtId="171" fontId="72" fillId="0" borderId="0" applyBorder="0" applyProtection="0"/>
    <xf numFmtId="0" fontId="5" fillId="0" borderId="0"/>
    <xf numFmtId="9" fontId="5" fillId="0" borderId="0" applyFont="0" applyFill="0" applyBorder="0" applyAlignment="0" applyProtection="0"/>
    <xf numFmtId="0" fontId="5" fillId="0" borderId="0"/>
    <xf numFmtId="0" fontId="3" fillId="0" borderId="0"/>
    <xf numFmtId="0" fontId="5" fillId="0" borderId="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7" fillId="0" borderId="80" applyNumberFormat="0" applyFill="0" applyAlignment="0" applyProtection="0"/>
    <xf numFmtId="0" fontId="60" fillId="60" borderId="76" applyNumberForma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0" borderId="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7" fillId="0" borderId="80" applyNumberFormat="0" applyFill="0" applyAlignment="0" applyProtection="0"/>
    <xf numFmtId="0" fontId="60" fillId="60" borderId="76" applyNumberForma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7" fillId="0" borderId="80" applyNumberFormat="0" applyFill="0" applyAlignment="0" applyProtection="0"/>
    <xf numFmtId="0" fontId="60" fillId="60" borderId="76" applyNumberForma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67" fillId="0" borderId="80" applyNumberFormat="0" applyFill="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5" fillId="67" borderId="75" applyNumberFormat="0" applyFont="0" applyAlignment="0" applyProtection="0"/>
    <xf numFmtId="0" fontId="54" fillId="60" borderId="72" applyNumberFormat="0" applyAlignment="0" applyProtection="0"/>
    <xf numFmtId="0" fontId="5" fillId="67" borderId="75" applyNumberFormat="0" applyFont="0" applyAlignment="0" applyProtection="0"/>
    <xf numFmtId="0" fontId="57" fillId="51" borderId="72" applyNumberFormat="0" applyAlignment="0" applyProtection="0"/>
    <xf numFmtId="0" fontId="54" fillId="60" borderId="72" applyNumberFormat="0" applyAlignment="0" applyProtection="0"/>
    <xf numFmtId="0" fontId="57" fillId="51" borderId="72" applyNumberForma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0" fontId="5" fillId="67" borderId="75" applyNumberFormat="0" applyFont="0" applyAlignment="0" applyProtection="0"/>
    <xf numFmtId="0" fontId="60" fillId="60" borderId="76" applyNumberFormat="0" applyAlignment="0" applyProtection="0"/>
    <xf numFmtId="0" fontId="67" fillId="0" borderId="80" applyNumberFormat="0" applyFill="0" applyAlignment="0" applyProtection="0"/>
    <xf numFmtId="0" fontId="5" fillId="67" borderId="75" applyNumberFormat="0" applyFont="0" applyAlignment="0" applyProtection="0"/>
    <xf numFmtId="44" fontId="3" fillId="0" borderId="0" applyFont="0" applyFill="0" applyBorder="0" applyAlignment="0" applyProtection="0"/>
    <xf numFmtId="0" fontId="3" fillId="0" borderId="0"/>
    <xf numFmtId="0" fontId="3" fillId="0" borderId="0"/>
    <xf numFmtId="0" fontId="5"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6" fillId="0" borderId="0"/>
    <xf numFmtId="9" fontId="16" fillId="0" borderId="0" applyFont="0" applyFill="0" applyBorder="0" applyAlignment="0" applyProtection="0"/>
    <xf numFmtId="0" fontId="5" fillId="0" borderId="0"/>
    <xf numFmtId="0" fontId="79" fillId="0" borderId="0"/>
    <xf numFmtId="9" fontId="79" fillId="0" borderId="0" applyBorder="0" applyProtection="0"/>
    <xf numFmtId="172" fontId="79" fillId="0" borderId="0" applyBorder="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88" fillId="0" borderId="0" applyNumberFormat="0" applyFill="0" applyBorder="0" applyAlignment="0" applyProtection="0"/>
    <xf numFmtId="0" fontId="1" fillId="0" borderId="0"/>
  </cellStyleXfs>
  <cellXfs count="552">
    <xf numFmtId="0" fontId="0" fillId="0" borderId="0" xfId="0"/>
    <xf numFmtId="0" fontId="5" fillId="0" borderId="0" xfId="6"/>
    <xf numFmtId="0" fontId="5" fillId="0" borderId="4" xfId="6" applyBorder="1"/>
    <xf numFmtId="0" fontId="5" fillId="0" borderId="5" xfId="6" applyBorder="1"/>
    <xf numFmtId="0" fontId="5" fillId="0" borderId="6" xfId="6" applyBorder="1"/>
    <xf numFmtId="0" fontId="5" fillId="0" borderId="7" xfId="6" applyBorder="1"/>
    <xf numFmtId="0" fontId="5" fillId="0" borderId="8" xfId="6" applyBorder="1"/>
    <xf numFmtId="0" fontId="9" fillId="4" borderId="7" xfId="6" applyFont="1" applyFill="1" applyBorder="1" applyAlignment="1">
      <alignment horizontal="center" vertical="center" wrapText="1"/>
    </xf>
    <xf numFmtId="0" fontId="9" fillId="4" borderId="8" xfId="6" applyFont="1" applyFill="1" applyBorder="1" applyAlignment="1">
      <alignment horizontal="center" vertical="center" wrapText="1"/>
    </xf>
    <xf numFmtId="0" fontId="8" fillId="2" borderId="6" xfId="7" applyFont="1" applyFill="1" applyBorder="1" applyAlignment="1">
      <alignment horizontal="center" vertical="center" wrapText="1"/>
    </xf>
    <xf numFmtId="0" fontId="5" fillId="0" borderId="6" xfId="7" applyBorder="1" applyAlignment="1">
      <alignment horizontal="center" vertical="center" wrapText="1"/>
    </xf>
    <xf numFmtId="0" fontId="5" fillId="0" borderId="7" xfId="7" applyBorder="1" applyAlignment="1">
      <alignment horizontal="justify" vertical="center" wrapText="1"/>
    </xf>
    <xf numFmtId="2" fontId="5" fillId="0" borderId="7" xfId="7" applyNumberFormat="1" applyBorder="1" applyAlignment="1">
      <alignment horizontal="center" vertical="center" wrapText="1"/>
    </xf>
    <xf numFmtId="2" fontId="5" fillId="0" borderId="8" xfId="7" applyNumberFormat="1" applyBorder="1" applyAlignment="1">
      <alignment horizontal="center" vertical="center" wrapText="1"/>
    </xf>
    <xf numFmtId="2" fontId="8" fillId="3" borderId="7" xfId="7" applyNumberFormat="1" applyFont="1" applyFill="1" applyBorder="1" applyAlignment="1">
      <alignment horizontal="center" vertical="center" wrapText="1"/>
    </xf>
    <xf numFmtId="2" fontId="8" fillId="3" borderId="8" xfId="7" applyNumberFormat="1" applyFont="1" applyFill="1" applyBorder="1" applyAlignment="1">
      <alignment horizontal="center" vertical="center" wrapText="1"/>
    </xf>
    <xf numFmtId="0" fontId="8" fillId="4" borderId="6" xfId="7" applyFont="1" applyFill="1" applyBorder="1" applyAlignment="1">
      <alignment horizontal="center" vertical="center" wrapText="1"/>
    </xf>
    <xf numFmtId="0" fontId="5" fillId="0" borderId="8" xfId="7" applyBorder="1" applyAlignment="1">
      <alignment horizontal="center" vertical="center" wrapText="1"/>
    </xf>
    <xf numFmtId="0" fontId="8" fillId="3" borderId="8" xfId="7" applyFont="1" applyFill="1" applyBorder="1" applyAlignment="1">
      <alignment horizontal="center" vertical="center" wrapText="1"/>
    </xf>
    <xf numFmtId="2" fontId="9" fillId="4" borderId="10" xfId="11" applyNumberFormat="1" applyFont="1" applyFill="1" applyBorder="1" applyAlignment="1">
      <alignment horizontal="center" vertical="center" wrapText="1"/>
    </xf>
    <xf numFmtId="2" fontId="9" fillId="4" borderId="11" xfId="11" applyNumberFormat="1" applyFont="1" applyFill="1" applyBorder="1" applyAlignment="1">
      <alignment horizontal="center" vertical="center" wrapText="1"/>
    </xf>
    <xf numFmtId="0" fontId="10" fillId="0" borderId="0" xfId="9"/>
    <xf numFmtId="0" fontId="12" fillId="0" borderId="4" xfId="6" applyFont="1" applyBorder="1" applyAlignment="1">
      <alignment vertical="center" wrapText="1"/>
    </xf>
    <xf numFmtId="49" fontId="9" fillId="5" borderId="4" xfId="10" applyNumberFormat="1" applyFont="1" applyFill="1" applyBorder="1" applyAlignment="1">
      <alignment horizontal="center" vertical="center"/>
    </xf>
    <xf numFmtId="49" fontId="9" fillId="5" borderId="0" xfId="10" applyNumberFormat="1" applyFont="1" applyFill="1" applyAlignment="1">
      <alignment horizontal="center" vertical="center"/>
    </xf>
    <xf numFmtId="0" fontId="10" fillId="0" borderId="0" xfId="10" applyFont="1"/>
    <xf numFmtId="0" fontId="7" fillId="5" borderId="0" xfId="10" applyFont="1" applyFill="1" applyAlignment="1">
      <alignment horizontal="center" vertical="center"/>
    </xf>
    <xf numFmtId="0" fontId="7" fillId="0" borderId="9" xfId="10" applyFont="1" applyBorder="1" applyAlignment="1">
      <alignment horizontal="center" vertical="center"/>
    </xf>
    <xf numFmtId="0" fontId="0" fillId="0" borderId="0" xfId="10" applyFont="1" applyAlignment="1">
      <alignment vertical="center"/>
    </xf>
    <xf numFmtId="164" fontId="8" fillId="2" borderId="26" xfId="10" applyNumberFormat="1" applyFont="1" applyFill="1" applyBorder="1" applyAlignment="1">
      <alignment horizontal="center" vertical="center" wrapText="1"/>
    </xf>
    <xf numFmtId="0" fontId="8" fillId="0" borderId="0" xfId="10" applyFont="1" applyAlignment="1">
      <alignment horizontal="justify" vertical="center" wrapText="1"/>
    </xf>
    <xf numFmtId="0" fontId="8" fillId="0" borderId="26" xfId="10" applyFont="1" applyBorder="1" applyAlignment="1">
      <alignment horizontal="justify" vertical="center" wrapText="1"/>
    </xf>
    <xf numFmtId="0" fontId="0" fillId="0" borderId="6" xfId="10" applyFont="1" applyBorder="1" applyAlignment="1">
      <alignment horizontal="center" vertical="center"/>
    </xf>
    <xf numFmtId="0" fontId="0" fillId="0" borderId="7" xfId="10" applyFont="1" applyBorder="1" applyAlignment="1">
      <alignment vertical="center"/>
    </xf>
    <xf numFmtId="10" fontId="0" fillId="5" borderId="8" xfId="14" applyNumberFormat="1" applyFont="1" applyFill="1" applyBorder="1" applyAlignment="1" applyProtection="1">
      <alignment horizontal="center" vertical="center"/>
      <protection locked="0"/>
    </xf>
    <xf numFmtId="10" fontId="0" fillId="0" borderId="0" xfId="14" applyNumberFormat="1" applyFont="1" applyBorder="1" applyAlignment="1">
      <alignment horizontal="center" vertical="center"/>
    </xf>
    <xf numFmtId="10" fontId="0" fillId="0" borderId="6" xfId="14" applyNumberFormat="1" applyFont="1" applyFill="1" applyBorder="1" applyAlignment="1" applyProtection="1">
      <alignment horizontal="center" vertical="center"/>
    </xf>
    <xf numFmtId="10" fontId="0" fillId="0" borderId="6" xfId="14" applyNumberFormat="1" applyFont="1" applyBorder="1" applyAlignment="1">
      <alignment horizontal="center" vertical="center"/>
    </xf>
    <xf numFmtId="10" fontId="8" fillId="6" borderId="11" xfId="14" applyNumberFormat="1" applyFont="1" applyFill="1" applyBorder="1" applyAlignment="1">
      <alignment horizontal="center" vertical="center"/>
    </xf>
    <xf numFmtId="10" fontId="8" fillId="0" borderId="0" xfId="14" applyNumberFormat="1" applyFont="1" applyBorder="1" applyAlignment="1">
      <alignment horizontal="center" vertical="center"/>
    </xf>
    <xf numFmtId="10" fontId="0" fillId="0" borderId="9" xfId="14" applyNumberFormat="1" applyFont="1" applyBorder="1" applyAlignment="1">
      <alignment horizontal="center" vertical="center"/>
    </xf>
    <xf numFmtId="0" fontId="0" fillId="0" borderId="0" xfId="10" applyFont="1" applyAlignment="1">
      <alignment horizontal="center" vertical="center"/>
    </xf>
    <xf numFmtId="10" fontId="0" fillId="0" borderId="26" xfId="14" applyNumberFormat="1" applyFont="1" applyBorder="1" applyAlignment="1">
      <alignment horizontal="center" vertical="center"/>
    </xf>
    <xf numFmtId="0" fontId="0" fillId="0" borderId="35" xfId="10" applyFont="1" applyBorder="1" applyAlignment="1">
      <alignment horizontal="center" vertical="center"/>
    </xf>
    <xf numFmtId="10" fontId="0" fillId="5" borderId="41" xfId="14" applyNumberFormat="1" applyFont="1" applyFill="1" applyBorder="1" applyAlignment="1" applyProtection="1">
      <alignment horizontal="center" vertical="center"/>
      <protection locked="0"/>
    </xf>
    <xf numFmtId="10" fontId="8" fillId="0" borderId="0" xfId="14" applyNumberFormat="1" applyFont="1" applyBorder="1" applyAlignment="1">
      <alignment horizontal="center" vertical="center" wrapText="1"/>
    </xf>
    <xf numFmtId="10" fontId="0" fillId="0" borderId="45" xfId="14" applyNumberFormat="1" applyFont="1" applyBorder="1" applyAlignment="1">
      <alignment horizontal="center" vertical="center"/>
    </xf>
    <xf numFmtId="0" fontId="0" fillId="0" borderId="40" xfId="10" applyFont="1" applyBorder="1" applyAlignment="1">
      <alignment vertical="center"/>
    </xf>
    <xf numFmtId="10" fontId="0" fillId="5" borderId="0" xfId="14" applyNumberFormat="1" applyFont="1" applyFill="1" applyBorder="1" applyAlignment="1">
      <alignment vertical="center"/>
    </xf>
    <xf numFmtId="10" fontId="0" fillId="0" borderId="0" xfId="14" applyNumberFormat="1" applyFont="1" applyBorder="1" applyAlignment="1">
      <alignment vertical="center"/>
    </xf>
    <xf numFmtId="164" fontId="8" fillId="0" borderId="4" xfId="10" applyNumberFormat="1" applyFont="1" applyBorder="1" applyAlignment="1">
      <alignment horizontal="center" vertical="center" wrapText="1"/>
    </xf>
    <xf numFmtId="164" fontId="0" fillId="0" borderId="0" xfId="10" applyNumberFormat="1" applyFont="1" applyAlignment="1">
      <alignment vertical="center"/>
    </xf>
    <xf numFmtId="0" fontId="0" fillId="0" borderId="4" xfId="10" applyFont="1" applyBorder="1" applyAlignment="1">
      <alignment horizontal="center" vertical="center"/>
    </xf>
    <xf numFmtId="0" fontId="8" fillId="0" borderId="0" xfId="10" applyFont="1" applyAlignment="1">
      <alignment horizontal="center" vertical="center"/>
    </xf>
    <xf numFmtId="0" fontId="0" fillId="0" borderId="4" xfId="10" applyFont="1" applyBorder="1" applyAlignment="1">
      <alignment horizontal="right" vertical="center"/>
    </xf>
    <xf numFmtId="0" fontId="0" fillId="0" borderId="0" xfId="10" applyFont="1" applyAlignment="1">
      <alignment horizontal="right" vertical="center"/>
    </xf>
    <xf numFmtId="165" fontId="15" fillId="0" borderId="0" xfId="14" applyNumberFormat="1" applyFont="1" applyBorder="1" applyAlignment="1">
      <alignment vertical="center"/>
    </xf>
    <xf numFmtId="10" fontId="12" fillId="3" borderId="18" xfId="10" applyNumberFormat="1" applyFont="1" applyFill="1" applyBorder="1" applyAlignment="1">
      <alignment vertical="center"/>
    </xf>
    <xf numFmtId="10" fontId="12" fillId="0" borderId="0" xfId="10" applyNumberFormat="1" applyFont="1" applyAlignment="1">
      <alignment vertical="center"/>
    </xf>
    <xf numFmtId="10" fontId="12" fillId="3" borderId="23" xfId="10" applyNumberFormat="1" applyFont="1" applyFill="1" applyBorder="1" applyAlignment="1">
      <alignment vertical="center"/>
    </xf>
    <xf numFmtId="10" fontId="12" fillId="0" borderId="14" xfId="10" applyNumberFormat="1" applyFont="1" applyBorder="1" applyAlignment="1">
      <alignment vertical="center"/>
    </xf>
    <xf numFmtId="10" fontId="0" fillId="0" borderId="14" xfId="14" applyNumberFormat="1" applyFont="1" applyBorder="1" applyAlignment="1">
      <alignment vertical="center"/>
    </xf>
    <xf numFmtId="0" fontId="10" fillId="0" borderId="5" xfId="10" applyFont="1" applyBorder="1"/>
    <xf numFmtId="0" fontId="7" fillId="0" borderId="11" xfId="10" applyFont="1" applyBorder="1" applyAlignment="1">
      <alignment horizontal="center" vertical="center"/>
    </xf>
    <xf numFmtId="0" fontId="16" fillId="0" borderId="0" xfId="10" applyFont="1"/>
    <xf numFmtId="0" fontId="16" fillId="0" borderId="5" xfId="10" applyFont="1" applyBorder="1"/>
    <xf numFmtId="0" fontId="10" fillId="0" borderId="52" xfId="10" applyFont="1" applyBorder="1"/>
    <xf numFmtId="0" fontId="16" fillId="0" borderId="52" xfId="10" applyFont="1" applyBorder="1"/>
    <xf numFmtId="10" fontId="0" fillId="0" borderId="8" xfId="14" applyNumberFormat="1" applyFont="1" applyBorder="1" applyAlignment="1">
      <alignment horizontal="center" vertical="center"/>
    </xf>
    <xf numFmtId="10" fontId="0" fillId="0" borderId="11" xfId="14" applyNumberFormat="1" applyFont="1" applyBorder="1" applyAlignment="1">
      <alignment horizontal="center" vertical="center"/>
    </xf>
    <xf numFmtId="10" fontId="0" fillId="0" borderId="5" xfId="14" applyNumberFormat="1" applyFont="1" applyBorder="1" applyAlignment="1">
      <alignment horizontal="center" vertical="center"/>
    </xf>
    <xf numFmtId="10" fontId="0" fillId="0" borderId="52" xfId="14" applyNumberFormat="1" applyFont="1" applyBorder="1" applyAlignment="1">
      <alignment horizontal="center" vertical="center"/>
    </xf>
    <xf numFmtId="10" fontId="0" fillId="0" borderId="53" xfId="14" applyNumberFormat="1" applyFont="1" applyBorder="1" applyAlignment="1">
      <alignment horizontal="center" vertical="center"/>
    </xf>
    <xf numFmtId="10" fontId="0" fillId="5" borderId="5" xfId="14" applyNumberFormat="1" applyFont="1" applyFill="1" applyBorder="1" applyAlignment="1">
      <alignment vertical="center"/>
    </xf>
    <xf numFmtId="10" fontId="0" fillId="0" borderId="5" xfId="14" applyNumberFormat="1" applyFont="1" applyBorder="1" applyAlignment="1">
      <alignment vertical="center"/>
    </xf>
    <xf numFmtId="10" fontId="0" fillId="0" borderId="49" xfId="14" applyNumberFormat="1" applyFont="1" applyBorder="1" applyAlignment="1">
      <alignment vertical="center"/>
    </xf>
    <xf numFmtId="0" fontId="17" fillId="8" borderId="1" xfId="0" applyFont="1" applyFill="1" applyBorder="1" applyAlignment="1">
      <alignment horizontal="left" vertical="top" wrapText="1"/>
    </xf>
    <xf numFmtId="0" fontId="17" fillId="8" borderId="2" xfId="0" applyFont="1" applyFill="1" applyBorder="1" applyAlignment="1">
      <alignment horizontal="left" vertical="top" wrapText="1"/>
    </xf>
    <xf numFmtId="0" fontId="17" fillId="8" borderId="2" xfId="0" applyFont="1" applyFill="1" applyBorder="1" applyAlignment="1">
      <alignment horizontal="center" vertical="top" wrapText="1"/>
    </xf>
    <xf numFmtId="0" fontId="17" fillId="8" borderId="2" xfId="0" applyFont="1" applyFill="1" applyBorder="1" applyAlignment="1">
      <alignment vertical="top" wrapText="1"/>
    </xf>
    <xf numFmtId="0" fontId="17" fillId="8" borderId="3" xfId="0" applyFont="1" applyFill="1" applyBorder="1" applyAlignment="1">
      <alignment vertical="top" wrapText="1"/>
    </xf>
    <xf numFmtId="0" fontId="17" fillId="8" borderId="0" xfId="0" applyFont="1" applyFill="1" applyAlignment="1">
      <alignment vertical="top" wrapText="1"/>
    </xf>
    <xf numFmtId="0" fontId="0" fillId="0" borderId="4" xfId="0" applyBorder="1"/>
    <xf numFmtId="0" fontId="8" fillId="0" borderId="0" xfId="0" applyFont="1" applyAlignment="1">
      <alignment vertical="center"/>
    </xf>
    <xf numFmtId="0" fontId="0" fillId="0" borderId="5" xfId="0" applyBorder="1"/>
    <xf numFmtId="0" fontId="8" fillId="5" borderId="0" xfId="0" applyFont="1" applyFill="1" applyAlignment="1">
      <alignment vertical="center" wrapText="1"/>
    </xf>
    <xf numFmtId="0" fontId="12" fillId="0" borderId="0" xfId="0" applyFont="1" applyAlignment="1">
      <alignment vertical="center"/>
    </xf>
    <xf numFmtId="0" fontId="17" fillId="8" borderId="54" xfId="0" applyFont="1" applyFill="1" applyBorder="1" applyAlignment="1">
      <alignment horizontal="left" vertical="top" wrapText="1"/>
    </xf>
    <xf numFmtId="0" fontId="17" fillId="8" borderId="54" xfId="0" applyFont="1" applyFill="1" applyBorder="1" applyAlignment="1">
      <alignment horizontal="right" vertical="top" wrapText="1"/>
    </xf>
    <xf numFmtId="0" fontId="0" fillId="0" borderId="0" xfId="0" applyAlignment="1">
      <alignment vertical="top"/>
    </xf>
    <xf numFmtId="0" fontId="0" fillId="0" borderId="1" xfId="0" applyBorder="1"/>
    <xf numFmtId="0" fontId="0" fillId="0" borderId="2" xfId="0" applyBorder="1"/>
    <xf numFmtId="0" fontId="0" fillId="0" borderId="48" xfId="0" applyBorder="1"/>
    <xf numFmtId="0" fontId="0" fillId="0" borderId="14" xfId="0" applyBorder="1"/>
    <xf numFmtId="0" fontId="19" fillId="8" borderId="0" xfId="0" applyFont="1" applyFill="1" applyAlignment="1">
      <alignment horizontal="center" vertical="top" wrapText="1"/>
    </xf>
    <xf numFmtId="0" fontId="22" fillId="2" borderId="6" xfId="6" applyFont="1" applyFill="1" applyBorder="1" applyAlignment="1">
      <alignment horizontal="center" vertical="center" wrapText="1"/>
    </xf>
    <xf numFmtId="0" fontId="22" fillId="2" borderId="7" xfId="6" applyFont="1" applyFill="1" applyBorder="1" applyAlignment="1">
      <alignment horizontal="center" vertical="center" wrapText="1"/>
    </xf>
    <xf numFmtId="0" fontId="22" fillId="2" borderId="43" xfId="6" applyFont="1" applyFill="1" applyBorder="1" applyAlignment="1">
      <alignment horizontal="center" vertical="center" wrapText="1"/>
    </xf>
    <xf numFmtId="4" fontId="22" fillId="2" borderId="43" xfId="6" applyNumberFormat="1" applyFont="1" applyFill="1" applyBorder="1" applyAlignment="1">
      <alignment horizontal="center" vertical="center" wrapText="1"/>
    </xf>
    <xf numFmtId="0" fontId="23" fillId="2" borderId="6" xfId="6" applyFont="1" applyFill="1" applyBorder="1" applyAlignment="1">
      <alignment horizontal="center" vertical="center"/>
    </xf>
    <xf numFmtId="0" fontId="24" fillId="0" borderId="6" xfId="6" applyFont="1" applyBorder="1" applyAlignment="1">
      <alignment horizontal="center" vertical="center"/>
    </xf>
    <xf numFmtId="0" fontId="24" fillId="0" borderId="7" xfId="6" applyFont="1" applyBorder="1" applyAlignment="1">
      <alignment horizontal="center" vertical="center"/>
    </xf>
    <xf numFmtId="0" fontId="24" fillId="5" borderId="7" xfId="6" applyFont="1" applyFill="1" applyBorder="1" applyAlignment="1">
      <alignment horizontal="center" vertical="center"/>
    </xf>
    <xf numFmtId="0" fontId="24" fillId="5" borderId="7" xfId="6" applyFont="1" applyFill="1" applyBorder="1" applyAlignment="1">
      <alignment horizontal="left" vertical="center" wrapText="1"/>
    </xf>
    <xf numFmtId="0" fontId="24" fillId="5" borderId="7" xfId="11" applyNumberFormat="1" applyFont="1" applyFill="1" applyBorder="1" applyAlignment="1">
      <alignment horizontal="center" vertical="center"/>
    </xf>
    <xf numFmtId="49" fontId="25" fillId="0" borderId="0" xfId="8" applyNumberFormat="1" applyFont="1" applyAlignment="1">
      <alignment vertical="center" wrapText="1"/>
    </xf>
    <xf numFmtId="0" fontId="12" fillId="5" borderId="0" xfId="6" applyFont="1" applyFill="1" applyAlignment="1">
      <alignment vertical="center" wrapText="1"/>
    </xf>
    <xf numFmtId="10" fontId="8" fillId="0" borderId="52" xfId="3" applyNumberFormat="1" applyFont="1" applyBorder="1" applyAlignment="1">
      <alignment horizontal="center" vertical="center" wrapText="1"/>
    </xf>
    <xf numFmtId="10" fontId="8" fillId="0" borderId="58" xfId="3" applyNumberFormat="1" applyFont="1" applyBorder="1" applyAlignment="1">
      <alignment horizontal="center" vertical="center" wrapText="1"/>
    </xf>
    <xf numFmtId="166" fontId="22" fillId="2" borderId="43" xfId="6" applyNumberFormat="1" applyFont="1" applyFill="1" applyBorder="1" applyAlignment="1">
      <alignment horizontal="center" vertical="center" wrapText="1"/>
    </xf>
    <xf numFmtId="166" fontId="22" fillId="2" borderId="44" xfId="6" applyNumberFormat="1" applyFont="1" applyFill="1" applyBorder="1" applyAlignment="1">
      <alignment horizontal="center" vertical="center" wrapText="1"/>
    </xf>
    <xf numFmtId="166" fontId="24" fillId="0" borderId="7" xfId="6" applyNumberFormat="1" applyFont="1" applyBorder="1" applyAlignment="1">
      <alignment horizontal="center" vertical="center"/>
    </xf>
    <xf numFmtId="166" fontId="24" fillId="0" borderId="8" xfId="6" applyNumberFormat="1" applyFont="1" applyBorder="1" applyAlignment="1">
      <alignment horizontal="center" vertical="center"/>
    </xf>
    <xf numFmtId="0" fontId="8" fillId="0" borderId="0" xfId="6" applyFont="1" applyAlignment="1">
      <alignment horizontal="center" vertical="center" wrapText="1"/>
    </xf>
    <xf numFmtId="0" fontId="8" fillId="0" borderId="0" xfId="6" applyFont="1" applyAlignment="1">
      <alignment horizontal="right" vertical="center" wrapText="1"/>
    </xf>
    <xf numFmtId="0" fontId="0" fillId="0" borderId="0" xfId="5" applyFont="1"/>
    <xf numFmtId="10" fontId="0" fillId="0" borderId="0" xfId="3" applyNumberFormat="1" applyFont="1"/>
    <xf numFmtId="44" fontId="26" fillId="0" borderId="0" xfId="5" applyNumberFormat="1"/>
    <xf numFmtId="0" fontId="26" fillId="0" borderId="0" xfId="5"/>
    <xf numFmtId="44" fontId="0" fillId="0" borderId="0" xfId="2" applyFont="1"/>
    <xf numFmtId="2" fontId="26" fillId="0" borderId="0" xfId="5" applyNumberFormat="1"/>
    <xf numFmtId="0" fontId="0" fillId="11" borderId="7" xfId="0" applyFill="1" applyBorder="1" applyAlignment="1">
      <alignment horizontal="center"/>
    </xf>
    <xf numFmtId="44" fontId="0" fillId="0" borderId="7" xfId="2" applyFont="1" applyBorder="1" applyAlignment="1">
      <alignment horizontal="center" vertical="center"/>
    </xf>
    <xf numFmtId="0" fontId="0" fillId="0" borderId="7" xfId="0" quotePrefix="1" applyBorder="1" applyAlignment="1">
      <alignment horizontal="center" vertical="center"/>
    </xf>
    <xf numFmtId="44" fontId="0" fillId="0" borderId="0" xfId="0" applyNumberFormat="1"/>
    <xf numFmtId="166" fontId="0" fillId="0" borderId="0" xfId="0" applyNumberFormat="1"/>
    <xf numFmtId="0" fontId="0" fillId="2" borderId="0" xfId="0" applyFill="1"/>
    <xf numFmtId="0" fontId="10" fillId="0" borderId="0" xfId="0" applyFont="1"/>
    <xf numFmtId="0" fontId="30" fillId="10" borderId="54" xfId="0" applyFont="1" applyFill="1" applyBorder="1" applyAlignment="1">
      <alignment horizontal="center" vertical="top" wrapText="1"/>
    </xf>
    <xf numFmtId="0" fontId="30" fillId="10" borderId="54" xfId="0" applyFont="1" applyFill="1" applyBorder="1" applyAlignment="1">
      <alignment horizontal="right" vertical="top" wrapText="1"/>
    </xf>
    <xf numFmtId="0" fontId="30" fillId="10" borderId="54" xfId="0" applyFont="1" applyFill="1" applyBorder="1" applyAlignment="1">
      <alignment horizontal="left" vertical="top" wrapText="1"/>
    </xf>
    <xf numFmtId="10" fontId="0" fillId="0" borderId="0" xfId="0" applyNumberFormat="1"/>
    <xf numFmtId="44" fontId="31" fillId="9" borderId="54" xfId="2" applyFont="1" applyFill="1" applyBorder="1" applyAlignment="1">
      <alignment horizontal="right" vertical="top" wrapText="1"/>
    </xf>
    <xf numFmtId="9" fontId="31" fillId="9" borderId="54" xfId="3" applyFont="1" applyFill="1" applyBorder="1" applyAlignment="1">
      <alignment horizontal="right" vertical="top" wrapText="1"/>
    </xf>
    <xf numFmtId="9" fontId="18" fillId="9" borderId="54" xfId="3" applyFont="1" applyFill="1" applyBorder="1" applyAlignment="1">
      <alignment horizontal="right" vertical="top" wrapText="1"/>
    </xf>
    <xf numFmtId="44" fontId="18" fillId="9" borderId="54" xfId="2" applyFont="1" applyFill="1" applyBorder="1" applyAlignment="1">
      <alignment horizontal="right" vertical="top" wrapText="1"/>
    </xf>
    <xf numFmtId="9" fontId="18" fillId="9" borderId="55" xfId="3" applyFont="1" applyFill="1" applyBorder="1" applyAlignment="1">
      <alignment horizontal="right" vertical="top" wrapText="1"/>
    </xf>
    <xf numFmtId="44" fontId="18" fillId="9" borderId="55" xfId="0" applyNumberFormat="1" applyFont="1" applyFill="1" applyBorder="1" applyAlignment="1">
      <alignment horizontal="right" vertical="top" wrapText="1"/>
    </xf>
    <xf numFmtId="0" fontId="31" fillId="9" borderId="61" xfId="0" applyFont="1" applyFill="1" applyBorder="1" applyAlignment="1">
      <alignment horizontal="center" vertical="center" wrapText="1"/>
    </xf>
    <xf numFmtId="44" fontId="31" fillId="9" borderId="61" xfId="0" applyNumberFormat="1" applyFont="1" applyFill="1" applyBorder="1" applyAlignment="1">
      <alignment horizontal="center" vertical="center" wrapText="1"/>
    </xf>
    <xf numFmtId="44" fontId="0" fillId="0" borderId="0" xfId="0" applyNumberFormat="1" applyAlignment="1">
      <alignment vertical="top"/>
    </xf>
    <xf numFmtId="10" fontId="0" fillId="12" borderId="7" xfId="3" applyNumberFormat="1" applyFont="1" applyFill="1" applyBorder="1"/>
    <xf numFmtId="44" fontId="0" fillId="2" borderId="7" xfId="0" applyNumberFormat="1" applyFill="1" applyBorder="1"/>
    <xf numFmtId="0" fontId="8" fillId="0" borderId="10" xfId="6" applyFont="1" applyBorder="1" applyAlignment="1">
      <alignment vertical="center" wrapText="1"/>
    </xf>
    <xf numFmtId="0" fontId="8" fillId="0" borderId="11" xfId="6" applyFont="1" applyBorder="1" applyAlignment="1">
      <alignment vertical="center" wrapText="1"/>
    </xf>
    <xf numFmtId="166" fontId="22" fillId="0" borderId="41" xfId="6" applyNumberFormat="1" applyFont="1" applyBorder="1" applyAlignment="1">
      <alignment horizontal="right" vertical="center"/>
    </xf>
    <xf numFmtId="0" fontId="8" fillId="0" borderId="7" xfId="6" applyFont="1" applyBorder="1" applyAlignment="1">
      <alignment horizontal="center" vertical="center" wrapText="1"/>
    </xf>
    <xf numFmtId="166" fontId="8" fillId="0" borderId="7" xfId="6" applyNumberFormat="1" applyFont="1" applyBorder="1" applyAlignment="1">
      <alignment horizontal="center" vertical="center" wrapText="1"/>
    </xf>
    <xf numFmtId="0" fontId="8" fillId="8" borderId="7" xfId="0" applyFont="1" applyFill="1" applyBorder="1" applyAlignment="1">
      <alignment horizontal="center" vertical="top" wrapText="1"/>
    </xf>
    <xf numFmtId="0" fontId="19" fillId="8" borderId="7" xfId="0" applyFont="1" applyFill="1" applyBorder="1" applyAlignment="1">
      <alignment horizontal="center" vertical="center" wrapText="1"/>
    </xf>
    <xf numFmtId="0" fontId="32" fillId="8" borderId="54" xfId="0" applyFont="1" applyFill="1" applyBorder="1" applyAlignment="1">
      <alignment horizontal="left" vertical="top" wrapText="1"/>
    </xf>
    <xf numFmtId="0" fontId="32" fillId="8" borderId="54" xfId="0" applyFont="1" applyFill="1" applyBorder="1" applyAlignment="1">
      <alignment horizontal="right" vertical="top" wrapText="1"/>
    </xf>
    <xf numFmtId="0" fontId="32" fillId="8" borderId="54" xfId="0" applyFont="1" applyFill="1" applyBorder="1" applyAlignment="1">
      <alignment horizontal="center" vertical="top" wrapText="1"/>
    </xf>
    <xf numFmtId="168" fontId="30" fillId="10" borderId="54" xfId="0" applyNumberFormat="1" applyFont="1" applyFill="1" applyBorder="1" applyAlignment="1">
      <alignment horizontal="right" vertical="top" wrapText="1"/>
    </xf>
    <xf numFmtId="4" fontId="30" fillId="10" borderId="54" xfId="0" applyNumberFormat="1" applyFont="1" applyFill="1" applyBorder="1" applyAlignment="1">
      <alignment horizontal="right" vertical="top" wrapText="1"/>
    </xf>
    <xf numFmtId="0" fontId="33" fillId="13" borderId="54" xfId="0" applyFont="1" applyFill="1" applyBorder="1" applyAlignment="1">
      <alignment horizontal="left" vertical="top" wrapText="1"/>
    </xf>
    <xf numFmtId="0" fontId="33" fillId="13" borderId="54" xfId="0" applyFont="1" applyFill="1" applyBorder="1" applyAlignment="1">
      <alignment horizontal="right" vertical="top" wrapText="1"/>
    </xf>
    <xf numFmtId="0" fontId="33" fillId="13" borderId="54" xfId="0" applyFont="1" applyFill="1" applyBorder="1" applyAlignment="1">
      <alignment horizontal="center" vertical="top" wrapText="1"/>
    </xf>
    <xf numFmtId="168" fontId="33" fillId="13" borderId="54" xfId="0" applyNumberFormat="1" applyFont="1" applyFill="1" applyBorder="1" applyAlignment="1">
      <alignment horizontal="right" vertical="top" wrapText="1"/>
    </xf>
    <xf numFmtId="4" fontId="33" fillId="13" borderId="54" xfId="0" applyNumberFormat="1" applyFont="1" applyFill="1" applyBorder="1" applyAlignment="1">
      <alignment horizontal="right" vertical="top" wrapText="1"/>
    </xf>
    <xf numFmtId="0" fontId="33" fillId="14" borderId="54" xfId="0" applyFont="1" applyFill="1" applyBorder="1" applyAlignment="1">
      <alignment horizontal="left" vertical="top" wrapText="1"/>
    </xf>
    <xf numFmtId="0" fontId="33" fillId="14" borderId="54" xfId="0" applyFont="1" applyFill="1" applyBorder="1" applyAlignment="1">
      <alignment horizontal="right" vertical="top" wrapText="1"/>
    </xf>
    <xf numFmtId="0" fontId="33" fillId="14" borderId="54" xfId="0" applyFont="1" applyFill="1" applyBorder="1" applyAlignment="1">
      <alignment horizontal="center" vertical="top" wrapText="1"/>
    </xf>
    <xf numFmtId="168" fontId="33" fillId="14" borderId="54" xfId="0" applyNumberFormat="1" applyFont="1" applyFill="1" applyBorder="1" applyAlignment="1">
      <alignment horizontal="right" vertical="top" wrapText="1"/>
    </xf>
    <xf numFmtId="4" fontId="33" fillId="14" borderId="54" xfId="0" applyNumberFormat="1" applyFont="1" applyFill="1" applyBorder="1" applyAlignment="1">
      <alignment horizontal="right" vertical="top" wrapText="1"/>
    </xf>
    <xf numFmtId="0" fontId="33" fillId="8" borderId="0" xfId="0" applyFont="1" applyFill="1" applyAlignment="1">
      <alignment horizontal="right" vertical="top" wrapText="1"/>
    </xf>
    <xf numFmtId="4" fontId="33" fillId="8" borderId="0" xfId="0" applyNumberFormat="1" applyFont="1" applyFill="1" applyAlignment="1">
      <alignment horizontal="right" vertical="top" wrapText="1"/>
    </xf>
    <xf numFmtId="0" fontId="30" fillId="10" borderId="62" xfId="0" applyFont="1" applyFill="1" applyBorder="1" applyAlignment="1">
      <alignment horizontal="left" vertical="top" wrapText="1"/>
    </xf>
    <xf numFmtId="0" fontId="34" fillId="8" borderId="0" xfId="0" applyFont="1" applyFill="1" applyAlignment="1">
      <alignment horizontal="right" vertical="top" wrapText="1"/>
    </xf>
    <xf numFmtId="0" fontId="33" fillId="8" borderId="0" xfId="0" applyFont="1" applyFill="1" applyAlignment="1">
      <alignment horizontal="center" vertical="top" wrapText="1"/>
    </xf>
    <xf numFmtId="0" fontId="33" fillId="8" borderId="0" xfId="0" applyFont="1" applyFill="1" applyAlignment="1">
      <alignment horizontal="left" vertical="top" wrapText="1"/>
    </xf>
    <xf numFmtId="0" fontId="35" fillId="0" borderId="0" xfId="0" applyFont="1"/>
    <xf numFmtId="10" fontId="73" fillId="5" borderId="81" xfId="11" applyNumberFormat="1" applyFont="1" applyFill="1" applyBorder="1" applyAlignment="1">
      <alignment horizontal="center" vertical="center"/>
    </xf>
    <xf numFmtId="10" fontId="78" fillId="5" borderId="81" xfId="170" applyNumberFormat="1" applyFont="1" applyFill="1" applyBorder="1" applyAlignment="1">
      <alignment horizontal="center" vertical="center" wrapText="1"/>
    </xf>
    <xf numFmtId="10" fontId="73" fillId="5" borderId="82" xfId="11" applyNumberFormat="1" applyFont="1" applyFill="1" applyBorder="1" applyAlignment="1">
      <alignment horizontal="center" vertical="center"/>
    </xf>
    <xf numFmtId="0" fontId="77" fillId="68" borderId="83" xfId="17" applyFont="1" applyFill="1" applyBorder="1" applyAlignment="1">
      <alignment horizontal="center" vertical="center" wrapText="1"/>
    </xf>
    <xf numFmtId="0" fontId="77" fillId="5" borderId="82" xfId="170" applyFont="1" applyFill="1" applyBorder="1" applyAlignment="1">
      <alignment horizontal="right" vertical="center" wrapText="1"/>
    </xf>
    <xf numFmtId="10" fontId="78" fillId="5" borderId="84" xfId="170" applyNumberFormat="1" applyFont="1" applyFill="1" applyBorder="1" applyAlignment="1">
      <alignment horizontal="center" vertical="center" wrapText="1"/>
    </xf>
    <xf numFmtId="0" fontId="10" fillId="0" borderId="84" xfId="17" applyFont="1" applyBorder="1"/>
    <xf numFmtId="0" fontId="77" fillId="68" borderId="87" xfId="17" applyFont="1" applyFill="1" applyBorder="1" applyAlignment="1">
      <alignment horizontal="center" vertical="center" wrapText="1"/>
    </xf>
    <xf numFmtId="0" fontId="77" fillId="68" borderId="88" xfId="17" applyFont="1" applyFill="1" applyBorder="1" applyAlignment="1">
      <alignment horizontal="center" vertical="center" wrapText="1"/>
    </xf>
    <xf numFmtId="0" fontId="78" fillId="5" borderId="89" xfId="170" applyFont="1" applyFill="1" applyBorder="1" applyAlignment="1">
      <alignment vertical="center" wrapText="1"/>
    </xf>
    <xf numFmtId="10" fontId="78" fillId="5" borderId="90" xfId="170" applyNumberFormat="1" applyFont="1" applyFill="1" applyBorder="1" applyAlignment="1">
      <alignment horizontal="center" vertical="center" wrapText="1"/>
    </xf>
    <xf numFmtId="0" fontId="78" fillId="5" borderId="91" xfId="170" applyFont="1" applyFill="1" applyBorder="1" applyAlignment="1">
      <alignment vertical="center" wrapText="1"/>
    </xf>
    <xf numFmtId="10" fontId="78" fillId="5" borderId="92" xfId="170" applyNumberFormat="1" applyFont="1" applyFill="1" applyBorder="1" applyAlignment="1">
      <alignment horizontal="center" vertical="center" wrapText="1"/>
    </xf>
    <xf numFmtId="10" fontId="78" fillId="5" borderId="92" xfId="171" applyNumberFormat="1" applyFont="1" applyFill="1" applyBorder="1" applyAlignment="1">
      <alignment horizontal="center"/>
    </xf>
    <xf numFmtId="0" fontId="78" fillId="5" borderId="91" xfId="170" applyFont="1" applyFill="1" applyBorder="1" applyAlignment="1">
      <alignment horizontal="left" vertical="center" wrapText="1"/>
    </xf>
    <xf numFmtId="0" fontId="9" fillId="5" borderId="93" xfId="17" applyFont="1" applyFill="1" applyBorder="1" applyAlignment="1">
      <alignment vertical="center" wrapText="1"/>
    </xf>
    <xf numFmtId="0" fontId="78" fillId="5" borderId="95" xfId="170" applyFont="1" applyFill="1" applyBorder="1" applyAlignment="1">
      <alignment vertical="center" wrapText="1"/>
    </xf>
    <xf numFmtId="10" fontId="78" fillId="5" borderId="96" xfId="170" applyNumberFormat="1" applyFont="1" applyFill="1" applyBorder="1" applyAlignment="1">
      <alignment horizontal="center" vertical="center" wrapText="1"/>
    </xf>
    <xf numFmtId="0" fontId="5" fillId="0" borderId="4" xfId="15" applyBorder="1"/>
    <xf numFmtId="10" fontId="77" fillId="5" borderId="5" xfId="170" applyNumberFormat="1" applyFont="1" applyFill="1" applyBorder="1" applyAlignment="1">
      <alignment horizontal="center" vertical="center" wrapText="1"/>
    </xf>
    <xf numFmtId="0" fontId="10" fillId="0" borderId="96" xfId="17" applyFont="1" applyBorder="1"/>
    <xf numFmtId="10" fontId="76" fillId="5" borderId="49" xfId="170" applyNumberFormat="1" applyFont="1" applyFill="1" applyBorder="1" applyAlignment="1">
      <alignment horizontal="center" vertical="center" wrapText="1"/>
    </xf>
    <xf numFmtId="0" fontId="10" fillId="0" borderId="95" xfId="17" applyFont="1" applyBorder="1" applyAlignment="1">
      <alignment wrapText="1"/>
    </xf>
    <xf numFmtId="166" fontId="8" fillId="0" borderId="0" xfId="6" applyNumberFormat="1" applyFont="1" applyAlignment="1">
      <alignment vertical="center" wrapText="1"/>
    </xf>
    <xf numFmtId="0" fontId="80" fillId="0" borderId="7" xfId="0" applyFont="1" applyBorder="1" applyAlignment="1">
      <alignment horizontal="center" vertical="center" wrapText="1"/>
    </xf>
    <xf numFmtId="173" fontId="81" fillId="0" borderId="7" xfId="3" applyNumberFormat="1" applyFont="1" applyFill="1" applyBorder="1" applyAlignment="1">
      <alignment vertical="center" wrapText="1"/>
    </xf>
    <xf numFmtId="44" fontId="80" fillId="69" borderId="7" xfId="2" applyFont="1" applyFill="1" applyBorder="1" applyAlignment="1">
      <alignment horizontal="center" vertical="center" wrapText="1"/>
    </xf>
    <xf numFmtId="0" fontId="82" fillId="0" borderId="7" xfId="0" applyFont="1" applyBorder="1" applyAlignment="1">
      <alignment horizontal="center" vertical="center" wrapText="1"/>
    </xf>
    <xf numFmtId="174" fontId="81" fillId="0" borderId="7" xfId="3" applyNumberFormat="1" applyFont="1" applyFill="1" applyBorder="1" applyAlignment="1">
      <alignment vertical="center" wrapText="1"/>
    </xf>
    <xf numFmtId="4" fontId="34" fillId="8" borderId="0" xfId="0" applyNumberFormat="1" applyFont="1" applyFill="1" applyAlignment="1">
      <alignment horizontal="right" vertical="top" wrapText="1"/>
    </xf>
    <xf numFmtId="0" fontId="24" fillId="0" borderId="9" xfId="6" applyFont="1" applyBorder="1" applyAlignment="1">
      <alignment vertical="center"/>
    </xf>
    <xf numFmtId="0" fontId="24" fillId="0" borderId="10" xfId="6" applyFont="1" applyBorder="1" applyAlignment="1">
      <alignment vertical="center"/>
    </xf>
    <xf numFmtId="4" fontId="22" fillId="0" borderId="10" xfId="6" applyNumberFormat="1" applyFont="1" applyBorder="1" applyAlignment="1">
      <alignment vertical="center"/>
    </xf>
    <xf numFmtId="167" fontId="22" fillId="0" borderId="10" xfId="6" applyNumberFormat="1" applyFont="1" applyBorder="1" applyAlignment="1">
      <alignment vertical="center"/>
    </xf>
    <xf numFmtId="4" fontId="22" fillId="0" borderId="40" xfId="6" applyNumberFormat="1" applyFont="1" applyBorder="1" applyAlignment="1">
      <alignment vertical="center"/>
    </xf>
    <xf numFmtId="0" fontId="20" fillId="8" borderId="0" xfId="0" applyFont="1" applyFill="1" applyAlignment="1">
      <alignment vertical="top" wrapText="1"/>
    </xf>
    <xf numFmtId="166" fontId="23" fillId="2" borderId="59" xfId="6" applyNumberFormat="1" applyFont="1" applyFill="1" applyBorder="1" applyAlignment="1">
      <alignment horizontal="center" vertical="center"/>
    </xf>
    <xf numFmtId="0" fontId="24" fillId="0" borderId="35" xfId="6" applyFont="1" applyBorder="1" applyAlignment="1">
      <alignment horizontal="center" vertical="center"/>
    </xf>
    <xf numFmtId="0" fontId="24" fillId="0" borderId="40" xfId="6" applyFont="1" applyBorder="1" applyAlignment="1">
      <alignment horizontal="center" vertical="center"/>
    </xf>
    <xf numFmtId="0" fontId="24" fillId="5" borderId="40" xfId="6" applyFont="1" applyFill="1" applyBorder="1" applyAlignment="1">
      <alignment horizontal="center" vertical="center"/>
    </xf>
    <xf numFmtId="0" fontId="24" fillId="5" borderId="40" xfId="6" applyFont="1" applyFill="1" applyBorder="1" applyAlignment="1">
      <alignment horizontal="left" vertical="center" wrapText="1"/>
    </xf>
    <xf numFmtId="0" fontId="24" fillId="5" borderId="40" xfId="11" applyNumberFormat="1" applyFont="1" applyFill="1" applyBorder="1" applyAlignment="1">
      <alignment horizontal="center" vertical="center"/>
    </xf>
    <xf numFmtId="166" fontId="24" fillId="0" borderId="40" xfId="6" applyNumberFormat="1" applyFont="1" applyBorder="1" applyAlignment="1">
      <alignment horizontal="center" vertical="center"/>
    </xf>
    <xf numFmtId="0" fontId="31" fillId="9" borderId="54" xfId="0" applyFont="1" applyFill="1" applyBorder="1" applyAlignment="1">
      <alignment horizontal="left" vertical="top" wrapText="1"/>
    </xf>
    <xf numFmtId="0" fontId="31" fillId="9" borderId="54" xfId="0" applyFont="1" applyFill="1" applyBorder="1" applyAlignment="1">
      <alignment horizontal="right" vertical="top" wrapText="1"/>
    </xf>
    <xf numFmtId="4" fontId="31" fillId="9" borderId="54" xfId="0" applyNumberFormat="1" applyFont="1" applyFill="1" applyBorder="1" applyAlignment="1">
      <alignment horizontal="right" vertical="top" wrapText="1"/>
    </xf>
    <xf numFmtId="168" fontId="34" fillId="8" borderId="0" xfId="0" applyNumberFormat="1" applyFont="1" applyFill="1" applyAlignment="1">
      <alignment horizontal="right" vertical="top" wrapText="1"/>
    </xf>
    <xf numFmtId="166" fontId="24" fillId="0" borderId="41" xfId="6" applyNumberFormat="1" applyFont="1" applyBorder="1" applyAlignment="1">
      <alignment horizontal="center" vertical="center"/>
    </xf>
    <xf numFmtId="44" fontId="0" fillId="12" borderId="7" xfId="3" applyNumberFormat="1" applyFont="1" applyFill="1" applyBorder="1"/>
    <xf numFmtId="0" fontId="32" fillId="8" borderId="97" xfId="0" applyFont="1" applyFill="1" applyBorder="1" applyAlignment="1">
      <alignment horizontal="center" vertical="top" wrapText="1"/>
    </xf>
    <xf numFmtId="0" fontId="31" fillId="9" borderId="97" xfId="0" applyFont="1" applyFill="1" applyBorder="1" applyAlignment="1">
      <alignment horizontal="center" vertical="top" wrapText="1"/>
    </xf>
    <xf numFmtId="0" fontId="31" fillId="9" borderId="97" xfId="0" applyFont="1" applyFill="1" applyBorder="1" applyAlignment="1">
      <alignment horizontal="right" vertical="top" wrapText="1"/>
    </xf>
    <xf numFmtId="0" fontId="30" fillId="10" borderId="97" xfId="0" applyFont="1" applyFill="1" applyBorder="1" applyAlignment="1">
      <alignment horizontal="center" vertical="top" wrapText="1"/>
    </xf>
    <xf numFmtId="0" fontId="30" fillId="10" borderId="97" xfId="0" applyFont="1" applyFill="1" applyBorder="1" applyAlignment="1">
      <alignment horizontal="right" vertical="top" wrapText="1"/>
    </xf>
    <xf numFmtId="0" fontId="84" fillId="0" borderId="0" xfId="728" applyFont="1"/>
    <xf numFmtId="0" fontId="85" fillId="0" borderId="0" xfId="728" applyFont="1" applyAlignment="1">
      <alignment vertical="center"/>
    </xf>
    <xf numFmtId="0" fontId="85" fillId="0" borderId="0" xfId="728" applyFont="1"/>
    <xf numFmtId="0" fontId="85" fillId="0" borderId="102" xfId="728" applyFont="1" applyBorder="1" applyAlignment="1">
      <alignment vertical="center"/>
    </xf>
    <xf numFmtId="0" fontId="85" fillId="0" borderId="103" xfId="728" applyFont="1" applyBorder="1" applyAlignment="1">
      <alignment vertical="center"/>
    </xf>
    <xf numFmtId="0" fontId="85" fillId="0" borderId="103" xfId="728" applyFont="1" applyBorder="1"/>
    <xf numFmtId="0" fontId="85" fillId="0" borderId="104" xfId="728" applyFont="1" applyBorder="1"/>
    <xf numFmtId="0" fontId="85" fillId="0" borderId="5" xfId="728" applyFont="1" applyBorder="1" applyAlignment="1">
      <alignment vertical="center"/>
    </xf>
    <xf numFmtId="43" fontId="85" fillId="0" borderId="7" xfId="729" applyFont="1" applyBorder="1" applyAlignment="1">
      <alignment vertical="center"/>
    </xf>
    <xf numFmtId="0" fontId="85" fillId="0" borderId="6" xfId="728" applyFont="1" applyBorder="1" applyAlignment="1">
      <alignment horizontal="left"/>
    </xf>
    <xf numFmtId="10" fontId="85" fillId="0" borderId="7" xfId="729" applyNumberFormat="1" applyFont="1" applyBorder="1" applyAlignment="1">
      <alignment vertical="center"/>
    </xf>
    <xf numFmtId="0" fontId="86" fillId="0" borderId="0" xfId="728" applyFont="1" applyAlignment="1">
      <alignment horizontal="center" vertical="center"/>
    </xf>
    <xf numFmtId="0" fontId="86" fillId="12" borderId="7" xfId="728" applyFont="1" applyFill="1" applyBorder="1" applyAlignment="1">
      <alignment horizontal="center" vertical="center"/>
    </xf>
    <xf numFmtId="0" fontId="86" fillId="12" borderId="6" xfId="728" applyFont="1" applyFill="1" applyBorder="1" applyAlignment="1">
      <alignment horizontal="center"/>
    </xf>
    <xf numFmtId="0" fontId="86" fillId="0" borderId="0" xfId="728" applyFont="1"/>
    <xf numFmtId="0" fontId="85" fillId="0" borderId="4" xfId="728" applyFont="1" applyBorder="1"/>
    <xf numFmtId="43" fontId="84" fillId="0" borderId="0" xfId="728" applyNumberFormat="1" applyFont="1"/>
    <xf numFmtId="43" fontId="86" fillId="0" borderId="51" xfId="728" applyNumberFormat="1" applyFont="1" applyBorder="1" applyAlignment="1">
      <alignment vertical="center"/>
    </xf>
    <xf numFmtId="0" fontId="86" fillId="0" borderId="20" xfId="728" applyFont="1" applyBorder="1" applyAlignment="1">
      <alignment vertical="center"/>
    </xf>
    <xf numFmtId="0" fontId="85" fillId="0" borderId="20" xfId="728" applyFont="1" applyBorder="1" applyAlignment="1">
      <alignment vertical="center"/>
    </xf>
    <xf numFmtId="0" fontId="85" fillId="0" borderId="20" xfId="728" applyFont="1" applyBorder="1"/>
    <xf numFmtId="0" fontId="85" fillId="0" borderId="19" xfId="728" applyFont="1" applyBorder="1"/>
    <xf numFmtId="43" fontId="86" fillId="0" borderId="5" xfId="728" applyNumberFormat="1" applyFont="1" applyBorder="1" applyAlignment="1">
      <alignment vertical="center"/>
    </xf>
    <xf numFmtId="0" fontId="86" fillId="0" borderId="0" xfId="728" applyFont="1" applyAlignment="1">
      <alignment vertical="center"/>
    </xf>
    <xf numFmtId="0" fontId="85" fillId="0" borderId="0" xfId="728" applyFont="1" applyAlignment="1">
      <alignment horizontal="center" vertical="center"/>
    </xf>
    <xf numFmtId="43" fontId="85" fillId="0" borderId="5" xfId="729" applyFont="1" applyFill="1" applyBorder="1" applyAlignment="1">
      <alignment vertical="center"/>
    </xf>
    <xf numFmtId="0" fontId="87" fillId="0" borderId="0" xfId="728" applyFont="1" applyAlignment="1">
      <alignment vertical="center" wrapText="1"/>
    </xf>
    <xf numFmtId="0" fontId="85" fillId="0" borderId="4" xfId="728" applyFont="1" applyBorder="1" applyAlignment="1">
      <alignment horizontal="center" vertical="center"/>
    </xf>
    <xf numFmtId="2" fontId="85" fillId="0" borderId="0" xfId="728" applyNumberFormat="1" applyFont="1" applyAlignment="1">
      <alignment horizontal="center" vertical="center"/>
    </xf>
    <xf numFmtId="43" fontId="85" fillId="0" borderId="105" xfId="729" applyFont="1" applyFill="1" applyBorder="1" applyAlignment="1">
      <alignment vertical="center"/>
    </xf>
    <xf numFmtId="0" fontId="85" fillId="0" borderId="101" xfId="728" applyFont="1" applyBorder="1" applyAlignment="1">
      <alignment horizontal="center" vertical="center"/>
    </xf>
    <xf numFmtId="2" fontId="85" fillId="0" borderId="101" xfId="728" applyNumberFormat="1" applyFont="1" applyBorder="1" applyAlignment="1">
      <alignment horizontal="center" vertical="center"/>
    </xf>
    <xf numFmtId="0" fontId="87" fillId="0" borderId="101" xfId="728" applyFont="1" applyBorder="1" applyAlignment="1">
      <alignment vertical="center" wrapText="1"/>
    </xf>
    <xf numFmtId="0" fontId="85" fillId="0" borderId="106" xfId="728" applyFont="1" applyBorder="1" applyAlignment="1">
      <alignment horizontal="center" vertical="center"/>
    </xf>
    <xf numFmtId="175" fontId="84" fillId="0" borderId="0" xfId="730" applyNumberFormat="1" applyFont="1"/>
    <xf numFmtId="0" fontId="86" fillId="12" borderId="51" xfId="728" applyFont="1" applyFill="1" applyBorder="1" applyAlignment="1">
      <alignment horizontal="center" vertical="center"/>
    </xf>
    <xf numFmtId="0" fontId="86" fillId="12" borderId="20" xfId="728" applyFont="1" applyFill="1" applyBorder="1" applyAlignment="1">
      <alignment horizontal="center" vertical="center"/>
    </xf>
    <xf numFmtId="0" fontId="88" fillId="0" borderId="0" xfId="731"/>
    <xf numFmtId="176" fontId="85" fillId="0" borderId="0" xfId="728" applyNumberFormat="1" applyFont="1" applyAlignment="1">
      <alignment vertical="center"/>
    </xf>
    <xf numFmtId="0" fontId="86" fillId="0" borderId="4" xfId="728" applyFont="1" applyBorder="1"/>
    <xf numFmtId="0" fontId="84" fillId="0" borderId="0" xfId="728" applyFont="1" applyAlignment="1">
      <alignment horizontal="left" vertical="top"/>
    </xf>
    <xf numFmtId="0" fontId="89" fillId="0" borderId="0" xfId="728" applyFont="1" applyAlignment="1">
      <alignment horizontal="left" vertical="top"/>
    </xf>
    <xf numFmtId="0" fontId="2" fillId="0" borderId="0" xfId="728"/>
    <xf numFmtId="0" fontId="85" fillId="0" borderId="8" xfId="728" applyFont="1" applyBorder="1" applyAlignment="1">
      <alignment horizontal="center" vertical="center"/>
    </xf>
    <xf numFmtId="0" fontId="85" fillId="0" borderId="3" xfId="728" applyFont="1" applyBorder="1" applyAlignment="1">
      <alignment vertical="center"/>
    </xf>
    <xf numFmtId="0" fontId="85" fillId="0" borderId="2" xfId="728" applyFont="1" applyBorder="1" applyAlignment="1">
      <alignment vertical="center"/>
    </xf>
    <xf numFmtId="0" fontId="85" fillId="0" borderId="2" xfId="728" applyFont="1" applyBorder="1"/>
    <xf numFmtId="0" fontId="85" fillId="0" borderId="1" xfId="728" applyFont="1" applyBorder="1"/>
    <xf numFmtId="177" fontId="87" fillId="71" borderId="41" xfId="728" applyNumberFormat="1" applyFont="1" applyFill="1" applyBorder="1" applyAlignment="1">
      <alignment horizontal="center" vertical="center" wrapText="1"/>
    </xf>
    <xf numFmtId="0" fontId="1" fillId="0" borderId="0" xfId="732"/>
    <xf numFmtId="178" fontId="18" fillId="0" borderId="113" xfId="732" applyNumberFormat="1" applyFont="1" applyBorder="1" applyAlignment="1">
      <alignment horizontal="right" vertical="center"/>
    </xf>
    <xf numFmtId="0" fontId="18" fillId="0" borderId="113" xfId="732" applyFont="1" applyBorder="1" applyAlignment="1">
      <alignment horizontal="left" vertical="center" wrapText="1" indent="1"/>
    </xf>
    <xf numFmtId="0" fontId="18" fillId="0" borderId="113" xfId="732" applyFont="1" applyBorder="1" applyAlignment="1">
      <alignment horizontal="center" vertical="center"/>
    </xf>
    <xf numFmtId="178" fontId="18" fillId="0" borderId="0" xfId="732" applyNumberFormat="1" applyFont="1" applyAlignment="1">
      <alignment horizontal="right" vertical="center"/>
    </xf>
    <xf numFmtId="0" fontId="18" fillId="0" borderId="0" xfId="732" applyFont="1" applyAlignment="1">
      <alignment horizontal="left" vertical="center" wrapText="1" indent="1"/>
    </xf>
    <xf numFmtId="0" fontId="18" fillId="0" borderId="0" xfId="732" applyFont="1" applyAlignment="1">
      <alignment horizontal="center" vertical="center"/>
    </xf>
    <xf numFmtId="178" fontId="18" fillId="0" borderId="114" xfId="732" applyNumberFormat="1" applyFont="1" applyBorder="1" applyAlignment="1">
      <alignment horizontal="right" vertical="center"/>
    </xf>
    <xf numFmtId="0" fontId="18" fillId="0" borderId="114" xfId="732" applyFont="1" applyBorder="1" applyAlignment="1">
      <alignment horizontal="left" vertical="center" wrapText="1"/>
    </xf>
    <xf numFmtId="0" fontId="18" fillId="0" borderId="114" xfId="732" applyFont="1" applyBorder="1" applyAlignment="1">
      <alignment horizontal="center" vertical="center"/>
    </xf>
    <xf numFmtId="178" fontId="18" fillId="0" borderId="115" xfId="732" applyNumberFormat="1" applyFont="1" applyBorder="1" applyAlignment="1">
      <alignment horizontal="right" vertical="center"/>
    </xf>
    <xf numFmtId="0" fontId="18" fillId="0" borderId="115" xfId="732" applyFont="1" applyBorder="1" applyAlignment="1">
      <alignment horizontal="left" vertical="center" wrapText="1"/>
    </xf>
    <xf numFmtId="0" fontId="18" fillId="0" borderId="115" xfId="732" applyFont="1" applyBorder="1" applyAlignment="1">
      <alignment horizontal="center" vertical="center"/>
    </xf>
    <xf numFmtId="0" fontId="91" fillId="72" borderId="116" xfId="732" applyFont="1" applyFill="1" applyBorder="1" applyAlignment="1">
      <alignment horizontal="center" vertical="center" wrapText="1"/>
    </xf>
    <xf numFmtId="0" fontId="91" fillId="72" borderId="117" xfId="732" applyFont="1" applyFill="1" applyBorder="1" applyAlignment="1">
      <alignment horizontal="center" vertical="center" wrapText="1"/>
    </xf>
    <xf numFmtId="0" fontId="91" fillId="72" borderId="118" xfId="732" applyFont="1" applyFill="1" applyBorder="1" applyAlignment="1">
      <alignment horizontal="center" vertical="center" wrapText="1"/>
    </xf>
    <xf numFmtId="174" fontId="81" fillId="0" borderId="97" xfId="3" applyNumberFormat="1" applyFont="1" applyFill="1" applyBorder="1" applyAlignment="1">
      <alignment vertical="center" wrapText="1"/>
    </xf>
    <xf numFmtId="44" fontId="80" fillId="69" borderId="97" xfId="2" applyFont="1" applyFill="1" applyBorder="1" applyAlignment="1">
      <alignment horizontal="center" vertical="center" wrapText="1"/>
    </xf>
    <xf numFmtId="177" fontId="87" fillId="71" borderId="44" xfId="728" applyNumberFormat="1" applyFont="1" applyFill="1" applyBorder="1" applyAlignment="1">
      <alignment vertical="center" wrapText="1"/>
    </xf>
    <xf numFmtId="0" fontId="8" fillId="11" borderId="1" xfId="0" applyFont="1" applyFill="1" applyBorder="1" applyAlignment="1">
      <alignment horizontal="left" vertical="center" wrapText="1"/>
    </xf>
    <xf numFmtId="0" fontId="20" fillId="11" borderId="2" xfId="0" applyFont="1" applyFill="1" applyBorder="1" applyAlignment="1">
      <alignment horizontal="left" vertical="center" wrapText="1"/>
    </xf>
    <xf numFmtId="0" fontId="20" fillId="11" borderId="3" xfId="0" applyFont="1" applyFill="1" applyBorder="1" applyAlignment="1">
      <alignment horizontal="left" vertical="center" wrapText="1"/>
    </xf>
    <xf numFmtId="0" fontId="20" fillId="11" borderId="4" xfId="0" applyFont="1" applyFill="1" applyBorder="1" applyAlignment="1">
      <alignment horizontal="left" vertical="center" wrapText="1"/>
    </xf>
    <xf numFmtId="0" fontId="20" fillId="11" borderId="0" xfId="0" applyFont="1" applyFill="1" applyAlignment="1">
      <alignment horizontal="left" vertical="center" wrapText="1"/>
    </xf>
    <xf numFmtId="0" fontId="20" fillId="11" borderId="5" xfId="0" applyFont="1" applyFill="1" applyBorder="1" applyAlignment="1">
      <alignment horizontal="left" vertical="center" wrapText="1"/>
    </xf>
    <xf numFmtId="0" fontId="20" fillId="11" borderId="48" xfId="0" applyFont="1" applyFill="1" applyBorder="1" applyAlignment="1">
      <alignment horizontal="left" vertical="center" wrapText="1"/>
    </xf>
    <xf numFmtId="0" fontId="20" fillId="11" borderId="14" xfId="0" applyFont="1" applyFill="1" applyBorder="1" applyAlignment="1">
      <alignment horizontal="left" vertical="center" wrapText="1"/>
    </xf>
    <xf numFmtId="0" fontId="20" fillId="11" borderId="49" xfId="0" applyFont="1" applyFill="1" applyBorder="1" applyAlignment="1">
      <alignment horizontal="left" vertical="center" wrapText="1"/>
    </xf>
    <xf numFmtId="0" fontId="0" fillId="11" borderId="7" xfId="0" applyFill="1" applyBorder="1" applyAlignment="1">
      <alignment horizontal="center"/>
    </xf>
    <xf numFmtId="0" fontId="0" fillId="0" borderId="30" xfId="0" applyBorder="1" applyAlignment="1">
      <alignment horizontal="center" vertical="center" wrapText="1"/>
    </xf>
    <xf numFmtId="0" fontId="0" fillId="0" borderId="31" xfId="0" applyBorder="1" applyAlignment="1">
      <alignment horizontal="center" vertical="center" wrapText="1"/>
    </xf>
    <xf numFmtId="43" fontId="0" fillId="0" borderId="30" xfId="1" applyFont="1" applyBorder="1" applyAlignment="1">
      <alignment horizontal="center" vertical="center"/>
    </xf>
    <xf numFmtId="43" fontId="0" fillId="0" borderId="31" xfId="1" applyFont="1" applyBorder="1" applyAlignment="1">
      <alignment horizontal="center" vertical="center"/>
    </xf>
    <xf numFmtId="44" fontId="0" fillId="0" borderId="30" xfId="2" applyFont="1" applyBorder="1" applyAlignment="1">
      <alignment horizontal="center" vertical="center"/>
    </xf>
    <xf numFmtId="44" fontId="0" fillId="0" borderId="31" xfId="2" applyFont="1" applyBorder="1" applyAlignment="1">
      <alignment horizontal="center" vertical="center"/>
    </xf>
    <xf numFmtId="0" fontId="23" fillId="2" borderId="30" xfId="6" applyFont="1" applyFill="1" applyBorder="1" applyAlignment="1">
      <alignment horizontal="center" vertical="center"/>
    </xf>
    <xf numFmtId="0" fontId="23" fillId="2" borderId="57" xfId="6" applyFont="1" applyFill="1" applyBorder="1" applyAlignment="1">
      <alignment horizontal="center" vertical="center"/>
    </xf>
    <xf numFmtId="49" fontId="21" fillId="0" borderId="4" xfId="6" applyNumberFormat="1" applyFont="1" applyBorder="1" applyAlignment="1">
      <alignment horizontal="center" vertical="top" wrapText="1"/>
    </xf>
    <xf numFmtId="49" fontId="21" fillId="0" borderId="0" xfId="6" applyNumberFormat="1" applyFont="1" applyAlignment="1">
      <alignment horizontal="center" vertical="top" wrapText="1"/>
    </xf>
    <xf numFmtId="0" fontId="0" fillId="0" borderId="0" xfId="0" applyAlignment="1">
      <alignment horizontal="center" vertical="top"/>
    </xf>
    <xf numFmtId="49" fontId="25" fillId="0" borderId="1" xfId="8" applyNumberFormat="1" applyFont="1" applyBorder="1" applyAlignment="1">
      <alignment horizontal="center" vertical="center" wrapText="1"/>
    </xf>
    <xf numFmtId="49" fontId="25" fillId="0" borderId="3" xfId="8" applyNumberFormat="1" applyFont="1" applyBorder="1" applyAlignment="1">
      <alignment horizontal="center" vertical="center" wrapText="1"/>
    </xf>
    <xf numFmtId="49" fontId="25" fillId="0" borderId="4" xfId="8" applyNumberFormat="1" applyFont="1" applyBorder="1" applyAlignment="1">
      <alignment horizontal="center" vertical="center" wrapText="1"/>
    </xf>
    <xf numFmtId="49" fontId="25" fillId="0" borderId="5" xfId="8" applyNumberFormat="1" applyFont="1" applyBorder="1" applyAlignment="1">
      <alignment horizontal="center" vertical="center" wrapText="1"/>
    </xf>
    <xf numFmtId="49" fontId="25" fillId="0" borderId="48" xfId="8" applyNumberFormat="1" applyFont="1" applyBorder="1" applyAlignment="1">
      <alignment horizontal="center" vertical="center" wrapText="1"/>
    </xf>
    <xf numFmtId="49" fontId="25" fillId="0" borderId="49" xfId="8" applyNumberFormat="1" applyFont="1" applyBorder="1" applyAlignment="1">
      <alignment horizontal="center" vertical="center" wrapText="1"/>
    </xf>
    <xf numFmtId="0" fontId="8" fillId="0" borderId="26" xfId="6" applyFont="1" applyBorder="1" applyAlignment="1">
      <alignment horizontal="center" vertical="center" wrapText="1"/>
    </xf>
    <xf numFmtId="0" fontId="8" fillId="0" borderId="58" xfId="6" applyFont="1" applyBorder="1" applyAlignment="1">
      <alignment horizontal="center" vertical="center" wrapText="1"/>
    </xf>
    <xf numFmtId="0" fontId="8" fillId="0" borderId="9" xfId="6" applyFont="1" applyBorder="1" applyAlignment="1">
      <alignment horizontal="center" vertical="center" wrapText="1"/>
    </xf>
    <xf numFmtId="0" fontId="8" fillId="0" borderId="10" xfId="6" applyFont="1" applyBorder="1" applyAlignment="1">
      <alignment horizontal="center" vertical="center" wrapText="1"/>
    </xf>
    <xf numFmtId="0" fontId="8" fillId="0" borderId="1" xfId="6" applyFont="1" applyBorder="1" applyAlignment="1">
      <alignment horizontal="center" vertical="center" wrapText="1"/>
    </xf>
    <xf numFmtId="0" fontId="29" fillId="0" borderId="2" xfId="6" applyFont="1" applyBorder="1" applyAlignment="1">
      <alignment horizontal="center" vertical="center" wrapText="1"/>
    </xf>
    <xf numFmtId="0" fontId="29" fillId="0" borderId="3" xfId="6" applyFont="1" applyBorder="1" applyAlignment="1">
      <alignment horizontal="center" vertical="center" wrapText="1"/>
    </xf>
    <xf numFmtId="0" fontId="29" fillId="0" borderId="4" xfId="6" applyFont="1" applyBorder="1" applyAlignment="1">
      <alignment horizontal="center" vertical="center" wrapText="1"/>
    </xf>
    <xf numFmtId="0" fontId="29" fillId="0" borderId="0" xfId="6" applyFont="1" applyAlignment="1">
      <alignment horizontal="center" vertical="center" wrapText="1"/>
    </xf>
    <xf numFmtId="0" fontId="29" fillId="0" borderId="5" xfId="6" applyFont="1" applyBorder="1" applyAlignment="1">
      <alignment horizontal="center" vertical="center" wrapText="1"/>
    </xf>
    <xf numFmtId="0" fontId="29" fillId="0" borderId="48" xfId="6" applyFont="1" applyBorder="1" applyAlignment="1">
      <alignment horizontal="center" vertical="center" wrapText="1"/>
    </xf>
    <xf numFmtId="0" fontId="29" fillId="0" borderId="14" xfId="6" applyFont="1" applyBorder="1" applyAlignment="1">
      <alignment horizontal="center" vertical="center" wrapText="1"/>
    </xf>
    <xf numFmtId="0" fontId="29" fillId="0" borderId="49" xfId="6" applyFont="1" applyBorder="1" applyAlignment="1">
      <alignment horizontal="center" vertical="center" wrapText="1"/>
    </xf>
    <xf numFmtId="0" fontId="8" fillId="0" borderId="26" xfId="6" applyFont="1" applyBorder="1" applyAlignment="1">
      <alignment horizontal="left" vertical="center" wrapText="1"/>
    </xf>
    <xf numFmtId="0" fontId="8" fillId="0" borderId="58" xfId="6" applyFont="1" applyBorder="1" applyAlignment="1">
      <alignment horizontal="left" vertical="center" wrapText="1"/>
    </xf>
    <xf numFmtId="49" fontId="21" fillId="0" borderId="1" xfId="6" applyNumberFormat="1" applyFont="1" applyBorder="1" applyAlignment="1">
      <alignment horizontal="center" vertical="top" wrapText="1"/>
    </xf>
    <xf numFmtId="49" fontId="21" fillId="0" borderId="2" xfId="6" applyNumberFormat="1" applyFont="1" applyBorder="1" applyAlignment="1">
      <alignment horizontal="center" vertical="top" wrapText="1"/>
    </xf>
    <xf numFmtId="49" fontId="21" fillId="0" borderId="48" xfId="6" applyNumberFormat="1" applyFont="1" applyBorder="1" applyAlignment="1">
      <alignment horizontal="center" vertical="top" wrapText="1"/>
    </xf>
    <xf numFmtId="49" fontId="21" fillId="0" borderId="14" xfId="6" applyNumberFormat="1" applyFont="1" applyBorder="1" applyAlignment="1">
      <alignment horizontal="center" vertical="top" wrapText="1"/>
    </xf>
    <xf numFmtId="0" fontId="12" fillId="5" borderId="1" xfId="6" applyFont="1" applyFill="1" applyBorder="1" applyAlignment="1">
      <alignment horizontal="center" vertical="center" wrapText="1"/>
    </xf>
    <xf numFmtId="0" fontId="12" fillId="5" borderId="2" xfId="6" applyFont="1" applyFill="1" applyBorder="1" applyAlignment="1">
      <alignment horizontal="center" vertical="center" wrapText="1"/>
    </xf>
    <xf numFmtId="0" fontId="12" fillId="5" borderId="3" xfId="6" applyFont="1" applyFill="1" applyBorder="1" applyAlignment="1">
      <alignment horizontal="center" vertical="center" wrapText="1"/>
    </xf>
    <xf numFmtId="0" fontId="30" fillId="10" borderId="97" xfId="0" applyFont="1" applyFill="1" applyBorder="1" applyAlignment="1">
      <alignment horizontal="left" vertical="top" wrapText="1"/>
    </xf>
    <xf numFmtId="0" fontId="31" fillId="9" borderId="97" xfId="0" applyFont="1" applyFill="1" applyBorder="1" applyAlignment="1">
      <alignment horizontal="center" vertical="top"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8" fillId="0" borderId="5" xfId="0" applyFont="1" applyBorder="1" applyAlignment="1">
      <alignment horizontal="center" vertical="center"/>
    </xf>
    <xf numFmtId="0" fontId="8" fillId="0" borderId="14" xfId="0" applyFont="1" applyBorder="1" applyAlignment="1">
      <alignment horizontal="center" vertical="center"/>
    </xf>
    <xf numFmtId="0" fontId="8" fillId="0" borderId="49" xfId="0" applyFont="1" applyBorder="1" applyAlignment="1">
      <alignment horizontal="center" vertical="center"/>
    </xf>
    <xf numFmtId="0" fontId="0" fillId="0" borderId="12"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12" fillId="4" borderId="12" xfId="0" applyFont="1" applyFill="1" applyBorder="1" applyAlignment="1">
      <alignment horizontal="center" vertical="center"/>
    </xf>
    <xf numFmtId="0" fontId="12" fillId="4" borderId="13" xfId="0" applyFont="1" applyFill="1" applyBorder="1" applyAlignment="1">
      <alignment horizontal="center" vertical="center"/>
    </xf>
    <xf numFmtId="0" fontId="12" fillId="4" borderId="15" xfId="0" applyFont="1" applyFill="1" applyBorder="1" applyAlignment="1">
      <alignment horizontal="center" vertical="center"/>
    </xf>
    <xf numFmtId="0" fontId="32" fillId="8" borderId="97" xfId="0" applyFont="1" applyFill="1" applyBorder="1" applyAlignment="1">
      <alignment horizontal="center" vertical="top" wrapText="1"/>
    </xf>
    <xf numFmtId="0" fontId="83" fillId="70" borderId="97" xfId="0" applyFont="1" applyFill="1" applyBorder="1" applyAlignment="1">
      <alignment horizontal="left" vertical="top" wrapText="1"/>
    </xf>
    <xf numFmtId="0" fontId="30" fillId="10" borderId="119" xfId="0" applyFont="1" applyFill="1" applyBorder="1" applyAlignment="1">
      <alignment horizontal="left" vertical="top" wrapText="1"/>
    </xf>
    <xf numFmtId="0" fontId="30" fillId="10" borderId="121" xfId="0" applyFont="1" applyFill="1" applyBorder="1" applyAlignment="1">
      <alignment horizontal="left" vertical="top" wrapText="1"/>
    </xf>
    <xf numFmtId="0" fontId="30" fillId="10" borderId="120" xfId="0" applyFont="1" applyFill="1" applyBorder="1" applyAlignment="1">
      <alignment horizontal="left" vertical="top" wrapText="1"/>
    </xf>
    <xf numFmtId="0" fontId="83" fillId="70" borderId="119" xfId="0" applyFont="1" applyFill="1" applyBorder="1" applyAlignment="1">
      <alignment horizontal="left" vertical="top" wrapText="1"/>
    </xf>
    <xf numFmtId="0" fontId="83" fillId="70" borderId="120" xfId="0" applyFont="1" applyFill="1" applyBorder="1" applyAlignment="1">
      <alignment horizontal="left" vertical="top" wrapText="1"/>
    </xf>
    <xf numFmtId="0" fontId="86" fillId="12" borderId="6" xfId="728" applyFont="1" applyFill="1" applyBorder="1" applyAlignment="1">
      <alignment horizontal="center"/>
    </xf>
    <xf numFmtId="0" fontId="86" fillId="12" borderId="7" xfId="728" applyFont="1" applyFill="1" applyBorder="1" applyAlignment="1">
      <alignment horizontal="center"/>
    </xf>
    <xf numFmtId="176" fontId="85" fillId="5" borderId="31" xfId="728" applyNumberFormat="1" applyFont="1" applyFill="1" applyBorder="1" applyAlignment="1">
      <alignment horizontal="center" vertical="center" wrapText="1"/>
    </xf>
    <xf numFmtId="0" fontId="28" fillId="0" borderId="7" xfId="688" applyFont="1" applyBorder="1" applyAlignment="1">
      <alignment horizontal="center" vertical="center"/>
    </xf>
    <xf numFmtId="0" fontId="86" fillId="12" borderId="106" xfId="728" applyFont="1" applyFill="1" applyBorder="1" applyAlignment="1">
      <alignment horizontal="center" vertical="center"/>
    </xf>
    <xf numFmtId="0" fontId="86" fillId="12" borderId="19" xfId="728" applyFont="1" applyFill="1" applyBorder="1" applyAlignment="1">
      <alignment horizontal="center" vertical="center"/>
    </xf>
    <xf numFmtId="0" fontId="86" fillId="12" borderId="101" xfId="728" applyFont="1" applyFill="1" applyBorder="1" applyAlignment="1">
      <alignment horizontal="center" vertical="center"/>
    </xf>
    <xf numFmtId="0" fontId="86" fillId="12" borderId="20" xfId="728" applyFont="1" applyFill="1" applyBorder="1" applyAlignment="1">
      <alignment horizontal="center" vertical="center"/>
    </xf>
    <xf numFmtId="0" fontId="86" fillId="12" borderId="101" xfId="728" applyFont="1" applyFill="1" applyBorder="1" applyAlignment="1">
      <alignment horizontal="center" vertical="center" wrapText="1"/>
    </xf>
    <xf numFmtId="0" fontId="86" fillId="12" borderId="20" xfId="728" applyFont="1" applyFill="1" applyBorder="1" applyAlignment="1">
      <alignment horizontal="center" vertical="center" wrapText="1"/>
    </xf>
    <xf numFmtId="0" fontId="86" fillId="12" borderId="101" xfId="728" applyFont="1" applyFill="1" applyBorder="1" applyAlignment="1">
      <alignment horizontal="center"/>
    </xf>
    <xf numFmtId="0" fontId="86" fillId="12" borderId="105" xfId="728" applyFont="1" applyFill="1" applyBorder="1" applyAlignment="1">
      <alignment horizontal="center"/>
    </xf>
    <xf numFmtId="0" fontId="90" fillId="12" borderId="112" xfId="728" applyFont="1" applyFill="1" applyBorder="1" applyAlignment="1">
      <alignment horizontal="center" vertical="center" wrapText="1"/>
    </xf>
    <xf numFmtId="0" fontId="90" fillId="12" borderId="111" xfId="728" applyFont="1" applyFill="1" applyBorder="1" applyAlignment="1">
      <alignment horizontal="center" vertical="center" wrapText="1"/>
    </xf>
    <xf numFmtId="0" fontId="90" fillId="12" borderId="108" xfId="728" applyFont="1" applyFill="1" applyBorder="1" applyAlignment="1">
      <alignment horizontal="center" vertical="center" wrapText="1"/>
    </xf>
    <xf numFmtId="0" fontId="90" fillId="12" borderId="110" xfId="728" applyFont="1" applyFill="1" applyBorder="1" applyAlignment="1">
      <alignment horizontal="center" vertical="center" wrapText="1"/>
    </xf>
    <xf numFmtId="0" fontId="86" fillId="0" borderId="109" xfId="728" applyFont="1" applyBorder="1" applyAlignment="1">
      <alignment horizontal="center" vertical="center"/>
    </xf>
    <xf numFmtId="0" fontId="86" fillId="0" borderId="108" xfId="728" applyFont="1" applyBorder="1" applyAlignment="1">
      <alignment horizontal="center" vertical="center"/>
    </xf>
    <xf numFmtId="0" fontId="86" fillId="0" borderId="107" xfId="728" applyFont="1" applyBorder="1" applyAlignment="1">
      <alignment horizontal="center" vertical="center"/>
    </xf>
    <xf numFmtId="0" fontId="86" fillId="0" borderId="4" xfId="728" applyFont="1" applyBorder="1" applyAlignment="1">
      <alignment horizontal="center" vertical="center"/>
    </xf>
    <xf numFmtId="0" fontId="86" fillId="0" borderId="0" xfId="728" applyFont="1" applyAlignment="1">
      <alignment horizontal="center" vertical="center"/>
    </xf>
    <xf numFmtId="0" fontId="86" fillId="0" borderId="100" xfId="728" applyFont="1" applyBorder="1" applyAlignment="1">
      <alignment horizontal="center" vertical="center"/>
    </xf>
    <xf numFmtId="0" fontId="86" fillId="0" borderId="19" xfId="728" applyFont="1" applyBorder="1" applyAlignment="1">
      <alignment horizontal="center" vertical="center"/>
    </xf>
    <xf numFmtId="0" fontId="86" fillId="0" borderId="20" xfId="728" applyFont="1" applyBorder="1" applyAlignment="1">
      <alignment horizontal="center" vertical="center"/>
    </xf>
    <xf numFmtId="0" fontId="86" fillId="0" borderId="99" xfId="728" applyFont="1" applyBorder="1" applyAlignment="1">
      <alignment horizontal="center" vertical="center"/>
    </xf>
    <xf numFmtId="0" fontId="86" fillId="0" borderId="7" xfId="728" applyFont="1" applyBorder="1" applyAlignment="1">
      <alignment horizontal="left" vertical="center"/>
    </xf>
    <xf numFmtId="0" fontId="86" fillId="0" borderId="36" xfId="728" applyFont="1" applyBorder="1" applyAlignment="1">
      <alignment horizontal="center" vertical="center" wrapText="1"/>
    </xf>
    <xf numFmtId="0" fontId="86" fillId="0" borderId="37" xfId="728" applyFont="1" applyBorder="1" applyAlignment="1">
      <alignment horizontal="center" vertical="center" wrapText="1"/>
    </xf>
    <xf numFmtId="0" fontId="86" fillId="0" borderId="98" xfId="728" applyFont="1" applyBorder="1" applyAlignment="1">
      <alignment horizontal="center" vertical="center" wrapText="1"/>
    </xf>
    <xf numFmtId="0" fontId="86" fillId="0" borderId="99" xfId="728" applyFont="1" applyBorder="1" applyAlignment="1">
      <alignment horizontal="center" vertical="center" wrapText="1"/>
    </xf>
    <xf numFmtId="177" fontId="87" fillId="71" borderId="41" xfId="728" applyNumberFormat="1" applyFont="1" applyFill="1" applyBorder="1" applyAlignment="1">
      <alignment horizontal="center" vertical="center" wrapText="1"/>
    </xf>
    <xf numFmtId="177" fontId="87" fillId="71" borderId="44" xfId="728" applyNumberFormat="1" applyFont="1" applyFill="1" applyBorder="1" applyAlignment="1">
      <alignment horizontal="center" vertical="center" wrapText="1"/>
    </xf>
    <xf numFmtId="0" fontId="86" fillId="0" borderId="36" xfId="728" applyFont="1" applyBorder="1" applyAlignment="1">
      <alignment horizontal="left" vertical="center" wrapText="1"/>
    </xf>
    <xf numFmtId="0" fontId="86" fillId="0" borderId="101" xfId="728" applyFont="1" applyBorder="1" applyAlignment="1">
      <alignment horizontal="left" vertical="center" wrapText="1"/>
    </xf>
    <xf numFmtId="0" fontId="86" fillId="0" borderId="98" xfId="728" applyFont="1" applyBorder="1" applyAlignment="1">
      <alignment horizontal="left" vertical="center" wrapText="1"/>
    </xf>
    <xf numFmtId="0" fontId="86" fillId="0" borderId="20" xfId="728" applyFont="1" applyBorder="1" applyAlignment="1">
      <alignment horizontal="left" vertical="center" wrapText="1"/>
    </xf>
    <xf numFmtId="176" fontId="85" fillId="5" borderId="41" xfId="728" applyNumberFormat="1" applyFont="1" applyFill="1" applyBorder="1" applyAlignment="1">
      <alignment horizontal="center" vertical="center" wrapText="1"/>
    </xf>
    <xf numFmtId="176" fontId="85" fillId="5" borderId="44" xfId="728" applyNumberFormat="1" applyFont="1" applyFill="1" applyBorder="1" applyAlignment="1">
      <alignment horizontal="center" vertical="center" wrapText="1"/>
    </xf>
    <xf numFmtId="0" fontId="10" fillId="0" borderId="12" xfId="0" applyFont="1" applyBorder="1" applyAlignment="1">
      <alignment horizontal="center"/>
    </xf>
    <xf numFmtId="0" fontId="30" fillId="10" borderId="54" xfId="0" applyFont="1" applyFill="1" applyBorder="1" applyAlignment="1">
      <alignment horizontal="left" vertical="top" wrapText="1"/>
    </xf>
    <xf numFmtId="0" fontId="33" fillId="8" borderId="0" xfId="0" applyFont="1" applyFill="1" applyAlignment="1">
      <alignment horizontal="right" vertical="top" wrapText="1"/>
    </xf>
    <xf numFmtId="0" fontId="33" fillId="14" borderId="54" xfId="0" applyFont="1" applyFill="1" applyBorder="1" applyAlignment="1">
      <alignment horizontal="left" vertical="top" wrapText="1"/>
    </xf>
    <xf numFmtId="0" fontId="32" fillId="8" borderId="0" xfId="0" applyFont="1" applyFill="1" applyAlignment="1">
      <alignment horizontal="center" wrapText="1"/>
    </xf>
    <xf numFmtId="0" fontId="0" fillId="0" borderId="0" xfId="0"/>
    <xf numFmtId="0" fontId="31" fillId="9" borderId="54" xfId="0" applyFont="1" applyFill="1" applyBorder="1" applyAlignment="1">
      <alignment horizontal="left" vertical="top" wrapText="1"/>
    </xf>
    <xf numFmtId="0" fontId="33" fillId="13" borderId="54" xfId="0" applyFont="1" applyFill="1" applyBorder="1" applyAlignment="1">
      <alignment horizontal="left" vertical="top" wrapText="1"/>
    </xf>
    <xf numFmtId="0" fontId="32" fillId="8" borderId="54" xfId="0" applyFont="1" applyFill="1" applyBorder="1" applyAlignment="1">
      <alignment horizontal="left" vertical="top" wrapText="1"/>
    </xf>
    <xf numFmtId="0" fontId="34" fillId="8" borderId="0" xfId="0" applyFont="1" applyFill="1" applyAlignment="1">
      <alignment horizontal="right" vertical="top" wrapText="1"/>
    </xf>
    <xf numFmtId="0" fontId="34" fillId="8" borderId="0" xfId="0" applyFont="1" applyFill="1" applyAlignment="1">
      <alignment horizontal="left" vertical="top" wrapText="1"/>
    </xf>
    <xf numFmtId="4" fontId="34" fillId="8" borderId="0" xfId="0" applyNumberFormat="1" applyFont="1" applyFill="1" applyAlignment="1">
      <alignment horizontal="right" vertical="top"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2" fillId="4" borderId="9" xfId="0" applyFont="1" applyFill="1" applyBorder="1" applyAlignment="1">
      <alignment horizontal="center" vertical="center"/>
    </xf>
    <xf numFmtId="0" fontId="12" fillId="4" borderId="10" xfId="0" applyFont="1" applyFill="1" applyBorder="1" applyAlignment="1">
      <alignment horizontal="center" vertical="center"/>
    </xf>
    <xf numFmtId="0" fontId="12" fillId="4" borderId="11" xfId="0" applyFont="1" applyFill="1" applyBorder="1" applyAlignment="1">
      <alignment horizontal="center" vertical="center"/>
    </xf>
    <xf numFmtId="0" fontId="10" fillId="2" borderId="7" xfId="0" applyFont="1" applyFill="1" applyBorder="1" applyAlignment="1">
      <alignment horizontal="right"/>
    </xf>
    <xf numFmtId="0" fontId="10" fillId="12" borderId="7" xfId="0" applyFont="1" applyFill="1" applyBorder="1" applyAlignment="1">
      <alignment horizontal="right"/>
    </xf>
    <xf numFmtId="0" fontId="31" fillId="9" borderId="56" xfId="0" applyFont="1" applyFill="1" applyBorder="1" applyAlignment="1">
      <alignment horizontal="center" vertical="center" wrapText="1"/>
    </xf>
    <xf numFmtId="0" fontId="31" fillId="9" borderId="60" xfId="0" applyFont="1" applyFill="1" applyBorder="1" applyAlignment="1">
      <alignment horizontal="center" vertical="center" wrapText="1"/>
    </xf>
    <xf numFmtId="0" fontId="31" fillId="9" borderId="61" xfId="0" applyFont="1" applyFill="1" applyBorder="1" applyAlignment="1">
      <alignment horizontal="center" vertical="center" wrapText="1"/>
    </xf>
    <xf numFmtId="0" fontId="10" fillId="5" borderId="32" xfId="170" applyFont="1" applyFill="1" applyBorder="1" applyAlignment="1">
      <alignment horizontal="left" vertical="center" wrapText="1"/>
    </xf>
    <xf numFmtId="0" fontId="10" fillId="5" borderId="86" xfId="170" applyFont="1" applyFill="1" applyBorder="1" applyAlignment="1">
      <alignment horizontal="left" vertical="center" wrapText="1"/>
    </xf>
    <xf numFmtId="0" fontId="9" fillId="5" borderId="85" xfId="17" applyFont="1" applyFill="1" applyBorder="1" applyAlignment="1">
      <alignment horizontal="center" wrapText="1"/>
    </xf>
    <xf numFmtId="0" fontId="9" fillId="5" borderId="94" xfId="17" applyFont="1" applyFill="1" applyBorder="1" applyAlignment="1">
      <alignment horizontal="center" wrapText="1"/>
    </xf>
    <xf numFmtId="0" fontId="77" fillId="0" borderId="1" xfId="17" applyFont="1" applyBorder="1" applyAlignment="1">
      <alignment horizontal="center" vertical="center"/>
    </xf>
    <xf numFmtId="0" fontId="77" fillId="0" borderId="2" xfId="17" applyFont="1" applyBorder="1" applyAlignment="1">
      <alignment horizontal="center" vertical="center"/>
    </xf>
    <xf numFmtId="0" fontId="77" fillId="0" borderId="3" xfId="17" applyFont="1" applyBorder="1" applyAlignment="1">
      <alignment horizontal="center" vertical="center"/>
    </xf>
    <xf numFmtId="0" fontId="77" fillId="0" borderId="19" xfId="17" applyFont="1" applyBorder="1" applyAlignment="1">
      <alignment horizontal="center" vertical="center"/>
    </xf>
    <xf numFmtId="0" fontId="77" fillId="0" borderId="20" xfId="17" applyFont="1" applyBorder="1" applyAlignment="1">
      <alignment horizontal="center" vertical="center"/>
    </xf>
    <xf numFmtId="0" fontId="77" fillId="0" borderId="51" xfId="17" applyFont="1" applyBorder="1" applyAlignment="1">
      <alignment horizontal="center" vertical="center"/>
    </xf>
    <xf numFmtId="0" fontId="8" fillId="5" borderId="1" xfId="10" applyFont="1" applyFill="1" applyBorder="1" applyAlignment="1">
      <alignment horizontal="center" vertical="center"/>
    </xf>
    <xf numFmtId="0" fontId="8" fillId="5" borderId="2" xfId="10" applyFont="1" applyFill="1" applyBorder="1" applyAlignment="1">
      <alignment horizontal="center" vertical="center"/>
    </xf>
    <xf numFmtId="0" fontId="8" fillId="5" borderId="3" xfId="10" applyFont="1" applyFill="1" applyBorder="1" applyAlignment="1">
      <alignment horizontal="center" vertical="center"/>
    </xf>
    <xf numFmtId="0" fontId="8" fillId="5" borderId="48" xfId="10" applyFont="1" applyFill="1" applyBorder="1" applyAlignment="1">
      <alignment horizontal="center" vertical="center"/>
    </xf>
    <xf numFmtId="0" fontId="8" fillId="5" borderId="14" xfId="10" applyFont="1" applyFill="1" applyBorder="1" applyAlignment="1">
      <alignment horizontal="center" vertical="center"/>
    </xf>
    <xf numFmtId="0" fontId="8" fillId="5" borderId="49" xfId="10" applyFont="1" applyFill="1" applyBorder="1" applyAlignment="1">
      <alignment horizontal="center" vertical="center"/>
    </xf>
    <xf numFmtId="0" fontId="12" fillId="3" borderId="1" xfId="10" applyFont="1" applyFill="1" applyBorder="1" applyAlignment="1">
      <alignment horizontal="center" vertical="center"/>
    </xf>
    <xf numFmtId="0" fontId="12" fillId="3" borderId="50" xfId="10" applyFont="1" applyFill="1" applyBorder="1" applyAlignment="1">
      <alignment horizontal="center" vertical="center"/>
    </xf>
    <xf numFmtId="0" fontId="12" fillId="3" borderId="48" xfId="10" applyFont="1" applyFill="1" applyBorder="1" applyAlignment="1">
      <alignment horizontal="center" vertical="center"/>
    </xf>
    <xf numFmtId="0" fontId="12" fillId="3" borderId="39" xfId="10" applyFont="1" applyFill="1" applyBorder="1" applyAlignment="1">
      <alignment horizontal="center" vertical="center"/>
    </xf>
    <xf numFmtId="0" fontId="0" fillId="0" borderId="1" xfId="10" applyFont="1" applyBorder="1" applyAlignment="1">
      <alignment horizontal="center" vertical="center"/>
    </xf>
    <xf numFmtId="0" fontId="0" fillId="0" borderId="2" xfId="10" applyFont="1" applyBorder="1" applyAlignment="1">
      <alignment horizontal="center" vertical="center"/>
    </xf>
    <xf numFmtId="0" fontId="7" fillId="0" borderId="16" xfId="10" applyFont="1" applyBorder="1" applyAlignment="1">
      <alignment horizontal="center" vertical="center"/>
    </xf>
    <xf numFmtId="0" fontId="7" fillId="0" borderId="21" xfId="10" applyFont="1" applyBorder="1" applyAlignment="1">
      <alignment horizontal="center" vertical="center"/>
    </xf>
    <xf numFmtId="0" fontId="0" fillId="0" borderId="35" xfId="10" applyFont="1" applyBorder="1" applyAlignment="1">
      <alignment horizontal="center" vertical="center"/>
    </xf>
    <xf numFmtId="0" fontId="0" fillId="0" borderId="42" xfId="10" applyFont="1" applyBorder="1" applyAlignment="1">
      <alignment horizontal="center" vertical="center"/>
    </xf>
    <xf numFmtId="0" fontId="7" fillId="0" borderId="17" xfId="10" applyFont="1" applyBorder="1" applyAlignment="1">
      <alignment horizontal="center" vertical="center"/>
    </xf>
    <xf numFmtId="0" fontId="7" fillId="0" borderId="22" xfId="10" applyFont="1" applyBorder="1" applyAlignment="1">
      <alignment horizontal="center" vertical="center"/>
    </xf>
    <xf numFmtId="0" fontId="0" fillId="0" borderId="40" xfId="10" applyFont="1" applyBorder="1" applyAlignment="1">
      <alignment horizontal="left" vertical="center"/>
    </xf>
    <xf numFmtId="0" fontId="0" fillId="0" borderId="43" xfId="10" applyFont="1" applyBorder="1" applyAlignment="1">
      <alignment horizontal="left" vertical="center"/>
    </xf>
    <xf numFmtId="0" fontId="7" fillId="0" borderId="18" xfId="10" applyFont="1" applyBorder="1" applyAlignment="1">
      <alignment horizontal="center" vertical="center"/>
    </xf>
    <xf numFmtId="0" fontId="7" fillId="0" borderId="23" xfId="10" applyFont="1" applyBorder="1" applyAlignment="1">
      <alignment horizontal="center" vertical="center"/>
    </xf>
    <xf numFmtId="10" fontId="0" fillId="5" borderId="41" xfId="14" applyNumberFormat="1" applyFont="1" applyFill="1" applyBorder="1" applyAlignment="1" applyProtection="1">
      <alignment horizontal="center" vertical="center"/>
      <protection locked="0"/>
    </xf>
    <xf numFmtId="10" fontId="0" fillId="5" borderId="44" xfId="14" applyNumberFormat="1" applyFont="1" applyFill="1" applyBorder="1" applyAlignment="1" applyProtection="1">
      <alignment horizontal="center" vertical="center"/>
      <protection locked="0"/>
    </xf>
    <xf numFmtId="0" fontId="0" fillId="0" borderId="12" xfId="10" applyFont="1" applyBorder="1" applyAlignment="1">
      <alignment horizontal="center" vertical="center"/>
    </xf>
    <xf numFmtId="0" fontId="0" fillId="0" borderId="13" xfId="10" applyFont="1" applyBorder="1" applyAlignment="1">
      <alignment horizontal="center" vertical="center"/>
    </xf>
    <xf numFmtId="0" fontId="8" fillId="2" borderId="27" xfId="10" applyFont="1" applyFill="1" applyBorder="1" applyAlignment="1">
      <alignment horizontal="justify" vertical="center" wrapText="1"/>
    </xf>
    <xf numFmtId="0" fontId="8" fillId="2" borderId="28" xfId="10" applyFont="1" applyFill="1" applyBorder="1" applyAlignment="1">
      <alignment horizontal="justify" vertical="center" wrapText="1"/>
    </xf>
    <xf numFmtId="0" fontId="8" fillId="0" borderId="32" xfId="10" applyFont="1" applyBorder="1" applyAlignment="1">
      <alignment horizontal="right" vertical="center"/>
    </xf>
    <xf numFmtId="0" fontId="8" fillId="0" borderId="25" xfId="10" applyFont="1" applyBorder="1" applyAlignment="1">
      <alignment horizontal="right" vertical="center"/>
    </xf>
    <xf numFmtId="49" fontId="7" fillId="2" borderId="33" xfId="10" applyNumberFormat="1" applyFont="1" applyFill="1" applyBorder="1" applyAlignment="1">
      <alignment horizontal="center" vertical="center" wrapText="1"/>
    </xf>
    <xf numFmtId="49" fontId="7" fillId="2" borderId="34" xfId="10" applyNumberFormat="1" applyFont="1" applyFill="1" applyBorder="1" applyAlignment="1">
      <alignment horizontal="center" vertical="center" wrapText="1"/>
    </xf>
    <xf numFmtId="49" fontId="7" fillId="2" borderId="28" xfId="10" applyNumberFormat="1" applyFont="1" applyFill="1" applyBorder="1" applyAlignment="1">
      <alignment horizontal="center" vertical="center" wrapText="1"/>
    </xf>
    <xf numFmtId="10" fontId="0" fillId="0" borderId="46" xfId="14" applyNumberFormat="1" applyFont="1" applyBorder="1" applyAlignment="1">
      <alignment horizontal="center" vertical="center"/>
    </xf>
    <xf numFmtId="10" fontId="0" fillId="0" borderId="47" xfId="14" applyNumberFormat="1" applyFont="1" applyBorder="1" applyAlignment="1">
      <alignment horizontal="center" vertical="center"/>
    </xf>
    <xf numFmtId="10" fontId="6" fillId="0" borderId="35" xfId="14" applyNumberFormat="1" applyFont="1" applyBorder="1" applyAlignment="1">
      <alignment horizontal="center" vertical="center" wrapText="1"/>
    </xf>
    <xf numFmtId="10" fontId="6" fillId="0" borderId="21" xfId="14" applyNumberFormat="1" applyFont="1" applyBorder="1" applyAlignment="1">
      <alignment horizontal="center" vertical="center" wrapText="1"/>
    </xf>
    <xf numFmtId="0" fontId="6" fillId="0" borderId="41" xfId="10" applyFont="1" applyBorder="1" applyAlignment="1">
      <alignment horizontal="center" vertical="center" wrapText="1"/>
    </xf>
    <xf numFmtId="0" fontId="6" fillId="0" borderId="23" xfId="10" applyFont="1" applyBorder="1" applyAlignment="1">
      <alignment horizontal="center" vertical="center" wrapText="1"/>
    </xf>
    <xf numFmtId="0" fontId="6" fillId="0" borderId="36" xfId="10" applyFont="1" applyBorder="1" applyAlignment="1">
      <alignment horizontal="center" vertical="center" wrapText="1"/>
    </xf>
    <xf numFmtId="0" fontId="6" fillId="0" borderId="37" xfId="10" applyFont="1" applyBorder="1" applyAlignment="1">
      <alignment horizontal="center" vertical="center" wrapText="1"/>
    </xf>
    <xf numFmtId="0" fontId="6" fillId="0" borderId="38" xfId="10" applyFont="1" applyBorder="1" applyAlignment="1">
      <alignment horizontal="center" vertical="center" wrapText="1"/>
    </xf>
    <xf numFmtId="0" fontId="6" fillId="0" borderId="39" xfId="10" applyFont="1" applyBorder="1" applyAlignment="1">
      <alignment horizontal="center" vertical="center" wrapText="1"/>
    </xf>
    <xf numFmtId="10" fontId="0" fillId="0" borderId="30" xfId="14" applyNumberFormat="1" applyFont="1" applyBorder="1" applyAlignment="1">
      <alignment horizontal="center" vertical="center"/>
    </xf>
    <xf numFmtId="10" fontId="0" fillId="0" borderId="31" xfId="14" applyNumberFormat="1" applyFont="1" applyBorder="1" applyAlignment="1">
      <alignment horizontal="center" vertical="center"/>
    </xf>
    <xf numFmtId="10" fontId="0" fillId="0" borderId="24" xfId="14" applyNumberFormat="1" applyFont="1" applyBorder="1" applyAlignment="1">
      <alignment horizontal="center" vertical="center"/>
    </xf>
    <xf numFmtId="10" fontId="0" fillId="0" borderId="25" xfId="14" applyNumberFormat="1" applyFont="1" applyBorder="1" applyAlignment="1">
      <alignment horizontal="center" vertical="center"/>
    </xf>
    <xf numFmtId="10" fontId="0" fillId="0" borderId="27" xfId="14" applyNumberFormat="1" applyFont="1" applyBorder="1" applyAlignment="1">
      <alignment horizontal="center" vertical="center"/>
    </xf>
    <xf numFmtId="10" fontId="0" fillId="0" borderId="29" xfId="14" applyNumberFormat="1" applyFont="1" applyBorder="1" applyAlignment="1">
      <alignment horizontal="center" vertical="center"/>
    </xf>
    <xf numFmtId="0" fontId="10" fillId="0" borderId="27" xfId="10" applyFont="1" applyBorder="1" applyAlignment="1">
      <alignment horizontal="center"/>
    </xf>
    <xf numFmtId="0" fontId="10" fillId="0" borderId="29" xfId="10" applyFont="1" applyBorder="1" applyAlignment="1">
      <alignment horizontal="center"/>
    </xf>
    <xf numFmtId="0" fontId="16" fillId="0" borderId="27" xfId="10" applyFont="1" applyBorder="1" applyAlignment="1">
      <alignment horizontal="center"/>
    </xf>
    <xf numFmtId="0" fontId="16" fillId="0" borderId="29" xfId="10" applyFont="1" applyBorder="1" applyAlignment="1">
      <alignment horizontal="center"/>
    </xf>
    <xf numFmtId="0" fontId="5" fillId="0" borderId="14" xfId="6" applyBorder="1" applyAlignment="1">
      <alignment horizontal="center"/>
    </xf>
    <xf numFmtId="49" fontId="9" fillId="3" borderId="12" xfId="10" applyNumberFormat="1" applyFont="1" applyFill="1" applyBorder="1" applyAlignment="1">
      <alignment horizontal="center" vertical="center"/>
    </xf>
    <xf numFmtId="49" fontId="9" fillId="3" borderId="13" xfId="10" applyNumberFormat="1" applyFont="1" applyFill="1" applyBorder="1" applyAlignment="1">
      <alignment horizontal="center" vertical="center"/>
    </xf>
    <xf numFmtId="49" fontId="9" fillId="3" borderId="15" xfId="10" applyNumberFormat="1" applyFont="1" applyFill="1" applyBorder="1" applyAlignment="1">
      <alignment horizontal="center" vertical="center"/>
    </xf>
    <xf numFmtId="0" fontId="7" fillId="5" borderId="24" xfId="10" applyFont="1" applyFill="1" applyBorder="1" applyAlignment="1">
      <alignment horizontal="center" vertical="center"/>
    </xf>
    <xf numFmtId="0" fontId="7" fillId="5" borderId="25" xfId="10" applyFont="1" applyFill="1" applyBorder="1" applyAlignment="1">
      <alignment horizontal="center" vertical="center"/>
    </xf>
    <xf numFmtId="0" fontId="0" fillId="0" borderId="12" xfId="10" applyFont="1" applyBorder="1" applyAlignment="1">
      <alignment vertical="center"/>
    </xf>
    <xf numFmtId="0" fontId="0" fillId="0" borderId="13" xfId="10" applyFont="1" applyBorder="1" applyAlignment="1">
      <alignment vertical="center"/>
    </xf>
    <xf numFmtId="49" fontId="7" fillId="3" borderId="1" xfId="10" applyNumberFormat="1" applyFont="1" applyFill="1" applyBorder="1" applyAlignment="1">
      <alignment horizontal="center" vertical="center" wrapText="1"/>
    </xf>
    <xf numFmtId="49" fontId="7" fillId="3" borderId="2" xfId="10" applyNumberFormat="1" applyFont="1" applyFill="1" applyBorder="1" applyAlignment="1">
      <alignment horizontal="center" vertical="center" wrapText="1"/>
    </xf>
    <xf numFmtId="49" fontId="7" fillId="3" borderId="3" xfId="10" applyNumberFormat="1" applyFont="1" applyFill="1" applyBorder="1" applyAlignment="1">
      <alignment horizontal="center" vertical="center" wrapText="1"/>
    </xf>
    <xf numFmtId="49" fontId="7" fillId="3" borderId="19" xfId="10" applyNumberFormat="1" applyFont="1" applyFill="1" applyBorder="1" applyAlignment="1">
      <alignment horizontal="center" vertical="center" wrapText="1"/>
    </xf>
    <xf numFmtId="49" fontId="7" fillId="3" borderId="20" xfId="10" applyNumberFormat="1" applyFont="1" applyFill="1" applyBorder="1" applyAlignment="1">
      <alignment horizontal="center" vertical="center" wrapText="1"/>
    </xf>
    <xf numFmtId="49" fontId="7" fillId="3" borderId="51" xfId="10" applyNumberFormat="1" applyFont="1" applyFill="1" applyBorder="1" applyAlignment="1">
      <alignment horizontal="center" vertical="center" wrapText="1"/>
    </xf>
    <xf numFmtId="49" fontId="7" fillId="7" borderId="1" xfId="10" applyNumberFormat="1" applyFont="1" applyFill="1" applyBorder="1" applyAlignment="1">
      <alignment horizontal="center" vertical="center" wrapText="1"/>
    </xf>
    <xf numFmtId="49" fontId="7" fillId="7" borderId="2" xfId="10" applyNumberFormat="1" applyFont="1" applyFill="1" applyBorder="1" applyAlignment="1">
      <alignment horizontal="center" vertical="center" wrapText="1"/>
    </xf>
    <xf numFmtId="49" fontId="7" fillId="7" borderId="3" xfId="10" applyNumberFormat="1" applyFont="1" applyFill="1" applyBorder="1" applyAlignment="1">
      <alignment horizontal="center" vertical="center" wrapText="1"/>
    </xf>
    <xf numFmtId="49" fontId="7" fillId="7" borderId="19" xfId="10" applyNumberFormat="1" applyFont="1" applyFill="1" applyBorder="1" applyAlignment="1">
      <alignment horizontal="center" vertical="center" wrapText="1"/>
    </xf>
    <xf numFmtId="49" fontId="7" fillId="7" borderId="20" xfId="10" applyNumberFormat="1" applyFont="1" applyFill="1" applyBorder="1" applyAlignment="1">
      <alignment horizontal="center" vertical="center" wrapText="1"/>
    </xf>
    <xf numFmtId="49" fontId="7" fillId="7" borderId="51" xfId="10" applyNumberFormat="1" applyFont="1" applyFill="1" applyBorder="1" applyAlignment="1">
      <alignment horizontal="center" vertical="center" wrapText="1"/>
    </xf>
    <xf numFmtId="0" fontId="11" fillId="4" borderId="12" xfId="6" applyFont="1" applyFill="1" applyBorder="1" applyAlignment="1">
      <alignment horizontal="center" vertical="center"/>
    </xf>
    <xf numFmtId="0" fontId="11" fillId="4" borderId="13" xfId="6" applyFont="1" applyFill="1" applyBorder="1" applyAlignment="1">
      <alignment horizontal="center" vertical="center"/>
    </xf>
    <xf numFmtId="0" fontId="11" fillId="4" borderId="15" xfId="6" applyFont="1" applyFill="1" applyBorder="1" applyAlignment="1">
      <alignment horizontal="center" vertical="center"/>
    </xf>
    <xf numFmtId="0" fontId="11" fillId="0" borderId="4" xfId="6" applyFont="1" applyBorder="1" applyAlignment="1">
      <alignment horizontal="center" vertical="center"/>
    </xf>
    <xf numFmtId="0" fontId="11" fillId="0" borderId="0" xfId="6" applyFont="1" applyAlignment="1">
      <alignment horizontal="center" vertical="center"/>
    </xf>
    <xf numFmtId="0" fontId="11" fillId="0" borderId="5" xfId="6" applyFont="1" applyBorder="1" applyAlignment="1">
      <alignment horizontal="center" vertical="center"/>
    </xf>
    <xf numFmtId="0" fontId="13" fillId="0" borderId="14" xfId="6" applyFont="1" applyBorder="1" applyAlignment="1">
      <alignment horizontal="left" vertical="center" wrapText="1"/>
    </xf>
    <xf numFmtId="0" fontId="13" fillId="0" borderId="49" xfId="6" applyFont="1" applyBorder="1" applyAlignment="1">
      <alignment horizontal="left" vertical="center" wrapText="1"/>
    </xf>
    <xf numFmtId="49" fontId="14" fillId="4" borderId="12" xfId="10" applyNumberFormat="1" applyFont="1" applyFill="1" applyBorder="1" applyAlignment="1">
      <alignment horizontal="center" vertical="center"/>
    </xf>
    <xf numFmtId="49" fontId="14" fillId="4" borderId="13" xfId="10" applyNumberFormat="1" applyFont="1" applyFill="1" applyBorder="1" applyAlignment="1">
      <alignment horizontal="center" vertical="center"/>
    </xf>
    <xf numFmtId="49" fontId="14" fillId="4" borderId="15" xfId="10" applyNumberFormat="1" applyFont="1" applyFill="1" applyBorder="1" applyAlignment="1">
      <alignment horizontal="center" vertical="center"/>
    </xf>
    <xf numFmtId="0" fontId="12" fillId="2" borderId="12" xfId="6" applyFont="1" applyFill="1" applyBorder="1" applyAlignment="1">
      <alignment horizontal="center" vertical="center" wrapText="1"/>
    </xf>
    <xf numFmtId="0" fontId="12" fillId="2" borderId="13" xfId="6" applyFont="1" applyFill="1" applyBorder="1" applyAlignment="1">
      <alignment horizontal="center" vertical="center" wrapText="1"/>
    </xf>
    <xf numFmtId="0" fontId="12" fillId="2" borderId="15" xfId="6" applyFont="1" applyFill="1" applyBorder="1" applyAlignment="1">
      <alignment horizontal="center" vertical="center" wrapText="1"/>
    </xf>
    <xf numFmtId="0" fontId="8" fillId="3" borderId="6" xfId="7" applyFont="1" applyFill="1" applyBorder="1" applyAlignment="1">
      <alignment horizontal="right" vertical="center" wrapText="1"/>
    </xf>
    <xf numFmtId="0" fontId="8" fillId="3" borderId="7" xfId="7" applyFont="1" applyFill="1" applyBorder="1" applyAlignment="1">
      <alignment horizontal="right" vertical="center" wrapText="1"/>
    </xf>
    <xf numFmtId="0" fontId="8" fillId="4" borderId="7" xfId="7" applyFont="1" applyFill="1" applyBorder="1" applyAlignment="1">
      <alignment horizontal="justify" vertical="center" wrapText="1"/>
    </xf>
    <xf numFmtId="0" fontId="8" fillId="4" borderId="8" xfId="7" applyFont="1" applyFill="1" applyBorder="1" applyAlignment="1">
      <alignment horizontal="justify" vertical="center" wrapText="1"/>
    </xf>
    <xf numFmtId="0" fontId="9" fillId="4" borderId="9" xfId="6" applyFont="1" applyFill="1" applyBorder="1" applyAlignment="1">
      <alignment horizontal="right" vertical="center" wrapText="1"/>
    </xf>
    <xf numFmtId="0" fontId="9" fillId="4" borderId="10" xfId="6" applyFont="1" applyFill="1" applyBorder="1" applyAlignment="1">
      <alignment horizontal="right" vertical="center" wrapText="1"/>
    </xf>
    <xf numFmtId="0" fontId="5" fillId="0" borderId="3" xfId="6" applyBorder="1" applyAlignment="1">
      <alignment horizontal="center"/>
    </xf>
    <xf numFmtId="0" fontId="5" fillId="0" borderId="5" xfId="6" applyBorder="1" applyAlignment="1">
      <alignment horizontal="center"/>
    </xf>
    <xf numFmtId="0" fontId="9" fillId="4" borderId="6" xfId="6" applyFont="1" applyFill="1" applyBorder="1" applyAlignment="1">
      <alignment horizontal="center" vertical="center" wrapText="1"/>
    </xf>
    <xf numFmtId="0" fontId="9" fillId="4" borderId="7" xfId="6" applyFont="1" applyFill="1" applyBorder="1" applyAlignment="1">
      <alignment horizontal="center" vertical="center" wrapText="1"/>
    </xf>
    <xf numFmtId="0" fontId="8" fillId="2" borderId="7" xfId="7" applyFont="1" applyFill="1" applyBorder="1" applyAlignment="1">
      <alignment horizontal="justify" vertical="center" wrapText="1"/>
    </xf>
    <xf numFmtId="0" fontId="8" fillId="2" borderId="8" xfId="7" applyFont="1" applyFill="1" applyBorder="1" applyAlignment="1">
      <alignment horizontal="justify" vertical="center" wrapText="1"/>
    </xf>
    <xf numFmtId="0" fontId="6" fillId="0" borderId="1" xfId="6" applyFont="1" applyBorder="1" applyAlignment="1">
      <alignment horizontal="center"/>
    </xf>
    <xf numFmtId="0" fontId="6" fillId="0" borderId="2" xfId="6" applyFont="1" applyBorder="1" applyAlignment="1">
      <alignment horizontal="center"/>
    </xf>
    <xf numFmtId="0" fontId="6" fillId="0" borderId="4" xfId="6" applyFont="1" applyBorder="1" applyAlignment="1">
      <alignment horizontal="center"/>
    </xf>
    <xf numFmtId="0" fontId="6" fillId="0" borderId="0" xfId="6" applyFont="1" applyAlignment="1">
      <alignment horizontal="center"/>
    </xf>
    <xf numFmtId="0" fontId="7" fillId="0" borderId="4" xfId="6" applyFont="1" applyBorder="1" applyAlignment="1">
      <alignment horizontal="center"/>
    </xf>
    <xf numFmtId="0" fontId="7" fillId="0" borderId="0" xfId="6" applyFont="1" applyAlignment="1">
      <alignment horizontal="center"/>
    </xf>
    <xf numFmtId="0" fontId="8" fillId="2" borderId="6" xfId="6" applyFont="1" applyFill="1" applyBorder="1" applyAlignment="1">
      <alignment horizontal="center" vertical="center" wrapText="1"/>
    </xf>
    <xf numFmtId="0" fontId="8" fillId="2" borderId="7" xfId="6" applyFont="1" applyFill="1" applyBorder="1" applyAlignment="1">
      <alignment horizontal="center" vertical="center" wrapText="1"/>
    </xf>
    <xf numFmtId="0" fontId="8" fillId="2" borderId="8" xfId="6" applyFont="1" applyFill="1" applyBorder="1" applyAlignment="1">
      <alignment horizontal="center" vertical="center" wrapText="1"/>
    </xf>
    <xf numFmtId="0" fontId="8" fillId="3" borderId="6" xfId="6" applyFont="1" applyFill="1" applyBorder="1" applyAlignment="1">
      <alignment horizontal="center"/>
    </xf>
    <xf numFmtId="0" fontId="8" fillId="3" borderId="7" xfId="6" applyFont="1" applyFill="1" applyBorder="1" applyAlignment="1">
      <alignment horizontal="center"/>
    </xf>
    <xf numFmtId="0" fontId="8" fillId="3" borderId="8" xfId="6" applyFont="1" applyFill="1" applyBorder="1" applyAlignment="1">
      <alignment horizontal="center"/>
    </xf>
    <xf numFmtId="178" fontId="18" fillId="0" borderId="114" xfId="732" applyNumberFormat="1" applyFont="1" applyBorder="1" applyAlignment="1">
      <alignment horizontal="right" vertical="center"/>
    </xf>
    <xf numFmtId="10" fontId="10" fillId="0" borderId="0" xfId="3" applyNumberFormat="1" applyFont="1"/>
    <xf numFmtId="0" fontId="10" fillId="73" borderId="0" xfId="0" applyFont="1" applyFill="1"/>
  </cellXfs>
  <cellStyles count="733">
    <cellStyle name="20% - Ênfase1 2" xfId="19" xr:uid="{5C01634A-F350-4AE6-A4A0-34A7E058BF24}"/>
    <cellStyle name="20% - Ênfase1 3" xfId="20" xr:uid="{95831FF8-AB56-46C8-9F42-711A1B83F9EF}"/>
    <cellStyle name="20% - Ênfase2 2" xfId="21" xr:uid="{51ABFC5E-FF42-4A36-9E1D-0E70B9EF90F7}"/>
    <cellStyle name="20% - Ênfase2 3" xfId="22" xr:uid="{012ED166-1EC1-424F-A2EE-B183CA4CF0E6}"/>
    <cellStyle name="20% - Ênfase3 2" xfId="23" xr:uid="{8734444B-8B5E-491B-8CBE-8003E96CF3C3}"/>
    <cellStyle name="20% - Ênfase3 3" xfId="24" xr:uid="{414133B3-B7C7-4C6C-BD28-FC206B7FB9D8}"/>
    <cellStyle name="20% - Ênfase4 2" xfId="25" xr:uid="{F2C834E2-EFB5-42DB-A86D-80D61FD20DDD}"/>
    <cellStyle name="20% - Ênfase4 3" xfId="26" xr:uid="{55CB4739-4333-48D2-84E5-293596B2AF5E}"/>
    <cellStyle name="20% - Ênfase5 2" xfId="27" xr:uid="{2371ABEA-5A14-4A49-8C1A-CD9A3FB7001F}"/>
    <cellStyle name="20% - Ênfase5 3" xfId="28" xr:uid="{E23C593F-2961-4624-BC42-F41DD287F374}"/>
    <cellStyle name="20% - Ênfase6 2" xfId="29" xr:uid="{624FE58C-1290-4C94-A1E0-C105B0614F17}"/>
    <cellStyle name="20% - Ênfase6 3" xfId="30" xr:uid="{976B09B0-B2AA-48BE-9D2A-EA877BA2C9F4}"/>
    <cellStyle name="40% - Ênfase1 2" xfId="31" xr:uid="{D1BBAED2-0672-465E-BD34-06C1734CB1F2}"/>
    <cellStyle name="40% - Ênfase1 3" xfId="32" xr:uid="{C0DCF16E-A8CA-4A96-98D2-6F196DBCE695}"/>
    <cellStyle name="40% - Ênfase2 2" xfId="33" xr:uid="{CDE36EC5-0CEC-4A4A-A261-7657847D920E}"/>
    <cellStyle name="40% - Ênfase2 3" xfId="34" xr:uid="{0502BFBF-D40B-4C05-A57A-8D8814B9CFFA}"/>
    <cellStyle name="40% - Ênfase3 2" xfId="35" xr:uid="{2EB8AA00-D9EF-441B-9076-080CAC88E7BB}"/>
    <cellStyle name="40% - Ênfase3 3" xfId="36" xr:uid="{0399B0F9-722D-4F9C-96AD-B5FB3747F0C5}"/>
    <cellStyle name="40% - Ênfase4 2" xfId="37" xr:uid="{CA88D086-48B6-40A3-B441-856CB716B683}"/>
    <cellStyle name="40% - Ênfase4 3" xfId="38" xr:uid="{D3F69D8A-83ED-47A0-B6DF-5D2A03499DD5}"/>
    <cellStyle name="40% - Ênfase5 2" xfId="39" xr:uid="{C7364613-ECBE-41C5-A0E0-1ABBB70EC441}"/>
    <cellStyle name="40% - Ênfase5 3" xfId="40" xr:uid="{C338179E-4119-43BF-87D2-F13800FF8CCC}"/>
    <cellStyle name="40% - Ênfase6 2" xfId="41" xr:uid="{349238F0-EFA4-407B-ADF8-B82D1EC3FA33}"/>
    <cellStyle name="40% - Ênfase6 3" xfId="42" xr:uid="{2A81C20B-2DC6-4F90-934F-C68D5F897432}"/>
    <cellStyle name="60% - Ênfase1 2" xfId="43" xr:uid="{B9767BC0-2B2F-43DC-A42E-6E5ADC4A3846}"/>
    <cellStyle name="60% - Ênfase1 3" xfId="44" xr:uid="{CAB96EB0-9A6E-4AC2-AEF3-D83C5E8DB3C5}"/>
    <cellStyle name="60% - Ênfase2 2" xfId="45" xr:uid="{E9A942F1-2C60-4C21-AE39-C347C629DB44}"/>
    <cellStyle name="60% - Ênfase2 3" xfId="46" xr:uid="{20A699C4-BD44-4303-9BDB-3DD36A410937}"/>
    <cellStyle name="60% - Ênfase3 2" xfId="47" xr:uid="{7FE7AA4E-9747-48CE-9F83-9CB1676355B7}"/>
    <cellStyle name="60% - Ênfase3 3" xfId="48" xr:uid="{3EF79C35-EDFD-45D8-B4D6-906BE38BC8EA}"/>
    <cellStyle name="60% - Ênfase4 2" xfId="49" xr:uid="{CA105D8B-B9CE-45EA-9965-9B982F18A868}"/>
    <cellStyle name="60% - Ênfase4 3" xfId="50" xr:uid="{5AEC5AE6-1B7A-426C-8104-DCF6B533C2A7}"/>
    <cellStyle name="60% - Ênfase5 2" xfId="51" xr:uid="{C07E4A03-1359-4B98-87F2-A0E350CF545C}"/>
    <cellStyle name="60% - Ênfase5 3" xfId="52" xr:uid="{878B7CE2-972F-468E-B925-D837D58ACC30}"/>
    <cellStyle name="60% - Ênfase6 2" xfId="53" xr:uid="{B1FE83A6-D9D8-4408-955A-E1243CB19F6C}"/>
    <cellStyle name="60% - Ênfase6 3" xfId="54" xr:uid="{8A017616-C74E-4C91-B63D-53186A093ABD}"/>
    <cellStyle name="Bom 2" xfId="55" xr:uid="{44336BC0-BF22-4B34-8083-89193BCBF581}"/>
    <cellStyle name="Bom 3" xfId="56" xr:uid="{33CCC283-C695-47EE-965E-FD10BB18475C}"/>
    <cellStyle name="Cálculo 2" xfId="57" xr:uid="{DD7C258E-BC80-43C0-89C3-F988044C316A}"/>
    <cellStyle name="Cálculo 3" xfId="58" xr:uid="{E528CBA5-7342-4905-B5AB-63A36C7A197D}"/>
    <cellStyle name="Cálculo 3 2" xfId="181" xr:uid="{74E549C1-CF48-41C4-918D-F68E2D93A5BE}"/>
    <cellStyle name="Cálculo 3 2 10" xfId="338" xr:uid="{C5100934-C647-4A2E-8014-8F4AD1E9C1DC}"/>
    <cellStyle name="Cálculo 3 2 11" xfId="494" xr:uid="{A2975A1F-65E0-46EA-86EF-4B6D61E06109}"/>
    <cellStyle name="Cálculo 3 2 2" xfId="200" xr:uid="{47B83E57-241E-4E97-8AFE-82D1275643D4}"/>
    <cellStyle name="Cálculo 3 2 2 2" xfId="357" xr:uid="{048E929B-A6D5-403F-99B1-0ECA39027E00}"/>
    <cellStyle name="Cálculo 3 2 2 3" xfId="513" xr:uid="{C477692F-3F5D-4565-9ECD-80A75CE93F98}"/>
    <cellStyle name="Cálculo 3 2 3" xfId="216" xr:uid="{6752CD2D-1FFC-4382-BB29-357BBEC1BF8F}"/>
    <cellStyle name="Cálculo 3 2 3 2" xfId="373" xr:uid="{2240F5C2-905E-4337-97B6-256D3E8C0D48}"/>
    <cellStyle name="Cálculo 3 2 3 3" xfId="529" xr:uid="{844C7E08-E0AE-4DA5-9D7D-984C3DABED7C}"/>
    <cellStyle name="Cálculo 3 2 4" xfId="232" xr:uid="{8C8ED0C4-7306-4CFB-8C92-A6D8135EE139}"/>
    <cellStyle name="Cálculo 3 2 4 2" xfId="389" xr:uid="{50A39A70-0AA8-4EE6-96D2-D2D6E8C299D3}"/>
    <cellStyle name="Cálculo 3 2 4 3" xfId="545" xr:uid="{6A2ED79B-5443-4F9B-91BA-8E07FB65CB13}"/>
    <cellStyle name="Cálculo 3 2 5" xfId="248" xr:uid="{4E1BD131-6592-4102-8C03-94398DAB7809}"/>
    <cellStyle name="Cálculo 3 2 5 2" xfId="405" xr:uid="{E3B430FD-BBA6-4910-82D8-BE22E1416EE1}"/>
    <cellStyle name="Cálculo 3 2 5 3" xfId="561" xr:uid="{D067211C-0E31-4441-B712-CFE828916287}"/>
    <cellStyle name="Cálculo 3 2 6" xfId="264" xr:uid="{95C5B02E-60D0-43CF-857E-54709F07E829}"/>
    <cellStyle name="Cálculo 3 2 6 2" xfId="421" xr:uid="{B0093FA0-B2F2-4D6C-A97B-42E9F95131DB}"/>
    <cellStyle name="Cálculo 3 2 6 3" xfId="577" xr:uid="{86BE5EAF-DD5E-40AE-9266-F082D47F9097}"/>
    <cellStyle name="Cálculo 3 2 7" xfId="280" xr:uid="{D9649A8B-37D9-41FD-B843-631B6069CD35}"/>
    <cellStyle name="Cálculo 3 2 7 2" xfId="437" xr:uid="{68166653-60C6-4FB9-8371-56B187050CEE}"/>
    <cellStyle name="Cálculo 3 2 7 3" xfId="593" xr:uid="{D9BE6B80-365D-49FE-89DE-8C9B7CADF4DD}"/>
    <cellStyle name="Cálculo 3 2 8" xfId="296" xr:uid="{AC941823-3661-4F46-A6B2-5490A2E44221}"/>
    <cellStyle name="Cálculo 3 2 8 2" xfId="453" xr:uid="{73B1F1B2-8F0B-49EC-9AD5-7B5DD8A8C35E}"/>
    <cellStyle name="Cálculo 3 2 8 3" xfId="609" xr:uid="{6EE8EB9F-E3B6-4C88-BF4F-24AC863CDD95}"/>
    <cellStyle name="Cálculo 3 2 9" xfId="321" xr:uid="{CD090F52-7B22-4B0F-A4EC-77F52682EEAD}"/>
    <cellStyle name="Cálculo 3 2 9 2" xfId="478" xr:uid="{B0A448E3-230E-461D-9738-999115B537B3}"/>
    <cellStyle name="Cálculo 3 2 9 3" xfId="634" xr:uid="{DCAE504C-C6AF-403C-8B0B-953F64C02FF6}"/>
    <cellStyle name="Cálculo 3 3" xfId="178" xr:uid="{74F3E7DB-2E77-411E-A6E1-FBC62CB62024}"/>
    <cellStyle name="Cálculo 3 3 10" xfId="318" xr:uid="{D8EF7D48-F034-4C26-B60C-69038BE92087}"/>
    <cellStyle name="Cálculo 3 3 10 2" xfId="475" xr:uid="{9F80CE41-073F-4647-88F6-1B1C52B27904}"/>
    <cellStyle name="Cálculo 3 3 10 3" xfId="631" xr:uid="{F337388C-4BA1-42BB-80DE-E2AA7FDC200F}"/>
    <cellStyle name="Cálculo 3 3 11" xfId="335" xr:uid="{2014D40D-39A7-4071-B3C0-78467BED35A2}"/>
    <cellStyle name="Cálculo 3 3 12" xfId="491" xr:uid="{289A1DC9-06EC-4580-A334-CE007E52E4A9}"/>
    <cellStyle name="Cálculo 3 3 2" xfId="197" xr:uid="{1B157791-17B7-4AD0-8EB0-BB0DF863445C}"/>
    <cellStyle name="Cálculo 3 3 2 2" xfId="354" xr:uid="{E61964A4-6E15-467A-A33E-32816B6FBDF2}"/>
    <cellStyle name="Cálculo 3 3 2 3" xfId="510" xr:uid="{3922490D-06DC-45BC-BEE7-FD2B7E6D7CB8}"/>
    <cellStyle name="Cálculo 3 3 3" xfId="213" xr:uid="{BEF5AB77-B6BE-40E5-869D-617FEDAFE0D1}"/>
    <cellStyle name="Cálculo 3 3 3 2" xfId="370" xr:uid="{D13BE263-B980-4806-8064-C794D30EDF9D}"/>
    <cellStyle name="Cálculo 3 3 3 3" xfId="526" xr:uid="{D775FB8C-157A-4413-9641-A174B14D9D97}"/>
    <cellStyle name="Cálculo 3 3 4" xfId="229" xr:uid="{213AE216-32D3-4ABE-8448-2B55C8BD49BE}"/>
    <cellStyle name="Cálculo 3 3 4 2" xfId="386" xr:uid="{5461E82E-5436-44C4-921F-727317F9B30D}"/>
    <cellStyle name="Cálculo 3 3 4 3" xfId="542" xr:uid="{8034AD7A-370A-460B-A2E8-C7964BCD5D69}"/>
    <cellStyle name="Cálculo 3 3 5" xfId="245" xr:uid="{42A1BA45-9D38-4167-A2A5-5C58C5492F65}"/>
    <cellStyle name="Cálculo 3 3 5 2" xfId="402" xr:uid="{CF5EC11B-37F4-47B8-987E-0086A6D04252}"/>
    <cellStyle name="Cálculo 3 3 5 3" xfId="558" xr:uid="{820AFEA3-EA4E-49CC-9C29-DF792C4511B2}"/>
    <cellStyle name="Cálculo 3 3 6" xfId="261" xr:uid="{97E84F34-9447-4505-962F-6537971405F0}"/>
    <cellStyle name="Cálculo 3 3 6 2" xfId="418" xr:uid="{B0110353-FD95-487B-AA59-694D8F671BE9}"/>
    <cellStyle name="Cálculo 3 3 6 3" xfId="574" xr:uid="{A91558F7-50C4-42F4-A4EB-2547D9B4707A}"/>
    <cellStyle name="Cálculo 3 3 7" xfId="277" xr:uid="{35883F6E-576A-4260-A4A5-D9FCB33FBF0C}"/>
    <cellStyle name="Cálculo 3 3 7 2" xfId="434" xr:uid="{EEFB0E76-1233-4CFF-BE7E-BFEA4E11C05E}"/>
    <cellStyle name="Cálculo 3 3 7 3" xfId="590" xr:uid="{8F00CDFA-852D-43F9-A85B-A1F789F80AEE}"/>
    <cellStyle name="Cálculo 3 3 8" xfId="293" xr:uid="{213E871C-A807-4016-A6D6-4015771909F7}"/>
    <cellStyle name="Cálculo 3 3 8 2" xfId="450" xr:uid="{157213E6-FF62-4CF5-A67F-C9B3DD744166}"/>
    <cellStyle name="Cálculo 3 3 8 3" xfId="606" xr:uid="{3CEEE12C-4E08-4314-A0BA-ADDE48121F47}"/>
    <cellStyle name="Cálculo 3 3 9" xfId="307" xr:uid="{F2908002-6E58-4939-9836-6E9670375F99}"/>
    <cellStyle name="Cálculo 3 3 9 2" xfId="464" xr:uid="{096D52FF-2038-45CE-A9BF-5F0A6F655CDF}"/>
    <cellStyle name="Cálculo 3 3 9 3" xfId="620" xr:uid="{7AE05044-EE8A-46B6-A2CD-0A1DA88ACDB6}"/>
    <cellStyle name="Célula de Verificação 2" xfId="59" xr:uid="{BBDF09D3-D4E9-412D-A062-45C5090AE3D2}"/>
    <cellStyle name="Célula de Verificação 3" xfId="60" xr:uid="{9C06403A-0937-48CF-AF87-7ACB1924A096}"/>
    <cellStyle name="Célula Vinculada 2" xfId="61" xr:uid="{C8FC3BAB-9F44-4A0F-8856-41B87EF41E74}"/>
    <cellStyle name="Célula Vinculada 3" xfId="62" xr:uid="{82905B6D-8C2F-47EA-AD74-3C6387DA1CAE}"/>
    <cellStyle name="Ênfase1 2" xfId="63" xr:uid="{7997B163-FFF8-4BC0-B3BC-847942A45AA9}"/>
    <cellStyle name="Ênfase1 3" xfId="64" xr:uid="{B9EF5824-6B89-46AA-924E-1B60F1F2A814}"/>
    <cellStyle name="Ênfase2 2" xfId="65" xr:uid="{07ED9CD1-1D6C-455F-8F0A-F1EBA74599C5}"/>
    <cellStyle name="Ênfase2 3" xfId="66" xr:uid="{24A589FA-3DF0-48B5-A715-39E8BAC81145}"/>
    <cellStyle name="Ênfase3 2" xfId="67" xr:uid="{9D76EC95-A1AE-4C60-A37F-6CA36F8A921A}"/>
    <cellStyle name="Ênfase3 3" xfId="68" xr:uid="{C9B1D2ED-C3B5-49ED-A4AF-998D4293F839}"/>
    <cellStyle name="Ênfase4 2" xfId="69" xr:uid="{8406ABCB-2D9E-42D3-9012-A1B9462914CC}"/>
    <cellStyle name="Ênfase4 3" xfId="70" xr:uid="{A4955682-8F15-4177-A1A2-094997DEE49F}"/>
    <cellStyle name="Ênfase5 2" xfId="71" xr:uid="{77D2BB1C-BBD1-4714-BBF5-52770B605E5B}"/>
    <cellStyle name="Ênfase5 3" xfId="72" xr:uid="{8D38F9A7-13E1-46CE-A008-81290D2BFA26}"/>
    <cellStyle name="Ênfase6 2" xfId="73" xr:uid="{03072B90-6DA8-403B-A7E0-D56386174B57}"/>
    <cellStyle name="Ênfase6 3" xfId="74" xr:uid="{AB66F07B-CD96-4B1E-9B04-17590AF3A95F}"/>
    <cellStyle name="Entrada 2" xfId="75" xr:uid="{F859D875-31A5-47E7-B206-14EAC5D5AF74}"/>
    <cellStyle name="Entrada 3" xfId="76" xr:uid="{AABD477D-FE4E-497F-B200-133F37A94EC8}"/>
    <cellStyle name="Entrada 3 2" xfId="182" xr:uid="{FC37AFFF-1606-4C77-80FC-ED7E3BF36AAF}"/>
    <cellStyle name="Entrada 3 2 10" xfId="339" xr:uid="{2A42389D-257A-4FFD-8877-3A255BF2DBBD}"/>
    <cellStyle name="Entrada 3 2 11" xfId="495" xr:uid="{3335F874-5925-4D4E-9AA7-1445D64D5202}"/>
    <cellStyle name="Entrada 3 2 2" xfId="201" xr:uid="{8D5BA04B-11FD-45EB-BC3F-98BD5931D278}"/>
    <cellStyle name="Entrada 3 2 2 2" xfId="358" xr:uid="{B82125A8-7964-4848-BD8B-04A559BD69C5}"/>
    <cellStyle name="Entrada 3 2 2 3" xfId="514" xr:uid="{796D7C73-32EF-4062-9596-9A7834035D6D}"/>
    <cellStyle name="Entrada 3 2 3" xfId="217" xr:uid="{105A83D2-B5E0-4F28-A758-CE56ECC72B7E}"/>
    <cellStyle name="Entrada 3 2 3 2" xfId="374" xr:uid="{001E385F-421C-424E-B51E-413346F9E4C4}"/>
    <cellStyle name="Entrada 3 2 3 3" xfId="530" xr:uid="{91CB60F9-AA43-4072-9326-019A5FC66557}"/>
    <cellStyle name="Entrada 3 2 4" xfId="233" xr:uid="{3085EF48-2E3A-423C-8F83-FCCE38E2BBDD}"/>
    <cellStyle name="Entrada 3 2 4 2" xfId="390" xr:uid="{7AAB0B2F-96AB-426A-9657-04DF10A6CA0A}"/>
    <cellStyle name="Entrada 3 2 4 3" xfId="546" xr:uid="{99785BD3-9618-4D68-A33A-51E6071EBD87}"/>
    <cellStyle name="Entrada 3 2 5" xfId="249" xr:uid="{F4C352AF-60C6-481A-9E29-B85AF0E46C82}"/>
    <cellStyle name="Entrada 3 2 5 2" xfId="406" xr:uid="{3899E944-62D7-4EAC-BB1E-619CBC8B1A9A}"/>
    <cellStyle name="Entrada 3 2 5 3" xfId="562" xr:uid="{D13F2319-8DE1-4D38-8153-7594406A1AA9}"/>
    <cellStyle name="Entrada 3 2 6" xfId="265" xr:uid="{54A1A2E4-2535-4999-B46E-6473DCA08888}"/>
    <cellStyle name="Entrada 3 2 6 2" xfId="422" xr:uid="{99577D8A-0B8C-43A4-A7A8-E2457309CB1B}"/>
    <cellStyle name="Entrada 3 2 6 3" xfId="578" xr:uid="{83D90459-713A-4015-8374-81219FC969A1}"/>
    <cellStyle name="Entrada 3 2 7" xfId="281" xr:uid="{E12FD5E0-726F-4386-B67C-E23FEDBEE791}"/>
    <cellStyle name="Entrada 3 2 7 2" xfId="438" xr:uid="{004D2A5F-FFF0-4ED3-AF07-91E5F0A4B7D7}"/>
    <cellStyle name="Entrada 3 2 7 3" xfId="594" xr:uid="{3B128290-46E4-4CA3-9D3A-E29E7EEB3C81}"/>
    <cellStyle name="Entrada 3 2 8" xfId="297" xr:uid="{46F1455D-1820-405B-9FD6-A73013C481C7}"/>
    <cellStyle name="Entrada 3 2 8 2" xfId="454" xr:uid="{7F3A9E02-3417-4D8E-A42C-2E5FB57FAE6C}"/>
    <cellStyle name="Entrada 3 2 8 3" xfId="610" xr:uid="{8D7776CB-A02D-4EF6-8580-11A06A88CC76}"/>
    <cellStyle name="Entrada 3 2 9" xfId="322" xr:uid="{6CAC81B9-ABA3-4D11-A1E3-0097E1E9683A}"/>
    <cellStyle name="Entrada 3 2 9 2" xfId="479" xr:uid="{05587658-30E5-43E3-B85E-25418C7C16E4}"/>
    <cellStyle name="Entrada 3 2 9 3" xfId="635" xr:uid="{AFF13A74-AED8-4206-B270-7B421C887C88}"/>
    <cellStyle name="Entrada 3 3" xfId="180" xr:uid="{EF1445E6-E721-45EF-9B0D-FEE61AE171BC}"/>
    <cellStyle name="Entrada 3 3 10" xfId="320" xr:uid="{693E2A42-AD0C-41D2-AD50-984E1E700ACB}"/>
    <cellStyle name="Entrada 3 3 10 2" xfId="477" xr:uid="{EA852D4A-36CD-4413-936E-B6E586CD55D7}"/>
    <cellStyle name="Entrada 3 3 10 3" xfId="633" xr:uid="{FF186044-4446-425F-ADEE-4E6CD73DA4C4}"/>
    <cellStyle name="Entrada 3 3 11" xfId="337" xr:uid="{88CF6FA0-1FB9-48EF-BE40-4045C54D1E71}"/>
    <cellStyle name="Entrada 3 3 12" xfId="493" xr:uid="{A8CDDF77-C5EA-4CCD-8BB0-A6A37DAF30E4}"/>
    <cellStyle name="Entrada 3 3 2" xfId="199" xr:uid="{2834B431-2ED2-451B-89A9-CA22419C3601}"/>
    <cellStyle name="Entrada 3 3 2 2" xfId="356" xr:uid="{1FC71EFD-73DE-4045-8EF1-3EA9B872831B}"/>
    <cellStyle name="Entrada 3 3 2 3" xfId="512" xr:uid="{B8507021-391E-473B-B3AF-B751AE48D3E1}"/>
    <cellStyle name="Entrada 3 3 3" xfId="215" xr:uid="{62D66AF6-6512-4265-9A04-B95829A14069}"/>
    <cellStyle name="Entrada 3 3 3 2" xfId="372" xr:uid="{52BC4594-31AA-4619-9388-9E2CEEE1BB36}"/>
    <cellStyle name="Entrada 3 3 3 3" xfId="528" xr:uid="{3FE460C4-8390-4B88-BEFE-24FD31050A78}"/>
    <cellStyle name="Entrada 3 3 4" xfId="231" xr:uid="{D62A8743-F5D6-4ACA-86EC-2C0D361574FE}"/>
    <cellStyle name="Entrada 3 3 4 2" xfId="388" xr:uid="{555AE6A2-0CB5-4677-9DEC-9A9BD5FDC400}"/>
    <cellStyle name="Entrada 3 3 4 3" xfId="544" xr:uid="{5B74F3EE-0BF6-44DB-82EC-8DAB67E6678C}"/>
    <cellStyle name="Entrada 3 3 5" xfId="247" xr:uid="{FC704BC6-E3A7-4E36-9279-9790539B8DC9}"/>
    <cellStyle name="Entrada 3 3 5 2" xfId="404" xr:uid="{B1BDFC97-9B96-44FB-BFE6-6FD098D4B6DB}"/>
    <cellStyle name="Entrada 3 3 5 3" xfId="560" xr:uid="{4652DDC2-C869-4FBD-968F-0987A421387B}"/>
    <cellStyle name="Entrada 3 3 6" xfId="263" xr:uid="{EE1805C7-7B2B-4CE9-B8CF-3AD8DBC105C6}"/>
    <cellStyle name="Entrada 3 3 6 2" xfId="420" xr:uid="{A0870949-8F4D-47F8-8682-C2C367B105B2}"/>
    <cellStyle name="Entrada 3 3 6 3" xfId="576" xr:uid="{73E46E6D-5383-4E1B-B920-DF21AD629828}"/>
    <cellStyle name="Entrada 3 3 7" xfId="279" xr:uid="{9B6BF54B-5955-46C3-B6EC-E1FBAF526D48}"/>
    <cellStyle name="Entrada 3 3 7 2" xfId="436" xr:uid="{705D1BF9-8CF5-4D88-A210-A128FDE619FC}"/>
    <cellStyle name="Entrada 3 3 7 3" xfId="592" xr:uid="{658EC61A-D57E-4768-B1C4-2F86C317E0CD}"/>
    <cellStyle name="Entrada 3 3 8" xfId="295" xr:uid="{DC49E2FB-1F9F-4745-8FDD-DDE53A93C902}"/>
    <cellStyle name="Entrada 3 3 8 2" xfId="452" xr:uid="{0F87C55D-C875-4F42-B741-C62D3775EF53}"/>
    <cellStyle name="Entrada 3 3 8 3" xfId="608" xr:uid="{BDB30072-862A-408B-9B14-845B6EEB0C58}"/>
    <cellStyle name="Entrada 3 3 9" xfId="309" xr:uid="{D05FE9E2-0431-46E5-AACA-05161430770E}"/>
    <cellStyle name="Entrada 3 3 9 2" xfId="466" xr:uid="{E9EAA4D1-A397-4F3B-8E29-7DC13BD485D9}"/>
    <cellStyle name="Entrada 3 3 9 3" xfId="622" xr:uid="{A7003568-4DCE-4C85-8155-FDEB72513EF8}"/>
    <cellStyle name="Hiperlink 2" xfId="731" xr:uid="{3AC7E01F-21E1-4AE4-8D0F-1F9570BC8EE3}"/>
    <cellStyle name="Incorreto 2" xfId="77" xr:uid="{14AC7582-C88C-4CA7-AF3F-6184F3EC960F}"/>
    <cellStyle name="Incorreto 3" xfId="78" xr:uid="{E614142D-E764-477B-B41F-0A3D2840F6B4}"/>
    <cellStyle name="Indefinido" xfId="79" xr:uid="{8287ACA6-6045-42E8-8DA0-2936773191D4}"/>
    <cellStyle name="Moeda" xfId="2" builtinId="4"/>
    <cellStyle name="Moeda 2" xfId="4" xr:uid="{00000000-0005-0000-0000-000031000000}"/>
    <cellStyle name="Moeda 2 2" xfId="82" xr:uid="{02DA15DA-EC66-44C4-8AB5-3D402E8FE12B}"/>
    <cellStyle name="Moeda 2 2 2" xfId="83" xr:uid="{DC54EB12-C3EE-46D9-9E3C-156EBFFC5B1E}"/>
    <cellStyle name="Moeda 2 2 3" xfId="644" xr:uid="{2C22FAD9-2A94-458E-8D44-A0D66F158893}"/>
    <cellStyle name="Moeda 2 3" xfId="84" xr:uid="{7A72109D-7201-42D7-9AD4-2F2FD102887D}"/>
    <cellStyle name="Moeda 2 4" xfId="85" xr:uid="{91872DEF-1839-4E5C-8546-1C0F2A72B083}"/>
    <cellStyle name="Moeda 2 5" xfId="81" xr:uid="{2E462A97-F347-4B51-8B66-18F652443FF8}"/>
    <cellStyle name="Moeda 3" xfId="86" xr:uid="{1F8A3045-0AB7-43CD-B0A7-4D0223B98868}"/>
    <cellStyle name="Moeda 4" xfId="87" xr:uid="{F084A948-E18B-4A83-983D-9E9FC022AD7A}"/>
    <cellStyle name="Moeda 5" xfId="80" xr:uid="{86559B08-898A-4285-AFE5-0C22551B4F62}"/>
    <cellStyle name="Moeda 6" xfId="656" xr:uid="{1AAD0295-0D45-4B55-9EDC-25EA89C96A61}"/>
    <cellStyle name="Moeda 7" xfId="88" xr:uid="{BB92C764-042E-450C-B79A-C03BADE81DAB}"/>
    <cellStyle name="Moeda 8" xfId="168" xr:uid="{E1349B24-6EEE-4E0E-891E-B1523AF451DF}"/>
    <cellStyle name="Neutra 2" xfId="89" xr:uid="{326381E4-EB39-4AAF-8732-0C6768CC7B2A}"/>
    <cellStyle name="Neutra 3" xfId="90" xr:uid="{C1DF26A3-492C-451C-85C7-11E8108A1F3D}"/>
    <cellStyle name="Normal" xfId="0" builtinId="0"/>
    <cellStyle name="Normal 10" xfId="163" xr:uid="{26E4A971-651A-4D7F-9712-AFE319C55427}"/>
    <cellStyle name="Normal 10 2" xfId="660" xr:uid="{4CFC2377-81DA-4479-88DF-5AC425F11CBC}"/>
    <cellStyle name="Normal 10 3" xfId="661" xr:uid="{E1A84792-C9E2-4E0B-8E29-5F0AB63CF9A4}"/>
    <cellStyle name="Normal 10 4" xfId="662" xr:uid="{814C1BD0-9D26-4594-827F-1ED3647CF14E}"/>
    <cellStyle name="Normal 11" xfId="15" xr:uid="{5D237F50-EB93-4872-BF74-D9F10E42CCA9}"/>
    <cellStyle name="Normal 11 2" xfId="170" xr:uid="{680E6385-627A-454C-ABC9-AAE29EBB7141}"/>
    <cellStyle name="Normal 11 2 2" xfId="663" xr:uid="{68DDD9AC-4F4A-40DC-B4AA-A6B6D53CBFFD}"/>
    <cellStyle name="Normal 11 3" xfId="664" xr:uid="{2C9D5D09-B780-4161-ADB4-25F9CA01126C}"/>
    <cellStyle name="Normal 11 4" xfId="665" xr:uid="{F839B485-35D4-43FF-B2A4-DA893991891C}"/>
    <cellStyle name="Normal 12" xfId="165" xr:uid="{BB3CD3AB-0B66-4FCA-8BBC-80FB03CA7828}"/>
    <cellStyle name="Normal 12 2" xfId="645" xr:uid="{AEAD518A-D531-4317-AD9A-0AE4BB2CDFA4}"/>
    <cellStyle name="Normal 12 3" xfId="666" xr:uid="{B2435662-ED17-473A-AAA9-A941DA0B456A}"/>
    <cellStyle name="Normal 12 4" xfId="667" xr:uid="{ED235555-BD5D-41C6-B1E7-2178DD49A397}"/>
    <cellStyle name="Normal 13" xfId="167" xr:uid="{360A49EE-03CC-4192-9B30-3CAEDF473EED}"/>
    <cellStyle name="Normal 13 2" xfId="668" xr:uid="{3683FCCE-1A1C-4DAD-84D6-638D51D2FB0C}"/>
    <cellStyle name="Normal 13 3" xfId="669" xr:uid="{26640471-106C-42ED-9F0C-39ED48F68061}"/>
    <cellStyle name="Normal 13 4" xfId="670" xr:uid="{BEC39DD0-B099-426B-B986-70DA15AD7CE7}"/>
    <cellStyle name="Normal 14" xfId="172" xr:uid="{FB8A9E8F-22E6-4D7E-B933-83FC7E105DA2}"/>
    <cellStyle name="Normal 14 2" xfId="331" xr:uid="{5FD4E2EE-204D-4F08-84A6-C79DFF470C42}"/>
    <cellStyle name="Normal 14 3" xfId="671" xr:uid="{D822EB0A-A8D6-4F3D-BD42-6EF932247DBE}"/>
    <cellStyle name="Normal 14 4" xfId="672" xr:uid="{65F81049-1A19-49F3-8562-C38D5FBD5CE5}"/>
    <cellStyle name="Normal 15" xfId="651" xr:uid="{1F9C131B-44C7-499F-A3BF-FC2D4640F351}"/>
    <cellStyle name="Normal 15 2" xfId="673" xr:uid="{4BAD9A4D-E86A-4127-9ECE-100D89C3F951}"/>
    <cellStyle name="Normal 15 3" xfId="674" xr:uid="{F2781F6D-A55B-4796-ADBC-714F7A80AE6D}"/>
    <cellStyle name="Normal 15 4" xfId="675" xr:uid="{4C54B027-FDE5-478D-9C06-07DA85877428}"/>
    <cellStyle name="Normal 16" xfId="653" xr:uid="{0E445417-FDEF-44E0-85D4-73D585C4D7C2}"/>
    <cellStyle name="Normal 16 2" xfId="676" xr:uid="{1D31AA29-3A8B-4492-8441-2B18D9003988}"/>
    <cellStyle name="Normal 16 3" xfId="677" xr:uid="{F548EB9E-FE25-47ED-A887-ADFC9BA3FF4C}"/>
    <cellStyle name="Normal 16 4" xfId="678" xr:uid="{826E9AD7-885E-4DD7-98A3-CB5AAEE29E86}"/>
    <cellStyle name="Normal 17" xfId="654" xr:uid="{E5DE546F-AD47-4778-9667-7871A7B2C436}"/>
    <cellStyle name="Normal 17 2" xfId="648" xr:uid="{27936563-2D00-4FB6-9D8B-B30E7EF65A23}"/>
    <cellStyle name="Normal 17 2 2" xfId="679" xr:uid="{1B6934D1-B687-4C6D-9B2A-C9D02DD9B996}"/>
    <cellStyle name="Normal 17 3" xfId="680" xr:uid="{D6DCD9F4-D4C4-4C65-AEE4-F1EAE9ED004A}"/>
    <cellStyle name="Normal 17 4" xfId="681" xr:uid="{3C5B4D51-95FB-4F40-B0A3-6443E725AC54}"/>
    <cellStyle name="Normal 18" xfId="726" xr:uid="{5338AAB1-BA33-4DF2-8D3B-9C0B8BC962DA}"/>
    <cellStyle name="Normal 18 2" xfId="682" xr:uid="{96CC2E0A-2E19-4978-96FA-EE058A63D4E1}"/>
    <cellStyle name="Normal 18 3" xfId="683" xr:uid="{14664E9C-BCF2-4D67-81E8-CD9735ADB49B}"/>
    <cellStyle name="Normal 18 4" xfId="684" xr:uid="{30DC25E7-3A08-42F0-BC27-EA3FF0DD0968}"/>
    <cellStyle name="Normal 19" xfId="17" xr:uid="{65D4FC00-5491-4943-972F-1AAA2FDAC709}"/>
    <cellStyle name="Normal 19 2" xfId="685" xr:uid="{81B41AE1-A619-49BB-A465-A5BCC46D96B5}"/>
    <cellStyle name="Normal 19 3" xfId="686" xr:uid="{8C20456A-70F5-4006-A80E-3076AC429B7A}"/>
    <cellStyle name="Normal 19 4" xfId="687" xr:uid="{9B2FF8B5-CCAE-4DA9-9AE4-825BCF6B7247}"/>
    <cellStyle name="Normal 2" xfId="5" xr:uid="{00000000-0005-0000-0000-000032000000}"/>
    <cellStyle name="Normal 2 10" xfId="688" xr:uid="{284187E5-489A-4AAA-8740-6766A7F3D730}"/>
    <cellStyle name="Normal 2 11" xfId="689" xr:uid="{63CD8FEE-C010-4B90-9418-A65D1D4D35E0}"/>
    <cellStyle name="Normal 2 12" xfId="690" xr:uid="{04AE39C2-59E9-4DF2-B8A2-6BC01BD766CD}"/>
    <cellStyle name="Normal 2 13" xfId="691" xr:uid="{F8B322AF-0BF2-46AE-8964-02D903FC43AD}"/>
    <cellStyle name="Normal 2 14" xfId="692" xr:uid="{7163B106-B6E1-4367-A6C6-107EEABB3D3F}"/>
    <cellStyle name="Normal 2 15" xfId="693" xr:uid="{B93FA96A-89FF-4B81-B6F8-D034693990E6}"/>
    <cellStyle name="Normal 2 16" xfId="694" xr:uid="{21EF423C-0EF2-4532-9894-2A31653CE2E6}"/>
    <cellStyle name="Normal 2 17" xfId="695" xr:uid="{9D0EB1E2-8A37-47F3-8D9E-84A0489C2441}"/>
    <cellStyle name="Normal 2 18" xfId="696" xr:uid="{6D643743-D9FE-4784-B5D1-1432AAAF4753}"/>
    <cellStyle name="Normal 2 19" xfId="697" xr:uid="{FDA79CE2-053D-4324-8641-9973D424AEC6}"/>
    <cellStyle name="Normal 2 2" xfId="6" xr:uid="{00000000-0005-0000-0000-000033000000}"/>
    <cellStyle name="Normal 2 2 2" xfId="91" xr:uid="{E26757EC-B055-4399-A2D5-399ECD389FAD}"/>
    <cellStyle name="Normal 2 2 3" xfId="7" xr:uid="{00000000-0005-0000-0000-000034000000}"/>
    <cellStyle name="Normal 2 20" xfId="698" xr:uid="{97BDA9F2-27CE-42C0-83F0-1BA5E1ED90D0}"/>
    <cellStyle name="Normal 2 21" xfId="699" xr:uid="{C09C12DB-585A-47B6-968E-5C9419BBA36F}"/>
    <cellStyle name="Normal 2 3" xfId="92" xr:uid="{F7CF4DF8-85AE-44AE-BA72-666AB21ED48D}"/>
    <cellStyle name="Normal 2 3 2" xfId="700" xr:uid="{0C78F0F8-A411-4C70-BEF1-A1FF417B5F6A}"/>
    <cellStyle name="Normal 2 4" xfId="173" xr:uid="{2577C220-D209-43C3-B0D8-FF1381047659}"/>
    <cellStyle name="Normal 2 4 2" xfId="701" xr:uid="{2374DEAF-D740-4D9C-8E10-ADD7B7CD0DE2}"/>
    <cellStyle name="Normal 2 5" xfId="646" xr:uid="{B64F36FF-8386-4D09-BB16-9EF5D6365D96}"/>
    <cellStyle name="Normal 2 5 2" xfId="702" xr:uid="{922F15CB-AF69-43E6-8655-74508BB853CB}"/>
    <cellStyle name="Normal 2 6" xfId="703" xr:uid="{F72D76CC-74F9-4D92-8ADA-C003359D3438}"/>
    <cellStyle name="Normal 2 7" xfId="704" xr:uid="{8246BCA6-C455-4103-A0F7-BE934D93F101}"/>
    <cellStyle name="Normal 2 8" xfId="705" xr:uid="{61FCD41F-B8F1-47DB-9125-E24AA29B49F2}"/>
    <cellStyle name="Normal 2 9" xfId="706" xr:uid="{A9AA02CB-B6E4-45DB-AE61-68C781CDBAB6}"/>
    <cellStyle name="Normal 20" xfId="732" xr:uid="{48BD9D5C-10A6-4974-A661-FCE7C886C981}"/>
    <cellStyle name="Normal 3" xfId="16" xr:uid="{BE0F13EF-0D79-4F55-A6BA-9B294A2DD335}"/>
    <cellStyle name="Normal 3 2" xfId="94" xr:uid="{2BE24CD5-917E-48EC-B500-FD070D833E20}"/>
    <cellStyle name="Normal 3 3" xfId="93" xr:uid="{21BB8004-DC03-43D2-BD18-BFBE5A08F150}"/>
    <cellStyle name="Normal 3 4" xfId="647" xr:uid="{8668A520-B75D-4507-A05D-369CD7D1B351}"/>
    <cellStyle name="Normal 3 5" xfId="728" xr:uid="{63F02DA2-223E-4CF5-BA32-3DCDFE73C70D}"/>
    <cellStyle name="Normal 4" xfId="8" xr:uid="{00000000-0005-0000-0000-000035000000}"/>
    <cellStyle name="Normal 4 10" xfId="95" xr:uid="{CFDCD168-D4EF-4220-8EEE-5D436777E1C3}"/>
    <cellStyle name="Normal 4 11" xfId="707" xr:uid="{B3D1821A-0E91-4213-9167-36753CA52E2C}"/>
    <cellStyle name="Normal 4 2" xfId="96" xr:uid="{3F3C5F27-FBB8-4C9E-938C-550E83BF286F}"/>
    <cellStyle name="Normal 4 2 2" xfId="97" xr:uid="{7A7871EC-562D-45FE-B7CF-CCF8DA614A0F}"/>
    <cellStyle name="Normal 4 3" xfId="98" xr:uid="{01FEBBD0-F7FC-4C6C-A340-FB30A1CEB1DF}"/>
    <cellStyle name="Normal 4 4" xfId="99" xr:uid="{9E80A126-9955-471B-A360-72E00806DA16}"/>
    <cellStyle name="Normal 4 4 2" xfId="100" xr:uid="{B13A2CE4-80D2-45B5-A50A-99BA562CD381}"/>
    <cellStyle name="Normal 4 5" xfId="101" xr:uid="{20557682-1C15-4615-9C40-F946261E71E3}"/>
    <cellStyle name="Normal 4 6" xfId="102" xr:uid="{6964AB45-DB5D-4373-A702-C7DF62DA28BF}"/>
    <cellStyle name="Normal 4 7" xfId="103" xr:uid="{31356AB1-B886-49F9-995D-D5D55651F54C}"/>
    <cellStyle name="Normal 4 7 2" xfId="104" xr:uid="{12B6EBCF-47D8-4141-888A-C09EB00B5D7D}"/>
    <cellStyle name="Normal 4 7 3" xfId="105" xr:uid="{EE28104D-33D2-4318-A8A2-8B179382471E}"/>
    <cellStyle name="Normal 4 8" xfId="106" xr:uid="{65818501-8591-4AEC-8923-5E12C5B7D30E}"/>
    <cellStyle name="Normal 4 8 2" xfId="107" xr:uid="{B97F69B0-FDBE-4BE4-A11E-9DD5ABC080C4}"/>
    <cellStyle name="Normal 4 9" xfId="108" xr:uid="{43D4DE38-9AD5-4760-B6AB-2C2AE04B9FD2}"/>
    <cellStyle name="Normal 5" xfId="9" xr:uid="{00000000-0005-0000-0000-000036000000}"/>
    <cellStyle name="Normal 5 2" xfId="110" xr:uid="{3D575978-D4EF-4AC3-8BF0-E12C97A5AC16}"/>
    <cellStyle name="Normal 5 3" xfId="709" xr:uid="{452BDA67-7937-421F-A9A7-3A9DC6BE2F2D}"/>
    <cellStyle name="Normal 5 4" xfId="710" xr:uid="{A83507A0-B942-47A5-88D9-A2F00AE2EC1C}"/>
    <cellStyle name="Normal 5 5" xfId="711" xr:uid="{667AEA42-8326-49AF-8428-C20AC50D472A}"/>
    <cellStyle name="Normal 5 6" xfId="712" xr:uid="{C59F6B4A-3874-4EAB-B2BE-F777C62394F7}"/>
    <cellStyle name="Normal 5 7" xfId="713" xr:uid="{B6FBE936-95F2-4D44-9BB2-16605A2CACB3}"/>
    <cellStyle name="Normal 5 8" xfId="708" xr:uid="{1C5437B6-0EE3-4C12-BED4-444FA9D980B9}"/>
    <cellStyle name="Normal 5 9" xfId="109" xr:uid="{AFD4AEA3-5724-454C-B4AD-14C45FD451E9}"/>
    <cellStyle name="Normal 6" xfId="111" xr:uid="{F821DDF2-E07C-4C7B-92BD-84D932BD4EDB}"/>
    <cellStyle name="Normal 6 2" xfId="10" xr:uid="{00000000-0005-0000-0000-000037000000}"/>
    <cellStyle name="Normal 6 2 2" xfId="112" xr:uid="{F450AC00-20E5-4A9C-B4FF-29EAE8098964}"/>
    <cellStyle name="Normal 6 3" xfId="714" xr:uid="{B2D9EFA0-6609-4D92-8808-D7A19A02DC05}"/>
    <cellStyle name="Normal 6 4" xfId="715" xr:uid="{40A43C68-1482-4452-87D7-F01CFFBED2E0}"/>
    <cellStyle name="Normal 6 5" xfId="716" xr:uid="{30553A40-C4AF-401D-9183-7B7EF68BF77E}"/>
    <cellStyle name="Normal 6 6" xfId="717" xr:uid="{3028705A-EC51-4C37-9A08-08000F4DA2AA}"/>
    <cellStyle name="Normal 6 7" xfId="718" xr:uid="{8142EE07-399C-40E4-B775-84F72C402236}"/>
    <cellStyle name="Normal 7" xfId="113" xr:uid="{2AF1E98B-4D1E-4EAA-B8B5-88A2050BB629}"/>
    <cellStyle name="Normal 7 2" xfId="114" xr:uid="{9D466B15-E1EC-4182-A99F-A3C115B52650}"/>
    <cellStyle name="Normal 7 2 2" xfId="719" xr:uid="{76A6EC67-F33F-44DD-B286-BE1723939973}"/>
    <cellStyle name="Normal 7 3" xfId="720" xr:uid="{97B636C3-05E2-452D-BA35-AABD0AB887BC}"/>
    <cellStyle name="Normal 7 4" xfId="721" xr:uid="{6244C8A4-8909-46CD-BD2D-6A97F4DCE935}"/>
    <cellStyle name="Normal 7 5" xfId="722" xr:uid="{22110BC4-B20E-45DA-9209-216491715848}"/>
    <cellStyle name="Normal 7 6" xfId="723" xr:uid="{A25F6A1B-4E98-4772-A35A-0373FB1AF43B}"/>
    <cellStyle name="Normal 7 7" xfId="724" xr:uid="{984A8044-D17B-4D6F-B64B-3D9B3E5E2385}"/>
    <cellStyle name="Normal 8" xfId="18" xr:uid="{E3037DAA-7808-40B6-96ED-3C7EDBCC5E10}"/>
    <cellStyle name="Normal 8 2" xfId="174" xr:uid="{D4166673-B6AD-4E28-BAD7-38E40B89700A}"/>
    <cellStyle name="Normal 9" xfId="161" xr:uid="{739B3653-2A97-4E98-A297-44772B2FB7A4}"/>
    <cellStyle name="Nota 2" xfId="115" xr:uid="{0E01E9E3-128C-4BD2-877B-DF1CA8D85FA4}"/>
    <cellStyle name="Nota 2 2" xfId="186" xr:uid="{CCFAC6E2-3409-4704-8378-4C17D3CE8A43}"/>
    <cellStyle name="Nota 2 2 10" xfId="326" xr:uid="{7035066A-304B-427F-A930-A9C577424F50}"/>
    <cellStyle name="Nota 2 2 10 2" xfId="483" xr:uid="{8E088554-D3EC-42CC-8691-4635C3969C0D}"/>
    <cellStyle name="Nota 2 2 10 3" xfId="639" xr:uid="{D24B0F09-48EF-4FB5-A51B-A9B3112A55A6}"/>
    <cellStyle name="Nota 2 2 11" xfId="343" xr:uid="{E817932A-6B3B-4089-B3A1-3D5D58E4D01F}"/>
    <cellStyle name="Nota 2 2 12" xfId="499" xr:uid="{059904A6-71BD-4F31-9862-F91E2329EDC6}"/>
    <cellStyle name="Nota 2 2 2" xfId="205" xr:uid="{B72E45D1-D25C-48F9-A6C0-5FA824AFF160}"/>
    <cellStyle name="Nota 2 2 2 2" xfId="362" xr:uid="{0B68BF88-A546-45EA-8A46-7DBC71D7657D}"/>
    <cellStyle name="Nota 2 2 2 3" xfId="518" xr:uid="{9D0466A3-20AA-4618-B749-21347278A85F}"/>
    <cellStyle name="Nota 2 2 3" xfId="221" xr:uid="{44AA1013-C6BF-4173-B371-2360F3D96366}"/>
    <cellStyle name="Nota 2 2 3 2" xfId="378" xr:uid="{F7098F65-A775-493D-993A-C83E3E42CFF9}"/>
    <cellStyle name="Nota 2 2 3 3" xfId="534" xr:uid="{6AD835CE-6D8E-44CB-88A3-61C0E8E6497E}"/>
    <cellStyle name="Nota 2 2 4" xfId="237" xr:uid="{ADE069F2-5C30-48F5-9244-8BDBE6ADA7C4}"/>
    <cellStyle name="Nota 2 2 4 2" xfId="394" xr:uid="{B20A7076-96EE-44EC-BB68-D9E5E25E23FA}"/>
    <cellStyle name="Nota 2 2 4 3" xfId="550" xr:uid="{4E5C6413-2504-4477-BA91-3FBCF315ECE4}"/>
    <cellStyle name="Nota 2 2 5" xfId="253" xr:uid="{A714BC76-A455-4E57-98FD-AEF3DD0863B2}"/>
    <cellStyle name="Nota 2 2 5 2" xfId="410" xr:uid="{BE6E3C77-0662-4F8F-AEF8-28EB94C4DC4C}"/>
    <cellStyle name="Nota 2 2 5 3" xfId="566" xr:uid="{F1361E5D-EF30-42FF-B0C0-C10B26E368F2}"/>
    <cellStyle name="Nota 2 2 6" xfId="269" xr:uid="{D340D4A5-E653-48FF-80E2-CFCF3A278423}"/>
    <cellStyle name="Nota 2 2 6 2" xfId="426" xr:uid="{D5FC683C-3CD5-454B-839D-0CE58CC93EA0}"/>
    <cellStyle name="Nota 2 2 6 3" xfId="582" xr:uid="{10D6012B-B82B-470F-BB21-464629DE4893}"/>
    <cellStyle name="Nota 2 2 7" xfId="285" xr:uid="{5926703E-091D-4D11-B701-C4662E02D64B}"/>
    <cellStyle name="Nota 2 2 7 2" xfId="442" xr:uid="{6D741B13-4691-4133-A4AA-4880866ED1B2}"/>
    <cellStyle name="Nota 2 2 7 3" xfId="598" xr:uid="{FF9B073C-5208-4A52-ACBA-41C08CEA740F}"/>
    <cellStyle name="Nota 2 2 8" xfId="301" xr:uid="{AAD986C4-DA61-46AA-87E8-5E385B0FB263}"/>
    <cellStyle name="Nota 2 2 8 2" xfId="458" xr:uid="{B49BC55A-0172-499A-B87D-1024A574B3C3}"/>
    <cellStyle name="Nota 2 2 8 3" xfId="614" xr:uid="{22D45FA5-952E-487A-AA8E-CA4A8550ADC1}"/>
    <cellStyle name="Nota 2 2 9" xfId="313" xr:uid="{F77AA639-E384-4610-B1AD-B54BC7EA3A9E}"/>
    <cellStyle name="Nota 2 2 9 2" xfId="470" xr:uid="{85622F19-6F25-436D-8FAB-1D849233B6B1}"/>
    <cellStyle name="Nota 2 2 9 3" xfId="626" xr:uid="{A41FCE43-E06E-49A6-8C0C-E23833298A15}"/>
    <cellStyle name="Nota 2 3" xfId="179" xr:uid="{CD2C92FC-E0E7-4475-BDAB-B6F227A03FFE}"/>
    <cellStyle name="Nota 2 3 10" xfId="319" xr:uid="{E48D7F9E-CE14-4C07-A6AF-977A41E02EDB}"/>
    <cellStyle name="Nota 2 3 10 2" xfId="476" xr:uid="{16CCAC6F-124B-4728-A4E3-59B3D118AF1A}"/>
    <cellStyle name="Nota 2 3 10 3" xfId="632" xr:uid="{A93DC171-82CB-4476-B80E-5C38A55B1F21}"/>
    <cellStyle name="Nota 2 3 11" xfId="336" xr:uid="{DD527468-3F17-4C2C-AFA2-A4EFC2CD6C54}"/>
    <cellStyle name="Nota 2 3 12" xfId="492" xr:uid="{1FCB8BAA-8228-4DAE-A56B-9A7ACDE18270}"/>
    <cellStyle name="Nota 2 3 2" xfId="198" xr:uid="{D91FD329-72E7-4B85-910A-9782B5823115}"/>
    <cellStyle name="Nota 2 3 2 2" xfId="355" xr:uid="{8F55252A-E6A2-4418-9CD8-988E9E577523}"/>
    <cellStyle name="Nota 2 3 2 3" xfId="511" xr:uid="{E8C4D3E2-0BAC-4E34-A9AA-16103F3B58FB}"/>
    <cellStyle name="Nota 2 3 3" xfId="214" xr:uid="{20B7370E-C40F-47A6-8D70-A193DC96CBC9}"/>
    <cellStyle name="Nota 2 3 3 2" xfId="371" xr:uid="{70AB9130-C74C-4408-9967-BD1BA58E7141}"/>
    <cellStyle name="Nota 2 3 3 3" xfId="527" xr:uid="{9B93C031-4C57-4FD5-9F5C-3D1E6620576E}"/>
    <cellStyle name="Nota 2 3 4" xfId="230" xr:uid="{A8FD2A9B-D6A0-4DA2-BFA3-FCAA5C12E00E}"/>
    <cellStyle name="Nota 2 3 4 2" xfId="387" xr:uid="{CA0CAA32-8EE7-4C9B-95CA-E5FE3F6F5674}"/>
    <cellStyle name="Nota 2 3 4 3" xfId="543" xr:uid="{8F71AB75-E657-4E2E-8307-F49BA336531E}"/>
    <cellStyle name="Nota 2 3 5" xfId="246" xr:uid="{19AD746B-7683-48C6-8BFB-6D9B4B43A447}"/>
    <cellStyle name="Nota 2 3 5 2" xfId="403" xr:uid="{9C4C2D7F-45D6-4144-8A82-5150A4E455B8}"/>
    <cellStyle name="Nota 2 3 5 3" xfId="559" xr:uid="{DF3742E1-CACA-446F-A6F2-29472776E3DB}"/>
    <cellStyle name="Nota 2 3 6" xfId="262" xr:uid="{E90A4A2B-FFEE-4AE1-AC1B-E0D316C96242}"/>
    <cellStyle name="Nota 2 3 6 2" xfId="419" xr:uid="{95A108B6-35D7-4A7C-B634-A6752107DFF3}"/>
    <cellStyle name="Nota 2 3 6 3" xfId="575" xr:uid="{B23E6598-636C-42F1-89B0-93FD1926900E}"/>
    <cellStyle name="Nota 2 3 7" xfId="278" xr:uid="{8C06D7F8-C3CA-462F-9F1F-205D5C866043}"/>
    <cellStyle name="Nota 2 3 7 2" xfId="435" xr:uid="{AB65A457-EE6B-41C8-A9D6-57244FFB1BDA}"/>
    <cellStyle name="Nota 2 3 7 3" xfId="591" xr:uid="{29F0195D-8319-4BA7-952A-433526A6E24B}"/>
    <cellStyle name="Nota 2 3 8" xfId="294" xr:uid="{63037A6F-E3F0-4DCA-B9A6-B3F8BF7F70D5}"/>
    <cellStyle name="Nota 2 3 8 2" xfId="451" xr:uid="{06D092CD-5D8E-45A0-AEA1-ED7E5119056F}"/>
    <cellStyle name="Nota 2 3 8 3" xfId="607" xr:uid="{C9760BA2-06D9-42D7-A94B-EA224B08EBA7}"/>
    <cellStyle name="Nota 2 3 9" xfId="308" xr:uid="{DEBB0467-785C-46BC-B2D6-9A00939F840A}"/>
    <cellStyle name="Nota 2 3 9 2" xfId="465" xr:uid="{1A78ADBB-16C1-4213-A06E-BEEF7E85D62A}"/>
    <cellStyle name="Nota 2 3 9 3" xfId="621" xr:uid="{370F9E38-3256-431B-91F9-B91D0FEFB2A9}"/>
    <cellStyle name="Nota 2 4" xfId="190" xr:uid="{C9103B2F-E921-4AF5-8227-24436CE4A4D0}"/>
    <cellStyle name="Nota 2 4 10" xfId="330" xr:uid="{30016603-57B7-4FB8-9528-198E5653E1B9}"/>
    <cellStyle name="Nota 2 4 10 2" xfId="487" xr:uid="{2E986044-E1C0-4793-B3A2-7D81F649D119}"/>
    <cellStyle name="Nota 2 4 10 3" xfId="643" xr:uid="{B9065F3C-2709-43DE-A826-4103405F012C}"/>
    <cellStyle name="Nota 2 4 11" xfId="347" xr:uid="{621758D4-824D-4311-A841-E52FFABF61A0}"/>
    <cellStyle name="Nota 2 4 12" xfId="503" xr:uid="{AE07F444-5D3A-425D-B399-9F0174C1EE05}"/>
    <cellStyle name="Nota 2 4 2" xfId="209" xr:uid="{17CEF827-1D6C-45BA-85B1-33E48AC2D922}"/>
    <cellStyle name="Nota 2 4 2 2" xfId="366" xr:uid="{7F093A03-1581-4B3A-824B-FA154FD06C00}"/>
    <cellStyle name="Nota 2 4 2 3" xfId="522" xr:uid="{8DB036A1-C430-40FE-8E2A-6C9DD1CE1FAE}"/>
    <cellStyle name="Nota 2 4 3" xfId="225" xr:uid="{3D8E4445-BBA3-4C8A-A6CD-9EFAB49016B0}"/>
    <cellStyle name="Nota 2 4 3 2" xfId="382" xr:uid="{BE9DB6E6-F9A9-412E-B9AE-2D7EB9E2D909}"/>
    <cellStyle name="Nota 2 4 3 3" xfId="538" xr:uid="{FEF50595-6460-4699-8081-DFA16CFA4A32}"/>
    <cellStyle name="Nota 2 4 4" xfId="241" xr:uid="{92173017-5F9E-4455-8F10-EAE6F92DA6A7}"/>
    <cellStyle name="Nota 2 4 4 2" xfId="398" xr:uid="{F821BEE9-778B-4AF4-AB00-DBCADFC01E44}"/>
    <cellStyle name="Nota 2 4 4 3" xfId="554" xr:uid="{B7A0BD6C-756F-48CB-BF33-93E6C7656DF0}"/>
    <cellStyle name="Nota 2 4 5" xfId="257" xr:uid="{04B8F8E2-1B5A-4331-BD00-628566F2953F}"/>
    <cellStyle name="Nota 2 4 5 2" xfId="414" xr:uid="{2FCC7656-01E0-441D-9C2C-D213364BE23F}"/>
    <cellStyle name="Nota 2 4 5 3" xfId="570" xr:uid="{3533F644-0321-464A-93D8-3FFCCD8DE2B9}"/>
    <cellStyle name="Nota 2 4 6" xfId="273" xr:uid="{06AE09C8-3423-4E2F-A484-A37D5B46D6F0}"/>
    <cellStyle name="Nota 2 4 6 2" xfId="430" xr:uid="{3894A252-5D85-4FD7-960E-9FA4A4C52C27}"/>
    <cellStyle name="Nota 2 4 6 3" xfId="586" xr:uid="{B7E43C87-A2E3-4931-BB74-D691AD04AB59}"/>
    <cellStyle name="Nota 2 4 7" xfId="289" xr:uid="{5301E045-046A-4771-A5EA-AED71F8EEDAC}"/>
    <cellStyle name="Nota 2 4 7 2" xfId="446" xr:uid="{0E5B5553-A85A-456A-B603-A43D9CF21B07}"/>
    <cellStyle name="Nota 2 4 7 3" xfId="602" xr:uid="{C1FC25D9-8633-4158-9D9E-7BED3B73DCCB}"/>
    <cellStyle name="Nota 2 4 8" xfId="305" xr:uid="{1C13260D-D315-4FFD-9C87-9DF72A2F0970}"/>
    <cellStyle name="Nota 2 4 8 2" xfId="462" xr:uid="{07CD8905-BB7D-4287-BE27-7252102456C3}"/>
    <cellStyle name="Nota 2 4 8 3" xfId="618" xr:uid="{15ADC7ED-378F-4036-97AF-C0ECDE8C7647}"/>
    <cellStyle name="Nota 2 4 9" xfId="315" xr:uid="{5C11AEF7-CC56-4759-AAF2-8AC666B8AF24}"/>
    <cellStyle name="Nota 2 4 9 2" xfId="472" xr:uid="{2C7CEE6A-156C-4AAE-8643-4DFAEF45325E}"/>
    <cellStyle name="Nota 2 4 9 3" xfId="628" xr:uid="{89B1D00A-666F-4D4F-A84E-15DD6557E3CC}"/>
    <cellStyle name="Nota 3" xfId="116" xr:uid="{EEA37972-7F09-4469-98FF-94C62EC9B982}"/>
    <cellStyle name="Nota 4" xfId="117" xr:uid="{6563DFD9-8763-442A-8A6F-AF0F4F50631B}"/>
    <cellStyle name="Nota 4 2" xfId="187" xr:uid="{A7599CFA-957F-4DE8-A0DE-BB0D9B4E40B9}"/>
    <cellStyle name="Nota 4 2 10" xfId="327" xr:uid="{3856A80E-05AD-49A5-ACF2-924CEF8779B7}"/>
    <cellStyle name="Nota 4 2 10 2" xfId="484" xr:uid="{0E14F726-90A1-409A-86E0-F8749DEA56E9}"/>
    <cellStyle name="Nota 4 2 10 3" xfId="640" xr:uid="{1DD35455-AE3D-41B9-BE8F-34715584B550}"/>
    <cellStyle name="Nota 4 2 11" xfId="344" xr:uid="{F72344BD-6892-4752-BD93-D596CA29857D}"/>
    <cellStyle name="Nota 4 2 12" xfId="500" xr:uid="{AAFE0CFB-EFDF-4779-BCB8-1CE2282596DE}"/>
    <cellStyle name="Nota 4 2 2" xfId="206" xr:uid="{E222131B-1563-47AB-8ACC-BB458FB5EB0A}"/>
    <cellStyle name="Nota 4 2 2 2" xfId="363" xr:uid="{AA1A526B-7D68-4B04-A001-CDFA7493B2B8}"/>
    <cellStyle name="Nota 4 2 2 3" xfId="519" xr:uid="{A17F7128-DFC9-48F9-8411-467DB38EB80E}"/>
    <cellStyle name="Nota 4 2 3" xfId="222" xr:uid="{6D9DF093-3806-4576-B008-4F52ACA061F2}"/>
    <cellStyle name="Nota 4 2 3 2" xfId="379" xr:uid="{ABF846BA-FC99-4C6F-812C-73B50110F93E}"/>
    <cellStyle name="Nota 4 2 3 3" xfId="535" xr:uid="{3CCA6F5B-47EC-4104-B75A-DF4C8616BDA6}"/>
    <cellStyle name="Nota 4 2 4" xfId="238" xr:uid="{8256484E-4A9B-4153-B011-90527C2C5A0D}"/>
    <cellStyle name="Nota 4 2 4 2" xfId="395" xr:uid="{C5F19402-5357-49E1-9497-CAF23A17C7B4}"/>
    <cellStyle name="Nota 4 2 4 3" xfId="551" xr:uid="{05D19DE0-4F2E-4CFE-9C7A-25774B8D3A51}"/>
    <cellStyle name="Nota 4 2 5" xfId="254" xr:uid="{CF7B3D90-F9CA-4AF5-8F4F-CAB73CE09638}"/>
    <cellStyle name="Nota 4 2 5 2" xfId="411" xr:uid="{56CBDAE7-8928-4518-B42C-D6D331A71BAC}"/>
    <cellStyle name="Nota 4 2 5 3" xfId="567" xr:uid="{545A5F87-30CF-4196-9061-237CDF9BE315}"/>
    <cellStyle name="Nota 4 2 6" xfId="270" xr:uid="{6A7ADFB7-99BA-4E4D-94B5-42138507F700}"/>
    <cellStyle name="Nota 4 2 6 2" xfId="427" xr:uid="{D07A6CCD-3DAD-4F7C-B476-579A16BEB9D8}"/>
    <cellStyle name="Nota 4 2 6 3" xfId="583" xr:uid="{2A0FFD88-FA2E-4DBA-82A7-98DCC0344E17}"/>
    <cellStyle name="Nota 4 2 7" xfId="286" xr:uid="{BDAFCC2D-4884-4CC7-B386-B96D95813994}"/>
    <cellStyle name="Nota 4 2 7 2" xfId="443" xr:uid="{D97FA79D-4DF3-47D0-9034-F93919FF9498}"/>
    <cellStyle name="Nota 4 2 7 3" xfId="599" xr:uid="{38274229-7871-440C-A8E8-8CDFE2677FD1}"/>
    <cellStyle name="Nota 4 2 8" xfId="302" xr:uid="{55BD1B1F-09E2-40CF-99F2-F3DB50760DDE}"/>
    <cellStyle name="Nota 4 2 8 2" xfId="459" xr:uid="{1752E676-114E-4BA2-B2FD-CE22CD2780C4}"/>
    <cellStyle name="Nota 4 2 8 3" xfId="615" xr:uid="{B653E763-FE46-4E56-8B01-E1A63A3621BB}"/>
    <cellStyle name="Nota 4 2 9" xfId="314" xr:uid="{45B686B0-A50C-4302-BFE1-C6804CFC1AA6}"/>
    <cellStyle name="Nota 4 2 9 2" xfId="471" xr:uid="{7988F3F4-1DE9-4968-9584-C5648828215B}"/>
    <cellStyle name="Nota 4 2 9 3" xfId="627" xr:uid="{64176262-3FC6-4504-8B26-C6B2941297CF}"/>
    <cellStyle name="Nota 4 3" xfId="177" xr:uid="{B088FA28-C33D-4815-8695-55B84D951D4F}"/>
    <cellStyle name="Nota 4 3 10" xfId="317" xr:uid="{86ADAEAB-E6D6-41F5-97C9-1621EF50A2CD}"/>
    <cellStyle name="Nota 4 3 10 2" xfId="474" xr:uid="{29A6E946-C584-462B-86BF-105A61C48AAC}"/>
    <cellStyle name="Nota 4 3 10 3" xfId="630" xr:uid="{79DA7CDC-B920-4746-B33F-92EE15ACE1E2}"/>
    <cellStyle name="Nota 4 3 11" xfId="334" xr:uid="{EF6ADC42-0415-4C84-A282-7B6893E27206}"/>
    <cellStyle name="Nota 4 3 12" xfId="490" xr:uid="{7C6F4D21-4AA4-4312-ADBE-EF8859F05821}"/>
    <cellStyle name="Nota 4 3 2" xfId="196" xr:uid="{BD010196-CC78-4ECB-B773-4D31696EB8FD}"/>
    <cellStyle name="Nota 4 3 2 2" xfId="353" xr:uid="{86B27C4C-2395-481D-8124-905C771C397A}"/>
    <cellStyle name="Nota 4 3 2 3" xfId="509" xr:uid="{CB6C0EFD-3F88-4224-9FE9-560A6088EFAA}"/>
    <cellStyle name="Nota 4 3 3" xfId="212" xr:uid="{553DE4B0-3110-4E34-B2FE-6310E980DF78}"/>
    <cellStyle name="Nota 4 3 3 2" xfId="369" xr:uid="{C4DF39CF-F14F-4662-A9B2-4927238D6F72}"/>
    <cellStyle name="Nota 4 3 3 3" xfId="525" xr:uid="{B1EFBA7F-9632-473C-AFEE-640EDAF3A894}"/>
    <cellStyle name="Nota 4 3 4" xfId="228" xr:uid="{9A43061F-683F-4F49-99D5-0D9254EBC4D2}"/>
    <cellStyle name="Nota 4 3 4 2" xfId="385" xr:uid="{C61AA1FE-41B5-4EAF-96CA-416CFC288CA1}"/>
    <cellStyle name="Nota 4 3 4 3" xfId="541" xr:uid="{BD817EB5-5C25-4F0E-96EB-F5264370D8CB}"/>
    <cellStyle name="Nota 4 3 5" xfId="244" xr:uid="{0956875E-49A4-4019-8655-C9E17AF5D176}"/>
    <cellStyle name="Nota 4 3 5 2" xfId="401" xr:uid="{85C5020E-367E-4AE5-BB92-9488FC1F709D}"/>
    <cellStyle name="Nota 4 3 5 3" xfId="557" xr:uid="{D3F09F6D-8B02-4B51-8EB7-4BC6FD57F2FC}"/>
    <cellStyle name="Nota 4 3 6" xfId="260" xr:uid="{78C1C51D-BFFF-402F-BA27-655815080C1E}"/>
    <cellStyle name="Nota 4 3 6 2" xfId="417" xr:uid="{539C7C12-6EF2-47DF-A336-D577EA28FEC3}"/>
    <cellStyle name="Nota 4 3 6 3" xfId="573" xr:uid="{E01CF069-7D7E-46EB-A134-3E9559E50E20}"/>
    <cellStyle name="Nota 4 3 7" xfId="276" xr:uid="{20A018C6-C40D-4BA1-9DBC-0653DC76868D}"/>
    <cellStyle name="Nota 4 3 7 2" xfId="433" xr:uid="{2712E0C0-01DC-4F06-AFBA-98C19A40277B}"/>
    <cellStyle name="Nota 4 3 7 3" xfId="589" xr:uid="{9949ED01-4A3B-4373-8E9A-ABD6614623B8}"/>
    <cellStyle name="Nota 4 3 8" xfId="292" xr:uid="{D600D605-7897-4B84-A21F-3ECAF7A3265C}"/>
    <cellStyle name="Nota 4 3 8 2" xfId="449" xr:uid="{F45AABC9-3944-4803-83BE-7B9C88EC0FDC}"/>
    <cellStyle name="Nota 4 3 8 3" xfId="605" xr:uid="{CE02DE3C-0534-441A-98BF-CB6CDCFB2A0B}"/>
    <cellStyle name="Nota 4 3 9" xfId="306" xr:uid="{7F23DD62-0E1D-4319-9423-7FFD0220137B}"/>
    <cellStyle name="Nota 4 3 9 2" xfId="463" xr:uid="{772AA828-149F-4644-BF13-24A6C0337E5A}"/>
    <cellStyle name="Nota 4 3 9 3" xfId="619" xr:uid="{9CD9AC3C-2548-4D6B-95B8-0F0D82AD54DF}"/>
    <cellStyle name="Nota 4 4" xfId="183" xr:uid="{F574A444-9C4E-4F17-BD72-018DD8B96F79}"/>
    <cellStyle name="Nota 4 4 10" xfId="323" xr:uid="{433BA5C7-21A8-48CA-8B55-ACC63853B45A}"/>
    <cellStyle name="Nota 4 4 10 2" xfId="480" xr:uid="{8C4ABA3A-53C8-4780-86BB-97D11A56A5C2}"/>
    <cellStyle name="Nota 4 4 10 3" xfId="636" xr:uid="{D7B3DE9C-C02A-4C2B-881A-AF08E1E6101B}"/>
    <cellStyle name="Nota 4 4 11" xfId="340" xr:uid="{A51DC978-9C05-4F6C-AFEF-AECD9508F81F}"/>
    <cellStyle name="Nota 4 4 12" xfId="496" xr:uid="{C810450E-8C16-4C1A-8BC5-9555A53D80A3}"/>
    <cellStyle name="Nota 4 4 2" xfId="202" xr:uid="{068F1ACA-C8A6-4B65-9975-C6FE960B3DEA}"/>
    <cellStyle name="Nota 4 4 2 2" xfId="359" xr:uid="{91AC198F-312C-4D5B-BA0B-FABA1C1C408D}"/>
    <cellStyle name="Nota 4 4 2 3" xfId="515" xr:uid="{C1ED4B60-AAEA-45A6-9C7C-E7466775693E}"/>
    <cellStyle name="Nota 4 4 3" xfId="218" xr:uid="{E9719E37-9C1B-4AC8-A3A6-9DC1969CC767}"/>
    <cellStyle name="Nota 4 4 3 2" xfId="375" xr:uid="{FEEABE3D-0C67-4119-9B47-244282140446}"/>
    <cellStyle name="Nota 4 4 3 3" xfId="531" xr:uid="{BDAE4805-5AD2-41B5-A8E0-59B8245D2BFA}"/>
    <cellStyle name="Nota 4 4 4" xfId="234" xr:uid="{B713CE44-75A7-4690-8393-403C9F6519B9}"/>
    <cellStyle name="Nota 4 4 4 2" xfId="391" xr:uid="{A8CA3345-BF23-42F1-AD98-FCFDCF063788}"/>
    <cellStyle name="Nota 4 4 4 3" xfId="547" xr:uid="{906507C6-2371-40CA-A8BF-022EFCEDF8BD}"/>
    <cellStyle name="Nota 4 4 5" xfId="250" xr:uid="{B0F8BE60-8CD9-4C88-B28E-C6D6D0DF2AD8}"/>
    <cellStyle name="Nota 4 4 5 2" xfId="407" xr:uid="{A5A588E9-C3A2-4BE1-9EC3-BEF09C1EE9C3}"/>
    <cellStyle name="Nota 4 4 5 3" xfId="563" xr:uid="{7A77423B-63DE-481D-B3D2-02206C58A48E}"/>
    <cellStyle name="Nota 4 4 6" xfId="266" xr:uid="{1B661A86-F6A5-41A5-A61A-F7AC0D9F2720}"/>
    <cellStyle name="Nota 4 4 6 2" xfId="423" xr:uid="{AA23B8B3-2A1A-40F5-A653-F14C3B83EB45}"/>
    <cellStyle name="Nota 4 4 6 3" xfId="579" xr:uid="{41A7258B-4551-4355-BA52-9517956138E2}"/>
    <cellStyle name="Nota 4 4 7" xfId="282" xr:uid="{FFA9A68B-C322-494F-9381-13DA7CB2F62C}"/>
    <cellStyle name="Nota 4 4 7 2" xfId="439" xr:uid="{798EE75D-5B87-4C39-A80F-13E355DCF433}"/>
    <cellStyle name="Nota 4 4 7 3" xfId="595" xr:uid="{0944D9AB-3E59-4387-8A9F-C743DF210CF8}"/>
    <cellStyle name="Nota 4 4 8" xfId="298" xr:uid="{7DAD26B4-07DA-4AB2-ACB2-EF3A21CCDD35}"/>
    <cellStyle name="Nota 4 4 8 2" xfId="455" xr:uid="{7CFAD616-16CE-492A-988D-4E8A073E3791}"/>
    <cellStyle name="Nota 4 4 8 3" xfId="611" xr:uid="{80B1FAB9-40C7-41A6-8314-CFA9C21B0AB8}"/>
    <cellStyle name="Nota 4 4 9" xfId="310" xr:uid="{706908BD-4529-40D0-935F-9A66868300C1}"/>
    <cellStyle name="Nota 4 4 9 2" xfId="467" xr:uid="{15BAF97E-533B-4388-9050-D5889B1F65FC}"/>
    <cellStyle name="Nota 4 4 9 3" xfId="623" xr:uid="{4D6EE2B5-6D4F-4442-ADB3-5FFA090E3208}"/>
    <cellStyle name="Porcentagem" xfId="3" builtinId="5"/>
    <cellStyle name="Porcentagem 10" xfId="730" xr:uid="{DF621155-3D25-467B-B3B6-AB8C89D0167A}"/>
    <cellStyle name="Porcentagem 2" xfId="11" xr:uid="{00000000-0005-0000-0000-000038000000}"/>
    <cellStyle name="Porcentagem 2 6" xfId="171" xr:uid="{DAF23138-35D5-4ABB-A58F-5D17048033AF}"/>
    <cellStyle name="Porcentagem 3" xfId="119" xr:uid="{8E22CA99-CC85-408A-ABF6-1B85DD2053B7}"/>
    <cellStyle name="Porcentagem 4" xfId="120" xr:uid="{2CF49249-FA75-47BD-B319-E55588056736}"/>
    <cellStyle name="Porcentagem 5" xfId="118" xr:uid="{E0230EF5-416E-487E-879E-153400BA8DCB}"/>
    <cellStyle name="Porcentagem 6" xfId="652" xr:uid="{DFC60A8E-FDD5-4F03-9428-43FB7DC9A01F}"/>
    <cellStyle name="Porcentagem 7" xfId="650" xr:uid="{2FC6E932-A86A-407B-A27C-8002C00E137D}"/>
    <cellStyle name="Porcentagem 7 2" xfId="655" xr:uid="{F806E659-A232-482B-8981-FF92FE6EB1A7}"/>
    <cellStyle name="Porcentagem 8" xfId="162" xr:uid="{C76B16D0-39E6-4B32-97EC-A1FC331D60BC}"/>
    <cellStyle name="Porcentagem 9" xfId="649" xr:uid="{5D87E958-950B-451E-8F66-4B4BC84F89DB}"/>
    <cellStyle name="Saída 2" xfId="121" xr:uid="{8924EFB1-052C-4C60-B533-E45890BE8F80}"/>
    <cellStyle name="Saída 3" xfId="122" xr:uid="{82062D14-5EF9-4297-8BD4-A572E61B3E83}"/>
    <cellStyle name="Saída 3 2" xfId="188" xr:uid="{3E1C5046-A608-49FD-B619-9BC23B9E57D0}"/>
    <cellStyle name="Saída 3 2 10" xfId="345" xr:uid="{D15D3CA8-F51A-46C5-9A56-06653890C6C3}"/>
    <cellStyle name="Saída 3 2 11" xfId="501" xr:uid="{8B1DE59D-BA00-4B8F-B5BC-9BBE15B222C3}"/>
    <cellStyle name="Saída 3 2 2" xfId="207" xr:uid="{55D5488B-F529-4E2E-9494-939CF25A1E37}"/>
    <cellStyle name="Saída 3 2 2 2" xfId="364" xr:uid="{C47C738B-69B9-4309-8B64-FC9B82728DF9}"/>
    <cellStyle name="Saída 3 2 2 3" xfId="520" xr:uid="{7019BA0D-7A2C-47D1-814B-9133985199CC}"/>
    <cellStyle name="Saída 3 2 3" xfId="223" xr:uid="{1F314667-1170-4553-A623-C2293BAE75A3}"/>
    <cellStyle name="Saída 3 2 3 2" xfId="380" xr:uid="{797C82D9-F59C-4507-9273-0D0497527E4D}"/>
    <cellStyle name="Saída 3 2 3 3" xfId="536" xr:uid="{6BD47839-4B46-4A41-9E83-FBCD0A4A8D64}"/>
    <cellStyle name="Saída 3 2 4" xfId="239" xr:uid="{1FC5DCC5-8E9F-4E51-B6B2-7A7F07F88904}"/>
    <cellStyle name="Saída 3 2 4 2" xfId="396" xr:uid="{5A4002E0-2027-4299-B5C1-793D35E3BAE1}"/>
    <cellStyle name="Saída 3 2 4 3" xfId="552" xr:uid="{AC7F3157-4C40-413C-9512-DACD9FC0352F}"/>
    <cellStyle name="Saída 3 2 5" xfId="255" xr:uid="{C8DE8299-C5CB-4EB5-A97B-2E0ABE3AABA4}"/>
    <cellStyle name="Saída 3 2 5 2" xfId="412" xr:uid="{EF4896D7-B86A-410C-8B93-087E7C176E7F}"/>
    <cellStyle name="Saída 3 2 5 3" xfId="568" xr:uid="{398CC83B-F896-4BE7-B1CF-16ED07895BDA}"/>
    <cellStyle name="Saída 3 2 6" xfId="271" xr:uid="{4652FA2B-D1F7-48FA-BADE-1734E4FF8143}"/>
    <cellStyle name="Saída 3 2 6 2" xfId="428" xr:uid="{B4C40FA9-F9A5-44CE-9CC3-6EDEFC0A0391}"/>
    <cellStyle name="Saída 3 2 6 3" xfId="584" xr:uid="{ACE32A17-67A1-4039-BAE0-98ECD837D3DF}"/>
    <cellStyle name="Saída 3 2 7" xfId="287" xr:uid="{02A016A7-DB1D-4890-9C81-23861D9F113E}"/>
    <cellStyle name="Saída 3 2 7 2" xfId="444" xr:uid="{2529237F-CA45-4915-B93A-2E2AEA92778A}"/>
    <cellStyle name="Saída 3 2 7 3" xfId="600" xr:uid="{CB7EF630-3196-4E72-9F03-E9418F6E8926}"/>
    <cellStyle name="Saída 3 2 8" xfId="303" xr:uid="{513B49E9-2A39-4179-85C0-6D8E3F4490C3}"/>
    <cellStyle name="Saída 3 2 8 2" xfId="460" xr:uid="{84114F5D-BDC4-464C-8A89-BB7A6BB2E2A4}"/>
    <cellStyle name="Saída 3 2 8 3" xfId="616" xr:uid="{830EF550-FDAA-49E7-8EE1-D8A4F96509DA}"/>
    <cellStyle name="Saída 3 2 9" xfId="328" xr:uid="{52F14AAB-51B5-4DFB-AF65-9E322638C08D}"/>
    <cellStyle name="Saída 3 2 9 2" xfId="485" xr:uid="{FE158CB9-E15F-4C4E-A004-C3E495FD3699}"/>
    <cellStyle name="Saída 3 2 9 3" xfId="641" xr:uid="{EAB5C29A-48AC-43FA-B753-A62E4977F3F9}"/>
    <cellStyle name="Saída 3 3" xfId="176" xr:uid="{139D0C52-713E-48AA-8465-5C813C97DB6E}"/>
    <cellStyle name="Saída 3 3 10" xfId="333" xr:uid="{3DB1E8E6-14C2-4564-84BB-B0870E1A81E2}"/>
    <cellStyle name="Saída 3 3 11" xfId="489" xr:uid="{43647D2A-FDBA-47BA-9465-AEBC470F54D5}"/>
    <cellStyle name="Saída 3 3 2" xfId="195" xr:uid="{FBB3A94F-6912-4DB6-A83E-CF94D6B018F4}"/>
    <cellStyle name="Saída 3 3 2 2" xfId="352" xr:uid="{56286554-0529-481F-97F6-7137037E5813}"/>
    <cellStyle name="Saída 3 3 2 3" xfId="508" xr:uid="{ED637C1C-C5BC-40E9-9685-043343116E34}"/>
    <cellStyle name="Saída 3 3 3" xfId="211" xr:uid="{F035B43C-DA40-4B41-A6E2-FF6545D0EC16}"/>
    <cellStyle name="Saída 3 3 3 2" xfId="368" xr:uid="{7C335E46-B8C4-4852-9F62-4151A315AA38}"/>
    <cellStyle name="Saída 3 3 3 3" xfId="524" xr:uid="{9D698C68-F6CE-4F9E-A1F1-9F656BB086A7}"/>
    <cellStyle name="Saída 3 3 4" xfId="227" xr:uid="{C25929A9-9C31-4E17-9115-4C740A1A9C4B}"/>
    <cellStyle name="Saída 3 3 4 2" xfId="384" xr:uid="{2C66130B-85F8-4E92-A2C4-8BAC8393DC00}"/>
    <cellStyle name="Saída 3 3 4 3" xfId="540" xr:uid="{4CF50792-8D47-4F74-9389-C03F2B4F89DA}"/>
    <cellStyle name="Saída 3 3 5" xfId="243" xr:uid="{3C1B1E40-C499-40DC-A078-45338CAB95E6}"/>
    <cellStyle name="Saída 3 3 5 2" xfId="400" xr:uid="{01DBA53E-22E1-40BE-A92B-486975B1902B}"/>
    <cellStyle name="Saída 3 3 5 3" xfId="556" xr:uid="{5280A138-0E8F-4A71-8006-6FA2A58DCC21}"/>
    <cellStyle name="Saída 3 3 6" xfId="259" xr:uid="{7B4321A4-A34D-448D-9964-704762242723}"/>
    <cellStyle name="Saída 3 3 6 2" xfId="416" xr:uid="{775C25CD-169C-42BC-8600-CCC041C5CD7C}"/>
    <cellStyle name="Saída 3 3 6 3" xfId="572" xr:uid="{444EF289-308A-4833-9596-FE56A7EB04DF}"/>
    <cellStyle name="Saída 3 3 7" xfId="275" xr:uid="{68B540E3-8A91-4DE9-8691-030741ACAAB3}"/>
    <cellStyle name="Saída 3 3 7 2" xfId="432" xr:uid="{E9B95DAC-6846-4CCA-B782-5D121C65034A}"/>
    <cellStyle name="Saída 3 3 7 3" xfId="588" xr:uid="{6A77AD7C-88F1-4CF4-9FB2-1CEC21C60B9C}"/>
    <cellStyle name="Saída 3 3 8" xfId="291" xr:uid="{5EF90A5A-A0D4-4DBB-86DF-788E362B3B08}"/>
    <cellStyle name="Saída 3 3 8 2" xfId="448" xr:uid="{91B628F1-7B22-40A9-AE66-D838DEADFABE}"/>
    <cellStyle name="Saída 3 3 8 3" xfId="604" xr:uid="{BCDC52E0-E30C-48E4-B11A-7DE6D73B5451}"/>
    <cellStyle name="Saída 3 3 9" xfId="316" xr:uid="{B624574E-DE5A-4080-85CE-8C45FEC2CD57}"/>
    <cellStyle name="Saída 3 3 9 2" xfId="473" xr:uid="{927BDCC8-A8ED-4EC3-8C4D-77DFE6BCA636}"/>
    <cellStyle name="Saída 3 3 9 3" xfId="629" xr:uid="{55D4C982-FEAF-4D0A-9C1C-A0B13F8B47C9}"/>
    <cellStyle name="Saída 3 4" xfId="184" xr:uid="{1B900440-6F4C-4E69-8F8B-A045245E4A55}"/>
    <cellStyle name="Saída 3 4 10" xfId="324" xr:uid="{C96A83D9-043C-492F-AC0C-BCF49DB738E1}"/>
    <cellStyle name="Saída 3 4 10 2" xfId="481" xr:uid="{F0F95F21-D925-421C-9AA1-5E24C0F67098}"/>
    <cellStyle name="Saída 3 4 10 3" xfId="637" xr:uid="{45B0A5B9-21FA-44FC-B02E-06C4556FED8C}"/>
    <cellStyle name="Saída 3 4 11" xfId="341" xr:uid="{4D382F88-40BB-4FB3-B020-BDFDB1AAE78D}"/>
    <cellStyle name="Saída 3 4 12" xfId="497" xr:uid="{3B255F1F-ACAD-48ED-A566-EB14626194B8}"/>
    <cellStyle name="Saída 3 4 2" xfId="203" xr:uid="{2B314FD9-0914-437A-88A8-AD7307E2143B}"/>
    <cellStyle name="Saída 3 4 2 2" xfId="360" xr:uid="{63B824B2-A56D-4E73-9D66-1B04D149DE40}"/>
    <cellStyle name="Saída 3 4 2 3" xfId="516" xr:uid="{E8E0820F-D354-4638-AC90-ABEA37885141}"/>
    <cellStyle name="Saída 3 4 3" xfId="219" xr:uid="{48C9D3CD-3F2C-43C5-8A4C-C2A95B0067EB}"/>
    <cellStyle name="Saída 3 4 3 2" xfId="376" xr:uid="{58F95959-ECB6-4334-AFAF-977F108EA11E}"/>
    <cellStyle name="Saída 3 4 3 3" xfId="532" xr:uid="{8C628247-D8DC-4EC9-8CF1-F117BAA4D64C}"/>
    <cellStyle name="Saída 3 4 4" xfId="235" xr:uid="{2997E2C1-158E-4263-82C1-A60BEC2E2D80}"/>
    <cellStyle name="Saída 3 4 4 2" xfId="392" xr:uid="{C21F12A6-DD4E-49E7-B4CF-048EAA52603B}"/>
    <cellStyle name="Saída 3 4 4 3" xfId="548" xr:uid="{F96C6711-AC7E-48E4-A809-AC0C285020D8}"/>
    <cellStyle name="Saída 3 4 5" xfId="251" xr:uid="{62005545-E754-4DF9-A8D8-C65595AFFA93}"/>
    <cellStyle name="Saída 3 4 5 2" xfId="408" xr:uid="{AEE2AACA-DFBC-4E52-B657-295E407D95E7}"/>
    <cellStyle name="Saída 3 4 5 3" xfId="564" xr:uid="{8E20038B-3970-4E70-9944-B4F2F64F54DF}"/>
    <cellStyle name="Saída 3 4 6" xfId="267" xr:uid="{FCC0B511-B12D-49F0-A071-7EC591F493C3}"/>
    <cellStyle name="Saída 3 4 6 2" xfId="424" xr:uid="{C3DA186B-9A2F-46B9-BC6D-030F1E00E80A}"/>
    <cellStyle name="Saída 3 4 6 3" xfId="580" xr:uid="{A6DC3D18-71F4-40B8-8EA0-D3B113F4BCA0}"/>
    <cellStyle name="Saída 3 4 7" xfId="283" xr:uid="{02484AC3-766E-4D4F-9AF4-87BB70AB91EF}"/>
    <cellStyle name="Saída 3 4 7 2" xfId="440" xr:uid="{37B5F924-CC01-4CA4-8CCC-6D86BB1EDBBB}"/>
    <cellStyle name="Saída 3 4 7 3" xfId="596" xr:uid="{95FF663D-C7B1-483A-BBB3-852F6BBAFB1A}"/>
    <cellStyle name="Saída 3 4 8" xfId="299" xr:uid="{0B20FEC1-3BAF-423B-902F-08EFCEBAE961}"/>
    <cellStyle name="Saída 3 4 8 2" xfId="456" xr:uid="{61266878-853E-419C-88A1-ED87AB39A583}"/>
    <cellStyle name="Saída 3 4 8 3" xfId="612" xr:uid="{36D25E40-B192-4683-8F17-96B375003660}"/>
    <cellStyle name="Saída 3 4 9" xfId="311" xr:uid="{5B72ED3D-AF68-4C73-8F78-653563C96293}"/>
    <cellStyle name="Saída 3 4 9 2" xfId="468" xr:uid="{877A66E8-49AA-4719-BE43-1A666017DA4A}"/>
    <cellStyle name="Saída 3 4 9 3" xfId="624" xr:uid="{55C3CFA7-C513-4A79-BEA9-C39B4FEBCFDB}"/>
    <cellStyle name="Saída 3 5" xfId="193" xr:uid="{B34ADA55-4C28-4C30-A236-78A6EF587192}"/>
    <cellStyle name="Saída 3 5 2" xfId="350" xr:uid="{D57D4D61-152A-4EF0-B73C-CE9234A3289E}"/>
    <cellStyle name="Saída 3 5 3" xfId="506" xr:uid="{FAB44534-DFA4-43D7-B140-EF3600D68F3A}"/>
    <cellStyle name="Separador de m" xfId="123" xr:uid="{3F3613F3-A863-4AD0-940F-F16BB7A590BD}"/>
    <cellStyle name="Separador de milhares 2" xfId="124" xr:uid="{06AABDEE-F1F5-47C2-9955-7C280753DAC6}"/>
    <cellStyle name="Separador de milhares 2 2" xfId="12" xr:uid="{00000000-0005-0000-0000-000039000000}"/>
    <cellStyle name="Separador de milhares 2 2 2" xfId="126" xr:uid="{62E9CFB6-4D71-46A4-9AAD-219F9D444C42}"/>
    <cellStyle name="Separador de milhares 2 2 2 3" xfId="13" xr:uid="{00000000-0005-0000-0000-00003A000000}"/>
    <cellStyle name="Separador de milhares 2 2 3" xfId="159" xr:uid="{407FBDC1-5DE8-4023-83E0-4497E3670CC1}"/>
    <cellStyle name="Separador de milhares 2 2 4" xfId="125" xr:uid="{0EAE7CB6-D10C-4D0E-B045-B88A290E0A33}"/>
    <cellStyle name="Separador de milhares 2 3 2" xfId="127" xr:uid="{AC735049-8111-43D0-8880-140A5BDAA59B}"/>
    <cellStyle name="Separador de milhares 3" xfId="128" xr:uid="{9FB60A13-AA92-4C78-A1B5-B344A2394246}"/>
    <cellStyle name="Separador de milhares 3 2" xfId="129" xr:uid="{81EB8D48-DCBD-4BA9-A1B5-AF0FF869C58D}"/>
    <cellStyle name="Separador de milhares 3 3" xfId="725" xr:uid="{11365D7E-4783-40A9-8FE7-FB1FE590708D}"/>
    <cellStyle name="Separador de milhares 8" xfId="130" xr:uid="{2572D895-8076-4DFD-9353-11466CA75A6B}"/>
    <cellStyle name="Separador de milhares 9" xfId="131" xr:uid="{4F5429AC-05E2-491C-9CDC-0D996057ABC8}"/>
    <cellStyle name="Texto de Aviso 2" xfId="132" xr:uid="{7123D6E4-3299-448C-AA6A-C292A980964B}"/>
    <cellStyle name="Texto de Aviso 3" xfId="133" xr:uid="{21054B66-604E-4B30-87D0-DE8363E160BD}"/>
    <cellStyle name="Texto Explicativo 2" xfId="134" xr:uid="{263C3C39-768F-4E38-82C0-493E4B0CDAC3}"/>
    <cellStyle name="Texto Explicativo 3" xfId="135" xr:uid="{35C0452A-FB17-4D0A-86DE-AC4FF0B5F7EE}"/>
    <cellStyle name="Título 1 2" xfId="136" xr:uid="{5E0D47A5-012B-49DF-A8A2-E825EF284217}"/>
    <cellStyle name="Título 1 3" xfId="137" xr:uid="{8A896AA0-53E7-4CFE-9AB3-F89A13AEE2D7}"/>
    <cellStyle name="Título 2 2" xfId="138" xr:uid="{856626A1-5131-4BD5-8CE8-AB4DDC331205}"/>
    <cellStyle name="Título 2 3" xfId="139" xr:uid="{48E413A6-271C-49E2-B034-B891119FBCF8}"/>
    <cellStyle name="Título 3 2" xfId="140" xr:uid="{BF0FF3BE-A528-41B3-8048-927D91FEA7EF}"/>
    <cellStyle name="Título 3 3" xfId="141" xr:uid="{210024B0-242F-4846-8E07-08297F6ACC11}"/>
    <cellStyle name="Título 4 2" xfId="142" xr:uid="{65281094-EA6B-4644-907D-9735BF6838FA}"/>
    <cellStyle name="Título 4 3" xfId="143" xr:uid="{BA983249-2BC9-4172-A6F9-217E1D34ED89}"/>
    <cellStyle name="Título 5" xfId="144" xr:uid="{5BECA1F8-3A2B-4029-86A7-90F6C73C473E}"/>
    <cellStyle name="Título 6" xfId="145" xr:uid="{73212C07-9593-4735-8FC5-72B364CDAFBD}"/>
    <cellStyle name="Total 2" xfId="146" xr:uid="{B25CCA5A-94EF-4F86-AF92-CABADE40BF0A}"/>
    <cellStyle name="Total 3" xfId="147" xr:uid="{A879560F-ABF7-44A8-9F88-BD04C3581643}"/>
    <cellStyle name="Total 3 2" xfId="189" xr:uid="{E54D2427-59FA-42AD-B008-996AE3F7B302}"/>
    <cellStyle name="Total 3 2 10" xfId="346" xr:uid="{1DF05A9D-FCE4-423C-B465-F25079DE59E3}"/>
    <cellStyle name="Total 3 2 11" xfId="502" xr:uid="{161E18FD-48DB-462D-AD92-1D1A9BF8F5D1}"/>
    <cellStyle name="Total 3 2 2" xfId="208" xr:uid="{6D41FDF7-8A47-4953-8CE8-A17D61DDEECF}"/>
    <cellStyle name="Total 3 2 2 2" xfId="365" xr:uid="{20F8268E-8F1C-4B01-B2DA-8388953B4DB6}"/>
    <cellStyle name="Total 3 2 2 3" xfId="521" xr:uid="{1B978799-DD37-446E-AA4C-4715C159F58C}"/>
    <cellStyle name="Total 3 2 3" xfId="224" xr:uid="{64212D59-9B86-4A5E-8BFC-29DECE5612A2}"/>
    <cellStyle name="Total 3 2 3 2" xfId="381" xr:uid="{EBCC6594-A6B2-44C8-A6B1-3FB24A615D65}"/>
    <cellStyle name="Total 3 2 3 3" xfId="537" xr:uid="{4BC40561-F9F4-4ECF-A8F3-13E9D6691964}"/>
    <cellStyle name="Total 3 2 4" xfId="240" xr:uid="{34FF4CA1-3931-42B2-B946-4F8E30D888C1}"/>
    <cellStyle name="Total 3 2 4 2" xfId="397" xr:uid="{16BF2E78-EECA-49DC-A997-4EB7097BA357}"/>
    <cellStyle name="Total 3 2 4 3" xfId="553" xr:uid="{54D78291-5CB3-494E-BA87-7CE181324BDA}"/>
    <cellStyle name="Total 3 2 5" xfId="256" xr:uid="{3E9C72AD-7FA5-4B19-AED0-A6F188B37D83}"/>
    <cellStyle name="Total 3 2 5 2" xfId="413" xr:uid="{3563DD2E-64EA-4781-AFF7-9266679DD9D2}"/>
    <cellStyle name="Total 3 2 5 3" xfId="569" xr:uid="{EB4B8011-484E-4C47-89CB-9A4B4C492EBF}"/>
    <cellStyle name="Total 3 2 6" xfId="272" xr:uid="{1E86DE61-3EEE-45AC-86F5-DA2A64D6F507}"/>
    <cellStyle name="Total 3 2 6 2" xfId="429" xr:uid="{E50A6683-A061-4179-B71C-62FC84A84E4A}"/>
    <cellStyle name="Total 3 2 6 3" xfId="585" xr:uid="{F0786A21-5C21-4BB2-9F6D-88929B2E6F41}"/>
    <cellStyle name="Total 3 2 7" xfId="288" xr:uid="{BF5E033F-C911-4645-B70E-0382A8BF5BF2}"/>
    <cellStyle name="Total 3 2 7 2" xfId="445" xr:uid="{85B2CA1A-5D4C-4E70-B5C0-817D1CDE7820}"/>
    <cellStyle name="Total 3 2 7 3" xfId="601" xr:uid="{A4D80969-9912-4594-9EA9-02F42175A4BD}"/>
    <cellStyle name="Total 3 2 8" xfId="304" xr:uid="{B00A7AAC-9411-4F3C-B9BA-8AF9BE9FE9DC}"/>
    <cellStyle name="Total 3 2 8 2" xfId="461" xr:uid="{C7D632F2-D48F-4761-AA0B-9E761A4EAC5C}"/>
    <cellStyle name="Total 3 2 8 3" xfId="617" xr:uid="{D8F8306E-3026-418A-9407-AA4FCC8F8AA3}"/>
    <cellStyle name="Total 3 2 9" xfId="329" xr:uid="{530E7554-9C87-485D-AC1E-3B5B88D788BB}"/>
    <cellStyle name="Total 3 2 9 2" xfId="486" xr:uid="{178E3915-6C90-4BA7-99FE-22B6C59D1CCB}"/>
    <cellStyle name="Total 3 2 9 3" xfId="642" xr:uid="{C77B61A4-728E-4060-8CEC-3EDAC14483EB}"/>
    <cellStyle name="Total 3 3" xfId="175" xr:uid="{713DB003-9C7C-455A-8E23-A4D39DA3B0C7}"/>
    <cellStyle name="Total 3 3 10" xfId="332" xr:uid="{D240C490-7A62-4144-9E3C-2C7A9D297FF0}"/>
    <cellStyle name="Total 3 3 11" xfId="488" xr:uid="{1E921E89-71D2-4CAD-A684-3595300F9B33}"/>
    <cellStyle name="Total 3 3 2" xfId="194" xr:uid="{1CA832DA-814F-4CF7-88AC-250FD591934E}"/>
    <cellStyle name="Total 3 3 2 2" xfId="351" xr:uid="{AE75EB25-DB67-4283-9572-1A819E3F1A04}"/>
    <cellStyle name="Total 3 3 2 3" xfId="507" xr:uid="{9C5127D4-795D-4282-B00E-3F9B4A908C00}"/>
    <cellStyle name="Total 3 3 3" xfId="210" xr:uid="{2921F207-1CDB-4357-A5F1-569C9C4B795E}"/>
    <cellStyle name="Total 3 3 3 2" xfId="367" xr:uid="{6431F178-82D7-4290-91B6-FF43A5DB88E1}"/>
    <cellStyle name="Total 3 3 3 3" xfId="523" xr:uid="{C28810A5-781F-4FF2-B741-73BD7023A8E3}"/>
    <cellStyle name="Total 3 3 4" xfId="226" xr:uid="{211A61A3-0826-4BE8-8A98-1C6BFD1D2616}"/>
    <cellStyle name="Total 3 3 4 2" xfId="383" xr:uid="{55B20469-DA44-4B88-A80A-20C7F00D3216}"/>
    <cellStyle name="Total 3 3 4 3" xfId="539" xr:uid="{7474FFB6-70DF-4C65-AB97-0CE54D04E2BD}"/>
    <cellStyle name="Total 3 3 5" xfId="242" xr:uid="{045B394B-1965-485A-8FFD-471A9697BB90}"/>
    <cellStyle name="Total 3 3 5 2" xfId="399" xr:uid="{F16B6741-1A84-4D80-B65A-A4093B48F695}"/>
    <cellStyle name="Total 3 3 5 3" xfId="555" xr:uid="{DF18A1B7-1500-4FED-807D-843BCE6AC111}"/>
    <cellStyle name="Total 3 3 6" xfId="258" xr:uid="{0F02A8CF-F207-442B-AA01-3D1187A9684E}"/>
    <cellStyle name="Total 3 3 6 2" xfId="415" xr:uid="{3BFD2B1E-99C9-4CED-9CB1-C918F43C6825}"/>
    <cellStyle name="Total 3 3 6 3" xfId="571" xr:uid="{52E94A1F-5DA6-434C-9EBD-E76529884B18}"/>
    <cellStyle name="Total 3 3 7" xfId="274" xr:uid="{26BF77FC-2983-44CB-BAD6-C887ACA61D24}"/>
    <cellStyle name="Total 3 3 7 2" xfId="431" xr:uid="{DBD84717-7517-4B0F-B794-86EFC28F655E}"/>
    <cellStyle name="Total 3 3 7 3" xfId="587" xr:uid="{67F79E1E-AA2E-41AB-BA1E-F40891CE8A55}"/>
    <cellStyle name="Total 3 3 8" xfId="290" xr:uid="{516A4403-750B-4CA9-B95E-B041D7A3A727}"/>
    <cellStyle name="Total 3 3 8 2" xfId="447" xr:uid="{66106964-E880-4E60-B62A-6B0E8307DB27}"/>
    <cellStyle name="Total 3 3 8 3" xfId="603" xr:uid="{5A52C476-CFBD-4B27-B49B-D910B38170EB}"/>
    <cellStyle name="Total 3 3 9" xfId="192" xr:uid="{C92BD0BA-423C-4282-8513-EA9ECA851E3C}"/>
    <cellStyle name="Total 3 3 9 2" xfId="349" xr:uid="{97D01FDC-90CC-4EBC-9C0C-9E5530CB0590}"/>
    <cellStyle name="Total 3 3 9 3" xfId="505" xr:uid="{41D48F64-FEF6-4BC1-BC40-03AE16E08FC1}"/>
    <cellStyle name="Total 3 4" xfId="185" xr:uid="{1B838366-C1CC-413A-934B-60FA0DBE44CB}"/>
    <cellStyle name="Total 3 4 10" xfId="325" xr:uid="{EE82812A-56CA-42A6-B3C9-74FF69BEAF0B}"/>
    <cellStyle name="Total 3 4 10 2" xfId="482" xr:uid="{1775B7A8-AA0F-454E-B35A-B81071A72B77}"/>
    <cellStyle name="Total 3 4 10 3" xfId="638" xr:uid="{EF77D7C5-1EB4-47DF-B816-6FF9D9FAEBDA}"/>
    <cellStyle name="Total 3 4 11" xfId="342" xr:uid="{A5004C5D-729F-4550-9B4F-AC4F177C3871}"/>
    <cellStyle name="Total 3 4 12" xfId="498" xr:uid="{E93F7A23-5934-4314-9119-F8B7309A6F17}"/>
    <cellStyle name="Total 3 4 2" xfId="204" xr:uid="{F753CF6C-2D1D-417A-8B3F-4D53FB2F0CD7}"/>
    <cellStyle name="Total 3 4 2 2" xfId="361" xr:uid="{BD602C2C-4022-404C-8C7E-FBC1F12AF012}"/>
    <cellStyle name="Total 3 4 2 3" xfId="517" xr:uid="{505E3B1F-F0CB-4267-A075-BFFD4BB8537E}"/>
    <cellStyle name="Total 3 4 3" xfId="220" xr:uid="{5DBDB205-3BAD-41CA-9CF7-ECF7F8A7E3E8}"/>
    <cellStyle name="Total 3 4 3 2" xfId="377" xr:uid="{821101EB-D491-435B-A815-B9F46147D704}"/>
    <cellStyle name="Total 3 4 3 3" xfId="533" xr:uid="{26C1EB3A-F0D5-4AD7-9281-83E086DF626C}"/>
    <cellStyle name="Total 3 4 4" xfId="236" xr:uid="{DF605F94-061B-4900-AE86-D030F8931B2A}"/>
    <cellStyle name="Total 3 4 4 2" xfId="393" xr:uid="{3FFE5141-9D82-474D-B451-1037435BBB86}"/>
    <cellStyle name="Total 3 4 4 3" xfId="549" xr:uid="{A9CDF446-374E-4E04-A2EA-3BC89E26DF60}"/>
    <cellStyle name="Total 3 4 5" xfId="252" xr:uid="{43D005E1-EDBD-45BC-98B1-53D33E679461}"/>
    <cellStyle name="Total 3 4 5 2" xfId="409" xr:uid="{FE7D3FEE-A624-4407-8E8A-389393505F87}"/>
    <cellStyle name="Total 3 4 5 3" xfId="565" xr:uid="{1CB28488-8A78-41A1-A0D8-C92FFE3FD889}"/>
    <cellStyle name="Total 3 4 6" xfId="268" xr:uid="{5C23BDD7-1D5A-45B1-A59F-5AEC3E6E3944}"/>
    <cellStyle name="Total 3 4 6 2" xfId="425" xr:uid="{CD863411-55F9-439F-A5B7-51B2323148CB}"/>
    <cellStyle name="Total 3 4 6 3" xfId="581" xr:uid="{6CFC552B-46D3-4194-A386-1FCE9A2B0B4B}"/>
    <cellStyle name="Total 3 4 7" xfId="284" xr:uid="{9708108A-42A8-4D2C-B179-62FF736C4DA3}"/>
    <cellStyle name="Total 3 4 7 2" xfId="441" xr:uid="{D74E4256-BD07-4275-9C61-5654EAC1A699}"/>
    <cellStyle name="Total 3 4 7 3" xfId="597" xr:uid="{6B66548C-C556-448D-A670-E6039746E28D}"/>
    <cellStyle name="Total 3 4 8" xfId="300" xr:uid="{D80A504F-66D0-4CEB-8E35-2FBB394B0481}"/>
    <cellStyle name="Total 3 4 8 2" xfId="457" xr:uid="{5B1B76DA-3ED6-429D-B87F-9229D7B8E5A7}"/>
    <cellStyle name="Total 3 4 8 3" xfId="613" xr:uid="{2B584496-CF4D-495F-916B-0841A5C7006D}"/>
    <cellStyle name="Total 3 4 9" xfId="312" xr:uid="{F6E6BE98-5AEA-4E4A-908E-8D2ADBA28190}"/>
    <cellStyle name="Total 3 4 9 2" xfId="469" xr:uid="{547150E8-2887-4D4F-BB7A-CC01C22D2267}"/>
    <cellStyle name="Total 3 4 9 3" xfId="625" xr:uid="{1A44A4B6-1E03-4621-BC43-8F25EDED0801}"/>
    <cellStyle name="Total 3 5" xfId="191" xr:uid="{C699F56B-0B26-4B94-BD5E-E4DFB4D679FB}"/>
    <cellStyle name="Total 3 5 2" xfId="348" xr:uid="{A0E28A83-17EB-4F0A-A101-58210299F54D}"/>
    <cellStyle name="Total 3 5 3" xfId="504" xr:uid="{C4D83D74-DBBE-48C6-BC34-3298F854C9BA}"/>
    <cellStyle name="Vírgula" xfId="1" builtinId="3"/>
    <cellStyle name="Vírgula 10" xfId="657" xr:uid="{72012CB3-58BC-4AA6-819E-466A3DB00203}"/>
    <cellStyle name="Vírgula 11" xfId="658" xr:uid="{481C9028-9266-4DC1-A942-34E8E18E1033}"/>
    <cellStyle name="Vírgula 12" xfId="659" xr:uid="{59368A7E-EF48-4243-80FD-6F090020315D}"/>
    <cellStyle name="Vírgula 13" xfId="727" xr:uid="{74FD8FF4-E42C-4494-842A-A7D77209106B}"/>
    <cellStyle name="Vírgula 14" xfId="164" xr:uid="{D9DB6D3D-9256-4BB5-958F-3D9F9D156A72}"/>
    <cellStyle name="Vírgula 15" xfId="729" xr:uid="{2EAE7B26-5B71-45AE-B676-E5104BFEB94A}"/>
    <cellStyle name="Vírgula 2" xfId="148" xr:uid="{307AE560-AF1B-4433-9E9E-E36480FEB075}"/>
    <cellStyle name="Vírgula 2 2" xfId="149" xr:uid="{7FC39F50-165D-4617-BA13-A4EC9AC49219}"/>
    <cellStyle name="Vírgula 2 3" xfId="150" xr:uid="{C12FB4E9-D274-4817-93EE-EB33595DD9EA}"/>
    <cellStyle name="Vírgula 3" xfId="151" xr:uid="{551B48FD-7058-408C-ABFC-F83E1F455A61}"/>
    <cellStyle name="Vírgula 3 2" xfId="152" xr:uid="{5EA01E2E-312B-4D97-B768-D513A19D0FAF}"/>
    <cellStyle name="Vírgula 3 2 2" xfId="153" xr:uid="{A0BC4168-E9F0-400A-929E-D584A386A5C9}"/>
    <cellStyle name="Vírgula 3 2 3" xfId="154" xr:uid="{34DC35CE-2E3D-4666-BB0D-BA4F4AA4F789}"/>
    <cellStyle name="Vírgula 4" xfId="155" xr:uid="{D0EAA610-EBAC-41AD-9500-A563A0783B7D}"/>
    <cellStyle name="Vírgula 4 2" xfId="156" xr:uid="{87CBC4CF-955A-47E2-B78C-59FB79AB3D69}"/>
    <cellStyle name="Vírgula 5" xfId="157" xr:uid="{73BD58E9-E5C4-42F3-B398-B31A53C03726}"/>
    <cellStyle name="Vírgula 6" xfId="158" xr:uid="{BFF1EAFB-23F4-4DE8-AC31-58B806698516}"/>
    <cellStyle name="Vírgula 6 2" xfId="14" xr:uid="{00000000-0005-0000-0000-00003B000000}"/>
    <cellStyle name="Vírgula 7" xfId="160" xr:uid="{47B36854-D4FB-41C3-A7A4-0F507930ECA2}"/>
    <cellStyle name="Vírgula 8" xfId="166" xr:uid="{15231DC5-F9F5-4A59-A87E-6944785F5E72}"/>
    <cellStyle name="Vírgula 9" xfId="169" xr:uid="{3F749757-DCDD-407A-BCB7-FBFA44A5C0D9}"/>
  </cellStyles>
  <dxfs count="11">
    <dxf>
      <font>
        <color rgb="FF9C0006"/>
      </font>
      <fill>
        <patternFill>
          <bgColor rgb="FFFFC7CE"/>
        </patternFill>
      </fill>
    </dxf>
    <dxf>
      <font>
        <color rgb="FF9C5700"/>
      </font>
      <fill>
        <patternFill>
          <bgColor theme="5" tint="0.79998168889431442"/>
        </patternFill>
      </fill>
    </dxf>
    <dxf>
      <font>
        <color theme="1"/>
      </font>
      <fill>
        <patternFill>
          <bgColor theme="4" tint="0.59996337778862885"/>
        </patternFill>
      </fill>
    </dxf>
    <dxf>
      <font>
        <color theme="0"/>
      </font>
      <fill>
        <patternFill>
          <bgColor theme="6" tint="-0.499984740745262"/>
        </patternFill>
      </fill>
    </dxf>
    <dxf>
      <font>
        <color auto="1"/>
      </font>
      <fill>
        <patternFill>
          <bgColor theme="8" tint="0.79998168889431442"/>
        </patternFill>
      </fill>
    </dxf>
    <dxf>
      <font>
        <color theme="9" tint="-0.499984740745262"/>
      </font>
      <fill>
        <patternFill>
          <bgColor theme="9" tint="0.79998168889431442"/>
        </patternFill>
      </fill>
    </dxf>
    <dxf>
      <font>
        <color theme="7" tint="-0.499984740745262"/>
      </font>
      <fill>
        <patternFill>
          <bgColor theme="7" tint="0.79998168889431442"/>
        </patternFill>
      </fill>
    </dxf>
    <dxf>
      <font>
        <color auto="1"/>
      </font>
      <fill>
        <patternFill>
          <bgColor theme="0" tint="-0.14996795556505021"/>
        </patternFill>
      </fill>
    </dxf>
    <dxf>
      <font>
        <color theme="8" tint="-0.24994659260841701"/>
      </font>
      <fill>
        <patternFill>
          <bgColor theme="8" tint="0.79998168889431442"/>
        </patternFill>
      </fill>
    </dxf>
    <dxf>
      <font>
        <color rgb="FF7030A0"/>
      </font>
      <fill>
        <patternFill>
          <bgColor rgb="FFEFE5F7"/>
        </patternFill>
      </fill>
    </dxf>
    <dxf>
      <font>
        <color theme="9" tint="-0.499984740745262"/>
      </font>
      <fill>
        <patternFill>
          <bgColor rgb="FFC2F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99" Type="http://schemas.openxmlformats.org/officeDocument/2006/relationships/externalLink" Target="externalLinks/externalLink289.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324" Type="http://schemas.openxmlformats.org/officeDocument/2006/relationships/externalLink" Target="externalLinks/externalLink314.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335" Type="http://schemas.openxmlformats.org/officeDocument/2006/relationships/externalLink" Target="externalLinks/externalLink325.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304" Type="http://schemas.openxmlformats.org/officeDocument/2006/relationships/externalLink" Target="externalLinks/externalLink294.xml"/><Relationship Id="rId346" Type="http://schemas.openxmlformats.org/officeDocument/2006/relationships/externalLink" Target="externalLinks/externalLink336.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108" Type="http://schemas.openxmlformats.org/officeDocument/2006/relationships/externalLink" Target="externalLinks/externalLink98.xml"/><Relationship Id="rId315" Type="http://schemas.openxmlformats.org/officeDocument/2006/relationships/externalLink" Target="externalLinks/externalLink305.xml"/><Relationship Id="rId357" Type="http://schemas.openxmlformats.org/officeDocument/2006/relationships/sharedStrings" Target="sharedStrings.xml"/><Relationship Id="rId54" Type="http://schemas.openxmlformats.org/officeDocument/2006/relationships/externalLink" Target="externalLinks/externalLink44.xml"/><Relationship Id="rId96" Type="http://schemas.openxmlformats.org/officeDocument/2006/relationships/externalLink" Target="externalLinks/externalLink86.xml"/><Relationship Id="rId161" Type="http://schemas.openxmlformats.org/officeDocument/2006/relationships/externalLink" Target="externalLinks/externalLink151.xml"/><Relationship Id="rId217" Type="http://schemas.openxmlformats.org/officeDocument/2006/relationships/externalLink" Target="externalLinks/externalLink207.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326" Type="http://schemas.openxmlformats.org/officeDocument/2006/relationships/externalLink" Target="externalLinks/externalLink316.xml"/><Relationship Id="rId65" Type="http://schemas.openxmlformats.org/officeDocument/2006/relationships/externalLink" Target="externalLinks/externalLink55.xml"/><Relationship Id="rId130" Type="http://schemas.openxmlformats.org/officeDocument/2006/relationships/externalLink" Target="externalLinks/externalLink120.xml"/><Relationship Id="rId172" Type="http://schemas.openxmlformats.org/officeDocument/2006/relationships/externalLink" Target="externalLinks/externalLink162.xml"/><Relationship Id="rId228" Type="http://schemas.openxmlformats.org/officeDocument/2006/relationships/externalLink" Target="externalLinks/externalLink218.xml"/><Relationship Id="rId281" Type="http://schemas.openxmlformats.org/officeDocument/2006/relationships/externalLink" Target="externalLinks/externalLink271.xml"/><Relationship Id="rId337" Type="http://schemas.openxmlformats.org/officeDocument/2006/relationships/externalLink" Target="externalLinks/externalLink327.xml"/><Relationship Id="rId34" Type="http://schemas.openxmlformats.org/officeDocument/2006/relationships/externalLink" Target="externalLinks/externalLink24.xml"/><Relationship Id="rId76" Type="http://schemas.openxmlformats.org/officeDocument/2006/relationships/externalLink" Target="externalLinks/externalLink66.xml"/><Relationship Id="rId141" Type="http://schemas.openxmlformats.org/officeDocument/2006/relationships/externalLink" Target="externalLinks/externalLink131.xml"/><Relationship Id="rId7" Type="http://schemas.openxmlformats.org/officeDocument/2006/relationships/worksheet" Target="worksheets/sheet7.xml"/><Relationship Id="rId183" Type="http://schemas.openxmlformats.org/officeDocument/2006/relationships/externalLink" Target="externalLinks/externalLink173.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92" Type="http://schemas.openxmlformats.org/officeDocument/2006/relationships/externalLink" Target="externalLinks/externalLink282.xml"/><Relationship Id="rId306" Type="http://schemas.openxmlformats.org/officeDocument/2006/relationships/externalLink" Target="externalLinks/externalLink296.xml"/><Relationship Id="rId45" Type="http://schemas.openxmlformats.org/officeDocument/2006/relationships/externalLink" Target="externalLinks/externalLink35.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348" Type="http://schemas.openxmlformats.org/officeDocument/2006/relationships/externalLink" Target="externalLinks/externalLink338.xml"/><Relationship Id="rId152" Type="http://schemas.openxmlformats.org/officeDocument/2006/relationships/externalLink" Target="externalLinks/externalLink142.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56" Type="http://schemas.openxmlformats.org/officeDocument/2006/relationships/externalLink" Target="externalLinks/externalLink46.xml"/><Relationship Id="rId317" Type="http://schemas.openxmlformats.org/officeDocument/2006/relationships/externalLink" Target="externalLinks/externalLink307.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63" Type="http://schemas.openxmlformats.org/officeDocument/2006/relationships/externalLink" Target="externalLinks/externalLink153.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externalLink" Target="externalLinks/externalLink283.xml"/><Relationship Id="rId307" Type="http://schemas.openxmlformats.org/officeDocument/2006/relationships/externalLink" Target="externalLinks/externalLink297.xml"/><Relationship Id="rId328" Type="http://schemas.openxmlformats.org/officeDocument/2006/relationships/externalLink" Target="externalLinks/externalLink318.xml"/><Relationship Id="rId349" Type="http://schemas.openxmlformats.org/officeDocument/2006/relationships/externalLink" Target="externalLinks/externalLink339.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318" Type="http://schemas.openxmlformats.org/officeDocument/2006/relationships/externalLink" Target="externalLinks/externalLink308.xml"/><Relationship Id="rId339" Type="http://schemas.openxmlformats.org/officeDocument/2006/relationships/externalLink" Target="externalLinks/externalLink329.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350" Type="http://schemas.openxmlformats.org/officeDocument/2006/relationships/externalLink" Target="externalLinks/externalLink340.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externalLink" Target="externalLinks/externalLink284.xml"/><Relationship Id="rId308" Type="http://schemas.openxmlformats.org/officeDocument/2006/relationships/externalLink" Target="externalLinks/externalLink298.xml"/><Relationship Id="rId329" Type="http://schemas.openxmlformats.org/officeDocument/2006/relationships/externalLink" Target="externalLinks/externalLink319.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340" Type="http://schemas.openxmlformats.org/officeDocument/2006/relationships/externalLink" Target="externalLinks/externalLink330.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19" Type="http://schemas.openxmlformats.org/officeDocument/2006/relationships/externalLink" Target="externalLinks/externalLink309.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330" Type="http://schemas.openxmlformats.org/officeDocument/2006/relationships/externalLink" Target="externalLinks/externalLink320.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351" Type="http://schemas.openxmlformats.org/officeDocument/2006/relationships/externalLink" Target="externalLinks/externalLink341.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95" Type="http://schemas.openxmlformats.org/officeDocument/2006/relationships/externalLink" Target="externalLinks/externalLink285.xml"/><Relationship Id="rId309" Type="http://schemas.openxmlformats.org/officeDocument/2006/relationships/externalLink" Target="externalLinks/externalLink299.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320" Type="http://schemas.openxmlformats.org/officeDocument/2006/relationships/externalLink" Target="externalLinks/externalLink310.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341" Type="http://schemas.openxmlformats.org/officeDocument/2006/relationships/externalLink" Target="externalLinks/externalLink331.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310" Type="http://schemas.openxmlformats.org/officeDocument/2006/relationships/externalLink" Target="externalLinks/externalLink300.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331" Type="http://schemas.openxmlformats.org/officeDocument/2006/relationships/externalLink" Target="externalLinks/externalLink321.xml"/><Relationship Id="rId352" Type="http://schemas.openxmlformats.org/officeDocument/2006/relationships/externalLink" Target="externalLinks/externalLink342.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296" Type="http://schemas.openxmlformats.org/officeDocument/2006/relationships/externalLink" Target="externalLinks/externalLink286.xml"/><Relationship Id="rId300" Type="http://schemas.openxmlformats.org/officeDocument/2006/relationships/externalLink" Target="externalLinks/externalLink290.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321" Type="http://schemas.openxmlformats.org/officeDocument/2006/relationships/externalLink" Target="externalLinks/externalLink311.xml"/><Relationship Id="rId342" Type="http://schemas.openxmlformats.org/officeDocument/2006/relationships/externalLink" Target="externalLinks/externalLink332.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311" Type="http://schemas.openxmlformats.org/officeDocument/2006/relationships/externalLink" Target="externalLinks/externalLink301.xml"/><Relationship Id="rId332" Type="http://schemas.openxmlformats.org/officeDocument/2006/relationships/externalLink" Target="externalLinks/externalLink322.xml"/><Relationship Id="rId353" Type="http://schemas.openxmlformats.org/officeDocument/2006/relationships/externalLink" Target="externalLinks/externalLink343.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297" Type="http://schemas.openxmlformats.org/officeDocument/2006/relationships/externalLink" Target="externalLinks/externalLink287.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301" Type="http://schemas.openxmlformats.org/officeDocument/2006/relationships/externalLink" Target="externalLinks/externalLink291.xml"/><Relationship Id="rId322" Type="http://schemas.openxmlformats.org/officeDocument/2006/relationships/externalLink" Target="externalLinks/externalLink312.xml"/><Relationship Id="rId343" Type="http://schemas.openxmlformats.org/officeDocument/2006/relationships/externalLink" Target="externalLinks/externalLink333.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312" Type="http://schemas.openxmlformats.org/officeDocument/2006/relationships/externalLink" Target="externalLinks/externalLink302.xml"/><Relationship Id="rId333" Type="http://schemas.openxmlformats.org/officeDocument/2006/relationships/externalLink" Target="externalLinks/externalLink323.xml"/><Relationship Id="rId354" Type="http://schemas.openxmlformats.org/officeDocument/2006/relationships/externalLink" Target="externalLinks/externalLink344.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298" Type="http://schemas.openxmlformats.org/officeDocument/2006/relationships/externalLink" Target="externalLinks/externalLink288.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302" Type="http://schemas.openxmlformats.org/officeDocument/2006/relationships/externalLink" Target="externalLinks/externalLink292.xml"/><Relationship Id="rId323" Type="http://schemas.openxmlformats.org/officeDocument/2006/relationships/externalLink" Target="externalLinks/externalLink313.xml"/><Relationship Id="rId344" Type="http://schemas.openxmlformats.org/officeDocument/2006/relationships/externalLink" Target="externalLinks/externalLink334.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313" Type="http://schemas.openxmlformats.org/officeDocument/2006/relationships/externalLink" Target="externalLinks/externalLink303.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334" Type="http://schemas.openxmlformats.org/officeDocument/2006/relationships/externalLink" Target="externalLinks/externalLink324.xml"/><Relationship Id="rId355" Type="http://schemas.openxmlformats.org/officeDocument/2006/relationships/theme" Target="theme/theme1.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303" Type="http://schemas.openxmlformats.org/officeDocument/2006/relationships/externalLink" Target="externalLinks/externalLink293.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345" Type="http://schemas.openxmlformats.org/officeDocument/2006/relationships/externalLink" Target="externalLinks/externalLink335.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314" Type="http://schemas.openxmlformats.org/officeDocument/2006/relationships/externalLink" Target="externalLinks/externalLink304.xml"/><Relationship Id="rId356" Type="http://schemas.openxmlformats.org/officeDocument/2006/relationships/styles" Target="styles.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325" Type="http://schemas.openxmlformats.org/officeDocument/2006/relationships/externalLink" Target="externalLinks/externalLink315.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 Id="rId33" Type="http://schemas.openxmlformats.org/officeDocument/2006/relationships/externalLink" Target="externalLinks/externalLink23.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336" Type="http://schemas.openxmlformats.org/officeDocument/2006/relationships/externalLink" Target="externalLinks/externalLink326.xml"/><Relationship Id="rId75" Type="http://schemas.openxmlformats.org/officeDocument/2006/relationships/externalLink" Target="externalLinks/externalLink65.xml"/><Relationship Id="rId140" Type="http://schemas.openxmlformats.org/officeDocument/2006/relationships/externalLink" Target="externalLinks/externalLink130.xml"/><Relationship Id="rId182" Type="http://schemas.openxmlformats.org/officeDocument/2006/relationships/externalLink" Target="externalLinks/externalLink172.xml"/><Relationship Id="rId6" Type="http://schemas.openxmlformats.org/officeDocument/2006/relationships/worksheet" Target="worksheets/sheet6.xml"/><Relationship Id="rId238" Type="http://schemas.openxmlformats.org/officeDocument/2006/relationships/externalLink" Target="externalLinks/externalLink228.xml"/><Relationship Id="rId291" Type="http://schemas.openxmlformats.org/officeDocument/2006/relationships/externalLink" Target="externalLinks/externalLink281.xml"/><Relationship Id="rId305" Type="http://schemas.openxmlformats.org/officeDocument/2006/relationships/externalLink" Target="externalLinks/externalLink295.xml"/><Relationship Id="rId347" Type="http://schemas.openxmlformats.org/officeDocument/2006/relationships/externalLink" Target="externalLinks/externalLink337.xml"/><Relationship Id="rId44" Type="http://schemas.openxmlformats.org/officeDocument/2006/relationships/externalLink" Target="externalLinks/externalLink34.xml"/><Relationship Id="rId86" Type="http://schemas.openxmlformats.org/officeDocument/2006/relationships/externalLink" Target="externalLinks/externalLink76.xml"/><Relationship Id="rId151" Type="http://schemas.openxmlformats.org/officeDocument/2006/relationships/externalLink" Target="externalLinks/externalLink141.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316" Type="http://schemas.openxmlformats.org/officeDocument/2006/relationships/externalLink" Target="externalLinks/externalLink306.xml"/><Relationship Id="rId55" Type="http://schemas.openxmlformats.org/officeDocument/2006/relationships/externalLink" Target="externalLinks/externalLink45.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358" Type="http://schemas.openxmlformats.org/officeDocument/2006/relationships/calcChain" Target="calcChain.xml"/><Relationship Id="rId162" Type="http://schemas.openxmlformats.org/officeDocument/2006/relationships/externalLink" Target="externalLinks/externalLink152.xml"/><Relationship Id="rId218" Type="http://schemas.openxmlformats.org/officeDocument/2006/relationships/externalLink" Target="externalLinks/externalLink208.xml"/><Relationship Id="rId271" Type="http://schemas.openxmlformats.org/officeDocument/2006/relationships/externalLink" Target="externalLinks/externalLink261.xml"/><Relationship Id="rId24" Type="http://schemas.openxmlformats.org/officeDocument/2006/relationships/externalLink" Target="externalLinks/externalLink14.xml"/><Relationship Id="rId66" Type="http://schemas.openxmlformats.org/officeDocument/2006/relationships/externalLink" Target="externalLinks/externalLink56.xml"/><Relationship Id="rId131" Type="http://schemas.openxmlformats.org/officeDocument/2006/relationships/externalLink" Target="externalLinks/externalLink121.xml"/><Relationship Id="rId327" Type="http://schemas.openxmlformats.org/officeDocument/2006/relationships/externalLink" Target="externalLinks/externalLink317.xml"/><Relationship Id="rId173" Type="http://schemas.openxmlformats.org/officeDocument/2006/relationships/externalLink" Target="externalLinks/externalLink163.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35" Type="http://schemas.openxmlformats.org/officeDocument/2006/relationships/externalLink" Target="externalLinks/externalLink25.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338" Type="http://schemas.openxmlformats.org/officeDocument/2006/relationships/externalLink" Target="externalLinks/externalLink328.xml"/><Relationship Id="rId8" Type="http://schemas.openxmlformats.org/officeDocument/2006/relationships/worksheet" Target="worksheets/sheet8.xml"/><Relationship Id="rId142" Type="http://schemas.openxmlformats.org/officeDocument/2006/relationships/externalLink" Target="externalLinks/externalLink132.xml"/><Relationship Id="rId184" Type="http://schemas.openxmlformats.org/officeDocument/2006/relationships/externalLink" Target="externalLinks/externalLink174.xml"/><Relationship Id="rId251" Type="http://schemas.openxmlformats.org/officeDocument/2006/relationships/externalLink" Target="externalLinks/externalLink2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5</xdr:col>
      <xdr:colOff>295276</xdr:colOff>
      <xdr:row>2</xdr:row>
      <xdr:rowOff>28575</xdr:rowOff>
    </xdr:from>
    <xdr:to>
      <xdr:col>10</xdr:col>
      <xdr:colOff>47626</xdr:colOff>
      <xdr:row>4</xdr:row>
      <xdr:rowOff>162985</xdr:rowOff>
    </xdr:to>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3371850" y="390525"/>
          <a:ext cx="3657600" cy="495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800" b="1">
              <a:latin typeface="Arial" panose="020B0604020202020204" pitchFamily="7" charset="0"/>
              <a:cs typeface="Arial" panose="020B0604020202020204" pitchFamily="7" charset="0"/>
            </a:rPr>
            <a:t>Ministério de Integração e do Desenvolvimento Regional</a:t>
          </a:r>
        </a:p>
        <a:p>
          <a:r>
            <a:rPr lang="pt-BR" sz="800">
              <a:latin typeface="Arial" panose="020B0604020202020204" pitchFamily="7" charset="0"/>
              <a:cs typeface="Arial" panose="020B0604020202020204" pitchFamily="7" charset="0"/>
            </a:rPr>
            <a:t>Companhia</a:t>
          </a:r>
          <a:r>
            <a:rPr lang="pt-BR" sz="800" baseline="0">
              <a:latin typeface="Arial" panose="020B0604020202020204" pitchFamily="7" charset="0"/>
              <a:cs typeface="Arial" panose="020B0604020202020204" pitchFamily="7" charset="0"/>
            </a:rPr>
            <a:t> de Desenvolvimento dos Vales do São Francisco e do Parnaíba</a:t>
          </a:r>
        </a:p>
        <a:p>
          <a:r>
            <a:rPr lang="pt-BR" sz="800" baseline="0">
              <a:latin typeface="Arial" panose="020B0604020202020204" pitchFamily="7" charset="0"/>
              <a:cs typeface="Arial" panose="020B0604020202020204" pitchFamily="7" charset="0"/>
            </a:rPr>
            <a:t>2ª Superintendência Regional da Codevasf.</a:t>
          </a:r>
          <a:endParaRPr lang="pt-BR" sz="800">
            <a:latin typeface="Arial" panose="020B0604020202020204" pitchFamily="7" charset="0"/>
            <a:cs typeface="Arial" panose="020B0604020202020204" pitchFamily="7" charset="0"/>
          </a:endParaRPr>
        </a:p>
      </xdr:txBody>
    </xdr:sp>
    <xdr:clientData/>
  </xdr:twoCellAnchor>
  <xdr:twoCellAnchor editAs="oneCell">
    <xdr:from>
      <xdr:col>1</xdr:col>
      <xdr:colOff>247650</xdr:colOff>
      <xdr:row>1</xdr:row>
      <xdr:rowOff>47625</xdr:rowOff>
    </xdr:from>
    <xdr:to>
      <xdr:col>5</xdr:col>
      <xdr:colOff>289200</xdr:colOff>
      <xdr:row>5</xdr:row>
      <xdr:rowOff>91725</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5775" y="228600"/>
          <a:ext cx="2879725" cy="767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438150</xdr:colOff>
      <xdr:row>1</xdr:row>
      <xdr:rowOff>44450</xdr:rowOff>
    </xdr:from>
    <xdr:to>
      <xdr:col>4</xdr:col>
      <xdr:colOff>142875</xdr:colOff>
      <xdr:row>4</xdr:row>
      <xdr:rowOff>146050</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950" y="225425"/>
          <a:ext cx="2238375" cy="596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104774</xdr:colOff>
      <xdr:row>1</xdr:row>
      <xdr:rowOff>55034</xdr:rowOff>
    </xdr:from>
    <xdr:to>
      <xdr:col>4</xdr:col>
      <xdr:colOff>127568</xdr:colOff>
      <xdr:row>3</xdr:row>
      <xdr:rowOff>123826</xdr:rowOff>
    </xdr:to>
    <xdr:pic>
      <xdr:nvPicPr>
        <xdr:cNvPr id="2" name="Object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789940" y="245110"/>
          <a:ext cx="2080260" cy="431165"/>
        </a:xfrm>
        <a:prstGeom prst="rect">
          <a:avLst/>
        </a:prstGeom>
        <a:blipFill dpi="0" rotWithShape="0">
          <a:srcRect/>
          <a:stretch>
            <a:fillRect/>
          </a:stretch>
        </a:blip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1048122</xdr:colOff>
      <xdr:row>0</xdr:row>
      <xdr:rowOff>150157</xdr:rowOff>
    </xdr:from>
    <xdr:to>
      <xdr:col>3</xdr:col>
      <xdr:colOff>974537</xdr:colOff>
      <xdr:row>2</xdr:row>
      <xdr:rowOff>138952</xdr:rowOff>
    </xdr:to>
    <xdr:sp macro="" textlink="">
      <xdr:nvSpPr>
        <xdr:cNvPr id="2" name="CaixaDeTexto 1">
          <a:extLst>
            <a:ext uri="{FF2B5EF4-FFF2-40B4-BE49-F238E27FC236}">
              <a16:creationId xmlns:a16="http://schemas.microsoft.com/office/drawing/2014/main" id="{9C6749B2-BA33-4000-A048-C3FB51A05045}"/>
            </a:ext>
          </a:extLst>
        </xdr:cNvPr>
        <xdr:cNvSpPr txBox="1"/>
      </xdr:nvSpPr>
      <xdr:spPr>
        <a:xfrm>
          <a:off x="2743572" y="150157"/>
          <a:ext cx="5774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3" name="Picture 3">
          <a:extLst>
            <a:ext uri="{FF2B5EF4-FFF2-40B4-BE49-F238E27FC236}">
              <a16:creationId xmlns:a16="http://schemas.microsoft.com/office/drawing/2014/main" id="{649902B9-7397-4FD9-BF38-CD66974A5E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270546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1048122</xdr:colOff>
      <xdr:row>0</xdr:row>
      <xdr:rowOff>150157</xdr:rowOff>
    </xdr:from>
    <xdr:to>
      <xdr:col>3</xdr:col>
      <xdr:colOff>974537</xdr:colOff>
      <xdr:row>2</xdr:row>
      <xdr:rowOff>138952</xdr:rowOff>
    </xdr:to>
    <xdr:sp macro="" textlink="">
      <xdr:nvSpPr>
        <xdr:cNvPr id="2" name="CaixaDeTexto 1">
          <a:extLst>
            <a:ext uri="{FF2B5EF4-FFF2-40B4-BE49-F238E27FC236}">
              <a16:creationId xmlns:a16="http://schemas.microsoft.com/office/drawing/2014/main" id="{F10447C7-E907-4CFE-BADA-222260F6CE03}"/>
            </a:ext>
          </a:extLst>
        </xdr:cNvPr>
        <xdr:cNvSpPr txBox="1"/>
      </xdr:nvSpPr>
      <xdr:spPr>
        <a:xfrm>
          <a:off x="1219572" y="150157"/>
          <a:ext cx="122181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3" name="Picture 3">
          <a:extLst>
            <a:ext uri="{FF2B5EF4-FFF2-40B4-BE49-F238E27FC236}">
              <a16:creationId xmlns:a16="http://schemas.microsoft.com/office/drawing/2014/main" id="{28947794-DE9C-436F-92CB-42C94F2FF5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1143364"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743512</xdr:colOff>
      <xdr:row>1</xdr:row>
      <xdr:rowOff>66240</xdr:rowOff>
    </xdr:from>
    <xdr:to>
      <xdr:col>4</xdr:col>
      <xdr:colOff>470650</xdr:colOff>
      <xdr:row>3</xdr:row>
      <xdr:rowOff>135032</xdr:rowOff>
    </xdr:to>
    <xdr:pic>
      <xdr:nvPicPr>
        <xdr:cNvPr id="2" name="Object 2">
          <a:extLst>
            <a:ext uri="{FF2B5EF4-FFF2-40B4-BE49-F238E27FC236}">
              <a16:creationId xmlns:a16="http://schemas.microsoft.com/office/drawing/2014/main" id="{DE2776F8-676C-4F7F-B966-DCECDEA8A9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427071" y="256740"/>
          <a:ext cx="2091579" cy="427380"/>
        </a:xfrm>
        <a:prstGeom prst="rect">
          <a:avLst/>
        </a:prstGeom>
        <a:blipFill dpi="0" rotWithShape="0">
          <a:srcRect/>
          <a:stretch>
            <a:fillRect/>
          </a:stretch>
        </a:blip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171449</xdr:colOff>
      <xdr:row>1</xdr:row>
      <xdr:rowOff>152400</xdr:rowOff>
    </xdr:from>
    <xdr:to>
      <xdr:col>2</xdr:col>
      <xdr:colOff>1136748</xdr:colOff>
      <xdr:row>4</xdr:row>
      <xdr:rowOff>123826</xdr:rowOff>
    </xdr:to>
    <xdr:pic>
      <xdr:nvPicPr>
        <xdr:cNvPr id="3" name="Object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856615" y="342900"/>
          <a:ext cx="2489835" cy="523875"/>
        </a:xfrm>
        <a:prstGeom prst="rect">
          <a:avLst/>
        </a:prstGeom>
        <a:blipFill dpi="0" rotWithShape="0">
          <a:srcRect/>
          <a:stretch>
            <a:fillRect/>
          </a:stretch>
        </a:blip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38101</xdr:colOff>
      <xdr:row>1</xdr:row>
      <xdr:rowOff>114300</xdr:rowOff>
    </xdr:from>
    <xdr:to>
      <xdr:col>4</xdr:col>
      <xdr:colOff>1205781</xdr:colOff>
      <xdr:row>3</xdr:row>
      <xdr:rowOff>42450</xdr:rowOff>
    </xdr:to>
    <xdr:pic>
      <xdr:nvPicPr>
        <xdr:cNvPr id="2" name="Picture 3">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4981575" y="304800"/>
          <a:ext cx="1167130" cy="251460"/>
        </a:xfrm>
        <a:prstGeom prst="rect">
          <a:avLst/>
        </a:prstGeom>
        <a:noFill/>
        <a:ln w="9525">
          <a:noFill/>
          <a:miter lim="800000"/>
          <a:headEnd/>
          <a:tailEnd/>
        </a:ln>
      </xdr:spPr>
    </xdr:pic>
    <xdr:clientData/>
  </xdr:twoCellAnchor>
  <xdr:twoCellAnchor editAs="oneCell">
    <xdr:from>
      <xdr:col>5</xdr:col>
      <xdr:colOff>342900</xdr:colOff>
      <xdr:row>1</xdr:row>
      <xdr:rowOff>76200</xdr:rowOff>
    </xdr:from>
    <xdr:to>
      <xdr:col>15</xdr:col>
      <xdr:colOff>229422</xdr:colOff>
      <xdr:row>45</xdr:row>
      <xdr:rowOff>77325</xdr:rowOff>
    </xdr:to>
    <xdr:pic>
      <xdr:nvPicPr>
        <xdr:cNvPr id="4" name="Imagem 3">
          <a:extLst>
            <a:ext uri="{FF2B5EF4-FFF2-40B4-BE49-F238E27FC236}">
              <a16:creationId xmlns:a16="http://schemas.microsoft.com/office/drawing/2014/main" id="{C970C502-DFEA-64FA-BF1F-D1D63883F22A}"/>
            </a:ext>
          </a:extLst>
        </xdr:cNvPr>
        <xdr:cNvPicPr>
          <a:picLocks noChangeAspect="1"/>
        </xdr:cNvPicPr>
      </xdr:nvPicPr>
      <xdr:blipFill>
        <a:blip xmlns:r="http://schemas.openxmlformats.org/officeDocument/2006/relationships" r:embed="rId2"/>
        <a:stretch>
          <a:fillRect/>
        </a:stretch>
      </xdr:blipFill>
      <xdr:spPr>
        <a:xfrm>
          <a:off x="6515100" y="266700"/>
          <a:ext cx="5887272" cy="8059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LUIZ/C_LUIZ/Arq_Excel/SID_NI_5.xls" TargetMode="External"/><Relationship Id="rId1" Type="http://schemas.openxmlformats.org/officeDocument/2006/relationships/externalLinkPath" Target="/LUIZ/C_LUIZ/Arq_Excel/SID_NI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LANILHA%20PADRAO%20PARA%20TODA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dfbsa00535/c$/PATO%20-%20BR%20-%20425%20aditivo.xls" TargetMode="External"/><Relationship Id="rId1" Type="http://schemas.openxmlformats.org/officeDocument/2006/relationships/externalLinkPath" Target="/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UIZ\C_LUIZ\Arq_Excel\SID_NI_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fbsa00535\c$\PATO%20-%20BR%20-%20425%20ad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PATO\PATOs%20TOLEDO%20BR-163-272-467-469\WINDOWS.000\TEMP\Pato%20PRRTN%20-%20BR47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WINDOWS.000\TEMP\Pato%20PRRTN%20-%20BR476.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Alexandre/c/ARQXLS/PR/Conservas%20dez-02/Pato%20PRRTN%20-%20BR476.xls" TargetMode="External"/><Relationship Id="rId1" Type="http://schemas.openxmlformats.org/officeDocument/2006/relationships/externalLinkPath" Target="/Alexandre/c/ARQXLS/PR/Conservas%20dez-02/Pato%20PRRTN%20-%20BR47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lexandre\c\ARQXLS\PR\Conservas%20dez-02\Pato%20PRRTN%20-%20BR476.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Users/ENG.%20THIAGO%20LIMA/Downloads/1%20MP%20TT%20783%20-%20JOSUE/1&#170;%20M.P.%20%20TESCOM%2000%2000783-2010%20ISA&#205;AS%20(CORRIGIDA).xls" TargetMode="External"/><Relationship Id="rId1" Type="http://schemas.openxmlformats.org/officeDocument/2006/relationships/externalLinkPath" Target="/Users/ENG.%20THIAGO%20LIMA/Downloads/1%20MP%20TT%20783%20-%20JOSUE/1&#170;%20M.P.%20%20TESCOM%2000%2000783-2010%20ISA&#205;AS%20(CORRIGID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ENG.%20THIAGO%20LIMA\Downloads\1%20MP%20TT%20783%20-%20JOSUE\1&#170;%20M.P.%20%20TESCOM%2000%2000783-2010%20ISA&#205;AS%20(CORRIGI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SERVIDOR/01-ObraMaringa/01-ObraMaringa/M-(CN)/01-Medi&#231;&#245;es/01-Medi&#231;&#245;es%20_Campo-Realizadas/5-ContaCorrenteGeral/Verifica&#231;&#227;o%20de%20dados_CC.xlsm" TargetMode="External"/><Relationship Id="rId1" Type="http://schemas.openxmlformats.org/officeDocument/2006/relationships/externalLinkPath" Target="/SERVIDOR/01-ObraMaringa/01-ObraMaringa/M-(CN)/01-Medi&#231;&#245;es/01-Medi&#231;&#245;es%20_Campo-Realizadas/5-ContaCorrenteGeral/Verifica&#231;&#227;o%20de%20dados_CC.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ERVIDOR\01-ObraMaringa\01-ObraMaringa\M-(CN)\01-Medi&#231;&#245;es\01-Medi&#231;&#245;es%20_Campo-Realizadas\5-ContaCorrenteGeral\Verifica&#231;&#227;o%20de%20dados_CC.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Usuario\Desktop\DNIT%20-%2001\01%20-%20DNER%20-%20DNIT\PLANOS%20ANUAIS%20DE%20TRABALHO%20E%20OR&#199;AMENTO\2016-11%20-%20PATO%20-%20BR-116-RS\PATO%20BR-116%20(2017)%20-%20COM%20DESONERA&#199;&#195;O.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sergio/compartilhamento/01-ContornoNorteMaringa/M-(CN)/01-Medi&#231;&#245;es/Marlon/Readequa&#231;&#227;o%20Terraplenagem.xlsx" TargetMode="External"/><Relationship Id="rId1" Type="http://schemas.openxmlformats.org/officeDocument/2006/relationships/externalLinkPath" Target="/sergio/compartilhamento/01-ContornoNorteMaringa/M-(CN)/01-Medi&#231;&#245;es/Marlon/Readequa&#231;&#227;o%20Terraplenagem.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sergio\compartilhamento\01-ContornoNorteMaringa\M-(CN)\01-Medi&#231;&#245;es\Marlon\Readequa&#231;&#227;o%20Terraplenagem.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D4AF2EC6/Pato%20PRRTN%20-%20BR476.xls" TargetMode="External"/><Relationship Id="rId1" Type="http://schemas.openxmlformats.org/officeDocument/2006/relationships/externalLinkPath" Target="/D4AF2EC6/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4AF2EC6\Pato%20PRRTN%20-%20BR476.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drive/AD.GCT/Users/Daniel/Downloads/Documents%20and%20Settings/renato.chaves/Meus%20documentos/ENGENHARIA/RODOVIAS/ELEMENTOS%202011/BR%20471/PATO%202011/OR&#199;AMENTO_PATO/PATO_471_MAI_2011sicrojan2011.xls" TargetMode="External"/><Relationship Id="rId1" Type="http://schemas.openxmlformats.org/officeDocument/2006/relationships/externalLinkPath" Target="/drive/AD.GCT/Users/Daniel/Downloads/Documents%20and%20Settings/renato.chaves/Meus%20documentos/ENGENHARIA/RODOVIAS/ELEMENTOS%202011/BR%20471/PATO%202011/OR&#199;AMENTO_PATO/PATO_471_MAI_2011sicrojan20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Users\Daniel\Downloads\Documents%20and%20Settings\renato.chaves\Meus%20documentos\ENGENHARIA\RODOVIAS\ELEMENTOS%202011\BR%20471\PATO%202011\OR&#199;AMENTO_PATO\PATO_471_MAI_2011sicrojan2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file:///\\srv032sr\GRD\ARQUIVOS\MEDI&#199;&#213;ES%20TESCON\MEDI&#199;&#213;ES%20E%20DOCUMENTOS\MEDI&#199;&#213;ES\CONTRATOS\BR-319\TT783.2010\61&#170;%20MP%2009.2015%20-%20MARCUS\51&#170;%20MP%2011.2014%20-%20MARCUS\1%20MP%20TT%20783%20-%20JOSUE\1&#170;%20M.P.%20%20TESCOM%2000%2000783-2010%20ISA&#205;AS%20(CORRIGIDA).xls?3BDEECF1" TargetMode="External"/><Relationship Id="rId1" Type="http://schemas.openxmlformats.org/officeDocument/2006/relationships/externalLinkPath" Target="file:///\\3BDEECF1\1&#170;%20M.P.%20%20TESCOM%2000%2000783-2010%20ISA&#205;AS%20(CORRIGI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ARQUIVOS\MEDI&#199;&#213;ES%20TESCON\MEDI&#199;&#213;ES%20E%20DOCUMENTOS\MEDI&#199;&#213;ES\CONTRATOS\BR-319\TT783.2010\61&#170;%20MP%2009.2015%20-%20MARCUS\51&#170;%20MP%2011.2014%20-%20MARCUS\1%20MP%20TT%20783%20-%20JOSUE\1&#170;%20M.P.%20%20TESCOM%2000%2000783-2010%20ISA&#205;AS%20(CORRIGIDA).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Meus%20documentos\pato2004br262\composi&#231;&#227;opadr&#227;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Users\pc\Documents\Projetos%20e%20Patos\PATO%20BR-158%20km%200%20ao%20141%20-%20novembro%202010\BR-158%20-%20Km%200,00%20ao%20141,9%20-%20nov%202010.xls"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drive/AD.GCT/Users/Daniel/Downloads/ELEMENTOS%202011/CRUZ%20ALTA/BR%20285/PATO%20BR-285%20Km%20495,7%20-%20Km%20674,5.xls" TargetMode="External"/><Relationship Id="rId1" Type="http://schemas.openxmlformats.org/officeDocument/2006/relationships/externalLinkPath" Target="/drive/AD.GCT/Users/Daniel/Downloads/ELEMENTOS%202011/CRUZ%20ALTA/BR%20285/PATO%20BR-285%20Km%20495,7%20-%20Km%20674,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Users\Daniel\Downloads\ELEMENTOS%202011\CRUZ%20ALTA\BR%20285\PATO%20BR-285%20Km%20495,7%20-%20Km%20674,5.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drive/AD.GCT/Users/Daniel/Downloads/UL%20CRUZ%20ALTA/BR%20285/PATO%20BR-285%20Km%20542,2%20-%20Km%20674,9.xls" TargetMode="External"/><Relationship Id="rId1" Type="http://schemas.openxmlformats.org/officeDocument/2006/relationships/externalLinkPath" Target="/drive/AD.GCT/Users/Daniel/Downloads/UL%20CRUZ%20ALTA/BR%20285/PATO%20BR-285%20Km%20542,2%20-%20Km%20674,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Users\Daniel\Downloads\UL%20CRUZ%20ALTA\BR%20285\PATO%20BR-285%20Km%20542,2%20-%20Km%20674,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NIT\PATO\PATO%20-%20BR-116%20(2017-11).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Users/Reuni&#227;o/AppData/Local/Microsoft/Windows/INetCache/Content.Outlook/12Y9DGZM/Users/isaias.pinheiro/Desktop/Isaias%20Dnit/CONTRATOS%20BR%20174%20AM/BR%20174%20EBC%20LOTES-2&#186;-3&#186;/X&#170;%20M.P.%20%20EBC%20LOTE%20XX.XLS" TargetMode="External"/><Relationship Id="rId1" Type="http://schemas.openxmlformats.org/officeDocument/2006/relationships/externalLinkPath" Target="/Users/Reuni&#227;o/AppData/Local/Microsoft/Windows/INetCache/Content.Outlook/12Y9DGZM/Users/isaias.pinheiro/Desktop/Isaias%20Dnit/CONTRATOS%20BR%20174%20AM/BR%20174%20EBC%20LOTES-2&#186;-3&#186;/X&#170;%20M.P.%20%20EBC%20LOTE%20XX.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Reuni&#227;o\AppData\Local\Microsoft\Windows\INetCache\Content.Outlook\12Y9DGZM\Users\isaias.pinheiro\Desktop\Isaias%20Dnit\CONTRATOS%20BR%20174%20AM\BR%20174%20EBC%20LOTES-2&#186;-3&#186;\X&#170;%20M.P.%20%20EBC%20LOTE%20XX.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Nw_server1/SYS/Dados/Martins/SidecoF/BPLAN%20MES.xls" TargetMode="External"/><Relationship Id="rId1" Type="http://schemas.openxmlformats.org/officeDocument/2006/relationships/externalLinkPath" Target="/Nw_server1/SYS/Dados/Martins/SidecoF/BPLAN%20ME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Nw_server1\SYS\Dados\Martins\SidecoF\BPLAN%20ME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Documents%20and%20Settings\Nono\My%20Documents\Super_Calend&#225;r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6&#170;_MED_SBS_OUT_2011.xls"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smb:/Servidor/Engenharia/Meus%20documentos/ANAST%25C3%2581CIO/SERCEL/BR262990600.xls" TargetMode="External"/><Relationship Id="rId1" Type="http://schemas.openxmlformats.org/officeDocument/2006/relationships/externalLinkPath" Target="/smb:/Servidor/Engenharia/Meus%20documentos/ANAST%25C3%2581CIO/SERCEL/BR2629906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smb:\Servidor\Engenharia\Meus%20documentos\ANAST%25C3%2581CIO\SERCEL\BR262990600.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drive/AD.GCT/Concorrencia/LICITA&#199;&#195;O/DNIT/BR-101%20-%20SC%20EDITAL%200003-02/LOTE%2028%20apresenta&#231;&#227;o/cd/Lote%2028%20SC/gelson/XLS/CUSTOS/DNER398A.XLS" TargetMode="External"/><Relationship Id="rId1" Type="http://schemas.openxmlformats.org/officeDocument/2006/relationships/externalLinkPath" Target="/drive/AD.GCT/Concorrencia/LICITA&#199;&#195;O/DNIT/BR-101%20-%20SC%20EDITAL%200003-02/LOTE%2028%20apresenta&#231;&#227;o/cd/Lote%2028%20SC/gelson/XLS/CUSTOS/DNER398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Concorrencia\LICITA&#199;&#195;O\DNIT\BR-101%20-%20SC%20EDITAL%200003-02\LOTE%2028%20apresenta&#231;&#227;o\cd\Lote%2028%20SC\gelson\XLS\CUSTOS\DNER398A.XLS"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FS_PROSUL2/APPL/USR/GELSON/XLS/CONSAPPE/SISNORTE/REORDENA/11BR280.XLS" TargetMode="External"/><Relationship Id="rId1" Type="http://schemas.openxmlformats.org/officeDocument/2006/relationships/externalLinkPath" Target="/FS_PROSUL2/APPL/USR/GELSON/XLS/CONSAPPE/SISNORTE/REORDENA/11BR28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FS_PROSUL2\APPL\USR\GELSON\XLS\CONSAPPE\SISNORTE\REORDENA\11BR280.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ardenparty\Orcamento\2008\2007\Or&#231;amento_2005\Planfi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WINDOWS\Desktop\Backup\Meus%20documentos\CONSTRUTORA%20BRASIL\fresagem%20revisadaxlsCONMCREMATE1.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drive/AD.GCT/EXCEL.ENG/PATO153.480.N.ETAPA.xls" TargetMode="External"/><Relationship Id="rId1" Type="http://schemas.openxmlformats.org/officeDocument/2006/relationships/externalLinkPath" Target="/drive/AD.GCT/EXCEL.ENG/PATO153.480.N.ETAP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ENG\PATO153.480.N.ETAPA.xls"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drive/AD.GCT/Users/CREMARS-LOTE1/Desktop/RELATORIOS/PROJETOS/BR%20285%20-%20PATO/Users/DANIEL/Desktop/DNIT%20-%20UL%20Vacaria/PATO/Composi&#231;&#227;o%20BR285.xlsx" TargetMode="External"/><Relationship Id="rId1" Type="http://schemas.openxmlformats.org/officeDocument/2006/relationships/externalLinkPath" Target="/drive/AD.GCT/Users/CREMARS-LOTE1/Desktop/RELATORIOS/PROJETOS/BR%20285%20-%20PATO/Users/DANIEL/Desktop/DNIT%20-%20UL%20Vacaria/PATO/Composi&#231;&#227;o%20BR285.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Composi&#231;&#227;o%20BR28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eus%20documentos\E.ENG\009MP20.xls" TargetMode="External"/></Relationships>
</file>

<file path=xl/externalLinks/_rels/externalLink56.xml.rels><?xml version="1.0" encoding="UTF-8" standalone="yes"?>
<Relationships xmlns="http://schemas.openxmlformats.org/package/2006/relationships"><Relationship Id="rId2" Type="http://schemas.openxmlformats.org/officeDocument/2006/relationships/externalLinkPath" Target="../../../../drive/AD.GCT/ETEL/BR%20285/2_CONTRATOS%20VIGENTES/2_TRA&#199;ADO_291,20-415,20/2_MEDI&#199;&#213;ES/10_0082019MP25%20-%20Fevereiro/0000819MP25%20Campo.xlsx" TargetMode="External"/><Relationship Id="rId1" Type="http://schemas.openxmlformats.org/officeDocument/2006/relationships/externalLinkPath" Target="/drive/AD.GCT/ETEL/BR%20285/2_CONTRATOS%20VIGENTES/2_TRA&#199;ADO_291,20-415,20/2_MEDI&#199;&#213;ES/10_0082019MP25%20-%20Fevereiro/0000819MP25%20Campo.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ETEL\BR%20285\2_CONTRATOS%20VIGENTES\2_TRA&#199;ADO_291,20-415,20\2_MEDI&#199;&#213;ES\10_0082019MP25%20-%20Fevereiro\0000819MP25%20Campo.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009MP20.xls" TargetMode="External"/></Relationships>
</file>

<file path=xl/externalLinks/_rels/externalLink59.xml.rels><?xml version="1.0" encoding="UTF-8" standalone="yes"?>
<Relationships xmlns="http://schemas.openxmlformats.org/package/2006/relationships"><Relationship Id="rId2" Type="http://schemas.openxmlformats.org/officeDocument/2006/relationships/externalLinkPath" Target="../../../../drive/AD.GCT/EXATO/PATO%20NOVO%20-%202017/Comparativo%20Areia%20Brita.xlsx" TargetMode="External"/><Relationship Id="rId1" Type="http://schemas.openxmlformats.org/officeDocument/2006/relationships/externalLinkPath" Target="/drive/AD.GCT/EXATO/PATO%20NOVO%20-%202017/Comparativo%20Areia%20Brita.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EXATO\PATO%20NOVO%20-%202017\Comparativo%20Areia%20Brita.xlsx" TargetMode="External"/></Relationships>
</file>

<file path=xl/externalLinks/_rels/externalLink61.xml.rels><?xml version="1.0" encoding="UTF-8" standalone="yes"?>
<Relationships xmlns="http://schemas.openxmlformats.org/package/2006/relationships"><Relationship Id="rId2" Type="http://schemas.openxmlformats.org/officeDocument/2006/relationships/externalLinkPath" Target="../../../../SERGIO/Documentos/DNER/Aguas%20lindas/Dados%20Gerais/FV-DNER.XLS" TargetMode="External"/><Relationship Id="rId1" Type="http://schemas.openxmlformats.org/officeDocument/2006/relationships/externalLinkPath" Target="/SERGIO/Documentos/DNER/Aguas%20lindas/Dados%20Gerais/FV-DNER.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SERGIO\Documentos\DNER\Aguas%20lindas\Dados%20Gerais\FV-DNER.XLS" TargetMode="External"/></Relationships>
</file>

<file path=xl/externalLinks/_rels/externalLink63.xml.rels><?xml version="1.0" encoding="UTF-8" standalone="yes"?>
<Relationships xmlns="http://schemas.openxmlformats.org/package/2006/relationships"><Relationship Id="rId2" Type="http://schemas.openxmlformats.org/officeDocument/2006/relationships/externalLinkPath" Target="../../../../Alexandre/c/WINDOWS.000/TEMP/Pato%20PRRTN%20-%20BR476.xls" TargetMode="External"/><Relationship Id="rId1" Type="http://schemas.openxmlformats.org/officeDocument/2006/relationships/externalLinkPath" Target="/Alexandre/c/WINDOWS.000/TEMP/Pato%20PRRTN%20-%20BR47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Alexandre\c\WINDOWS.000\TEMP\Pato%20PRRTN%20-%20BR476.xls" TargetMode="External"/></Relationships>
</file>

<file path=xl/externalLinks/_rels/externalLink65.xml.rels><?xml version="1.0" encoding="UTF-8" standalone="yes"?>
<Relationships xmlns="http://schemas.openxmlformats.org/package/2006/relationships"><Relationship Id="rId2" Type="http://schemas.openxmlformats.org/officeDocument/2006/relationships/externalLinkPath" Target="../../../../drive/AD.GCT/Users/CREMARS-LOTE1/Desktop/RELATORIOS/PROJETOS/BR%20285%20-%20PATO/Users/DANIEL/Desktop/DNIT%20-%20UL%20Vacaria/PATO/Modelos%20de%20PATO/PATO%20BR-285%20km%20384,0%20-%20km%20542,2.xlsx" TargetMode="External"/><Relationship Id="rId1" Type="http://schemas.openxmlformats.org/officeDocument/2006/relationships/externalLinkPath" Target="/drive/AD.GCT/Users/CREMARS-LOTE1/Desktop/RELATORIOS/PROJETOS/BR%20285%20-%20PATO/Users/DANIEL/Desktop/DNIT%20-%20UL%20Vacaria/PATO/Modelos%20de%20PATO/PATO%20BR-285%20km%20384,0%20-%20km%20542,2.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Modelos%20de%20PATO\PATO%20BR-285%20km%20384,0%20-%20km%20542,2.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Obras%20em%20andamento\Marcegaglia\PASTA%20008-99-1\Pasta%20inicial\PROPOSTAS\sanhidrel\Planilhas.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Eng_001/c/Meus%20documentos/Excel/DVOP/8_97%20-%20S&#227;o%20Vicente/Prod.%20Equip.%20Mec.1.xls" TargetMode="External"/><Relationship Id="rId1" Type="http://schemas.openxmlformats.org/officeDocument/2006/relationships/externalLinkPath" Target="/Eng_001/c/Meus%20documentos/Excel/DVOP/8_97%20-%20S&#227;o%20Vicente/Prod.%20Equip.%20Mec.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Eng_001\c\Meus%20documentos\Excel\DVOP\8_97%20-%20S&#227;o%20Vicente\Prod.%20Equip.%20Mec.1.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drive/AD.GCT/MAGNA-ENECON/PATO%20-%20BR-158/PATO%20BR158%20-%20SM-Ros&#225;ro%20-%20rev03_Final.xls" TargetMode="External"/><Relationship Id="rId1" Type="http://schemas.openxmlformats.org/officeDocument/2006/relationships/externalLinkPath" Target="/drive/AD.GCT/MAGNA-ENECON/PATO%20-%20BR-158/PATO%20BR158%20-%20SM-Ros&#225;ro%20-%20rev03_Fina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MAGNA-ENECON\PATO%20-%20BR-158\PATO%20BR158%20-%20SM-Ros&#225;ro%20-%20rev03_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crainfra-my.sharepoint.com/bhzagc-fls001/usuarios/bretas/Petrolina/PETROLINA/valuation2.xls"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Servidor/c/Meus%20Documentos/TRACBUQ3.XLS" TargetMode="External"/><Relationship Id="rId1" Type="http://schemas.openxmlformats.org/officeDocument/2006/relationships/externalLinkPath" Target="/Servidor/c/Meus%20Documentos/TRACBUQ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Servidor\c\Meus%20Documentos\TRACBUQ3.XLS" TargetMode="External"/></Relationships>
</file>

<file path=xl/externalLinks/_rels/externalLink75.xml.rels><?xml version="1.0" encoding="UTF-8" standalone="yes"?>
<Relationships xmlns="http://schemas.openxmlformats.org/package/2006/relationships"><Relationship Id="rId2" Type="http://schemas.openxmlformats.org/officeDocument/2006/relationships/externalLinkPath" Target="../../../../Dfbsa00535/dyna01/PATO%20-%20BR%20-%20425%20aditivo.xls" TargetMode="External"/><Relationship Id="rId1" Type="http://schemas.openxmlformats.org/officeDocument/2006/relationships/externalLinkPath" Target="/Dfbsa00535/dyna01/PATO%20-%20BR%20-%20425%20aditiv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fbsa00535\dyna01\PATO%20-%20BR%20-%20425%20aditiv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RODOVIAS\ELEMENTOS%202010\BR%20153\CREMA%201&#170;%20ETAPA%20TV\MEDI&#199;&#213;ES\9&#170;_MED_PROV_CONS&#211;RCIO_SBS_TV.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Users\joseneto\Dropbox\Medi&#231;&#245;es\PLA%20MED%20PATO.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Documents%20and%20Settings\Administrador\Configura&#231;&#245;es%20locais\Temporary%20Internet%20Files\Content.IE5\LBUTUXPF\ELEMENTOS%202008\BR%20471\CONSORCIO%20MAC%20SBS\MEDI&#199;&#213;ES\12&#170;_MED_PROV_CONS_MAC-SBS.xls"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Lya/c/CSTSANSAO/Medi&#231;&#245;es%20dos%20Servi&#231;os%20CST-Ourinhos/Lote%2003/Terraplenagem/CSTL/Altinopolis/DIVERSOS/Prod.%20de%20Fresa%20Ago..xls" TargetMode="External"/><Relationship Id="rId1" Type="http://schemas.openxmlformats.org/officeDocument/2006/relationships/externalLinkPath" Target="/Lya/c/CSTSANSAO/Medi&#231;&#245;es%20dos%20Servi&#231;os%20CST-Ourinhos/Lote%2003/Terraplenagem/CSTL/Altinopolis/DIVERSOS/Prod.%20de%20Fresa%20Ag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Lya\c\CSTSANSAO\Medi&#231;&#245;es%20dos%20Servi&#231;os%20CST-Ourinhos\Lote%2003\Terraplenagem\CSTL\Altinopolis\DIVERSOS\Prod.%20de%20Fresa%20Ago..xls" TargetMode="External"/></Relationships>
</file>

<file path=xl/externalLinks/_rels/externalLink82.xml.rels><?xml version="1.0" encoding="UTF-8" standalone="yes"?>
<Relationships xmlns="http://schemas.openxmlformats.org/package/2006/relationships"><Relationship Id="rId2" Type="http://schemas.openxmlformats.org/officeDocument/2006/relationships/externalLinkPath" Target="../../../../Cabral/rede/Meus%20documentos/DNIT/Aterpa/PD%2015.998.01/WINDOWS/Desktop/Obras%20diversas/Leopoldina/Or&#231;amentos/Orc%20381/Orc%20Trevo%20Takono/OR960887.XLS" TargetMode="External"/><Relationship Id="rId1" Type="http://schemas.openxmlformats.org/officeDocument/2006/relationships/externalLinkPath" Target="/Cabral/rede/Meus%20documentos/DNIT/Aterpa/PD%2015.998.01/WINDOWS/Desktop/Obras%20diversas/Leopoldina/Or&#231;amentos/Orc%20381/Orc%20Trevo%20Takono/OR960887.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Cabral\rede\Meus%20documentos\DNIT\Aterpa\PD%2015.998.01\WINDOWS\Desktop\Obras%20diversas\Leopoldina\Or&#231;amentos\Orc%20381\Orc%20Trevo%20Takono\OR960887.XLS" TargetMode="External"/></Relationships>
</file>

<file path=xl/externalLinks/_rels/externalLink84.xml.rels><?xml version="1.0" encoding="UTF-8" standalone="yes"?>
<Relationships xmlns="http://schemas.openxmlformats.org/package/2006/relationships"><Relationship Id="rId2" Type="http://schemas.openxmlformats.org/officeDocument/2006/relationships/externalLinkPath" Target="../../../../Tec_1/tec1/ARQ/SOLOTEC/BR-476/VIGA/ANALISES.XLS" TargetMode="External"/><Relationship Id="rId1" Type="http://schemas.openxmlformats.org/officeDocument/2006/relationships/externalLinkPath" Target="/Tec_1/tec1/ARQ/SOLOTEC/BR-476/VIGA/ANALISE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Tec_1\tec1\ARQ\SOLOTEC\BR-476\VIGA\ANALISES.XLS" TargetMode="External"/></Relationships>
</file>

<file path=xl/externalLinks/_rels/externalLink86.xml.rels><?xml version="1.0" encoding="UTF-8" standalone="yes"?>
<Relationships xmlns="http://schemas.openxmlformats.org/package/2006/relationships"><Relationship Id="rId2" Type="http://schemas.openxmlformats.org/officeDocument/2006/relationships/externalLinkPath" Target="../../../../drive/AD.GCT/Users/DANIEL/Documents/Eng.%20Daniel/DNIT%20-%20UL%20Vacaria/PATO/Confec&#231;&#227;o%20PATO%20BR470-285%202012/Users/DANIEL/Desktop/DNIT%20-%20UL%20Vacaria/PATO/Modelos%20de%20PATO/PATO%20BR-285%20km%20384,0%20-%20km%20542,2.xlsx" TargetMode="External"/><Relationship Id="rId1" Type="http://schemas.openxmlformats.org/officeDocument/2006/relationships/externalLinkPath" Target="/drive/AD.GCT/Users/DANIEL/Documents/Eng.%20Daniel/DNIT%20-%20UL%20Vacaria/PATO/Confec&#231;&#227;o%20PATO%20BR470-285%202012/Users/DANIEL/Desktop/DNIT%20-%20UL%20Vacaria/PATO/Modelos%20de%20PATO/PATO%20BR-285%20km%20384,0%20-%20km%20542,2.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Users\DANIEL\Desktop\DNIT%20-%20UL%20Vacaria\PATO\Modelos%20de%20PATO\PATO%20BR-285%20km%20384,0%20-%20km%20542,2.xlsx"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90.xml.rels><?xml version="1.0" encoding="UTF-8" standalone="yes"?>
<Relationships xmlns="http://schemas.openxmlformats.org/package/2006/relationships"><Relationship Id="rId2" Type="http://schemas.openxmlformats.org/officeDocument/2006/relationships/externalLinkPath" Target="../../../../10.100.132.171/check_list_csd$/Tec_1/tec1/ARQ/SOLOTEC/BR-476/VIGA/ANALISES.XLS" TargetMode="External"/><Relationship Id="rId1" Type="http://schemas.openxmlformats.org/officeDocument/2006/relationships/externalLinkPath" Target="/10.100.132.171/check_list_csd$/Tec_1/tec1/ARQ/SOLOTEC/BR-476/VIGA/ANALISE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10.100.132.171\check_list_csd$\Tec_1\tec1\ARQ\SOLOTEC\BR-476\VIGA\ANALISES.XLS"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10.100.132.171/check_list_csd$/Lote%2002/MG/27%20PROJETO%20BANCO%20MUNDIAL/19%20-%20BR-262%20(749,2%20a%20797,2)/PROJETO%20FINAL(22_07_09)%20SINAL%20e%20MB/Tec_1/tec1/ARQ/SOLOTEC/BR-476/VIGA/ANALISES.XLS" TargetMode="External"/><Relationship Id="rId1" Type="http://schemas.openxmlformats.org/officeDocument/2006/relationships/externalLinkPath" Target="/10.100.132.171/check_list_csd$/Lote%2002/MG/27%20PROJETO%20BANCO%20MUNDIAL/19%20-%20BR-262%20(749,2%20a%20797,2)/PROJETO%20FINAL(22_07_09)%20SINAL%20e%20MB/Tec_1/tec1/ARQ/SOLOTEC/BR-476/VIGA/ANALIS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10.100.132.171\check_list_csd$\Lote%2002\MG\27%20PROJETO%20BANCO%20MUNDIAL\19%20-%20BR-262%20(749,2%20a%20797,2)\PROJETO%20FINAL(22_07_09)%20SINAL%20e%20MB\Tec_1\tec1\ARQ\SOLOTEC\BR-476\VIGA\ANALISES.XLS" TargetMode="External"/></Relationships>
</file>

<file path=xl/externalLinks/_rels/externalLink94.xml.rels><?xml version="1.0" encoding="UTF-8" standalone="yes"?>
<Relationships xmlns="http://schemas.openxmlformats.org/package/2006/relationships"><Relationship Id="rId2" Type="http://schemas.openxmlformats.org/officeDocument/2006/relationships/externalLinkPath" Target="../../../../Arquivos/Public/ICON/DNIT/TRIGONAL/LOTE%2006_RJ/BR%20354/BR%20354%20-%20PROJETO%20EXECUTIVO/VOLUME%2004/LOTE06_RJ_BR354_VOLUME04_REV01-PLANILHAS%20DE%20QUANTITATIVOS.xlsx" TargetMode="External"/><Relationship Id="rId1" Type="http://schemas.openxmlformats.org/officeDocument/2006/relationships/externalLinkPath" Target="/Arquivos/Public/ICON/DNIT/TRIGONAL/LOTE%2006_RJ/BR%20354/BR%20354%20-%20PROJETO%20EXECUTIVO/VOLUME%2004/LOTE06_RJ_BR354_VOLUME04_REV01-PLANILHAS%20DE%20QUANTITATIVOS.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Arquivos\Public\ICON\DNIT\TRIGONAL\LOTE%2006_RJ\BR%20354\BR%20354%20-%20PROJETO%20EXECUTIVO\VOLUME%2004\LOTE06_RJ_BR354_VOLUME04_REV01-PLANILHAS%20DE%20QUANTITATIVOS.xlsx" TargetMode="External"/></Relationships>
</file>

<file path=xl/externalLinks/_rels/externalLink96.xml.rels><?xml version="1.0" encoding="UTF-8" standalone="yes"?>
<Relationships xmlns="http://schemas.openxmlformats.org/package/2006/relationships"><Relationship Id="rId2" Type="http://schemas.openxmlformats.org/officeDocument/2006/relationships/externalLinkPath" Target="../../../../Arquivos/Public/ICON/DNIT/TRIGONAL/LOTE%2006_RJ/BR%20101/BR%20101%20-%20PROJETO%20EXECUTIVO/VOLUME%2004/LOTE06_RJ_BR101_VOLUME04_REV02-PLANILHAS%20DE%20QUANTITATIVOS.xlsx" TargetMode="External"/><Relationship Id="rId1" Type="http://schemas.openxmlformats.org/officeDocument/2006/relationships/externalLinkPath" Target="/Arquivos/Public/ICON/DNIT/TRIGONAL/LOTE%2006_RJ/BR%20101/BR%20101%20-%20PROJETO%20EXECUTIVO/VOLUME%2004/LOTE06_RJ_BR101_VOLUME04_REV02-PLANILHAS%20DE%20QUANTITATIVOS.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Arquivos\Public\ICON\DNIT\TRIGONAL\LOTE%2006_RJ\BR%20101\BR%20101%20-%20PROJETO%20EXECUTIVO\VOLUME%2004\LOTE06_RJ_BR101_VOLUME04_REV02-PLANILHAS%20DE%20QUANTITATIVOS.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rvengefix\engefix\Meus%20documentos\Documentos_Empresa\Modelo_Or&#231;amento_Armando.xls" TargetMode="External"/></Relationships>
</file>

<file path=xl/externalLinks/_rels/externalLink99.xml.rels><?xml version="1.0" encoding="UTF-8" standalone="yes"?>
<Relationships xmlns="http://schemas.openxmlformats.org/package/2006/relationships"><Relationship Id="rId2" Type="http://schemas.openxmlformats.org/officeDocument/2006/relationships/externalLinkPath" Target="../../../../Mic468/c/USU/RAS/VSI/TVA-98/cota&#231;&#227;o/Pre&#231;os.xls" TargetMode="External"/><Relationship Id="rId1" Type="http://schemas.openxmlformats.org/officeDocument/2006/relationships/externalLinkPath" Target="/Mic468/c/USU/RAS/VSI/TVA-98/cota&#231;&#227;o/Pre&#231;o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Mic468\c\USU\RAS\VSI\TVA-98\cota&#231;&#227;o\Pre&#231;os.xls" TargetMode="External"/></Relationships>
</file>

<file path=xl/externalLinks/_rels/externalLink101.xml.rels><?xml version="1.0" encoding="UTF-8" standalone="yes"?>
<Relationships xmlns="http://schemas.openxmlformats.org/package/2006/relationships"><Relationship Id="rId2" Type="http://schemas.openxmlformats.org/officeDocument/2006/relationships/externalLinkPath" Target="../../../../Users/ronney.angelo/Dropbox/BR-Legal%20Ray/Planilha%20Geral_BR-408.xlsx" TargetMode="External"/><Relationship Id="rId1" Type="http://schemas.openxmlformats.org/officeDocument/2006/relationships/externalLinkPath" Target="/Users/ronney.angelo/Dropbox/BR-Legal%20Ray/Planilha%20Geral_BR-40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ronney.angelo\Dropbox\BR-Legal%20Ray\Planilha%20Geral_BR-408.xlsx" TargetMode="External"/></Relationships>
</file>

<file path=xl/externalLinks/_rels/externalLink103.xml.rels><?xml version="1.0" encoding="UTF-8" standalone="yes"?>
<Relationships xmlns="http://schemas.openxmlformats.org/package/2006/relationships"><Relationship Id="rId2" Type="http://schemas.openxmlformats.org/officeDocument/2006/relationships/externalLinkPath" Target="../../../../drive/AD.GCT/Users/Dalmar/Documents/BR%20LEGAL%20DNIT/ESTI%20MAT%20QDADES%20PRELMNAR/QUANTIDADES%20LOTE%2023/LOTE23_BR364%20revisado%2015%20maio.xlsx" TargetMode="External"/><Relationship Id="rId1" Type="http://schemas.openxmlformats.org/officeDocument/2006/relationships/externalLinkPath" Target="/drive/AD.GCT/Users/Dalmar/Documents/BR%20LEGAL%20DNIT/ESTI%20MAT%20QDADES%20PRELMNAR/QUANTIDADES%20LOTE%2023/LOTE23_BR364%20revisado%2015%20maio.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Users\Dalmar\Documents\BR%20LEGAL%20DNIT\ESTI%20MAT%20QDADES%20PRELMNAR\QUANTIDADES%20LOTE%2023\LOTE23_BR364%20revisado%2015%20maio.xlsx" TargetMode="External"/></Relationships>
</file>

<file path=xl/externalLinks/_rels/externalLink105.xml.rels><?xml version="1.0" encoding="UTF-8" standalone="yes"?>
<Relationships xmlns="http://schemas.openxmlformats.org/package/2006/relationships"><Relationship Id="rId2" Type="http://schemas.openxmlformats.org/officeDocument/2006/relationships/externalLinkPath" Target="../../../../SERVIDOR-F1/Projetos/Trabalho/Planilha%20de%20Quantitativo%20em%20Branco.xls" TargetMode="External"/><Relationship Id="rId1" Type="http://schemas.openxmlformats.org/officeDocument/2006/relationships/externalLinkPath" Target="/SERVIDOR-F1/Projetos/Trabalho/Planilha%20de%20Quantitativo%20em%20Branco.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SERVIDOR-F1\Projetos\Trabalho\Planilha%20de%20Quantitativo%20em%20Branc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Users\lucio.machado\Downloads\10%20-%20EPMA\Pastas%20pessoais\Nelson%20I\PATO%20BR-163%20-%20TOLEDO%20-%20MAL%2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Servidor/estrada/DNER/Aguas%20lindas/Sicro/FV-DNER.XLS" TargetMode="External"/><Relationship Id="rId1" Type="http://schemas.openxmlformats.org/officeDocument/2006/relationships/externalLinkPath" Target="/Servidor/estrada/DNER/Aguas%20lindas/Sicro/FV-DNER.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Servidor\estrada\DNER\Aguas%20lindas\Sicro\FV-DNER.XLS" TargetMode="External"/></Relationships>
</file>

<file path=xl/externalLinks/_rels/externalLink111.xml.rels><?xml version="1.0" encoding="UTF-8" standalone="yes"?>
<Relationships xmlns="http://schemas.openxmlformats.org/package/2006/relationships"><Relationship Id="rId2" Type="http://schemas.openxmlformats.org/officeDocument/2006/relationships/externalLinkPath" Target="../../../../SERGIO/Documentos/0798/TECNICO/TEACOMP/LOTE06/P09/P10/RELAT610.XLS" TargetMode="External"/><Relationship Id="rId1" Type="http://schemas.openxmlformats.org/officeDocument/2006/relationships/externalLinkPath" Target="/SERGIO/Documentos/0798/TECNICO/TEACOMP/LOTE06/P09/P10/RELAT61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SERGIO\Documentos\0798\TECNICO\TEACOMP\LOTE06\P09\P10\RELAT610.XLS" TargetMode="External"/></Relationships>
</file>

<file path=xl/externalLinks/_rels/externalLink113.xml.rels><?xml version="1.0" encoding="UTF-8" standalone="yes"?>
<Relationships xmlns="http://schemas.openxmlformats.org/package/2006/relationships"><Relationship Id="rId2" Type="http://schemas.openxmlformats.org/officeDocument/2006/relationships/externalLinkPath" Target="../../../../Bhzestinfo99/para%20samuel/Meus%20documentos/EXCEL-MD/Conseva/Cons-116/MEDICOES%20CBMI%202004%20cont%20novoi/61MCBMI.DNIT.XLS" TargetMode="External"/><Relationship Id="rId1" Type="http://schemas.openxmlformats.org/officeDocument/2006/relationships/externalLinkPath" Target="/Bhzestinfo99/para%20samuel/Meus%20documentos/EXCEL-MD/Conseva/Cons-116/MEDICOES%20CBMI%202004%20cont%20novoi/61MCBMI.DNI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Bhzestinfo99\para%20samuel\Meus%20documentos\EXCEL-MD\Conseva\Cons-116\MEDICOES%20CBMI%202004%20cont%20novoi\61MCBMI.DNIT.XLS" TargetMode="External"/></Relationships>
</file>

<file path=xl/externalLinks/_rels/externalLink115.xml.rels><?xml version="1.0" encoding="UTF-8" standalone="yes"?>
<Relationships xmlns="http://schemas.openxmlformats.org/package/2006/relationships"><Relationship Id="rId2" Type="http://schemas.openxmlformats.org/officeDocument/2006/relationships/externalLinkPath" Target="../../../../drive/AD.GCT/Meus%20documentos/Rog&#233;rio/Toronto/Licita&#231;&#245;es/Calha%20do%20Madeira/Interior/Compos.Sistema%20Vi&#225;rio/PavimManaus2.xls" TargetMode="External"/><Relationship Id="rId1" Type="http://schemas.openxmlformats.org/officeDocument/2006/relationships/externalLinkPath" Target="/drive/AD.GCT/Meus%20documentos/Rog&#233;rio/Toronto/Licita&#231;&#245;es/Calha%20do%20Madeira/Interior/Compos.Sistema%20Vi&#225;rio/PavimManaus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Meus%20documentos\Rog&#233;rio\Toronto\Licita&#231;&#245;es\Calha%20do%20Madeira\Interior\Compos.Sistema%20Vi&#225;rio\PavimManaus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Meus%20documentos\Rog&#233;rio\Toronto\Licita&#231;&#245;es\Calha%20do%20Madeira\Interior\Compos.Sistema%20Vi&#225;rio\PavimManaus2.xls" TargetMode="External"/></Relationships>
</file>

<file path=xl/externalLinks/_rels/externalLink118.xml.rels><?xml version="1.0" encoding="UTF-8" standalone="yes"?>
<Relationships xmlns="http://schemas.openxmlformats.org/package/2006/relationships"><Relationship Id="rId2" Type="http://schemas.openxmlformats.org/officeDocument/2006/relationships/externalLinkPath" Target="../../../../drive/AD.GCT/WINDOWS/TEMP/Interior/Compos.Sistema%20Vi&#225;rio/PavimManaus2.xls" TargetMode="External"/><Relationship Id="rId1" Type="http://schemas.openxmlformats.org/officeDocument/2006/relationships/externalLinkPath" Target="/drive/AD.GCT/WINDOWS/TEMP/Interior/Compos.Sistema%20Vi&#225;rio/PavimManaus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WINDOWS\TEMP\Interior\Compos.Sistema%20Vi&#225;rio\PavimManaus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WINDOWS\TEMP\Interior\Compos.Sistema%20Vi&#225;rio\PavimManaus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Users\ADM\AppData\Local\Microsoft\Windows\Temporary%20Internet%20Files\Content.Outlook\UV0PD44Z\PATO%20BR-163%20MS%20JANEIRO%202011.xlsx" TargetMode="External"/></Relationships>
</file>

<file path=xl/externalLinks/_rels/externalLink122.xml.rels><?xml version="1.0" encoding="UTF-8" standalone="yes"?>
<Relationships xmlns="http://schemas.openxmlformats.org/package/2006/relationships"><Relationship Id="rId2" Type="http://schemas.openxmlformats.org/officeDocument/2006/relationships/externalLinkPath" Target="../../../../D555EC65/Pato%20PRRTN%20-%20BR476.xls" TargetMode="External"/><Relationship Id="rId1" Type="http://schemas.openxmlformats.org/officeDocument/2006/relationships/externalLinkPath" Target="/D555EC65/Pato%20PRRTN%20-%20BR47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D555EC65\Pato%20PRRTN%20-%20BR47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126.xml.rels><?xml version="1.0" encoding="UTF-8" standalone="yes"?>
<Relationships xmlns="http://schemas.openxmlformats.org/package/2006/relationships"><Relationship Id="rId2" Type="http://schemas.openxmlformats.org/officeDocument/2006/relationships/externalLinkPath" Target="../../../../corp/depto/ANALISE/EMPRESAS/TEL_SERV/Tele%20Centro%20Sul%20Participa&#231;&#245;es/Brazil%20Telecom%202001/BRP_1Q01.xls" TargetMode="External"/><Relationship Id="rId1" Type="http://schemas.openxmlformats.org/officeDocument/2006/relationships/externalLinkPath" Target="/corp/depto/ANALISE/EMPRESAS/TEL_SERV/Tele%20Centro%20Sul%20Participa&#231;&#245;es/Brazil%20Telecom%202001/BRP_1Q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corp\depto\ANALISE\EMPRESAS\TEL_SERV\Tele%20Centro%20Sul%20Participa&#231;&#245;es\Brazil%20Telecom%202001\BRP_1Q01.xls" TargetMode="External"/></Relationships>
</file>

<file path=xl/externalLinks/_rels/externalLink128.xml.rels><?xml version="1.0" encoding="UTF-8" standalone="yes"?>
<Relationships xmlns="http://schemas.openxmlformats.org/package/2006/relationships"><Relationship Id="rId2" Type="http://schemas.openxmlformats.org/officeDocument/2006/relationships/externalLinkPath" Target="../../../../Andre/castellar%20engenharia%20ltda/Conseva/Cons-116/MEDICOES/61MCBMI.DNIT.XLS" TargetMode="External"/><Relationship Id="rId1" Type="http://schemas.openxmlformats.org/officeDocument/2006/relationships/externalLinkPath" Target="/Andre/castellar%20engenharia%20ltda/Conseva/Cons-116/MEDICOES/61MCBMI.DN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Andre\castellar%20engenharia%20ltda\Conseva\Cons-116\MEDICOES\61MCBMI.DNIT.XLS" TargetMode="External"/></Relationships>
</file>

<file path=xl/externalLinks/_rels/externalLink130.xml.rels><?xml version="1.0" encoding="UTF-8" standalone="yes"?>
<Relationships xmlns="http://schemas.openxmlformats.org/package/2006/relationships"><Relationship Id="rId2" Type="http://schemas.openxmlformats.org/officeDocument/2006/relationships/externalLinkPath" Target="../../../../ARQUIVOS/MEDI&#199;&#213;ES%20TESCON/MEDI&#199;&#213;ES%20E%20DOCUMENTOS/MEDI&#199;&#213;ES/CONTRATOS/BR-319/TT783.2010/61&#170;%20MP%2009.2015%20-%20MARCUS/51&#170;%20MP%2011.2014%20-%20MARCUS/Meus%20documentos/EGESA/Br-482mg/Volume1/CANAA.XLS" TargetMode="External"/><Relationship Id="rId1" Type="http://schemas.openxmlformats.org/officeDocument/2006/relationships/externalLinkPath" Target="/ARQUIVOS/MEDI&#199;&#213;ES%20TESCON/MEDI&#199;&#213;ES%20E%20DOCUMENTOS/MEDI&#199;&#213;ES/CONTRATOS/BR-319/TT783.2010/61&#170;%20MP%2009.2015%20-%20MARCUS/51&#170;%20MP%2011.2014%20-%20MARCUS/Meus%20documentos/EGESA/Br-482mg/Volume1/CANAA.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ARQUIVOS\MEDI&#199;&#213;ES%20TESCON\MEDI&#199;&#213;ES%20E%20DOCUMENTOS\MEDI&#199;&#213;ES\CONTRATOS\BR-319\TT783.2010\61&#170;%20MP%2009.2015%20-%20MARCUS\51&#170;%20MP%2011.2014%20-%20MARCUS\Meus%20documentos\EGESA\Br-482mg\Volume1\CANAA.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Documents%20and%20Settings\rodrigo.mendonca\Desktop\Arquivos\CGR%2013\EVTE%20CGR%2013%20-%20fev_2011\EVTE%20-%20CGR%201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ttps://d.docs.live.net/CREMA%20HomeOffice/0-Docs%20Internos%20CDS_CGDESP/IS/ANEXOS%20SEI_revisados/ANEXO%20XII%20e%20XIII%20-%20Projeto.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rv032sr\grd\CREMA%20HomeOffice\0-Docs%20Internos%20CDS_CGDESP\IS\ANEXOS%20SEI_revisados\ANEXO%20XII%20e%20XIII%20-%20Projeto.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1.144.2\SR%20-%20P&#250;blica\edgar\IMPORTANTE\LICIT\NOLASCO\NOLASC~1.XLS" TargetMode="External"/></Relationships>
</file>

<file path=xl/externalLinks/_rels/externalLink136.xml.rels><?xml version="1.0" encoding="UTF-8" standalone="yes"?>
<Relationships xmlns="http://schemas.openxmlformats.org/package/2006/relationships"><Relationship Id="rId2" Type="http://schemas.openxmlformats.org/officeDocument/2006/relationships/externalLinkPath" Target="../../../../drive/AD.GCT/PATO%20BR%20158%2012_05_11.xls" TargetMode="External"/><Relationship Id="rId1" Type="http://schemas.openxmlformats.org/officeDocument/2006/relationships/externalLinkPath" Target="/drive/AD.GCT/PATO%20BR%20158%2012_05_1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PATO%20BR%20158%2012_05_11.xls" TargetMode="External"/></Relationships>
</file>

<file path=xl/externalLinks/_rels/externalLink138.xml.rels><?xml version="1.0" encoding="UTF-8" standalone="yes"?>
<Relationships xmlns="http://schemas.openxmlformats.org/package/2006/relationships"><Relationship Id="rId2" Type="http://schemas.openxmlformats.org/officeDocument/2006/relationships/externalLinkPath" Target="../../../../Arquivos/Public/ICON/DNIT/TRIGONAL/LOTE%2006_RJ/BR%20493/LOTE06_RJ_BR493_VOLUME04_REV00-PLANILHAS%20DE%20QUANTITATIVOS.xlsx" TargetMode="External"/><Relationship Id="rId1" Type="http://schemas.openxmlformats.org/officeDocument/2006/relationships/externalLinkPath" Target="/Arquivos/Public/ICON/DNIT/TRIGONAL/LOTE%2006_RJ/BR%20493/LOTE06_RJ_BR493_VOLUME04_REV00-PLANILHAS%20DE%20QUANTITATIVOS.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Arquivos\Public\ICON\DNIT\TRIGONAL\LOTE%2006_RJ\BR%20493\LOTE06_RJ_BR493_VOLUME04_REV00-PLANILHAS%20DE%20QUANTITATIVOS.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Meus%20documentos\DER-SP\PLANILHA%20OFICI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Users\Gustavo%20Deschamps\AppData\Local\Microsoft\Windows\Temporary%20Internet%20Files\Content.Outlook\E5LZ585M\Castellar%20EVTE.xlsx" TargetMode="External"/></Relationships>
</file>

<file path=xl/externalLinks/_rels/externalLink142.xml.rels><?xml version="1.0" encoding="UTF-8" standalone="yes"?>
<Relationships xmlns="http://schemas.openxmlformats.org/package/2006/relationships"><Relationship Id="rId2" Type="http://schemas.openxmlformats.org/officeDocument/2006/relationships/externalLinkPath" Target="../../../../drive/AD.GCT/Users/Tadeu/Documents/DNIT%20-%20SUPERVIS&#195;O/Relat&#243;rios%20Diversos/2018-05%20PATO%20BR-285/PATO%20BR-386%20(2015)%20Final%20corregida%203.xlsx" TargetMode="External"/><Relationship Id="rId1" Type="http://schemas.openxmlformats.org/officeDocument/2006/relationships/externalLinkPath" Target="/drive/AD.GCT/Users/Tadeu/Documents/DNIT%20-%20SUPERVIS&#195;O/Relat&#243;rios%20Diversos/2018-05%20PATO%20BR-285/PATO%20BR-386%20(2015)%20Final%20corregida%203.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386%20(2015)%20Final%20corregida%203.xlsx" TargetMode="External"/></Relationships>
</file>

<file path=xl/externalLinks/_rels/externalLink144.xml.rels><?xml version="1.0" encoding="UTF-8" standalone="yes"?>
<Relationships xmlns="http://schemas.openxmlformats.org/package/2006/relationships"><Relationship Id="rId2" Type="http://schemas.openxmlformats.org/officeDocument/2006/relationships/externalLinkPath" Target="../../../../ARQUIVOS/MEDI&#199;&#213;ES%20TESCON/MEDI&#199;&#213;ES%20E%20DOCUMENTOS/MEDI&#199;&#213;ES/CONTRATOS/BR-319/TT783.2010/61&#170;%20MP%2009.2015%20-%20MARCUS/51&#170;%20MP%2011.2014%20-%20MARCUS/Meus%20documentos/Proposta/Crema/Ma/Dimensiona%20equipa%20lote%20PA_01%20.xls" TargetMode="External"/><Relationship Id="rId1" Type="http://schemas.openxmlformats.org/officeDocument/2006/relationships/externalLinkPath" Target="/ARQUIVOS/MEDI&#199;&#213;ES%20TESCON/MEDI&#199;&#213;ES%20E%20DOCUMENTOS/MEDI&#199;&#213;ES/CONTRATOS/BR-319/TT783.2010/61&#170;%20MP%2009.2015%20-%20MARCUS/51&#170;%20MP%2011.2014%20-%20MARCUS/Meus%20documentos/Proposta/Crema/Ma/Dimensiona%20equipa%20lote%20PA_01%2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ARQUIVOS\MEDI&#199;&#213;ES%20TESCON\MEDI&#199;&#213;ES%20E%20DOCUMENTOS\MEDI&#199;&#213;ES\CONTRATOS\BR-319\TT783.2010\61&#170;%20MP%2009.2015%20-%20MARCUS\51&#170;%20MP%2011.2014%20-%20MARCUS\Meus%20documentos\Proposta\Crema\Ma\Dimensiona%20equipa%20lote%20PA_01%20.xls" TargetMode="External"/></Relationships>
</file>

<file path=xl/externalLinks/_rels/externalLink146.xml.rels><?xml version="1.0" encoding="UTF-8" standalone="yes"?>
<Relationships xmlns="http://schemas.openxmlformats.org/package/2006/relationships"><Relationship Id="rId2" Type="http://schemas.openxmlformats.org/officeDocument/2006/relationships/externalLinkPath" Target="../../../../smb:/Servidor/Engenharia/Meus%20documentos/ANAST%25C3%2581CIO/SERCEL/BR262990800.xls" TargetMode="External"/><Relationship Id="rId1" Type="http://schemas.openxmlformats.org/officeDocument/2006/relationships/externalLinkPath" Target="/smb:/Servidor/Engenharia/Meus%20documentos/ANAST%25C3%2581CIO/SERCEL/BR26299080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smb:\Servidor\Engenharia\Meus%20documentos\ANAST%25C3%2581CIO\SERCEL\BR262990800.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C"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DOCUME~1\usuario\CONFIG~1\Temp\Rar$DI03.641\61MCBMI.DNIT.XLS" TargetMode="External"/></Relationships>
</file>

<file path=xl/externalLinks/_rels/externalLink151.xml.rels><?xml version="1.0" encoding="UTF-8" standalone="yes"?>
<Relationships xmlns="http://schemas.openxmlformats.org/package/2006/relationships"><Relationship Id="rId2" Type="http://schemas.openxmlformats.org/officeDocument/2006/relationships/externalLinkPath" Target="../../../../Arquivos/Public/ICON/DNIT/TRIGONAL/LOTE%2006_RJ/BR%20495/BR%20495%20-%20PROJETO%20EXECUTIVO/VOLUME%2004/LOTE06_RJ_BR495_VOLUME04_REV02-PLANILHAS%20DE%20QUANTITATIVOS.xlsx" TargetMode="External"/><Relationship Id="rId1" Type="http://schemas.openxmlformats.org/officeDocument/2006/relationships/externalLinkPath" Target="/Arquivos/Public/ICON/DNIT/TRIGONAL/LOTE%2006_RJ/BR%20495/BR%20495%20-%20PROJETO%20EXECUTIVO/VOLUME%2004/LOTE06_RJ_BR495_VOLUME04_REV02-PLANILHAS%20DE%20QUANTITATIVOS.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Arquivos\Public\ICON\DNIT\TRIGONAL\LOTE%2006_RJ\BR%20495\BR%20495%20-%20PROJETO%20EXECUTIVO\VOLUME%2004\LOTE06_RJ_BR495_VOLUME04_REV02-PLANILHAS%20DE%20QUANTITATIVOS.xlsx" TargetMode="External"/></Relationships>
</file>

<file path=xl/externalLinks/_rels/externalLink153.xml.rels><?xml version="1.0" encoding="UTF-8" standalone="yes"?>
<Relationships xmlns="http://schemas.openxmlformats.org/package/2006/relationships"><Relationship Id="rId2" Type="http://schemas.openxmlformats.org/officeDocument/2006/relationships/externalLinkPath" Target="../../../../Users/Sinape%20Equipamentos/Downloads/LOTE41_GO_BR251_VOLUME04_QUANTITATIVO_PROJEXECUTIVO_R02.xlsx" TargetMode="External"/><Relationship Id="rId1" Type="http://schemas.openxmlformats.org/officeDocument/2006/relationships/externalLinkPath" Target="/Users/Sinape%20Equipamentos/Downloads/LOTE41_GO_BR251_VOLUME04_QUANTITATIVO_PROJEXECUTIVO_R02.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Sinape%20Equipamentos\Downloads\LOTE41_GO_BR251_VOLUME04_QUANTITATIVO_PROJEXECUTIVO_R02.xlsx" TargetMode="External"/></Relationships>
</file>

<file path=xl/externalLinks/_rels/externalLink155.xml.rels><?xml version="1.0" encoding="UTF-8" standalone="yes"?>
<Relationships xmlns="http://schemas.openxmlformats.org/package/2006/relationships"><Relationship Id="rId2" Type="http://schemas.openxmlformats.org/officeDocument/2006/relationships/externalLinkPath" Target="../../../../Users/alexandre.fernandes/Downloads/EDILENE/SIN_HORIZONTAL_PROJETO_104-%20OK%20-%20Edjane%20Caruaru%20-%2012.07.14.xlsx" TargetMode="External"/><Relationship Id="rId1" Type="http://schemas.openxmlformats.org/officeDocument/2006/relationships/externalLinkPath" Target="/Users/alexandre.fernandes/Downloads/EDILENE/SIN_HORIZONTAL_PROJETO_104-%20OK%20-%20Edjane%20Caruaru%20-%2012.07.14.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alexandre.fernandes\Downloads\EDILENE\SIN_HORIZONTAL_PROJETO_104-%20OK%20-%20Edjane%20Caruaru%20-%2012.07.14.xlsx" TargetMode="External"/></Relationships>
</file>

<file path=xl/externalLinks/_rels/externalLink157.xml.rels><?xml version="1.0" encoding="UTF-8" standalone="yes"?>
<Relationships xmlns="http://schemas.openxmlformats.org/package/2006/relationships"><Relationship Id="rId2" Type="http://schemas.openxmlformats.org/officeDocument/2006/relationships/externalLinkPath" Target="../../../../Users/ENG.%20THIAGO%20LIMA/Downloads/Users/USUARIO/Documents/DOCUMENTOS%20-%20EXCEL%20DESKTOP/MARCUS%20F/CONTRATOS/BR-319/TT783.2010/47&#170;%20MP%2006.2014%20-%20MARCUS/GALV&#195;O%20ENGENHARIA/GER&#202;NCIA" TargetMode="External"/><Relationship Id="rId1" Type="http://schemas.openxmlformats.org/officeDocument/2006/relationships/externalLinkPath" Target="/Users/ENG.%20THIAGO%20LIMA/Downloads/Users/USUARIO/Documents/DOCUMENTOS%20-%20EXCEL%20DESKTOP/MARCUS%20F/CONTRATOS/BR-319/TT783.2010/47&#170;%20MP%2006.2014%20-%20MARCUS/GALV&#195;O%20ENGENHARIA/GER&#202;NCIA"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ENG.%20THIAGO%20LIMA\Downloads\Users\USUARIO\Documents\DOCUMENTOS%20-%20EXCEL%20DESKTOP\MARCUS%20F\CONTRATOS\BR-319\TT783.2010\47&#170;%20MP%2006.2014%20-%20MARCUS\GALV&#195;O%20ENGENHARIA\GER&#202;NCIA" TargetMode="External"/></Relationships>
</file>

<file path=xl/externalLinks/_rels/externalLink159.xml.rels><?xml version="1.0" encoding="UTF-8" standalone="yes"?>
<Relationships xmlns="http://schemas.openxmlformats.org/package/2006/relationships"><Relationship Id="rId2" Type="http://schemas.openxmlformats.org/officeDocument/2006/relationships/externalLinkPath" Target="../../../../Server-3/tecnico/2007/DNIT/344-07-00%20-%20DUPLICA&#199;&#195;O%20BR-101-ES/5)-%20PROPOSTA%20COMERCIAL/PC%20344-07-00-BR101-ES-FIDENS.xls" TargetMode="External"/><Relationship Id="rId1" Type="http://schemas.openxmlformats.org/officeDocument/2006/relationships/externalLinkPath" Target="/Server-3/tecnico/2007/DNIT/344-07-00%20-%20DUPLICA&#199;&#195;O%20BR-101-ES/5)-%20PROPOSTA%20COMERCIAL/PC%20344-07-00-BR101-ES-FIDENS.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Server-3\tecnico\2007\DNIT\344-07-00%20-%20DUPLICA&#199;&#195;O%20BR-101-ES\5)-%20PROPOSTA%20COMERCIAL\PC%20344-07-00-BR101-ES-FIDENS.xls" TargetMode="External"/></Relationships>
</file>

<file path=xl/externalLinks/_rels/externalLink161.xml.rels><?xml version="1.0" encoding="UTF-8" standalone="yes"?>
<Relationships xmlns="http://schemas.openxmlformats.org/package/2006/relationships"><Relationship Id="rId2" Type="http://schemas.openxmlformats.org/officeDocument/2006/relationships/externalLinkPath" Target="../../../../drive/AD.GCT/Documents%20and%20Settings/marjorie.viegas/Meus%20documentos/Pre&#231;os/Convers&#227;o" TargetMode="External"/><Relationship Id="rId1" Type="http://schemas.openxmlformats.org/officeDocument/2006/relationships/externalLinkPath" Target="/drive/AD.GCT/Documents%20and%20Settings/marjorie.viegas/Meus%20documentos/Pre&#231;os/Convers&#227;o"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Documents%20and%20Settings\marjorie.viegas\Meus%20documentos\Pre&#231;os\Convers&#227;o"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H:\Documents%20and%20Settings\marjorie.viegas\Meus%20documentos\Pre&#231;os\Convers&#227;o" TargetMode="External"/></Relationships>
</file>

<file path=xl/externalLinks/_rels/externalLink165.xml.rels><?xml version="1.0" encoding="UTF-8" standalone="yes"?>
<Relationships xmlns="http://schemas.openxmlformats.org/package/2006/relationships"><Relationship Id="rId2" Type="http://schemas.openxmlformats.org/officeDocument/2006/relationships/externalLinkPath" Target="../../../../F4BEA1EA/Convers&#227;o" TargetMode="External"/><Relationship Id="rId1" Type="http://schemas.openxmlformats.org/officeDocument/2006/relationships/externalLinkPath" Target="/F4BEA1EA/Convers&#227;o"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F4BEA1EA\Convers&#227;o"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EMPRESAS\ENPA\RONDONIA\OBRA_31\Edital%20034\real\Qtd_34.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DIVERSOS\Documentos%20do%20Excel\EMPRESAS\ENPA\RONDONIA\OBRA_31\Edital%20034\real\Qtd_34.xls" TargetMode="External"/></Relationships>
</file>

<file path=xl/externalLinks/_rels/externalLink170.xml.rels><?xml version="1.0" encoding="UTF-8" standalone="yes"?>
<Relationships xmlns="http://schemas.openxmlformats.org/package/2006/relationships"><Relationship Id="rId2" Type="http://schemas.openxmlformats.org/officeDocument/2006/relationships/externalLinkPath" Target="../../../../Servidor/projetos/Projeto%20Alvorada/Projeto%20B&#225;sico%20Croat&#225;/&#193;gua/Quantitativos/Or&#231;amento%20&#193;gua%20Croat&#225;.xls" TargetMode="External"/><Relationship Id="rId1" Type="http://schemas.openxmlformats.org/officeDocument/2006/relationships/externalLinkPath" Target="/Servidor/projetos/Projeto%20Alvorada/Projeto%20B&#225;sico%20Croat&#225;/&#193;gua/Quantitativos/Or&#231;amento%20&#193;gua%20Croat&#225;.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Servidor\projetos\Projeto%20Alvorada\Projeto%20B&#225;sico%20Croat&#225;\&#193;gua\Quantitativos\Or&#231;amento%20&#193;gua%20Croat&#225;.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Meus%20documentos\Meus%20documentos\ELEMENTOS%202005\BR%20471\SCONNTEC\MEDI&#199;&#213;ES\19&#170;_MED_Sconntec.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Documents%20and%20Settings\renato.chaves\Desktop\Documents%20and%20Settings\renato.chaves\Meus%20documentos\RODOVIAS\ELEMENTOS%202006\BR%20153\CONS&#211;RCIO%20TV_SBS\MEDI&#199;&#213;ES\22&#170;_MED_CONS_TEC_VIARIA-SBS.xls" TargetMode="External"/></Relationships>
</file>

<file path=xl/externalLinks/_rels/externalLink174.xml.rels><?xml version="1.0" encoding="UTF-8" standalone="yes"?>
<Relationships xmlns="http://schemas.openxmlformats.org/package/2006/relationships"><Relationship Id="rId2" Type="http://schemas.openxmlformats.org/officeDocument/2006/relationships/externalLinkPath" Target="../../../../Users/Computador11/Downloads/LOTE06_RJ_BR485_QUANTITATIVO_GERAL.xlsx" TargetMode="External"/><Relationship Id="rId1" Type="http://schemas.openxmlformats.org/officeDocument/2006/relationships/externalLinkPath" Target="/Users/Computador11/Downloads/LOTE06_RJ_BR485_QUANTITATIVO_GERAL.xlsx"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Users\Computador11\Downloads\LOTE06_RJ_BR485_QUANTITATIVO_GERAL.xlsx" TargetMode="External"/></Relationships>
</file>

<file path=xl/externalLinks/_rels/externalLink176.xml.rels><?xml version="1.0" encoding="UTF-8" standalone="yes"?>
<Relationships xmlns="http://schemas.openxmlformats.org/package/2006/relationships"><Relationship Id="rId2" Type="http://schemas.openxmlformats.org/officeDocument/2006/relationships/externalLinkPath" Target="../../../../Users/alexandre.fernandes/Downloads/EDILENE_OR&#199;AMENTO/BR-104/SIN_HORIZONTAL_PROJETO_104-%20OK%20-%20Edjane%20Caruaru%20-%2026.08.14.xlsx" TargetMode="External"/><Relationship Id="rId1" Type="http://schemas.openxmlformats.org/officeDocument/2006/relationships/externalLinkPath" Target="/Users/alexandre.fernandes/Downloads/EDILENE_OR&#199;AMENTO/BR-104/SIN_HORIZONTAL_PROJETO_104-%20OK%20-%20Edjane%20Caruaru%20-%2026.08.14.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Users\alexandre.fernandes\Downloads\EDILENE_OR&#199;AMENTO\BR-104\SIN_HORIZONTAL_PROJETO_104-%20OK%20-%20Edjane%20Caruaru%20-%2026.08.14.xlsx" TargetMode="External"/></Relationships>
</file>

<file path=xl/externalLinks/_rels/externalLink178.xml.rels><?xml version="1.0" encoding="UTF-8" standalone="yes"?>
<Relationships xmlns="http://schemas.openxmlformats.org/package/2006/relationships"><Relationship Id="rId2" Type="http://schemas.openxmlformats.org/officeDocument/2006/relationships/externalLinkPath" Target="../../../../Users/cesar.lima/Downloads/LOTE59_BR222%20plan%20geral%20qtd_%2026%20NOVEMBRO2014%20R01%20COM%20REDU&#199;&#195;O.xlsx" TargetMode="External"/><Relationship Id="rId1" Type="http://schemas.openxmlformats.org/officeDocument/2006/relationships/externalLinkPath" Target="/Users/cesar.lima/Downloads/LOTE59_BR222%20plan%20geral%20qtd_%2026%20NOVEMBRO2014%20R01%20COM%20REDU&#199;&#195;O.xlsx"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C:\Users\cesar.lima\Downloads\LOTE59_BR222%20plan%20geral%20qtd_%2026%20NOVEMBRO2014%20R01%20COM%20REDU&#199;&#195;O.xlsx" TargetMode="External"/></Relationships>
</file>

<file path=xl/externalLinks/_rels/externalLink180.xml.rels><?xml version="1.0" encoding="UTF-8" standalone="yes"?>
<Relationships xmlns="http://schemas.openxmlformats.org/package/2006/relationships"><Relationship Id="rId2" Type="http://schemas.openxmlformats.org/officeDocument/2006/relationships/externalLinkPath" Target="../../../../drive/AD.GCT/MAGNA-ENECON/PATO%20-%20BR-158/PATO%20BR%20158%20-%20SM-Ros&#225;rio%20-%2022-06-2015.xls" TargetMode="External"/><Relationship Id="rId1" Type="http://schemas.openxmlformats.org/officeDocument/2006/relationships/externalLinkPath" Target="/drive/AD.GCT/MAGNA-ENECON/PATO%20-%20BR-158/PATO%20BR%20158%20-%20SM-Ros&#225;rio%20-%2022-06-20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MAGNA-ENECON\PATO%20-%20BR-158\PATO%20BR%20158%20-%20SM-Ros&#225;rio%20-%2022-06-2015.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cronograma\PATO%20BR-285%20(2018)%20V1c.xlsx"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flsbsbvpr0001\SIMG-DF\personal\felipe_santana_fgv_br\Documents\Revis&#227;o%20dos%20Grupos%20-%20Tratores,%20Carregadeiras%20e%20Escavadeiras\Apoio\2020%2006%2029%20Proposta%20de%20novo%20formato%20RT%20revis&#227;o%20CCUs.xlsx"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5&#170;_MED_SBS_SET_201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d.docs.live.net/CONTRATOS/C2008-REVIS&#195;O%20E%20COMPLEMENTA&#199;&#195;O%20DO%20PMI%20CHAMAMENTO%2011_2015-TPI/OR&#199;AMENTO/C-1964_Quadro%20PER%20Valores%2001.06.16.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rv032sr\grd\CONTRATOS\C2008-REVIS&#195;O%20E%20COMPLEMENTA&#199;&#195;O%20DO%20PMI%20CHAMAMENTO%2011_2015-TPI\OR&#199;AMENTO\C-1964_Quadro%20PER%20Valores%2001.06.16.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Egesa-antigos\TO-134\Meus%20Documentos\FV-DNER.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PATO\PATOs%20TOLEDO%20BR-163-272-467-469\ARQUIVOS%20R96\EXCEL\PATOs\BR153_99.XLS" TargetMode="External"/></Relationships>
</file>

<file path=xl/externalLinks/_rels/externalLink189.xml.rels><?xml version="1.0" encoding="UTF-8" standalone="yes"?>
<Relationships xmlns="http://schemas.openxmlformats.org/package/2006/relationships"><Relationship Id="rId2" Type="http://schemas.openxmlformats.org/officeDocument/2006/relationships/externalLinkPath" Target="../../../../541E531A/BR153_99.XLS" TargetMode="External"/><Relationship Id="rId1" Type="http://schemas.openxmlformats.org/officeDocument/2006/relationships/externalLinkPath" Target="/541E531A/BR153_9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541E531A\BR153_99.XLS" TargetMode="External"/></Relationships>
</file>

<file path=xl/externalLinks/_rels/externalLink191.xml.rels><?xml version="1.0" encoding="UTF-8" standalone="yes"?>
<Relationships xmlns="http://schemas.openxmlformats.org/package/2006/relationships"><Relationship Id="rId2" Type="http://schemas.openxmlformats.org/officeDocument/2006/relationships/externalLinkPath" Target="../../../../Alexandre/c/ARQUIVOS%20R-9-6/Excel/PATOs/BR153_98.XLS" TargetMode="External"/><Relationship Id="rId1" Type="http://schemas.openxmlformats.org/officeDocument/2006/relationships/externalLinkPath" Target="/Alexandre/c/ARQUIVOS%20R-9-6/Excel/PATOs/BR153_98.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Alexandre\c\ARQUIVOS%20R-9-6\Excel\PATOs\BR153_98.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194.xml.rels><?xml version="1.0" encoding="UTF-8" standalone="yes"?>
<Relationships xmlns="http://schemas.openxmlformats.org/package/2006/relationships"><Relationship Id="rId2" Type="http://schemas.openxmlformats.org/officeDocument/2006/relationships/externalLinkPath" Target="../../../../drive/AD.GCT/Deit/Dept_2007/CONV&#202;NIOS_2007/CONV&#202;NIO%20TT-109%20CONSERVA%20BR-174/AM%20RR%20X%20VILA%20DO%20EQUADOR/PATO%20DE%20ETAPA/PATO%20BR-174%20-%20RESERVA%2012-01-2009%20-%20pato%20inicial.xls" TargetMode="External"/><Relationship Id="rId1" Type="http://schemas.openxmlformats.org/officeDocument/2006/relationships/externalLinkPath" Target="/drive/AD.GCT/Deit/Dept_2007/CONV&#202;NIOS_2007/CONV&#202;NIO%20TT-109%20CONSERVA%20BR-174/AM%20RR%20X%20VILA%20DO%20EQUADOR/PATO%20DE%20ETAPA/PATO%20BR-174%20-%20RESERVA%2012-01-2009%20-%20pato%20inicial.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Deit\Dept_2007\CONV&#202;NIOS_2007\CONV&#202;NIO%20TT-109%20CONSERVA%20BR-174\AM%20RR%20X%20VILA%20DO%20EQUADOR\PATO%20DE%20ETAPA\PATO%20BR-174%20-%20RESERVA%2012-01-2009%20-%20pato%20inicial.xls" TargetMode="External"/></Relationships>
</file>

<file path=xl/externalLinks/_rels/externalLink196.xml.rels><?xml version="1.0" encoding="UTF-8" standalone="yes"?>
<Relationships xmlns="http://schemas.openxmlformats.org/package/2006/relationships"><Relationship Id="rId2" Type="http://schemas.openxmlformats.org/officeDocument/2006/relationships/externalLinkPath" Target="../../../../Aspire/br432%20rr%20-%20tt310.2011%20-%20km%20119%20-%20km165%20-%20constru&#231;&#227;o/Documents%20and%20Settings/CLIENTE/Meus%20documentos/BR%20174%20-%20PROSINAL%20AMAZONAS/MEDI&#199;&#213;ES%20DNIT/53&#170;%20MP%20OUTUBRO%202008%200811.xls" TargetMode="External"/><Relationship Id="rId1" Type="http://schemas.openxmlformats.org/officeDocument/2006/relationships/externalLinkPath" Target="/Aspire/br432%20rr%20-%20tt310.2011%20-%20km%20119%20-%20km165%20-%20constru&#231;&#227;o/Documents%20and%20Settings/CLIENTE/Meus%20documentos/BR%20174%20-%20PROSINAL%20AMAZONAS/MEDI&#199;&#213;ES%20DNIT/53&#170;%20MP%20OUTUBRO%202008%20081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C:\Aspire\br432%20rr%20-%20tt310.2011%20-%20km%20119%20-%20km165%20-%20constru&#231;&#227;o\Documents%20and%20Settings\CLIENTE\Meus%20documentos\BR%20174%20-%20PROSINAL%20AMAZONAS\MEDI&#199;&#213;ES%20DNIT\53&#170;%20MP%20OUTUBRO%202008%20081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213;ES%20ANTIGAS\MEDI&#199;&#213;ES%20DNIT\1&#170;%20MP%20SETEMBRO%202010.xls" TargetMode="External"/></Relationships>
</file>

<file path=xl/externalLinks/_rels/externalLink199.xml.rels><?xml version="1.0" encoding="UTF-8" standalone="yes"?>
<Relationships xmlns="http://schemas.openxmlformats.org/package/2006/relationships"><Relationship Id="rId2" Type="http://schemas.microsoft.com/office/2019/04/relationships/externalLinkLongPath" Target="file:///\\srv032sr\GRD\Aspire\br432%20rr%20-%20tt310.2011%20-%20km%20119%20-%20km165%20-%20constru&#231;&#227;o\Documents%20and%20Settings\CLIENTE\Meus%20documentos\BR%20174%20-%20PROSINAL%20AMAZONAS\MEDI&#199;&#213;ES%20DNIT\Documentos\DADOS%20MEDI&#199;AO%20UT-DNIT%20JAN-2009\48&#170;%20MP%20MAIO.xls?FB792282" TargetMode="External"/><Relationship Id="rId1" Type="http://schemas.openxmlformats.org/officeDocument/2006/relationships/externalLinkPath" Target="file:///\\FB792282\48&#170;%20MP%20MAIO.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Aspire\br432%20rr%20-%20tt310.2011%20-%20km%20119%20-%20km165%20-%20constru&#231;&#227;o\Documents%20and%20Settings\CLIENTE\Meus%20documentos\BR%20174%20-%20PROSINAL%20AMAZONAS\MEDI&#199;&#213;ES%20DNIT\Documentos\DADOS%20MEDI&#199;AO%20UT-DNIT%20JAN-2009\48&#170;%20MP%20MAIO.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http://email.terra.com.br/cgi-bin/webmail.exe/CUSTO%20INDIRETO%20APRES.xls" TargetMode="External"/></Relationships>
</file>

<file path=xl/externalLinks/_rels/externalLink202.xml.rels><?xml version="1.0" encoding="UTF-8" standalone="yes"?>
<Relationships xmlns="http://schemas.openxmlformats.org/package/2006/relationships"><Relationship Id="rId2" Type="http://schemas.openxmlformats.org/officeDocument/2006/relationships/externalLinkPath" Target="../../../../Alexandre/c/ARQUIVOS%20R-9-6/Excel/PATOs/Pato%20PRRTN%20-%20BR153.xls" TargetMode="External"/><Relationship Id="rId1" Type="http://schemas.openxmlformats.org/officeDocument/2006/relationships/externalLinkPath" Target="/Alexandre/c/ARQUIVOS%20R-9-6/Excel/PATOs/Pato%20PRRTN%20-%20BR153.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Alexandre\c\ARQUIVOS%20R-9-6\Excel\PATOs\Pato%20PRRTN%20-%20BR153.xls" TargetMode="External"/></Relationships>
</file>

<file path=xl/externalLinks/_rels/externalLink204.xml.rels><?xml version="1.0" encoding="UTF-8" standalone="yes"?>
<Relationships xmlns="http://schemas.openxmlformats.org/package/2006/relationships"><Relationship Id="rId2" Type="http://schemas.openxmlformats.org/officeDocument/2006/relationships/externalLinkPath" Target="../../../../10.100.132.171/check_list_csd$/Lote%2002/MG/27%20PROJETO%20BANCO%20MUNDIAL/1%20-%20BR-040(471,5%20ao%20532,9)-LOTE%205/Projeto%20Nova%20solu&#231;&#227;o%20(28-07-09)_SINAL.-MB/Projeto%20CREMA%20BR-040(471,5%20ao%20532,9)-LOTE%205.xls" TargetMode="External"/><Relationship Id="rId1" Type="http://schemas.openxmlformats.org/officeDocument/2006/relationships/externalLinkPath" Target="/10.100.132.171/check_list_csd$/Lote%2002/MG/27%20PROJETO%20BANCO%20MUNDIAL/1%20-%20BR-040(471,5%20ao%20532,9)-LOTE%205/Projeto%20Nova%20solu&#231;&#227;o%20(28-07-09)_SINAL.-MB/Projeto%20CREMA%20BR-040(471,5%20ao%20532,9)-LOTE%205.xls" TargetMode="External"/></Relationships>
</file>

<file path=xl/externalLinks/_rels/externalLink205.xml.rels><?xml version="1.0" encoding="UTF-8" standalone="yes"?>
<Relationships xmlns="http://schemas.openxmlformats.org/package/2006/relationships"><Relationship Id="rId2" Type="http://schemas.openxmlformats.org/officeDocument/2006/relationships/externalLinkPath" Target="../../../../10.100.132.171/check_list_csd$/Lote%2002/MG/27%20PROJETOS%20-%20OGU_SET09%20(BM)/27%20-%20BR-452%20(58,4%20a%2091,8%20&amp;%20173,9%20a%20224,9)/PROJETO%20FINAL/Projeto%20%20CREMA%20BR-452.xls" TargetMode="External"/><Relationship Id="rId1" Type="http://schemas.openxmlformats.org/officeDocument/2006/relationships/externalLinkPath" Target="/10.100.132.171/check_list_csd$/Lote%2002/MG/27%20PROJETOS%20-%20OGU_SET09%20(BM)/27%20-%20BR-452%20(58,4%20a%2091,8%20&amp;%20173,9%20a%20224,9)/PROJETO%20FINAL/Projeto%20%20CREMA%20BR-452.xls" TargetMode="External"/></Relationships>
</file>

<file path=xl/externalLinks/_rels/externalLink206.xml.rels><?xml version="1.0" encoding="UTF-8" standalone="yes"?>
<Relationships xmlns="http://schemas.openxmlformats.org/package/2006/relationships"><Relationship Id="rId2" Type="http://schemas.openxmlformats.org/officeDocument/2006/relationships/externalLinkPath" Target="../../../../Ecb-obra-top/documentos/009.2008%20TRAVESSIA%20BR-153/00908MP02TRAV.xls" TargetMode="External"/><Relationship Id="rId1" Type="http://schemas.openxmlformats.org/officeDocument/2006/relationships/externalLinkPath" Target="/Ecb-obra-top/documentos/009.2008%20TRAVESSIA%20BR-153/00908MP02TRAV.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Ecb-obra-top\documentos\009.2008%20TRAVESSIA%20BR-153\00908MP02TRAV.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10.100.132.171\check_list_csd$\Lote%2002\MG\27%20PROJETOS%20-%20OGU_SET09%20(BM)\27%20-%20BR-452%20(58,4%20a%2091,8%20&amp;%20173,9%20a%20224,9)\PROJETO%20FINAL\Projeto%20%20CREMA%20BR-452.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10.100.132.171\check_list_csd$\Lote%2002\MG\27%20PROJETO%20BANCO%20MUNDIAL\1%20-%20BR-040(471,5%20ao%20532,9)-LOTE%205\Projeto%20Nova%20solu&#231;&#227;o%20(28-07-09)_SINAL.-MB\Projeto%20CREMA%20BR-040(471,5%20ao%20532,9)-LOTE%205.xls" TargetMode="External"/></Relationships>
</file>

<file path=xl/externalLinks/_rels/externalLink210.xml.rels><?xml version="1.0" encoding="UTF-8" standalone="yes"?>
<Relationships xmlns="http://schemas.openxmlformats.org/package/2006/relationships"><Relationship Id="rId2" Type="http://schemas.openxmlformats.org/officeDocument/2006/relationships/externalLinkPath" Target="../../../../ABAFA961/BR153_98.XLS" TargetMode="External"/><Relationship Id="rId1" Type="http://schemas.openxmlformats.org/officeDocument/2006/relationships/externalLinkPath" Target="/ABAFA961/BR153_98.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ABAFA961\BR153_98.XLS" TargetMode="External"/></Relationships>
</file>

<file path=xl/externalLinks/_rels/externalLink212.xml.rels><?xml version="1.0" encoding="UTF-8" standalone="yes"?>
<Relationships xmlns="http://schemas.openxmlformats.org/package/2006/relationships"><Relationship Id="rId2" Type="http://schemas.openxmlformats.org/officeDocument/2006/relationships/externalLinkPath" Target="../../../../drive/AD.GCT/Simba%20-%20arquivos/Patos%20-%20Ribeira/Planilha%20em%20Croqui%20Pedreira" TargetMode="External"/><Relationship Id="rId1" Type="http://schemas.openxmlformats.org/officeDocument/2006/relationships/externalLinkPath" Target="/drive/AD.GCT/Simba%20-%20arquivos/Patos%20-%20Ribeira/Planilha%20em%20Croqui%20Pedreira"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D:\Simba%20-%20arquivos\Patos%20-%20Ribeira\Planilha%20em%20Croqui%20Pedreira" TargetMode="External"/></Relationships>
</file>

<file path=xl/externalLinks/_rels/externalLink214.xml.rels><?xml version="1.0" encoding="UTF-8" standalone="yes"?>
<Relationships xmlns="http://schemas.openxmlformats.org/package/2006/relationships"><Relationship Id="rId2" Type="http://schemas.openxmlformats.org/officeDocument/2006/relationships/externalLinkPath" Target="../../../../drive/AD.GCT/Users/cesar.ferri/Desktop/PATO/PATO%20BR-476%20E%20BR-153%20Final%20V.1%20-%20alterado%20Elcio%2025.02.2016.xlsx" TargetMode="External"/><Relationship Id="rId1" Type="http://schemas.openxmlformats.org/officeDocument/2006/relationships/externalLinkPath" Target="/drive/AD.GCT/Users/cesar.ferri/Desktop/PATO/PATO%20BR-476%20E%20BR-153%20Final%20V.1%20-%20alterado%20Elcio%2025.02.2016.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Users\cesar.ferri\Desktop\PATO\PATO%20BR-476%20E%20BR-153%20Final%20V.1%20-%20alterado%20Elcio%2025.02.2016.xlsx" TargetMode="External"/></Relationships>
</file>

<file path=xl/externalLinks/_rels/externalLink216.xml.rels><?xml version="1.0" encoding="UTF-8" standalone="yes"?>
<Relationships xmlns="http://schemas.openxmlformats.org/package/2006/relationships"><Relationship Id="rId2" Type="http://schemas.openxmlformats.org/officeDocument/2006/relationships/externalLinkPath" Target="../../../../sergio/compartilhamento/WMS-TCPO/Obras%20em%20Execu&#231;&#227;o/Polo%20Diamantino/Planejamento-MEDI&#199;&#195;O%20ACUMULADA-DIAMANTINO%20BR%20364/MP%2032/MP32.xls" TargetMode="External"/><Relationship Id="rId1" Type="http://schemas.openxmlformats.org/officeDocument/2006/relationships/externalLinkPath" Target="/sergio/compartilhamento/WMS-TCPO/Obras%20em%20Execu&#231;&#227;o/Polo%20Diamantino/Planejamento-MEDI&#199;&#195;O%20ACUMULADA-DIAMANTINO%20BR%20364/MP%2032/MP3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sergio\compartilhamento\WMS-TCPO\Obras%20em%20Execu&#231;&#227;o\Polo%20Diamantino\Planejamento-MEDI&#199;&#195;O%20ACUMULADA-DIAMANTINO%20BR%20364\MP%2032\MP32.xls" TargetMode="External"/></Relationships>
</file>

<file path=xl/externalLinks/_rels/externalLink218.xml.rels><?xml version="1.0" encoding="UTF-8" standalone="yes"?>
<Relationships xmlns="http://schemas.openxmlformats.org/package/2006/relationships"><Relationship Id="rId2" Type="http://schemas.openxmlformats.org/officeDocument/2006/relationships/externalLinkPath" Target="../../../../FILE_SERVER/1-Contratos/Furukawa/Infovias%202001/Ra/USU/RAS/VSI/TVA-98/cota&#231;&#227;o/Pre&#231;os.xls" TargetMode="External"/><Relationship Id="rId1" Type="http://schemas.openxmlformats.org/officeDocument/2006/relationships/externalLinkPath" Target="/FILE_SERVER/1-Contratos/Furukawa/Infovias%202001/Ra/USU/RAS/VSI/TVA-98/cota&#231;&#227;o/Pre&#231;os.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FILE_SERVER\1-Contratos\Furukawa\Infovias%202001\Ra\USU\RAS\VSI\TVA-98\cota&#231;&#227;o\Pre&#231;os.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132.27\P&#250;blica\Documents%20and%20Settings\tarcisio.junior\Meus%20documentos\Tarc&#237;sio%20Jr\Processos%20em%20an&#225;lise\2009\Gilbu&#233;s%20706898-2009%20Estrada_Vicinal\An&#225;lise%20de%20Custos%20-%20Gilbu&#233;s%2016_11_10.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https://d.docs.live.net/Users/claudino_borges/AppData/Local/Microsoft/Windows/Temporary%20Internet%20Files/Content.Outlook/42W8L9GA/Valoraserver/projetos/TELECOM/MODELS/PUBLISHED_MODELS/COLT.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srv032sr\grd\Users\claudino_borges\AppData\Local\Microsoft\Windows\Temporary%20Internet%20Files\Content.Outlook\42W8L9GA\Valoraserver\projetos\TELECOM\MODELS\PUBLISHED_MODELS\COLT.xls" TargetMode="External"/></Relationships>
</file>

<file path=xl/externalLinks/_rels/externalLink223.xml.rels><?xml version="1.0" encoding="UTF-8" standalone="yes"?>
<Relationships xmlns="http://schemas.openxmlformats.org/package/2006/relationships"><Relationship Id="rId2" Type="http://schemas.openxmlformats.org/officeDocument/2006/relationships/externalLinkPath" Target="../../../../Valoraserver/projetos/TELECOM/MODELS/PUBLISHED_MODELS/COLT.xls" TargetMode="External"/><Relationship Id="rId1" Type="http://schemas.openxmlformats.org/officeDocument/2006/relationships/externalLinkPath" Target="/Valoraserver/projetos/TELECOM/MODELS/PUBLISHED_MODELS/COLT.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C:\Valoraserver\projetos\TELECOM\MODELS\PUBLISHED_MODELS\COLT.xls" TargetMode="External"/></Relationships>
</file>

<file path=xl/externalLinks/_rels/externalLink225.xml.rels><?xml version="1.0" encoding="UTF-8" standalone="yes"?>
<Relationships xmlns="http://schemas.openxmlformats.org/package/2006/relationships"><Relationship Id="rId2" Type="http://schemas.openxmlformats.org/officeDocument/2006/relationships/externalLinkPath" Target="../../../../FILE_SERVER/1-Contratos/TELECOM%20-%202002/I%20N%20T%20E%20L%20I%20G/5.%20RENOVA&#199;&#195;O%20DE%20CONTRATO/BDI-FLUXO/BDI%20-%20Fluxo%20REV%201%20(12meses).xls" TargetMode="External"/><Relationship Id="rId1" Type="http://schemas.openxmlformats.org/officeDocument/2006/relationships/externalLinkPath" Target="/FILE_SERVER/1-Contratos/TELECOM%20-%202002/I%20N%20T%20E%20L%20I%20G/5.%20RENOVA&#199;&#195;O%20DE%20CONTRATO/BDI-FLUXO/BDI%20-%20Fluxo%20REV%201%20(12meses).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C:\FILE_SERVER\1-Contratos\TELECOM%20-%202002\I%20N%20T%20E%20L%20I%20G\5.%20RENOVA&#199;&#195;O%20DE%20CONTRATO\BDI-FLUXO\BDI%20-%20Fluxo%20REV%201%20(12meses).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rive\AD.GEP\Documentos\2020%2009%2002%20Alice%20Confer&#234;ncia%20BD\2020%2009%2018%20I.01.1%204&#186;RT%2050-10.2019_Ap&#234;ndice%20A_Mem&#243;ria.xlsx"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D:\Documentos\2020%2009%2002%20Alice%20Confer&#234;ncia%20BD\2020%2009%2018%20I.01.1%204&#186;RT%2050-10.2019_Ap&#234;ndice%20A_Mem&#243;ria.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Meus%20Documentos\FV-DNER.XLS" TargetMode="External"/></Relationships>
</file>

<file path=xl/externalLinks/_rels/externalLink230.xml.rels><?xml version="1.0" encoding="UTF-8" standalone="yes"?>
<Relationships xmlns="http://schemas.openxmlformats.org/package/2006/relationships"><Relationship Id="rId2" Type="http://schemas.openxmlformats.org/officeDocument/2006/relationships/externalLinkPath" Target="../../../../Juliana/projetos/Meus%20documentos/Egesa-antigos/TO-134/Meus%20Documentos/FV-DNER.XLS" TargetMode="External"/><Relationship Id="rId1" Type="http://schemas.openxmlformats.org/officeDocument/2006/relationships/externalLinkPath" Target="/Juliana/projetos/Meus%20documentos/Egesa-antigos/TO-134/Meus%20Documentos/FV-DNER.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Juliana\projetos\Meus%20documentos\Egesa-antigos\TO-134\Meus%20Documentos\FV-DNER.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E:\RS\Ed_231-03-00_PIR_IV_BR-153-158-290-392\Proposta_Acordo_Briga_Final\Acordo\Proposta%20de%20Pre&#231;os%20RS%20Lote12(A).xls" TargetMode="External"/></Relationships>
</file>

<file path=xl/externalLinks/_rels/externalLink233.xml.rels><?xml version="1.0" encoding="UTF-8" standalone="yes"?>
<Relationships xmlns="http://schemas.openxmlformats.org/package/2006/relationships"><Relationship Id="rId2" Type="http://schemas.openxmlformats.org/officeDocument/2006/relationships/externalLinkPath" Target="../../../../4C539943/PATO%20BR-163%20-%20CONTORNO%20OESTE%20DE%20CASCAVEL%20V2.xls" TargetMode="External"/><Relationship Id="rId1" Type="http://schemas.openxmlformats.org/officeDocument/2006/relationships/externalLinkPath" Target="/4C539943/PATO%20BR-163%20-%20CONTORNO%20OESTE%20DE%20CASCAVEL%20V2.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C:\4C539943\PATO%20BR-163%20-%20CONTORNO%20OESTE%20DE%20CASCAVEL%20V2.xls" TargetMode="External"/></Relationships>
</file>

<file path=xl/externalLinks/_rels/externalLink235.xml.rels><?xml version="1.0" encoding="UTF-8" standalone="yes"?>
<Relationships xmlns="http://schemas.openxmlformats.org/package/2006/relationships"><Relationship Id="rId2" Type="http://schemas.openxmlformats.org/officeDocument/2006/relationships/externalLinkPath" Target="../../../../10.101.7.10/servidor/Documents%20and%20Settings/C%20arlos%20%20Machado/My%20Documents/Disco%201/BR-262-MS(3)/Anexos%20PGQ.xls" TargetMode="External"/><Relationship Id="rId1" Type="http://schemas.openxmlformats.org/officeDocument/2006/relationships/externalLinkPath" Target="/10.101.7.10/servidor/Documents%20and%20Settings/C%20arlos%20%20Machado/My%20Documents/Disco%201/BR-262-MS(3)/Anexos%20PGQ.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C:\10.101.7.10\servidor\Documents%20and%20Settings\C%20arlos%20%20Machado\My%20Documents\Disco%201\BR-262-MS(3)\Anexos%20PGQ.xls" TargetMode="External"/></Relationships>
</file>

<file path=xl/externalLinks/_rels/externalLink237.xml.rels><?xml version="1.0" encoding="UTF-8" standalone="yes"?>
<Relationships xmlns="http://schemas.openxmlformats.org/package/2006/relationships"><Relationship Id="rId2" Type="http://schemas.openxmlformats.org/officeDocument/2006/relationships/externalLinkPath" Target="../../../../drive/AD.GCT/Documents%20and%20Settings/Ricardo/Meus%20documentos/Manaus/BR%20319%202005/Planilha%20Br%20319%202005.xls" TargetMode="External"/><Relationship Id="rId1" Type="http://schemas.openxmlformats.org/officeDocument/2006/relationships/externalLinkPath" Target="/drive/AD.GCT/Documents%20and%20Settings/Ricardo/Meus%20documentos/Manaus/BR%20319%202005/Planilha%20Br%20319%202005.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D:\Documents%20and%20Settings\Ricardo\Meus%20documentos\Manaus\BR%20319%202005\Planilha%20Br%20319%202005.xls" TargetMode="External"/></Relationships>
</file>

<file path=xl/externalLinks/_rels/externalLink239.xml.rels><?xml version="1.0" encoding="UTF-8" standalone="yes"?>
<Relationships xmlns="http://schemas.openxmlformats.org/package/2006/relationships"><Relationship Id="rId2" Type="http://schemas.openxmlformats.org/officeDocument/2006/relationships/externalLinkPath" Target="../../../../FILE_SERVER/1-Contratos/F%20L%20&#193;%20V%20I%20O/OR&#199;AMENTOS/ANEL%20RIO%20-%20CONS&#211;RCIO/PROPOSTA%206%200409/ANEL%20RIO/CUSTO%20LARANJEIRAS.xls" TargetMode="External"/><Relationship Id="rId1" Type="http://schemas.openxmlformats.org/officeDocument/2006/relationships/externalLinkPath" Target="/FILE_SERVER/1-Contratos/F%20L%20&#193;%20V%20I%20O/OR&#199;AMENTOS/ANEL%20RIO%20-%20CONS&#211;RCIO/PROPOSTA%206%200409/ANEL%20RIO/CUSTO%20LARANJEIRAS.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C:\FILE_SERVER\1-Contratos\F%20L%20&#193;%20V%20I%20O\OR&#199;AMENTOS\ANEL%20RIO%20-%20CONS&#211;RCIO\PROPOSTA%206%200409\ANEL%20RIO\CUSTO%20LARANJEIRA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Meus%20documentos\Manaus\BR%20319%202005\Planilha%20Br%20319%202005.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S:\PROJETO\PROCREMA\PRO_CREMA_CGDESP\ZModelos\4-PROJETO\rev.21%20-%20Norma%20408.2019-PAD%20(Canteiro)\Tab%20Ref%20CREMA%20BR_XXX_XX_Lote_XX_NOVO_SICRO.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omp14\c\Projetos\5201%20-%20Big%20Aurea%20-%20Esgotamento%20Sanit&#225;rio%20(FUNASA%20S.F)\08%20-%20Mem%20Calc,%20Or&#231;amento%20e%20Cronograma%20(BASE).xls" TargetMode="External"/></Relationships>
</file>

<file path=xl/externalLinks/_rels/externalLink244.xml.rels><?xml version="1.0" encoding="UTF-8" standalone="yes"?>
<Relationships xmlns="http://schemas.openxmlformats.org/package/2006/relationships"><Relationship Id="rId2" Type="http://schemas.openxmlformats.org/officeDocument/2006/relationships/externalLinkPath" Target="../../../../Cabral/rede/Emergencias%2015%20UNIT%202006/BR%20226.MA%20Lote%202/Ob158/Pato/WINDOWS/TEMP/WINDOWS/Desktop/Obras%20diversas/Leopoldina/Or&#231;amentos/Orc%20381/Orc%20Trevo%20Takono/OR960887.XLS" TargetMode="External"/><Relationship Id="rId1" Type="http://schemas.openxmlformats.org/officeDocument/2006/relationships/externalLinkPath" Target="/Cabral/rede/Emergencias%2015%20UNIT%202006/BR%20226.MA%20Lote%202/Ob158/Pato/WINDOWS/TEMP/WINDOWS/Desktop/Obras%20diversas/Leopoldina/Or&#231;amentos/Orc%20381/Orc%20Trevo%20Takono/OR960887.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Cabral\rede\Emergencias%2015%20UNIT%202006\BR%20226.MA%20Lote%202\Ob158\Pato\WINDOWS\TEMP\WINDOWS\Desktop\Obras%20diversas\Leopoldina\Or&#231;amentos\Orc%20381\Orc%20Trevo%20Takono\OR960887.XLS" TargetMode="External"/></Relationships>
</file>

<file path=xl/externalLinks/_rels/externalLink246.xml.rels><?xml version="1.0" encoding="UTF-8" standalone="yes"?>
<Relationships xmlns="http://schemas.openxmlformats.org/package/2006/relationships"><Relationship Id="rId2" Type="http://schemas.openxmlformats.org/officeDocument/2006/relationships/externalLinkPath" Target="../../../../Execucao/lobo%201/Renato%20Lobo/Or&#231;amento.xls" TargetMode="External"/><Relationship Id="rId1" Type="http://schemas.openxmlformats.org/officeDocument/2006/relationships/externalLinkPath" Target="/Execucao/lobo%201/Renato%20Lobo/Or&#231;amento.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C:\Execucao\lobo%201\Renato%20Lobo\Or&#231;amento.xls" TargetMode="External"/></Relationships>
</file>

<file path=xl/externalLinks/_rels/externalLink248.xml.rels><?xml version="1.0" encoding="UTF-8" standalone="yes"?>
<Relationships xmlns="http://schemas.openxmlformats.org/package/2006/relationships"><Relationship Id="rId2" Type="http://schemas.openxmlformats.org/officeDocument/2006/relationships/externalLinkPath" Target="../../../../drive/AD.GCT/ETEL/BR116/Produtividade%20e%20Histograma%20116.xlsx" TargetMode="External"/><Relationship Id="rId1" Type="http://schemas.openxmlformats.org/officeDocument/2006/relationships/externalLinkPath" Target="/drive/AD.GCT/ETEL/BR116/Produtividade%20e%20Histograma%20116.xlsx"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D:\ETEL\BR116\Produtividade%20e%20Histograma%20116.xlsx" TargetMode="External"/></Relationships>
</file>

<file path=xl/externalLinks/_rels/externalLink250.xml.rels><?xml version="1.0" encoding="UTF-8" standalone="yes"?>
<Relationships xmlns="http://schemas.openxmlformats.org/package/2006/relationships"><Relationship Id="rId2" Type="http://schemas.openxmlformats.org/officeDocument/2006/relationships/externalLinkPath" Target="../../../../FILE_SERVER/1-Contratos/F%20L%20&#193;%20V%20I%20O/OR&#199;AMENTOS/ANEL%20RIO%20-%20CONS&#211;RCIO/PROPOSTA%206%200409/ANEL%20RIO/CUSTO%20ZONA%20SUL.xls" TargetMode="External"/><Relationship Id="rId1" Type="http://schemas.openxmlformats.org/officeDocument/2006/relationships/externalLinkPath" Target="/FILE_SERVER/1-Contratos/F%20L%20&#193;%20V%20I%20O/OR&#199;AMENTOS/ANEL%20RIO%20-%20CONS&#211;RCIO/PROPOSTA%206%200409/ANEL%20RIO/CUSTO%20ZONA%20SUL.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C:\FILE_SERVER\1-Contratos\F%20L%20&#193;%20V%20I%20O\OR&#199;AMENTOS\ANEL%20RIO%20-%20CONS&#211;RCIO\PROPOSTA%206%200409\ANEL%20RIO\CUSTO%20ZONA%20SUL.xls" TargetMode="External"/></Relationships>
</file>

<file path=xl/externalLinks/_rels/externalLink252.xml.rels><?xml version="1.0" encoding="UTF-8" standalone="yes"?>
<Relationships xmlns="http://schemas.openxmlformats.org/package/2006/relationships"><Relationship Id="rId2" Type="http://schemas.openxmlformats.org/officeDocument/2006/relationships/externalLinkPath" Target="../../../../Users/alexandre.fernandes/Downloads/EDILENE/LOTE%2052-BR428%20-%20VOLUME%20III%20e%20IV%20-%20PLANILHAS%20NECESSIDADES-R1.xlsx" TargetMode="External"/><Relationship Id="rId1" Type="http://schemas.openxmlformats.org/officeDocument/2006/relationships/externalLinkPath" Target="/Users/alexandre.fernandes/Downloads/EDILENE/LOTE%2052-BR428%20-%20VOLUME%20III%20e%20IV%20-%20PLANILHAS%20NECESSIDADES-R1.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Users\alexandre.fernandes\Downloads\EDILENE\LOTE%2052-BR428%20-%20VOLUME%20III%20e%20IV%20-%20PLANILHAS%20NECESSIDADES-R1.xlsx" TargetMode="External"/></Relationships>
</file>

<file path=xl/externalLinks/_rels/externalLink254.xml.rels><?xml version="1.0" encoding="UTF-8" standalone="yes"?>
<Relationships xmlns="http://schemas.openxmlformats.org/package/2006/relationships"><Relationship Id="rId2" Type="http://schemas.openxmlformats.org/officeDocument/2006/relationships/externalLinkPath" Target="../../../../drive/AD.GCT/VOLUME%20IV%20LOTE%2023/LOTE%2023%20RONDONIA%20VOLUME%20IV%20RELATORIOS%20E%20PLANILHAS/LOTE23_BR364%20revisado.xlsx" TargetMode="External"/><Relationship Id="rId1" Type="http://schemas.openxmlformats.org/officeDocument/2006/relationships/externalLinkPath" Target="/drive/AD.GCT/VOLUME%20IV%20LOTE%2023/LOTE%2023%20RONDONIA%20VOLUME%20IV%20RELATORIOS%20E%20PLANILHAS/LOTE23_BR364%20revisado.xlsx"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D:\VOLUME%20IV%20LOTE%2023\LOTE%2023%20RONDONIA%20VOLUME%20IV%20RELATORIOS%20E%20PLANILHAS\LOTE23_BR364%20revisado.xlsx" TargetMode="External"/></Relationships>
</file>

<file path=xl/externalLinks/_rels/externalLink256.xml.rels><?xml version="1.0" encoding="UTF-8" standalone="yes"?>
<Relationships xmlns="http://schemas.openxmlformats.org/package/2006/relationships"><Relationship Id="rId2" Type="http://schemas.openxmlformats.org/officeDocument/2006/relationships/externalLinkPath" Target="../../../../Arquivos/KIT%20BR_LEGAL/Viagem-SP-Arquivos/LOTE69_BR153-BR277-BR376-BR466%20E%20BR476-NECESSIDADES-R00.xlsx" TargetMode="External"/><Relationship Id="rId1" Type="http://schemas.openxmlformats.org/officeDocument/2006/relationships/externalLinkPath" Target="/Arquivos/KIT%20BR_LEGAL/Viagem-SP-Arquivos/LOTE69_BR153-BR277-BR376-BR466%20E%20BR476-NECESSIDADES-R00.xlsx"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Arquivos\KIT%20BR_LEGAL\Viagem-SP-Arquivos\LOTE69_BR153-BR277-BR376-BR466%20E%20BR476-NECESSIDADES-R00.xlsx" TargetMode="External"/></Relationships>
</file>

<file path=xl/externalLinks/_rels/externalLink258.xml.rels><?xml version="1.0" encoding="UTF-8" standalone="yes"?>
<Relationships xmlns="http://schemas.openxmlformats.org/package/2006/relationships"><Relationship Id="rId2" Type="http://schemas.openxmlformats.org/officeDocument/2006/relationships/externalLinkPath" Target="../../../../Backup/Arquivos/Egesa/BR-116%20Padre%20Para&#237;so/Planilhas%20de%20Projeto/Meus%20Documentos/FV-DNER.XLS" TargetMode="External"/><Relationship Id="rId1" Type="http://schemas.openxmlformats.org/officeDocument/2006/relationships/externalLinkPath" Target="/Backup/Arquivos/Egesa/BR-116%20Padre%20Para&#237;so/Planilhas%20de%20Projeto/Meus%20Documentos/FV-DNER.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Backup\Arquivos\Egesa\BR-116%20Padre%20Para&#237;so\Planilhas%20de%20Projeto\Meus%20Documentos\FV-DNER.XLS" TargetMode="External"/></Relationships>
</file>

<file path=xl/externalLinks/_rels/externalLink260.xml.rels><?xml version="1.0" encoding="UTF-8" standalone="yes"?>
<Relationships xmlns="http://schemas.openxmlformats.org/package/2006/relationships"><Relationship Id="rId2" Type="http://schemas.openxmlformats.org/officeDocument/2006/relationships/externalLinkPath" Target="../../../../Pc11/E/Castellar%20Obra%20%20MAFRA%20e%20LAGES/DNIT%20LAGES/MEDI&#199;&#195;O%20LAGES/61MCBMI.DNIT.XLS" TargetMode="External"/><Relationship Id="rId1" Type="http://schemas.openxmlformats.org/officeDocument/2006/relationships/externalLinkPath" Target="/Pc11/E/Castellar%20Obra%20%20MAFRA%20e%20LAGES/DNIT%20LAGES/MEDI&#199;&#195;O%20LAGES/61MCBMI.DNIT.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Pc11\E\Castellar%20Obra%20%20MAFRA%20e%20LAGES\DNIT%20LAGES\MEDI&#199;&#195;O%20LAGES\61MCBMI.DNIT.XLS" TargetMode="External"/></Relationships>
</file>

<file path=xl/externalLinks/_rels/externalLink262.xml.rels><?xml version="1.0" encoding="UTF-8" standalone="yes"?>
<Relationships xmlns="http://schemas.openxmlformats.org/package/2006/relationships"><Relationship Id="rId2" Type="http://schemas.openxmlformats.org/officeDocument/2006/relationships/externalLinkPath" Target="../../../../Cbemi-tec-01/C-Tec/Documents%20and%20Settings/lcardoso/Meus%20documentos/P/s_c/45000_49620_ServAux.xls" TargetMode="External"/><Relationship Id="rId1" Type="http://schemas.openxmlformats.org/officeDocument/2006/relationships/externalLinkPath" Target="/Cbemi-tec-01/C-Tec/Documents%20and%20Settings/lcardoso/Meus%20documentos/P/s_c/45000_49620_ServAux.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Cbemi-tec-01\C-Tec\Documents%20and%20Settings\lcardoso\Meus%20documentos\P\s_c\45000_49620_ServAux.xls" TargetMode="External"/></Relationships>
</file>

<file path=xl/externalLinks/_rels/externalLink264.xml.rels><?xml version="1.0" encoding="UTF-8" standalone="yes"?>
<Relationships xmlns="http://schemas.openxmlformats.org/package/2006/relationships"><Relationship Id="rId2" Type="http://schemas.openxmlformats.org/officeDocument/2006/relationships/externalLinkPath" Target="../../../../drive/AD.GCT/EXCEL.ENG/PATO153(0-53,6)(a).xls" TargetMode="External"/><Relationship Id="rId1" Type="http://schemas.openxmlformats.org/officeDocument/2006/relationships/externalLinkPath" Target="/drive/AD.GCT/EXCEL.ENG/PATO153(0-53,6)(a).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D:\EXCEL.ENG\PATO153(0-53,6)(a).xls" TargetMode="External"/></Relationships>
</file>

<file path=xl/externalLinks/_rels/externalLink266.xml.rels><?xml version="1.0" encoding="UTF-8" standalone="yes"?>
<Relationships xmlns="http://schemas.openxmlformats.org/package/2006/relationships"><Relationship Id="rId2" Type="http://schemas.openxmlformats.org/officeDocument/2006/relationships/externalLinkPath" Target="../../../../drive/AD.GCT/drive/AD.GCO/ATIVIDADE%202/PROJETO/PROCREMA/PRO_CREMA%201_3&#170;%20FASE/ZModelos/PROJETO/MODELO%20PADR&#195;O/rev.25/5%20anos/Tab%20Ref%20CREMA%20BR_XXX_XX_Lote_XX.xls" TargetMode="External"/><Relationship Id="rId1" Type="http://schemas.openxmlformats.org/officeDocument/2006/relationships/externalLinkPath" Target="/drive/AD.GCT/drive/AD.GCO/ATIVIDADE%202/PROJETO/PROCREMA/PRO_CREMA%201_3&#170;%20FASE/ZModelos/PROJETO/MODELO%20PADR&#195;O/rev.25/5%20anos/Tab%20Ref%20CREMA%20BR_XXX_XX_Lote_XX.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drive\AD.GCO\ATIVIDADE%202\PROJETO\PROCREMA\PRO_CREMA%201_3&#170;%20FASE\ZModelos\PROJETO\MODELO%20PADR&#195;O\rev.25\5%20anos\Tab%20Ref%20CREMA%20BR_XXX_XX_Lote_XX.xls"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1" TargetMode="External"/></Relationships>
</file>

<file path=xl/externalLinks/_rels/externalLink269.xml.rels><?xml version="1.0" encoding="UTF-8" standalone="yes"?>
<Relationships xmlns="http://schemas.openxmlformats.org/package/2006/relationships"><Relationship Id="rId2" Type="http://schemas.openxmlformats.org/officeDocument/2006/relationships/externalLinkPath" Target="../../../../drive/AD.GCT/Users/Usuario/Desktop/DNIT%20-%2001/01%20-%20DNER%20-%20DNIT/PLANOS%20ANUAIS%20DE%20TRABALHO%20E%20OR&#199;AMENTO/2016-11%20-%20PATO%20-%20BR-448-RS/PATO%20BR-448%20(2017)%20-%20SEM%20DESONERA&#199;&#195;O.xls" TargetMode="External"/><Relationship Id="rId1" Type="http://schemas.openxmlformats.org/officeDocument/2006/relationships/externalLinkPath" Target="/drive/AD.GCT/Users/Usuario/Desktop/DNIT%20-%2001/01%20-%20DNER%20-%20DNIT/PLANOS%20ANUAIS%20DE%20TRABALHO%20E%20OR&#199;AMENTO/2016-11%20-%20PATO%20-%20BR-448-RS/PATO%20BR-448%20(2017)%20-%20SEM%20DESONERA&#199;&#195;O.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D:\Users\Usuario\Desktop\DNIT%20-%2001\01%20-%20DNER%20-%20DNIT\PLANOS%20ANUAIS%20DE%20TRABALHO%20E%20OR&#199;AMENTO\2016-11%20-%20PATO%20-%20BR-448-RS\PATO%20BR-448%20(2017)%20-%20SEM%20DESONERA&#199;&#195;O.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https://d.docs.live.net/TRABALHOS%20DNIT/ABAS%20EXTRAS.xlsx"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srv032sr\grd\TRABALHOS%20DNIT\ABAS%20EXTRAS.xlsx"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A:\EGESA-Projetos\TO-050PALMAS-TAQUARALTO\Meus%20documentos\EGESA\Br-482mg\Volume1\CANAA.XLS" TargetMode="External"/></Relationships>
</file>

<file path=xl/externalLinks/_rels/externalLink274.xml.rels><?xml version="1.0" encoding="UTF-8" standalone="yes"?>
<Relationships xmlns="http://schemas.openxmlformats.org/package/2006/relationships"><Relationship Id="rId2" Type="http://schemas.openxmlformats.org/officeDocument/2006/relationships/externalLinkPath" Target="../../../../Planex01/c/linda/Planilha-cronograma-Fabrica%20Nova.xls" TargetMode="External"/><Relationship Id="rId1" Type="http://schemas.openxmlformats.org/officeDocument/2006/relationships/externalLinkPath" Target="/Planex01/c/linda/Planilha-cronograma-Fabrica%20Nova.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C:\Planex01\c\linda\Planilha-cronograma-Fabrica%20Nova.xls" TargetMode="External"/></Relationships>
</file>

<file path=xl/externalLinks/_rels/externalLink276.xml.rels><?xml version="1.0" encoding="UTF-8" standalone="yes"?>
<Relationships xmlns="http://schemas.openxmlformats.org/package/2006/relationships"><Relationship Id="rId2" Type="http://schemas.microsoft.com/office/2019/04/relationships/externalLinkLongPath" Target="file:///\\srv032sr\GRD\Alice\CREMA%201&#170;%20Etapa\Projetos%20em%20andamento\DNIT%20Construtoras\DNIT%20PIR-IV%20Corredor%202007\SP%20-%208a%20UNIT\PIR%20IV%20BR-116\PASSO%20FUNDO%20COMPOSI&#199;&#213;ES\Documents%20and%20Settings\Pedro\Meus%20documentos\CPU%20Extra%20em%20excel%20de%20Br116.xls?7F0B93B7" TargetMode="External"/><Relationship Id="rId1" Type="http://schemas.openxmlformats.org/officeDocument/2006/relationships/externalLinkPath" Target="file:///\\7F0B93B7\CPU%20Extra%20em%20excel%20de%20Br116.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399\PATO262_03_2002.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E:\Users\pc\Desktop\D%20N%20I%20T%20-%20Emerg&#234;ncia%20BR-158-MS\Or&#231;amento%20-%20km%20%2078,5%20-%20Emerg&#234;ncia-velho.xls" TargetMode="External"/></Relationships>
</file>

<file path=xl/externalLinks/_rels/externalLink279.xml.rels><?xml version="1.0" encoding="UTF-8" standalone="yes"?>
<Relationships xmlns="http://schemas.openxmlformats.org/package/2006/relationships"><Relationship Id="rId2" Type="http://schemas.openxmlformats.org/officeDocument/2006/relationships/externalLinkPath" Target="../../../../Bhzestinfo99/para%20samuel/Meus%20documentos/EXCEL-MD/Conseva/Cons-116/MEDICOES/61MCBMI.DNIT.XLS" TargetMode="External"/><Relationship Id="rId1" Type="http://schemas.openxmlformats.org/officeDocument/2006/relationships/externalLinkPath" Target="/Bhzestinfo99/para%20samuel/Meus%20documentos/EXCEL-MD/Conseva/Cons-116/MEDICOES/61MCBMI.DNIT.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C:\Bhzestinfo99\para%20samuel\Meus%20documentos\EXCEL-MD\Conseva\Cons-116\MEDICOES\61MCBMI.DNIT.XLS" TargetMode="External"/></Relationships>
</file>

<file path=xl/externalLinks/_rels/externalLink281.xml.rels><?xml version="1.0" encoding="UTF-8" standalone="yes"?>
<Relationships xmlns="http://schemas.openxmlformats.org/package/2006/relationships"><Relationship Id="rId2" Type="http://schemas.openxmlformats.org/officeDocument/2006/relationships/externalLinkPath" Target="../../../../D9BA021B/UT%2012-08%20BR-158%20EVTE2%20.xlsx%20-canteiro%20e%20mobiliza&#231;&#227;o.xlsx" TargetMode="External"/><Relationship Id="rId1" Type="http://schemas.openxmlformats.org/officeDocument/2006/relationships/externalLinkPath" Target="/D9BA021B/UT%2012-08%20BR-158%20EVTE2%20.xlsx%20-canteiro%20e%20mobiliza&#231;&#227;o.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C:\D9BA021B\UT%2012-08%20BR-158%20EVTE2%20.xlsx%20-canteiro%20e%20mobiliza&#231;&#227;o.xlsx"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0798\TECNICO\TEACOMP\LOTE06\P09\P10\RELAT610.XLS" TargetMode="External"/></Relationships>
</file>

<file path=xl/externalLinks/_rels/externalLink284.xml.rels><?xml version="1.0" encoding="UTF-8" standalone="yes"?>
<Relationships xmlns="http://schemas.openxmlformats.org/package/2006/relationships"><Relationship Id="rId2" Type="http://schemas.openxmlformats.org/officeDocument/2006/relationships/externalLinkPath" Target="../../../../Juliana/projetos/Meus%20documentos/Egesa-antigos/TO-134/0798/TECNICO/TEACOMP/LOTE06/P09/P10/RELAT610.XLS" TargetMode="External"/><Relationship Id="rId1" Type="http://schemas.openxmlformats.org/officeDocument/2006/relationships/externalLinkPath" Target="/Juliana/projetos/Meus%20documentos/Egesa-antigos/TO-134/0798/TECNICO/TEACOMP/LOTE06/P09/P10/RELAT610.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C:\Juliana\projetos\Meus%20documentos\Egesa-antigos\TO-134\0798\TECNICO\TEACOMP\LOTE06\P09\P10\RELAT610.XLS" TargetMode="External"/></Relationships>
</file>

<file path=xl/externalLinks/_rels/externalLink286.xml.rels><?xml version="1.0" encoding="UTF-8" standalone="yes"?>
<Relationships xmlns="http://schemas.openxmlformats.org/package/2006/relationships"><Relationship Id="rId2" Type="http://schemas.openxmlformats.org/officeDocument/2006/relationships/externalLinkPath" Target="../../../../drive/AD.GCT/Concorrencia/PLANEJAMENTO/PL%202004/Amap&#225;/BR-156-AP%20SUL/PL%20BR-156%20AP%20SUL%20atual.xls" TargetMode="External"/><Relationship Id="rId1" Type="http://schemas.openxmlformats.org/officeDocument/2006/relationships/externalLinkPath" Target="/drive/AD.GCT/Concorrencia/PLANEJAMENTO/PL%202004/Amap&#225;/BR-156-AP%20SUL/PL%20BR-156%20AP%20SUL%20atual.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D:\Concorrencia\PLANEJAMENTO\PL%202004\Amap&#225;\BR-156-AP%20SUL\PL%20BR-156%20AP%20SUL%20atual.xls" TargetMode="External"/></Relationships>
</file>

<file path=xl/externalLinks/_rels/externalLink288.xml.rels><?xml version="1.0" encoding="UTF-8" standalone="yes"?>
<Relationships xmlns="http://schemas.openxmlformats.org/package/2006/relationships"><Relationship Id="rId2" Type="http://schemas.openxmlformats.org/officeDocument/2006/relationships/externalLinkPath" Target="../../../../Servidor/servidor/Meus%20documentos/EGESA/Br-482mg/Volume2/CANAA.XLS" TargetMode="External"/><Relationship Id="rId1" Type="http://schemas.openxmlformats.org/officeDocument/2006/relationships/externalLinkPath" Target="/Servidor/servidor/Meus%20documentos/EGESA/Br-482mg/Volume2/CANAA.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C:\Servidor\servidor\Meus%20documentos\EGESA\Br-482mg\Volume2\CANAA.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A:\Meus%20documentos\EGESA\Br-482mg\Volume1\CANAA.XLS" TargetMode="External"/></Relationships>
</file>

<file path=xl/externalLinks/_rels/externalLink291.xml.rels><?xml version="1.0" encoding="UTF-8" standalone="yes"?>
<Relationships xmlns="http://schemas.openxmlformats.org/package/2006/relationships"><Relationship Id="rId2" Type="http://schemas.openxmlformats.org/officeDocument/2006/relationships/externalLinkPath" Target="../../../../drive/AD.GCT/Ricardo%20Mesquita/180105/Meus%20documentos/BR%20242/Vicente/GAUTAMA%20MENSAL.xls" TargetMode="External"/><Relationship Id="rId1" Type="http://schemas.openxmlformats.org/officeDocument/2006/relationships/externalLinkPath" Target="/drive/AD.GCT/Ricardo%20Mesquita/180105/Meus%20documentos/BR%20242/Vicente/GAUTAMA%20MENSAL.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D:\Ricardo%20Mesquita\180105\Meus%20documentos\BR%20242\Vicente\GAUTAMA%20MENSAL.xls" TargetMode="External"/></Relationships>
</file>

<file path=xl/externalLinks/_rels/externalLink293.xml.rels><?xml version="1.0" encoding="UTF-8" standalone="yes"?>
<Relationships xmlns="http://schemas.openxmlformats.org/package/2006/relationships"><Relationship Id="rId2" Type="http://schemas.openxmlformats.org/officeDocument/2006/relationships/externalLinkPath" Target="../../../../Cbemi-tec-01/c-tec/Documents%20and%20Settings/C%20arlos%20%20Machado/My%20Documents/Disco%202/BR-135-MA/2001/Relat&#243;rio/Custos%20Briga.xls" TargetMode="External"/><Relationship Id="rId1" Type="http://schemas.openxmlformats.org/officeDocument/2006/relationships/externalLinkPath" Target="/Cbemi-tec-01/c-tec/Documents%20and%20Settings/C%20arlos%20%20Machado/My%20Documents/Disco%202/BR-135-MA/2001/Relat&#243;rio/Custos%20Briga.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C:\Cbemi-tec-01\c-tec\Documents%20and%20Settings\C%20arlos%20%20Machado\My%20Documents\Disco%202\BR-135-MA\2001\Relat&#243;rio\Custos%20Briga.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20Mesquita\180105\Meus%20documentos\BR%20242\Vicente\GAUTAMA%20MENSAL.xls" TargetMode="External"/></Relationships>
</file>

<file path=xl/externalLinks/_rels/externalLink296.xml.rels><?xml version="1.0" encoding="UTF-8" standalone="yes"?>
<Relationships xmlns="http://schemas.openxmlformats.org/package/2006/relationships"><Relationship Id="rId2" Type="http://schemas.openxmlformats.org/officeDocument/2006/relationships/externalLinkPath" Target="../../../../OTACILIO/SharedDocs/Documents%20and%20Settings/OTACILIO_/Meus%20documentos/OR&#199;AMENTOS/SC-487/NATALINA/DNER/Br116_R1.xls" TargetMode="External"/><Relationship Id="rId1" Type="http://schemas.openxmlformats.org/officeDocument/2006/relationships/externalLinkPath" Target="/OTACILIO/SharedDocs/Documents%20and%20Settings/OTACILIO_/Meus%20documentos/OR&#199;AMENTOS/SC-487/NATALINA/DNER/Br116_R1.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C:\OTACILIO\SharedDocs\Documents%20and%20Settings\OTACILIO_\Meus%20documentos\OR&#199;AMENTOS\SC-487\NATALINA\DNER\Br116_R1.xls" TargetMode="External"/></Relationships>
</file>

<file path=xl/externalLinks/_rels/externalLink298.xml.rels><?xml version="1.0" encoding="UTF-8" standalone="yes"?>
<Relationships xmlns="http://schemas.openxmlformats.org/package/2006/relationships"><Relationship Id="rId2" Type="http://schemas.openxmlformats.org/officeDocument/2006/relationships/externalLinkPath" Target="../../../../Aspire/br432%20rr%20-%20tt310.2011%20-%20km%20119%20-%20km165%20-%20constru&#231;&#227;o/PATO%20-%20BR%20-%20425%20aditivo.xls" TargetMode="External"/><Relationship Id="rId1" Type="http://schemas.openxmlformats.org/officeDocument/2006/relationships/externalLinkPath" Target="/Aspire/br432%20rr%20-%20tt310.2011%20-%20km%20119%20-%20km165%20-%20constru&#231;&#227;o/PATO%20-%20BR%20-%20425%20aditivo.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C:\Aspire\br432%20rr%20-%20tt310.2011%20-%20km%20119%20-%20km165%20-%20constru&#231;&#227;o\PATO%20-%20BR%20-%20425%20aditivo.xls" TargetMode="External"/></Relationships>
</file>

<file path=xl/externalLinks/_rels/externalLink300.xml.rels><?xml version="1.0" encoding="UTF-8" standalone="yes"?>
<Relationships xmlns="http://schemas.openxmlformats.org/package/2006/relationships"><Relationship Id="rId2" Type="http://schemas.openxmlformats.org/officeDocument/2006/relationships/externalLinkPath" Target="../../../../dfbsa00535/c$/Documents%20and%20Settings/C%20arlos%20%20Machado/My%20Documents/Disco%201/BR-262-MS(3)/Anexos%20PGQ.xls" TargetMode="External"/><Relationship Id="rId1" Type="http://schemas.openxmlformats.org/officeDocument/2006/relationships/externalLinkPath" Target="/dfbsa00535/c$/Documents%20and%20Settings/C%20arlos%20%20Machado/My%20Documents/Disco%201/BR-262-MS(3)/Anexos%20PGQ.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dor\d\LAGHI%20ENGENHARIA\Clientes\100%20DNIT\3-Acesso-PresidenteFigueiredo-BR174\Entrega%209-12-2005\Or&#231;amento\Documents%20and%20Settings\C%20arlos%20%20Machado\My%20Documents\Disco%201\BR-262-MS(3)\Anexos%20PGQ.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E:\Anexos%20PGQ.xls" TargetMode="External"/></Relationships>
</file>

<file path=xl/externalLinks/_rels/externalLink303.xml.rels><?xml version="1.0" encoding="UTF-8" standalone="yes"?>
<Relationships xmlns="http://schemas.openxmlformats.org/package/2006/relationships"><Relationship Id="rId2" Type="http://schemas.openxmlformats.org/officeDocument/2006/relationships/externalLinkPath" Target="../../../../Users/CESAR~1.LIM/AppData/Local/Temp/Rar$DIa0.151/LOTE%2047-MS%20-%20PLANILHAS%20-%20CRONOGRAMA/LOTE47_MS_BR158_VOLUME04_REV00-QUANTITATIVO%20OFICIAL%201.xlsx" TargetMode="External"/><Relationship Id="rId1" Type="http://schemas.openxmlformats.org/officeDocument/2006/relationships/externalLinkPath" Target="/Users/CESAR~1.LIM/AppData/Local/Temp/Rar$DIa0.151/LOTE%2047-MS%20-%20PLANILHAS%20-%20CRONOGRAMA/LOTE47_MS_BR158_VOLUME04_REV00-QUANTITATIVO%20OFICIAL%201.xlsx"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C:\Users\CESAR~1.LIM\AppData\Local\Temp\Rar$DIa0.151\LOTE%2047-MS%20-%20PLANILHAS%20-%20CRONOGRAMA\LOTE47_MS_BR158_VOLUME04_REV00-QUANTITATIVO%20OFICIAL%201.xlsx" TargetMode="External"/></Relationships>
</file>

<file path=xl/externalLinks/_rels/externalLink305.xml.rels><?xml version="1.0" encoding="UTF-8" standalone="yes"?>
<Relationships xmlns="http://schemas.openxmlformats.org/package/2006/relationships"><Relationship Id="rId2" Type="http://schemas.openxmlformats.org/officeDocument/2006/relationships/externalLinkPath" Target="../../../../Dfbsa00535/dyna01/Documents%20and%20Settings/C%20arlos%20%20Machado/My%20Documents/Disco%201/BR-262-MS(3)/Anexos%20PGQ.xls" TargetMode="External"/><Relationship Id="rId1" Type="http://schemas.openxmlformats.org/officeDocument/2006/relationships/externalLinkPath" Target="/Dfbsa00535/dyna01/Documents%20and%20Settings/C%20arlos%20%20Machado/My%20Documents/Disco%201/BR-262-MS(3)/Anexos%20PGQ.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C:\Dfbsa00535\dyna01\Documents%20and%20Settings\C%20arlos%20%20Machado\My%20Documents\Disco%201\BR-262-MS(3)\Anexos%20PGQ.xls" TargetMode="External"/></Relationships>
</file>

<file path=xl/externalLinks/_rels/externalLink307.xml.rels><?xml version="1.0" encoding="UTF-8" standalone="yes"?>
<Relationships xmlns="http://schemas.openxmlformats.org/package/2006/relationships"><Relationship Id="rId2" Type="http://schemas.openxmlformats.org/officeDocument/2006/relationships/externalLinkPath" Target="../../../../drive/AD.GCT/PATO%20-%20BR%20-%20425%20aditivo.xls" TargetMode="External"/><Relationship Id="rId1" Type="http://schemas.openxmlformats.org/officeDocument/2006/relationships/externalLinkPath" Target="/drive/AD.GCT/PATO%20-%20BR%20-%20425%20aditivo.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D:\PATO%20-%20BR%20-%20425%20aditivo.xls" TargetMode="External"/></Relationships>
</file>

<file path=xl/externalLinks/_rels/externalLink309.xml.rels><?xml version="1.0" encoding="UTF-8" standalone="yes"?>
<Relationships xmlns="http://schemas.openxmlformats.org/package/2006/relationships"><Relationship Id="rId2" Type="http://schemas.openxmlformats.org/officeDocument/2006/relationships/externalLinkPath" Target="../../../../drive/AD.GCT/BR-364%20MT_2_Executivo_Definitivo_10_07_2002/Vol04_Or&#231;amento/Lote_08/Documents%20and%20Settings/bruno/Meus%20documentos/Servi&#231;os.XLS" TargetMode="External"/><Relationship Id="rId1" Type="http://schemas.openxmlformats.org/officeDocument/2006/relationships/externalLinkPath" Target="/drive/AD.GCT/BR-364%20MT_2_Executivo_Definitivo_10_07_2002/Vol04_Or&#231;amento/Lote_08/Documents%20and%20Settings/bruno/Meus%20documentos/Servi&#231;os.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D:\BR-364%20MT_2_Executivo_Definitivo_10_07_2002\Vol04_Or&#231;amento\Lote_08\Documents%20and%20Settings\bruno\Meus%20documentos\Servi&#231;os.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12.xml.rels><?xml version="1.0" encoding="UTF-8" standalone="yes"?>
<Relationships xmlns="http://schemas.openxmlformats.org/package/2006/relationships"><Relationship Id="rId2" Type="http://schemas.openxmlformats.org/officeDocument/2006/relationships/externalLinkPath" Target="../../../../10.100.132.124/server_csd$/CD-01/Projetos/BR-364%20MT2_Exe_Def_10_07_02/Vol04_Or&#231;amento/Lote_08/Documents%20and%20Settings/bruno/Meus%20documentos/Servi&#231;os.XLS" TargetMode="External"/><Relationship Id="rId1" Type="http://schemas.openxmlformats.org/officeDocument/2006/relationships/externalLinkPath" Target="/10.100.132.124/server_csd$/CD-01/Projetos/BR-364%20MT2_Exe_Def_10_07_02/Vol04_Or&#231;amento/Lote_08/Documents%20and%20Settings/bruno/Meus%20documentos/Servi&#231;os.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0.100.132.124\server_csd$\CD-01\Projetos\BR-364%20MT2_Exe_Def_10_07_02\Vol04_Or&#231;amento\Lote_08\Documents%20and%20Settings\bruno\Meus%20documentos\Servi&#231;os.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A:\PROJETO%20DE%20EXPANS&#195;O\Plano%20Diretor%20de%20Obras\Planodiretor4b.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U:\CoordenacaodeSeguranca\BR-LEGAL\PROJETOS\Projetos%20Executivos\1&#170;%20Etapa\Lote%205%20-%20TT-403.13%20-%20Consladel\CRONOGRAMA%20F&#205;SICO-FINANCEIRO%20-%20LOTE%2005%20-%20vers&#227;o%205.2%20DNIT.xlsx"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C:\Users\05780259577\Downloads\08%20-%20Planilha%20SRP%20TSD%20-%20Item%2001%20-%20BJL.xlsx"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https://crainfra-my.sharepoint.com/corp/depto/Analise/EMPRESAS/Water/Sanepar/prjbrs2001.xls" TargetMode="External"/></Relationships>
</file>

<file path=xl/externalLinks/_rels/externalLink318.xml.rels><?xml version="1.0" encoding="UTF-8" standalone="yes"?>
<Relationships xmlns="http://schemas.openxmlformats.org/package/2006/relationships"><Relationship Id="rId2" Type="http://schemas.openxmlformats.org/officeDocument/2006/relationships/externalLinkPath" Target="../../../../Andre/castellar%20engenharia%20ltda/Documents%20and%20Settings/Castelar/Meus%20documentos/Backup%20Uni&#227;o%204-5%20(D)/OBRA%20CANOINHAS/Castellar%20Engenharia%20Ltda%20-%20CANOINHAS/FINAN&#199;AS/Uniao/Medi&#231;&#227;o%20Castellar/61MCBMI.DNIT.XLS" TargetMode="External"/><Relationship Id="rId1" Type="http://schemas.openxmlformats.org/officeDocument/2006/relationships/externalLinkPath" Target="/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C:\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201\patobr158%2010_2002.xls" TargetMode="External"/></Relationships>
</file>

<file path=xl/externalLinks/_rels/externalLink321.xml.rels><?xml version="1.0" encoding="UTF-8" standalone="yes"?>
<Relationships xmlns="http://schemas.openxmlformats.org/package/2006/relationships"><Relationship Id="rId2" Type="http://schemas.microsoft.com/office/2019/04/relationships/externalLinkLongPath" Target="file:///\\srv032sr\GRD\drive\Users\Tadeu\Documents\DNIT%20-%20SUPERVIS&#195;O\Relat&#243;rios%20Diversos\2018-08%20PATO%20BR-470%20Nova%20Prata\PATO%20BR-470%20NP%20PATO%202018\BR470%20-%20RS%20-%20MAR-18_COM%20DESONERA&#199;&#195;O\BR470%20-%20RS%20-%20MAR-18_%20PATO%20NP%20COM%20DESONERA&#199;&#195;O%20V1.xlsx?24A2D9CC" TargetMode="External"/><Relationship Id="rId1" Type="http://schemas.openxmlformats.org/officeDocument/2006/relationships/externalLinkPath" Target="file:///\\24A2D9CC\BR470%20-%20RS%20-%20MAR-18_%20PATO%20NP%20COM%20DESONERA&#199;&#195;O%20V1.xlsx"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8%20PATO%20BR-470%20Nova%20Prata\PATO%20BR-470%20NP%20PATO%202018\BR470%20-%20RS%20-%20MAR-18_COM%20DESONERA&#199;&#195;O\BR470%20-%20RS%20-%20MAR-18_%20PATO%20NP%20COM%20DESONERA&#199;&#195;O%20V1.xlsx"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E:\Users\pc\Desktop\Pen%20branco\Adequa&#231;&#227;o%20Maio%202010\Altera&#231;&#227;o%20FINAL2.XLS" TargetMode="External"/></Relationships>
</file>

<file path=xl/externalLinks/_rels/externalLink324.xml.rels><?xml version="1.0" encoding="UTF-8" standalone="yes"?>
<Relationships xmlns="http://schemas.openxmlformats.org/package/2006/relationships"><Relationship Id="rId2" Type="http://schemas.openxmlformats.org/officeDocument/2006/relationships/externalLinkPath" Target="../../../../drive/AD.GCT/Simula&#231;&#227;o%20Or&#231;amento.xls" TargetMode="External"/><Relationship Id="rId1" Type="http://schemas.openxmlformats.org/officeDocument/2006/relationships/externalLinkPath" Target="/drive/AD.GCT/Simula&#231;&#227;o%20Or&#231;amento.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D:\Simula&#231;&#227;o%20Or&#231;amento.xls" TargetMode="External"/></Relationships>
</file>

<file path=xl/externalLinks/_rels/externalLink326.xml.rels><?xml version="1.0" encoding="UTF-8" standalone="yes"?>
<Relationships xmlns="http://schemas.openxmlformats.org/package/2006/relationships"><Relationship Id="rId2" Type="http://schemas.openxmlformats.org/officeDocument/2006/relationships/externalLinkPath" Target="../../../../Planex01/c/EGS/PLANEJAMENTO/Meus%20documentos/FABRICA%20NOVA/PLAN.%20REVIS&#195;O%20I%20-%20JULHO%2003/REVIS&#195;O%20I%20PLANEJAMENTO%20FABRICA%20NOVA.xls" TargetMode="External"/><Relationship Id="rId1" Type="http://schemas.openxmlformats.org/officeDocument/2006/relationships/externalLinkPath" Target="/Planex01/c/EGS/PLANEJAMENTO/Meus%20documentos/FABRICA%20NOVA/PLAN.%20REVIS&#195;O%20I%20-%20JULHO%2003/REVIS&#195;O%20I%20PLANEJAMENTO%20FABRICA%20NOVA.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C:\Planex01\c\EGS\PLANEJAMENTO\Meus%20documentos\FABRICA%20NOVA\PLAN.%20REVIS&#195;O%20I%20-%20JULHO%2003\REVIS&#195;O%20I%20PLANEJAMENTO%20FABRICA%20NOVA.xls" TargetMode="External"/></Relationships>
</file>

<file path=xl/externalLinks/_rels/externalLink328.xml.rels><?xml version="1.0" encoding="UTF-8" standalone="yes"?>
<Relationships xmlns="http://schemas.openxmlformats.org/package/2006/relationships"><Relationship Id="rId2" Type="http://schemas.openxmlformats.org/officeDocument/2006/relationships/externalLinkPath" Target="../../../../Luiz-bernartt/e-luiz/Meus%20documentos/Differencial/lote%2011%20PATO%20-%20Maio-23,4km%20-%20Foz.xls" TargetMode="External"/><Relationship Id="rId1" Type="http://schemas.openxmlformats.org/officeDocument/2006/relationships/externalLinkPath" Target="/Luiz-bernartt/e-luiz/Meus%20documentos/Differencial/lote%2011%20PATO%20-%20Maio-23,4km%20-%20Foz.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C:\Luiz-bernartt\e-luiz\Meus%20documentos\Differencial\lote%2011%20PATO%20-%20Maio-23,4km%20-%20Foz.xls" TargetMode="External"/></Relationships>
</file>

<file path=xl/externalLinks/_rels/externalLink330.xml.rels><?xml version="1.0" encoding="UTF-8" standalone="yes"?>
<Relationships xmlns="http://schemas.openxmlformats.org/package/2006/relationships"><Relationship Id="rId2" Type="http://schemas.openxmlformats.org/officeDocument/2006/relationships/externalLinkPath" Target="../../../../drive/AD.GCT/Documents%20and%20Settings/C%20arlos%20%20Machado/My%20Documents/Disco%201/BR-262-MS(3)/Anexos%20PGQ.xls" TargetMode="External"/><Relationship Id="rId1" Type="http://schemas.openxmlformats.org/officeDocument/2006/relationships/externalLinkPath" Target="/drive/AD.GCT/Documents%20and%20Settings/C%20arlos%20%20Machado/My%20Documents/Disco%201/BR-262-MS(3)/Anexos%20PGQ.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D:\Documents%20and%20Settings\C%20arlos%20%20Machado\My%20Documents\Disco%201\BR-262-MS(3)\Anexos%20PGQ.xls" TargetMode="External"/></Relationships>
</file>

<file path=xl/externalLinks/_rels/externalLink332.xml.rels><?xml version="1.0" encoding="UTF-8" standalone="yes"?>
<Relationships xmlns="http://schemas.openxmlformats.org/package/2006/relationships"><Relationship Id="rId2" Type="http://schemas.openxmlformats.org/officeDocument/2006/relationships/externalLinkPath" Target="../../../../drive/AD.GCT/RS/Ed_231-03-00_PIR_IV_BR-153-158-290-392/Proposta_Acordo_Briga_Final/Acordo/Proposta%20de%20Pre&#231;os%20RS%20Lote12(A).xls" TargetMode="External"/><Relationship Id="rId1" Type="http://schemas.openxmlformats.org/officeDocument/2006/relationships/externalLinkPath" Target="/drive/AD.GCT/RS/Ed_231-03-00_PIR_IV_BR-153-158-290-392/Proposta_Acordo_Briga_Final/Acordo/Proposta%20de%20Pre&#231;os%20RS%20Lote12(A).xls" TargetMode="External"/></Relationships>
</file>

<file path=xl/externalLinks/_rels/externalLink333.xml.rels><?xml version="1.0" encoding="UTF-8" standalone="yes"?>
<Relationships xmlns="http://schemas.openxmlformats.org/package/2006/relationships"><Relationship Id="rId2" Type="http://schemas.openxmlformats.org/officeDocument/2006/relationships/externalLinkPath" Target="../../../../Aspire/br432%20rr%20-%20tt310.2011%20-%20km%20119%20-%20km165%20-%20constru&#231;&#227;o/TESCON/BR%20174/m.p_OK/34&#186;/34&#176;/OBRAS%20MANAUS/cd/MEDI&#199;&#195;O%20PROSINAL/ANO/2009/33&#186;med%20prosinal%20-%20abril/horizontal.xls" TargetMode="External"/><Relationship Id="rId1" Type="http://schemas.openxmlformats.org/officeDocument/2006/relationships/externalLinkPath" Target="/Aspire/br432%20rr%20-%20tt310.2011%20-%20km%20119%20-%20km165%20-%20constru&#231;&#227;o/TESCON/BR%20174/m.p_OK/34&#186;/34&#176;/OBRAS%20MANAUS/cd/MEDI&#199;&#195;O%20PROSINAL/ANO/2009/33&#186;med%20prosinal%20-%20abril/horizontal.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C:\Aspire\br432%20rr%20-%20tt310.2011%20-%20km%20119%20-%20km165%20-%20constru&#231;&#227;o\TESCON\BR%20174\m.p_OK\34&#186;\34&#176;\OBRAS%20MANAUS\cd\MEDI&#199;&#195;O%20PROSINAL\ANO\2009\33&#186;med%20prosinal%20-%20abril\horizontal.xls" TargetMode="External"/></Relationships>
</file>

<file path=xl/externalLinks/_rels/externalLink335.xml.rels><?xml version="1.0" encoding="UTF-8" standalone="yes"?>
<Relationships xmlns="http://schemas.openxmlformats.org/package/2006/relationships"><Relationship Id="rId2" Type="http://schemas.openxmlformats.org/officeDocument/2006/relationships/externalLinkPath" Target="../../../../drive/AD.GCT/Users/DANIEL/Documents/Eng.%20Daniel/DNIT%20-%20UL%20Vacaria/PATO/Confec&#231;&#227;o%20PATO%20BR470-285%202012/RESUMO" TargetMode="External"/><Relationship Id="rId1" Type="http://schemas.openxmlformats.org/officeDocument/2006/relationships/externalLinkPath" Target="/drive/AD.GCT/Users/DANIEL/Documents/Eng.%20Daniel/DNIT%20-%20UL%20Vacaria/PATO/Confec&#231;&#227;o%20PATO%20BR470-285%202012/RESUMO"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RESUMO" TargetMode="External"/></Relationships>
</file>

<file path=xl/externalLinks/_rels/externalLink337.xml.rels><?xml version="1.0" encoding="UTF-8" standalone="yes"?>
<Relationships xmlns="http://schemas.openxmlformats.org/package/2006/relationships"><Relationship Id="rId2" Type="http://schemas.openxmlformats.org/officeDocument/2006/relationships/externalLinkPath" Target="../../../../drive/AD.GCT/Users/Tadeu/Documents/DNIT%20-%20SUPERVIS&#195;O/Relat&#243;rios%20Diversos/2018-05%20PATO%20BR-285/PATO%20BR-285%20(2018)%20Invent&#225;rio/jun_2018_Invent&#225;rio%20BR285.xlsx" TargetMode="External"/><Relationship Id="rId1" Type="http://schemas.openxmlformats.org/officeDocument/2006/relationships/externalLinkPath" Target="/drive/AD.GCT/Users/Tadeu/Documents/DNIT%20-%20SUPERVIS&#195;O/Relat&#243;rios%20Diversos/2018-05%20PATO%20BR-285/PATO%20BR-285%20(2018)%20Invent&#225;rio/jun_2018_Invent&#225;rio%20BR285.xlsx"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285%20(2018)%20Invent&#225;rio\jun_2018_Invent&#225;rio%20BR285.xlsx"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dfbsa00535\c$\Documents%20and%20Settings\C%20arlos%20%20Machado\My%20Documents\Disco%201\BR-262-MS(3)\Anexos%20PGQ.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https://d.docs.live.net/My%20Received%20Files/Juros%20sobre%20o%20Capital%20Pr&#243;prio%20-%20Dez.03.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srv032sr\grd\My%20Received%20Files\Juros%20sobre%20o%20Capital%20Pr&#243;prio%20-%20Dez.03.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https://crainfra-my.sharepoint.com/F:/Applications/Microsoft%20Office%202011/Microsoft%20Excel.app/Contents/MacOS/Worksheet%20in%207140%20Patrim&#244;nio%20L&#237;quido%20-%2030%2009%202003"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R:\Engelog\Controle%20de%20Contratos%20atualizado%20at&#233;%2025.05.2005.xls" TargetMode="External"/></Relationships>
</file>

<file path=xl/externalLinks/_rels/externalLink344.xml.rels><?xml version="1.0" encoding="UTF-8" standalone="yes"?>
<Relationships xmlns="http://schemas.openxmlformats.org/package/2006/relationships"><Relationship Id="rId3" Type="http://schemas.openxmlformats.org/officeDocument/2006/relationships/externalLinkPath" Target="../03-REAPROVEITAMENTO%20-%20CBUQ%20-%20JUSSARA/01-Pe&#231;as%20Edit&#225;veis/22%20-%20Planilha%20Or&#231;ament&#225;ria%20Jussara%20-%20CBUQ.xlsx" TargetMode="External"/><Relationship Id="rId2" Type="http://schemas.openxmlformats.org/officeDocument/2006/relationships/externalLinkPath" Target="file:///\\srv032sr\GRD\10-2026\06-LICITA&#199;&#213;ES_2026\2026\03-REAPROVEITAMENTO%20-%20CBUQ%20-%20JUSSARA\01-Pe&#231;as%20Edit&#225;veis\22%20-%20Planilha%20Or&#231;ament&#225;ria%20Jussara%20-%20CBUQ.xlsx" TargetMode="External"/><Relationship Id="rId1" Type="http://schemas.openxmlformats.org/officeDocument/2006/relationships/externalLinkPath" Target="/10-2026/06-LICITA&#199;&#213;ES_2026/2026/03-REAPROVEITAMENTO%20-%20CBUQ%20-%20JUSSARA/01-Pe&#231;as%20Edit&#225;veis/22%20-%20Planilha%20Or&#231;ament&#225;ria%20Jussara%20-%20CBU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ID_NI_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
      <sheetName val="MATER"/>
      <sheetName val="COTACAO"/>
      <sheetName val="RESUMO"/>
      <sheetName val="KAPA DE TODAS"/>
      <sheetName val="CRON0 04"/>
      <sheetName val="CRON0 05"/>
      <sheetName val="CRON0 06"/>
      <sheetName val="CRON0 07"/>
      <sheetName val="CRON0 08"/>
      <sheetName val="CRON0 09"/>
      <sheetName val="CRON0 10"/>
      <sheetName val="CRON0 11"/>
      <sheetName val="Mode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Indices"/>
      <sheetName val="Resumo Vertical"/>
      <sheetName val="PATO - BR - 425 aditiv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PLMUSEU"/>
      <sheetName val="Paulo de Carvalho"/>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D_NI_5"/>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Indices"/>
      <sheetName val="Resumo Vertical"/>
      <sheetName val="PATO - BR - 425 aditiv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PLMUSEU"/>
      <sheetName val="Paulo de Carvalho"/>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Custo do RR-2C"/>
      <sheetName val="Custo do TSD"/>
      <sheetName val="Custo do CM-30"/>
      <sheetName val="Cadastro Traços e Obras"/>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jun"/>
      <sheetName val="Cadas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Pato PRRTN - BR476"/>
      <sheetName val="Custo do RR-2C"/>
      <sheetName val="Custo do TSD"/>
      <sheetName val="Custo do CM-30"/>
      <sheetName val="Cadastro Traços e Obras"/>
      <sheetName val="Plan1"/>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99 B"/>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1ª M.P"/>
      <sheetName val="Plan1"/>
      <sheetName val="CP TERRAPLENAGEM"/>
    </sheetNames>
    <sheetDataSet>
      <sheetData sheetId="0" refreshError="1">
        <row r="10">
          <cell r="C10">
            <v>0</v>
          </cell>
          <cell r="D10">
            <v>177.8</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1ª M.P"/>
      <sheetName val="Plan1"/>
      <sheetName val="CP TERRAPLENAGEM"/>
    </sheetNames>
    <sheetDataSet>
      <sheetData sheetId="0" refreshError="1"/>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BSTC 0,60"/>
      <sheetName val="BOCA BSTC 0,60"/>
      <sheetName val="traço cbuq faixa c Carpizza CON"/>
      <sheetName val="Resumo Financeiro"/>
      <sheetName val="rmle157"/>
      <sheetName val="Vínculo (2)"/>
      <sheetName val="curvas_tratamento"/>
      <sheetName val="Defensas_necessidades"/>
      <sheetName val="sin_vertical_necessidades"/>
      <sheetName val="tachas_necessidades"/>
      <sheetName val="61M-CBMI"/>
      <sheetName val="projeto"/>
      <sheetName val="P reaj x P atual"/>
      <sheetName val="Transportes -IN37"/>
      <sheetName val="eq"/>
      <sheetName val="mo"/>
      <sheetName val="Mat Asf"/>
      <sheetName val="Desmat 0,15"/>
      <sheetName val="alteração"/>
      <sheetName val="pro-08"/>
      <sheetName val="RESUMO"/>
      <sheetName val="ORÇAMENTO"/>
      <sheetName val="COMP"/>
      <sheetName val="CRONOGRAMA (8 MESES)"/>
      <sheetName val="CURVA ABC"/>
      <sheetName val="Mapa de Cotação"/>
      <sheetName val="BDI 21,35 NÃO DESONERADO "/>
      <sheetName val="Mobilização"/>
      <sheetName val="TPU-MARÇO_2002"/>
      <sheetName val="OAC_NPA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A12">
            <v>1</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3">
          <cell r="A3" t="str">
            <v>LOCAL:</v>
          </cell>
        </row>
      </sheetData>
      <sheetData sheetId="85">
        <row r="3">
          <cell r="A3" t="str">
            <v>LOCAL:</v>
          </cell>
        </row>
      </sheetData>
      <sheetData sheetId="86">
        <row r="3">
          <cell r="A3" t="str">
            <v>LOCAL:</v>
          </cell>
        </row>
      </sheetData>
      <sheetData sheetId="87">
        <row r="3">
          <cell r="A3" t="str">
            <v>LOCAL:</v>
          </cell>
        </row>
      </sheetData>
      <sheetData sheetId="88">
        <row r="3">
          <cell r="A3" t="str">
            <v>LOCAL:</v>
          </cell>
        </row>
      </sheetData>
      <sheetData sheetId="89">
        <row r="3">
          <cell r="A3" t="str">
            <v>LOCAL:</v>
          </cell>
        </row>
      </sheetData>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erificação de dados_CC"/>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ificação de dados_CC"/>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Teor"/>
      <sheetName val="lista_comp"/>
      <sheetName val="Serviços"/>
      <sheetName val="DADOS"/>
      <sheetName val="TransComerc_Basc10m³"/>
      <sheetName val="TapaBuraco"/>
      <sheetName val="eq"/>
      <sheetName val="mo"/>
      <sheetName val="Página 16"/>
      <sheetName val="QuQuant"/>
      <sheetName val="Planilha Original"/>
      <sheetName val="RELAT610"/>
      <sheetName val="PQ"/>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refreshError="1"/>
      <sheetData sheetId="1" refreshError="1"/>
      <sheetData sheetId="2" refreshError="1"/>
      <sheetData sheetId="3" refreshError="1"/>
      <sheetData sheetId="4" refreshError="1"/>
      <sheetData sheetId="5" refreshError="1"/>
      <sheetData sheetId="6">
        <row r="2">
          <cell r="B2" t="str">
            <v>MT - DEPARTAMENTO NACIONAL DE INFRA-ESTRUTURA DE TRANSPORTES - DNIT</v>
          </cell>
        </row>
        <row r="21">
          <cell r="D21">
            <v>183.8</v>
          </cell>
          <cell r="G21">
            <v>270.39999999999998</v>
          </cell>
        </row>
        <row r="22">
          <cell r="D22">
            <v>0</v>
          </cell>
          <cell r="G22">
            <v>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adequação Terraplenagem"/>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4"/>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4"/>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equação Terraplenagem"/>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4"/>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4"/>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99 B"/>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 val="COMP.SERVIÇOS"/>
    </sheetNames>
    <sheetDataSet>
      <sheetData sheetId="0" refreshError="1">
        <row r="5">
          <cell r="B5">
            <v>2.08</v>
          </cell>
        </row>
        <row r="100">
          <cell r="A100">
            <v>0</v>
          </cell>
        </row>
        <row r="101">
          <cell r="A101">
            <v>0</v>
          </cell>
          <cell r="B101">
            <v>0</v>
          </cell>
        </row>
        <row r="103">
          <cell r="A103">
            <v>471.6</v>
          </cell>
        </row>
        <row r="104">
          <cell r="A104">
            <v>692.6</v>
          </cell>
          <cell r="B104">
            <v>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 val="COMP.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Resumo Vertical"/>
      <sheetName val="PATO - BR - 425 aditivo"/>
      <sheetName val="DG"/>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Plan1"/>
      <sheetName val="CP TERRAPLENAGEM"/>
    </sheetNames>
    <sheetDataSet>
      <sheetData sheetId="0">
        <row r="1">
          <cell r="B1" t="str">
            <v>TESCON ENGENHARIA LTDA</v>
          </cell>
        </row>
        <row r="3">
          <cell r="B3">
            <v>40456</v>
          </cell>
        </row>
        <row r="4">
          <cell r="B4" t="str">
            <v xml:space="preserve">  18/09/2010 a 30/09/2010</v>
          </cell>
        </row>
        <row r="10">
          <cell r="C10">
            <v>0</v>
          </cell>
          <cell r="D10">
            <v>177.8</v>
          </cell>
          <cell r="E10">
            <v>0</v>
          </cell>
        </row>
        <row r="13">
          <cell r="B13">
            <v>40436</v>
          </cell>
        </row>
        <row r="14">
          <cell r="B14">
            <v>40439</v>
          </cell>
        </row>
        <row r="15">
          <cell r="B15">
            <v>39814</v>
          </cell>
        </row>
        <row r="17">
          <cell r="B17" t="str">
            <v>SRD/AM/RR</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Plan1"/>
      <sheetName val="CP TERRAPLENAGEM"/>
    </sheetNames>
    <sheetDataSet>
      <sheetData sheetId="0"/>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 val="projeto"/>
      <sheetName val="plmuseu"/>
      <sheetName val="INSUMOS"/>
      <sheetName val="CADASTRO"/>
      <sheetName val="p a t o 99 b"/>
    </sheetNames>
    <sheetDataSet>
      <sheetData sheetId="0" refreshError="1">
        <row r="4">
          <cell r="B4" t="str">
            <v>DIV. SP/MS - ENTR. BR-163(A) (N. ALVORADA)</v>
          </cell>
        </row>
        <row r="10">
          <cell r="C10">
            <v>8</v>
          </cell>
        </row>
        <row r="11">
          <cell r="C11">
            <v>8</v>
          </cell>
        </row>
        <row r="12">
          <cell r="C12">
            <v>25</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 sheetId="5">
        <row r="4">
          <cell r="B4" t="str">
            <v>DIV. SP/MS - ENTR. BR-163(A) (N. ALVORADA)</v>
          </cell>
        </row>
      </sheetData>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 val="Planilha1"/>
      <sheetName val="Sheet6"/>
      <sheetName val="projeto"/>
      <sheetName val="p a t o 99 b"/>
    </sheetNames>
    <sheetDataSet>
      <sheetData sheetId="0">
        <row r="12">
          <cell r="E12">
            <v>19.410399999999999</v>
          </cell>
        </row>
        <row r="13">
          <cell r="E13">
            <v>19.410399999999999</v>
          </cell>
        </row>
        <row r="14">
          <cell r="E14">
            <v>17.312000000000001</v>
          </cell>
        </row>
        <row r="15">
          <cell r="E15">
            <v>36.722299999999997</v>
          </cell>
        </row>
        <row r="18">
          <cell r="E18">
            <v>7.8166000000000002</v>
          </cell>
        </row>
        <row r="19">
          <cell r="E19">
            <v>7.8166000000000002</v>
          </cell>
        </row>
        <row r="20">
          <cell r="E20">
            <v>7.8166000000000002</v>
          </cell>
        </row>
        <row r="21">
          <cell r="E21">
            <v>7.8166000000000002</v>
          </cell>
        </row>
        <row r="27">
          <cell r="E27">
            <v>5.2984999999999998</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
      <sheetName val="RESUMO"/>
      <sheetName val="ORÇAMENTO"/>
      <sheetName val="ISSQN"/>
      <sheetName val="CAL MAT BET CONSERVA "/>
      <sheetName val="CAL MAT BET RECUPERAÇÃO"/>
      <sheetName val="MEMÓRIA MAT REC PLACA SINALIZ"/>
      <sheetName val="TRANSPORTES CONSERVAÇÃO"/>
      <sheetName val="TRANSPORTE RECUPERAÇÃO"/>
      <sheetName val="PLANILHA ORÇAMENTÁRIA"/>
      <sheetName val="CRONOGRAMA"/>
      <sheetName val="Croqui do Mat  Pesquisados"/>
      <sheetName val="Estudo da Areia"/>
      <sheetName val="ESTUDO ECONÔMICO"/>
      <sheetName val="Estudo da Brita"/>
      <sheetName val="Estudo Localiz da Usina"/>
      <sheetName val="Croqui Loc Mat Adotados e Usina"/>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s>
    <sheetDataSet>
      <sheetData sheetId="0" refreshError="1">
        <row r="67">
          <cell r="C67">
            <v>1.4E-3</v>
          </cell>
        </row>
        <row r="107">
          <cell r="C107">
            <v>132.69999999999993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
      <sheetName val="RESUMO"/>
      <sheetName val="ORÇAMENTO"/>
      <sheetName val="ISSQN"/>
      <sheetName val="CAL MAT BET CONSERVA "/>
      <sheetName val="CAL MAT BET RECUPERAÇÃO"/>
      <sheetName val="MEMÓRIA MAT REC PLACA SINALIZ"/>
      <sheetName val="TRANSPORTES CONSERVAÇÃO"/>
      <sheetName val="TRANSPORTE RECUPERAÇÃO"/>
      <sheetName val="PLANILHA ORÇAMENTÁRIA"/>
      <sheetName val="CRONOGRAMA"/>
      <sheetName val="Croqui do Mat  Pesquisados"/>
      <sheetName val="Estudo da Areia"/>
      <sheetName val="ESTUDO ECONÔMICO"/>
      <sheetName val="Estudo da Brita"/>
      <sheetName val="Estudo Localiz da Usina"/>
      <sheetName val="Croqui Loc Mat Adotados e Usina"/>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OTEIRO DE UTILIZAÇÃO"/>
      <sheetName val="procedimentos"/>
      <sheetName val="CUSTO"/>
      <sheetName val="MATERIAIS"/>
      <sheetName val="EQUIPAMENTO"/>
      <sheetName val="MÃO DE OBRA"/>
      <sheetName val="CAPA"/>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ao"/>
      <sheetName val="justif.inc.veículo"/>
      <sheetName val="COMP.AUTOMÓVEL"/>
      <sheetName val="inst.cant.obra"/>
      <sheetName val="LAY OUT CANTEIRO DE OBRAS"/>
      <sheetName val="MEMÓRIA CONSERVAÇÃO"/>
      <sheetName val="MEMÓRIA CONS MAT BET CONS"/>
      <sheetName val="ESTUDO ECONÔMICO BETONEIRA"/>
      <sheetName val="DISTÂNCIAS DE TRANSP"/>
      <sheetName val="COMP_SERVIÇOS"/>
      <sheetName val="COMP_MAT_BET_"/>
      <sheetName val="COMP_AUTOMÓVEL"/>
      <sheetName val="Identificação da Obra"/>
      <sheetName val="Mapa"/>
      <sheetName val="ISSQN"/>
      <sheetName val="CAL MAT BET RECUPERAÇÃO"/>
      <sheetName val="TRANSPORTE RECUPERAÇÃO"/>
      <sheetName val="Croqui do Mat  Pesquisados"/>
      <sheetName val="Croqui do Mat  Adotados"/>
      <sheetName val="ESTUDO ECONÔMICO"/>
      <sheetName val="Justificação do Valor 042 t km"/>
      <sheetName val="Inst Cant Obras"/>
      <sheetName val="MEMÓRIA RECUPERAÇÃO"/>
      <sheetName val="MEMÓRIA MAT BET RECUPERAÇÃO"/>
    </sheetNames>
    <sheetDataSet>
      <sheetData sheetId="0" refreshError="1"/>
      <sheetData sheetId="1" refreshError="1">
        <row r="7">
          <cell r="C7">
            <v>2.4249999999999998</v>
          </cell>
        </row>
        <row r="103">
          <cell r="B103">
            <v>0</v>
          </cell>
        </row>
        <row r="104">
          <cell r="B104">
            <v>0</v>
          </cell>
          <cell r="C104">
            <v>0</v>
          </cell>
        </row>
        <row r="106">
          <cell r="B106">
            <v>542.20000000000005</v>
          </cell>
        </row>
        <row r="107">
          <cell r="B107">
            <v>674.9</v>
          </cell>
          <cell r="C107">
            <v>132.69999999999993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CUSTO"/>
      <sheetName val="MATERIAIS"/>
      <sheetName val="EQUIPAMENTO"/>
      <sheetName val="MÃO DE OBRA"/>
      <sheetName val="CAPA"/>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ao"/>
      <sheetName val="justif.inc.veículo"/>
      <sheetName val="COMP.AUTOMÓVEL"/>
      <sheetName val="inst.cant.obra"/>
      <sheetName val="LAY OUT CANTEIRO DE OBRAS"/>
      <sheetName val="MEMÓRIA CONSERVAÇÃO"/>
      <sheetName val="MEMÓRIA CONS MAT BET CONS"/>
      <sheetName val="ESTUDO ECONÔMICO BETONEIRA"/>
      <sheetName val="DISTÂNCIAS DE TRANSP"/>
      <sheetName val="COMP_SERVIÇOS"/>
      <sheetName val="COMP_MAT_BET_"/>
      <sheetName val="COMP_AUTOMÓVEL"/>
      <sheetName val="Identificação da Obra"/>
      <sheetName val="Mapa"/>
      <sheetName val="ISSQN"/>
      <sheetName val="CAL MAT BET RECUPERAÇÃO"/>
      <sheetName val="TRANSPORTE RECUPERAÇÃO"/>
      <sheetName val="Croqui do Mat  Pesquisados"/>
      <sheetName val="Croqui do Mat  Adotados"/>
      <sheetName val="ESTUDO ECONÔMICO"/>
      <sheetName val="Justificação do Valor 042 t km"/>
      <sheetName val="Inst Cant Obras"/>
      <sheetName val="MEMÓRIA RECUPERAÇÃO"/>
      <sheetName val="MEMÓRIA MAT BET RECUPER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sheetData sheetId="1"/>
      <sheetData sheetId="2"/>
      <sheetData sheetId="3"/>
      <sheetData sheetId="4"/>
      <sheetData sheetId="5"/>
      <sheetData sheetId="6">
        <row r="12">
          <cell r="C12" t="str">
            <v>BR-116/RS</v>
          </cell>
        </row>
        <row r="21">
          <cell r="D21">
            <v>183.8</v>
          </cell>
          <cell r="G21">
            <v>270.39999999999998</v>
          </cell>
        </row>
        <row r="22">
          <cell r="D22">
            <v>0</v>
          </cell>
          <cell r="G22">
            <v>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DOS"/>
      <sheetName val="Rec_ Mecanizada de Aterro"/>
      <sheetName val="Desemp_"/>
      <sheetName val="AVANCO"/>
      <sheetName val="Ficha"/>
      <sheetName val="Escavação e Carga"/>
      <sheetName val="RemoMecRev"/>
      <sheetName val="RemoMecCamGran"/>
      <sheetName val="RecompCamGran"/>
      <sheetName val="Imprimacao da Recomp"/>
      <sheetName val="PintLig"/>
      <sheetName val="Recomp_rev"/>
      <sheetName val="TapaBuraco"/>
      <sheetName val="RemendoProf_Manual"/>
      <sheetName val="RemendoProf_Mecan"/>
      <sheetName val="Solo para Base"/>
      <sheetName val="MAAUQ"/>
      <sheetName val="Roçada Manual "/>
      <sheetName val="Limpeza"/>
      <sheetName val="TransLocalBasc10m³"/>
      <sheetName val="TransComerc_Basc10m³"/>
      <sheetName val="TransLocalMat p Remendo"/>
      <sheetName val="CA20P_AQ"/>
      <sheetName val="CAP_TR"/>
      <sheetName val="CM_30_AQ REM_ PROF_ MANUAL"/>
      <sheetName val="CM_30_TR REM_ PROF_ MAN_"/>
      <sheetName val="CM_30_AQ REM_ PROF_ MEC"/>
      <sheetName val="CM_30_TR REM_ PROF_ MEC"/>
      <sheetName val="CM_30_AQ IMPRIM_"/>
      <sheetName val="CM_30_TR IMPRIM_"/>
      <sheetName val="RR_1C_AQ_Tapa Buraco"/>
      <sheetName val="RR_1C_TR_tapa buraco"/>
      <sheetName val="RR_1C_AQ_Pintura de Ligação"/>
      <sheetName val="RR_1C_TR_Pintura de Ligação"/>
      <sheetName val="PATROL"/>
      <sheetName val="ESCAV HIDR"/>
      <sheetName val="RETRO"/>
      <sheetName val="CAM_ BASC_"/>
      <sheetName val="SERVENTES"/>
      <sheetName val="ENCARR_ TURMA"/>
      <sheetName val="MP"/>
      <sheetName val="TRECHOS REC_ CAM GRANULAR"/>
      <sheetName val="CROQUI"/>
      <sheetName val="CROQUI _2_"/>
    </sheetNames>
    <sheetDataSet>
      <sheetData sheetId="0">
        <row r="1">
          <cell r="B1" t="str">
            <v>DELTA CONSTRUÇÕES S/A</v>
          </cell>
        </row>
        <row r="4">
          <cell r="D4">
            <v>39661</v>
          </cell>
          <cell r="E4">
            <v>39691</v>
          </cell>
        </row>
        <row r="10">
          <cell r="E10">
            <v>990.8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c_ Mecanizada de Aterro"/>
      <sheetName val="Desemp_"/>
      <sheetName val="AVANCO"/>
      <sheetName val="Ficha"/>
      <sheetName val="Escavação e Carga"/>
      <sheetName val="RemoMecRev"/>
      <sheetName val="RemoMecCamGran"/>
      <sheetName val="RecompCamGran"/>
      <sheetName val="Imprimacao da Recomp"/>
      <sheetName val="PintLig"/>
      <sheetName val="Recomp_rev"/>
      <sheetName val="TapaBuraco"/>
      <sheetName val="RemendoProf_Manual"/>
      <sheetName val="RemendoProf_Mecan"/>
      <sheetName val="Solo para Base"/>
      <sheetName val="MAAUQ"/>
      <sheetName val="Roçada Manual "/>
      <sheetName val="Limpeza"/>
      <sheetName val="TransLocalBasc10m³"/>
      <sheetName val="TransComerc_Basc10m³"/>
      <sheetName val="TransLocalMat p Remendo"/>
      <sheetName val="CA20P_AQ"/>
      <sheetName val="CAP_TR"/>
      <sheetName val="CM_30_AQ REM_ PROF_ MANUAL"/>
      <sheetName val="CM_30_TR REM_ PROF_ MAN_"/>
      <sheetName val="CM_30_AQ REM_ PROF_ MEC"/>
      <sheetName val="CM_30_TR REM_ PROF_ MEC"/>
      <sheetName val="CM_30_AQ IMPRIM_"/>
      <sheetName val="CM_30_TR IMPRIM_"/>
      <sheetName val="RR_1C_AQ_Tapa Buraco"/>
      <sheetName val="RR_1C_TR_tapa buraco"/>
      <sheetName val="RR_1C_AQ_Pintura de Ligação"/>
      <sheetName val="RR_1C_TR_Pintura de Ligação"/>
      <sheetName val="PATROL"/>
      <sheetName val="ESCAV HIDR"/>
      <sheetName val="RETRO"/>
      <sheetName val="CAM_ BASC_"/>
      <sheetName val="SERVENTES"/>
      <sheetName val="ENCARR_ TURMA"/>
      <sheetName val="MP"/>
      <sheetName val="TRECHOS REC_ CAM GRANULAR"/>
      <sheetName val="CROQUI"/>
      <sheetName val="CROQUI _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Subcontratados_Formal"/>
      <sheetName val="precorc.xls"/>
      <sheetName val="Lista Suspensa"/>
      <sheetName val="procedimentos"/>
      <sheetName val="quantidades"/>
      <sheetName val="RESUMO"/>
      <sheetName val="compos1"/>
      <sheetName val="projeto"/>
      <sheetName val="NF 131"/>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SSID12-96"/>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SID12-96"/>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Feriados"/>
      <sheetName val="Conversão"/>
      <sheetName val="Super_Calendário"/>
      <sheetName val="Dados Iniciais"/>
      <sheetName val="projeto"/>
    </sheetNames>
    <sheetDataSet>
      <sheetData sheetId="0">
        <row r="4">
          <cell r="B4">
            <v>39083</v>
          </cell>
        </row>
      </sheetData>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 sheetId="2" refreshError="1"/>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3">
          <cell r="A3" t="str">
            <v xml:space="preserve">DNIT - DEPARTAMENTO NACIONAL DE INFRA-ESTRUTURA DE TRANSPORTES </v>
          </cell>
        </row>
        <row r="4">
          <cell r="A4" t="str">
            <v xml:space="preserve">DNIT </v>
          </cell>
        </row>
        <row r="5">
          <cell r="A5" t="str">
            <v>Sup.Reg./RS</v>
          </cell>
        </row>
        <row r="11">
          <cell r="A11" t="str">
            <v>CONTRATO: 10.1.0.00.0267/2011</v>
          </cell>
        </row>
        <row r="14">
          <cell r="A14" t="str">
            <v>MEDIÇÃO: 6ª PROVISÓRIA</v>
          </cell>
        </row>
        <row r="18">
          <cell r="A18" t="str">
            <v>PERÍODO ACUMULADO: 20/05/2011 A 31/10/2011</v>
          </cell>
        </row>
        <row r="19">
          <cell r="A19" t="str">
            <v>PERÍODO: 01/10/2011 à 31/10/2011</v>
          </cell>
        </row>
        <row r="20">
          <cell r="A20" t="str">
            <v>MÊS : OUTUBRO/2011</v>
          </cell>
        </row>
        <row r="26">
          <cell r="A26" t="str">
            <v>Pelotas, 1.11.2011</v>
          </cell>
        </row>
        <row r="27">
          <cell r="A27" t="str">
            <v>Em, 1 / 11 / 2011</v>
          </cell>
        </row>
      </sheetData>
      <sheetData sheetId="1" refreshError="1">
        <row r="2">
          <cell r="G2">
            <v>0</v>
          </cell>
        </row>
        <row r="31">
          <cell r="G31">
            <v>446808.09</v>
          </cell>
          <cell r="H31">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 val="DMT modelo"/>
      <sheetName val="BR2629906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 val="DMT modelo"/>
      <sheetName val="BR2629906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s>
    <sheetDataSet>
      <sheetData sheetId="0" refreshError="1">
        <row r="9">
          <cell r="A9" t="str">
            <v>01.000.00</v>
          </cell>
          <cell r="B9" t="str">
            <v>Desmatamento,destocamento e limpeza de área com árvore até 0,15m</v>
          </cell>
          <cell r="C9" t="str">
            <v>DNER-ES278/97</v>
          </cell>
          <cell r="D9" t="str">
            <v xml:space="preserve"> </v>
          </cell>
          <cell r="E9" t="str">
            <v>m2</v>
          </cell>
          <cell r="F9">
            <v>0.05</v>
          </cell>
          <cell r="G9">
            <v>0.02</v>
          </cell>
          <cell r="H9">
            <v>7.0000000000000007E-2</v>
          </cell>
        </row>
        <row r="10">
          <cell r="A10" t="str">
            <v>01.010.00</v>
          </cell>
          <cell r="B10" t="str">
            <v>Desmatamento e destocamento árvores de 0,15m a 0,30m</v>
          </cell>
          <cell r="C10" t="str">
            <v>DNER-ES278/97</v>
          </cell>
          <cell r="D10" t="str">
            <v xml:space="preserve"> </v>
          </cell>
          <cell r="E10" t="str">
            <v>un</v>
          </cell>
          <cell r="F10">
            <v>6.57</v>
          </cell>
          <cell r="G10">
            <v>2.35</v>
          </cell>
          <cell r="H10">
            <v>8.92</v>
          </cell>
        </row>
        <row r="11">
          <cell r="A11" t="str">
            <v>01.011.00</v>
          </cell>
          <cell r="B11" t="str">
            <v>Desmatamento e destocamento árvores superior a 0,30m</v>
          </cell>
          <cell r="C11" t="str">
            <v>DNER-ES278/97</v>
          </cell>
          <cell r="D11" t="str">
            <v xml:space="preserve">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xml:space="preserve">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xml:space="preserve">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xml:space="preserve">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xml:space="preserve">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xml:space="preserve">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xml:space="preserve">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xml:space="preserve">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xml:space="preserve">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xml:space="preserve">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xml:space="preserve">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xml:space="preserve">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xml:space="preserve">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xml:space="preserve">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xml:space="preserve">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xml:space="preserve">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xml:space="preserve">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xml:space="preserve">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xml:space="preserve">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xml:space="preserve">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xml:space="preserve">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xml:space="preserve">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xml:space="preserve">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xml:space="preserve">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xml:space="preserve">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xml:space="preserve">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xml:space="preserve">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xml:space="preserve">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xml:space="preserve">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xml:space="preserve">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xml:space="preserve">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xml:space="preserve">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xml:space="preserve">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xml:space="preserve">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xml:space="preserve">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xml:space="preserve">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xml:space="preserve">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xml:space="preserve">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xml:space="preserve">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xml:space="preserve">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xml:space="preserve">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xml:space="preserve">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xml:space="preserve">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xml:space="preserve">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xml:space="preserve">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xml:space="preserve">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xml:space="preserve">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xml:space="preserve">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xml:space="preserve">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xml:space="preserve">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xml:space="preserve">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xml:space="preserve">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xml:space="preserve">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xml:space="preserve">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xml:space="preserve">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xml:space="preserve">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xml:space="preserve">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xml:space="preserve">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xml:space="preserve"> </v>
          </cell>
          <cell r="E73" t="str">
            <v>m3</v>
          </cell>
          <cell r="F73">
            <v>10.44</v>
          </cell>
          <cell r="G73">
            <v>3.74</v>
          </cell>
          <cell r="H73">
            <v>14.18</v>
          </cell>
        </row>
        <row r="74">
          <cell r="A74" t="str">
            <v>01.200.01</v>
          </cell>
          <cell r="B74" t="str">
            <v>Escavação e carga de material de jazida</v>
          </cell>
          <cell r="C74" t="str">
            <v xml:space="preserve"> </v>
          </cell>
          <cell r="D74" t="str">
            <v xml:space="preserve"> </v>
          </cell>
          <cell r="E74" t="str">
            <v>m3</v>
          </cell>
          <cell r="F74">
            <v>0.68</v>
          </cell>
          <cell r="G74">
            <v>0.24</v>
          </cell>
          <cell r="H74">
            <v>0.92</v>
          </cell>
        </row>
        <row r="75">
          <cell r="A75" t="str">
            <v>01.300.00</v>
          </cell>
          <cell r="B75" t="str">
            <v>Escavação e carga de solos moles</v>
          </cell>
          <cell r="C75" t="str">
            <v xml:space="preserve"> </v>
          </cell>
          <cell r="D75" t="str">
            <v xml:space="preserve"> </v>
          </cell>
          <cell r="E75" t="str">
            <v>m3</v>
          </cell>
          <cell r="F75">
            <v>3.29</v>
          </cell>
          <cell r="G75">
            <v>1.18</v>
          </cell>
          <cell r="H75">
            <v>4.47</v>
          </cell>
        </row>
        <row r="76">
          <cell r="A76" t="str">
            <v>01.510.00</v>
          </cell>
          <cell r="B76" t="str">
            <v>Compactação de aterros a 95% Proctor Normal</v>
          </cell>
          <cell r="C76" t="str">
            <v>DNER-ES282/97</v>
          </cell>
          <cell r="D76" t="str">
            <v xml:space="preserve">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xml:space="preserve"> </v>
          </cell>
          <cell r="E77" t="str">
            <v>m3</v>
          </cell>
          <cell r="F77">
            <v>1</v>
          </cell>
          <cell r="G77">
            <v>0.36</v>
          </cell>
          <cell r="H77">
            <v>1.3599999999999999</v>
          </cell>
        </row>
        <row r="78">
          <cell r="A78" t="str">
            <v>01.999.01</v>
          </cell>
          <cell r="B78" t="str">
            <v>Limpeza superficial de camada vegetal</v>
          </cell>
          <cell r="C78" t="str">
            <v xml:space="preserve"> </v>
          </cell>
          <cell r="D78" t="str">
            <v xml:space="preserve"> </v>
          </cell>
          <cell r="E78" t="str">
            <v>m2</v>
          </cell>
          <cell r="F78">
            <v>0.06</v>
          </cell>
          <cell r="G78">
            <v>0.02</v>
          </cell>
          <cell r="H78">
            <v>0.08</v>
          </cell>
        </row>
        <row r="79">
          <cell r="A79" t="str">
            <v>01.999.02</v>
          </cell>
          <cell r="B79" t="str">
            <v>Expurgo de jazida</v>
          </cell>
          <cell r="C79" t="str">
            <v xml:space="preserve"> </v>
          </cell>
          <cell r="D79" t="str">
            <v xml:space="preserve"> </v>
          </cell>
          <cell r="E79" t="str">
            <v>m3</v>
          </cell>
          <cell r="F79">
            <v>0.48</v>
          </cell>
          <cell r="G79">
            <v>0.17</v>
          </cell>
          <cell r="H79">
            <v>0.65</v>
          </cell>
        </row>
        <row r="80">
          <cell r="A80" t="str">
            <v>01.999.03</v>
          </cell>
          <cell r="B80" t="str">
            <v>Desmatamento de jazida</v>
          </cell>
          <cell r="C80" t="str">
            <v xml:space="preserve"> </v>
          </cell>
          <cell r="D80" t="str">
            <v xml:space="preserve"> </v>
          </cell>
          <cell r="E80" t="str">
            <v>m2</v>
          </cell>
          <cell r="F80">
            <v>0.04</v>
          </cell>
          <cell r="G80">
            <v>0.01</v>
          </cell>
          <cell r="H80">
            <v>0.05</v>
          </cell>
        </row>
        <row r="81">
          <cell r="A81" t="str">
            <v>P01.401.00</v>
          </cell>
          <cell r="B81" t="str">
            <v>Revestimento Primário</v>
          </cell>
          <cell r="C81" t="str">
            <v xml:space="preserve"> </v>
          </cell>
          <cell r="D81" t="str">
            <v xml:space="preserve"> </v>
          </cell>
          <cell r="E81" t="str">
            <v>m3</v>
          </cell>
          <cell r="F81">
            <v>8.65</v>
          </cell>
          <cell r="G81">
            <v>3.1</v>
          </cell>
          <cell r="H81">
            <v>11.75</v>
          </cell>
        </row>
        <row r="82">
          <cell r="A82" t="str">
            <v>DER50255</v>
          </cell>
          <cell r="B82" t="str">
            <v>Esc.  Carga e Transp. de mat. 1a cat. c/ CB 3000&lt;DMT&lt;4000m</v>
          </cell>
          <cell r="C82" t="str">
            <v xml:space="preserve"> </v>
          </cell>
          <cell r="D82" t="str">
            <v xml:space="preserve"> </v>
          </cell>
          <cell r="E82" t="str">
            <v>m3</v>
          </cell>
          <cell r="F82">
            <v>2.4300000000000002</v>
          </cell>
          <cell r="G82">
            <v>0.87</v>
          </cell>
          <cell r="H82">
            <v>3.3000000000000003</v>
          </cell>
        </row>
        <row r="83">
          <cell r="A83" t="str">
            <v>DER50260</v>
          </cell>
          <cell r="B83" t="str">
            <v>Esc.  Carga e Transp. de mat. 1a cat. c/ CB 5000&lt;DMT&lt;6000m</v>
          </cell>
          <cell r="C83" t="str">
            <v xml:space="preserve"> </v>
          </cell>
          <cell r="D83" t="str">
            <v xml:space="preserve"> </v>
          </cell>
          <cell r="E83" t="str">
            <v>m3</v>
          </cell>
          <cell r="F83">
            <v>3.16</v>
          </cell>
          <cell r="G83">
            <v>1.1299999999999999</v>
          </cell>
          <cell r="H83">
            <v>4.29</v>
          </cell>
        </row>
        <row r="84">
          <cell r="A84" t="str">
            <v>DER50265</v>
          </cell>
          <cell r="B84" t="str">
            <v>Esc.  Carga e Transp. de mat. 1a cat. c/ CB 4000&lt;DMT&lt;5000m</v>
          </cell>
          <cell r="C84" t="str">
            <v xml:space="preserve"> </v>
          </cell>
          <cell r="D84" t="str">
            <v xml:space="preserve"> </v>
          </cell>
          <cell r="E84" t="str">
            <v>m3</v>
          </cell>
          <cell r="F84">
            <v>2.77</v>
          </cell>
          <cell r="G84">
            <v>0.99</v>
          </cell>
          <cell r="H84">
            <v>3.76</v>
          </cell>
        </row>
        <row r="85">
          <cell r="A85" t="str">
            <v>DER50270</v>
          </cell>
          <cell r="B85" t="str">
            <v>Esc.  Carga e Transp. de mat. 1a cat. c/ CB 6000&lt;DMT&lt;7000m</v>
          </cell>
          <cell r="C85" t="str">
            <v xml:space="preserve"> </v>
          </cell>
          <cell r="D85" t="str">
            <v xml:space="preserve"> </v>
          </cell>
          <cell r="E85" t="str">
            <v>m3</v>
          </cell>
          <cell r="F85">
            <v>3.53</v>
          </cell>
          <cell r="G85">
            <v>1.26</v>
          </cell>
          <cell r="H85">
            <v>4.79</v>
          </cell>
        </row>
        <row r="86">
          <cell r="A86" t="str">
            <v>DER50280</v>
          </cell>
          <cell r="B86" t="str">
            <v>Esc.  Carga e Transp. de mat. 1a cat. c/ CB 7000&lt;DMT&lt;8000m</v>
          </cell>
          <cell r="C86" t="str">
            <v xml:space="preserve"> </v>
          </cell>
          <cell r="D86" t="str">
            <v xml:space="preserve"> </v>
          </cell>
          <cell r="E86" t="str">
            <v>m3</v>
          </cell>
          <cell r="F86">
            <v>3.88</v>
          </cell>
          <cell r="G86">
            <v>1.39</v>
          </cell>
          <cell r="H86">
            <v>5.27</v>
          </cell>
        </row>
        <row r="87">
          <cell r="A87" t="str">
            <v>DER50290</v>
          </cell>
          <cell r="B87" t="str">
            <v>Esc.  Carga e Transp. de mat. 1a cat. c/ CB 8000&lt;DMT&lt;9000m</v>
          </cell>
          <cell r="C87" t="str">
            <v xml:space="preserve"> </v>
          </cell>
          <cell r="D87" t="str">
            <v xml:space="preserve"> </v>
          </cell>
          <cell r="E87" t="str">
            <v>m3</v>
          </cell>
          <cell r="F87">
            <v>4.26</v>
          </cell>
          <cell r="G87">
            <v>1.53</v>
          </cell>
          <cell r="H87">
            <v>5.79</v>
          </cell>
        </row>
        <row r="88">
          <cell r="A88" t="str">
            <v>DER50300</v>
          </cell>
          <cell r="B88" t="str">
            <v>Esc.  Carga e Transp. de mat. 1a cat. c/ CB 9000&lt;DMT&lt;10000m</v>
          </cell>
          <cell r="C88" t="str">
            <v xml:space="preserve"> </v>
          </cell>
          <cell r="D88" t="str">
            <v xml:space="preserve"> </v>
          </cell>
          <cell r="E88" t="str">
            <v>m3</v>
          </cell>
          <cell r="F88">
            <v>4.6399999999999997</v>
          </cell>
          <cell r="G88">
            <v>1.66</v>
          </cell>
          <cell r="H88">
            <v>6.3</v>
          </cell>
        </row>
        <row r="89">
          <cell r="A89" t="str">
            <v>DER50305</v>
          </cell>
          <cell r="B89" t="str">
            <v>Esc.  Carga e Transp. de mat. 1a cat. c/ CB 10000&lt;DMT&lt;12000m</v>
          </cell>
          <cell r="C89" t="str">
            <v xml:space="preserve"> </v>
          </cell>
          <cell r="D89" t="str">
            <v xml:space="preserve"> </v>
          </cell>
          <cell r="E89" t="str">
            <v>m3</v>
          </cell>
          <cell r="F89">
            <v>5.19</v>
          </cell>
          <cell r="G89">
            <v>1.86</v>
          </cell>
          <cell r="H89">
            <v>7.0500000000000007</v>
          </cell>
        </row>
        <row r="90">
          <cell r="A90" t="str">
            <v>DER50315</v>
          </cell>
          <cell r="B90" t="str">
            <v>Esc.  Carga e Transp. de mat. 1a cat. c/ CB 12000&lt;DMT&lt;14000m</v>
          </cell>
          <cell r="C90" t="str">
            <v xml:space="preserve"> </v>
          </cell>
          <cell r="D90" t="str">
            <v xml:space="preserve"> </v>
          </cell>
          <cell r="E90" t="str">
            <v>m3</v>
          </cell>
          <cell r="F90">
            <v>5.91</v>
          </cell>
          <cell r="G90">
            <v>2.12</v>
          </cell>
          <cell r="H90">
            <v>8.0300000000000011</v>
          </cell>
        </row>
        <row r="91">
          <cell r="A91" t="str">
            <v>DER50325</v>
          </cell>
          <cell r="B91" t="str">
            <v>Esc.  Carga e Transp. de mat. 1a cat. c/ CB 14000&lt;DMT&lt;16000m</v>
          </cell>
          <cell r="C91" t="str">
            <v xml:space="preserve"> </v>
          </cell>
          <cell r="D91" t="str">
            <v xml:space="preserve"> </v>
          </cell>
          <cell r="E91" t="str">
            <v>m3</v>
          </cell>
          <cell r="F91">
            <v>6.63</v>
          </cell>
          <cell r="G91">
            <v>2.37</v>
          </cell>
          <cell r="H91">
            <v>9</v>
          </cell>
        </row>
        <row r="92">
          <cell r="A92" t="str">
            <v>DER50335</v>
          </cell>
          <cell r="B92" t="str">
            <v>Esc.  Carga e Transp. de mat. 1a cat. c/ CB 16000&lt;DMT&lt;18000m</v>
          </cell>
          <cell r="C92" t="str">
            <v xml:space="preserve"> </v>
          </cell>
          <cell r="D92" t="str">
            <v xml:space="preserve"> </v>
          </cell>
          <cell r="E92" t="str">
            <v>m3</v>
          </cell>
          <cell r="F92">
            <v>7.42</v>
          </cell>
          <cell r="G92">
            <v>2.66</v>
          </cell>
          <cell r="H92">
            <v>10.08</v>
          </cell>
        </row>
        <row r="93">
          <cell r="A93" t="str">
            <v>DER50345</v>
          </cell>
          <cell r="B93" t="str">
            <v>Esc.  Carga e Transp. de mat. 1a cat. c/ CB 18000&lt;DMT&lt;20000m</v>
          </cell>
          <cell r="C93" t="str">
            <v xml:space="preserve"> </v>
          </cell>
          <cell r="D93" t="str">
            <v xml:space="preserve"> </v>
          </cell>
          <cell r="E93" t="str">
            <v>m3</v>
          </cell>
          <cell r="F93">
            <v>8.15</v>
          </cell>
          <cell r="G93">
            <v>2.92</v>
          </cell>
          <cell r="H93">
            <v>11.07</v>
          </cell>
        </row>
        <row r="94">
          <cell r="A94" t="str">
            <v>DER50355</v>
          </cell>
          <cell r="B94" t="str">
            <v>Esc.  Carga e Transp. de mat. 1a cat. c/ CB 20000&lt;DMT&lt;22000m</v>
          </cell>
          <cell r="C94" t="str">
            <v xml:space="preserve"> </v>
          </cell>
          <cell r="D94" t="str">
            <v xml:space="preserve"> </v>
          </cell>
          <cell r="E94" t="str">
            <v>m3</v>
          </cell>
          <cell r="F94">
            <v>8.85</v>
          </cell>
          <cell r="G94">
            <v>3.17</v>
          </cell>
          <cell r="H94">
            <v>12.02</v>
          </cell>
        </row>
        <row r="95">
          <cell r="A95" t="str">
            <v>DER50365</v>
          </cell>
          <cell r="B95" t="str">
            <v>Esc.  Carga e Transp. de mat. 1a cat. c/ CB 22000&lt;DMT&lt;24000m</v>
          </cell>
          <cell r="C95" t="str">
            <v xml:space="preserve"> </v>
          </cell>
          <cell r="D95" t="str">
            <v xml:space="preserve"> </v>
          </cell>
          <cell r="E95" t="str">
            <v>m3</v>
          </cell>
          <cell r="F95">
            <v>9.6199999999999992</v>
          </cell>
          <cell r="G95">
            <v>3.44</v>
          </cell>
          <cell r="H95">
            <v>13.059999999999999</v>
          </cell>
        </row>
        <row r="96">
          <cell r="A96" t="str">
            <v>DER50375</v>
          </cell>
          <cell r="B96" t="str">
            <v>Esc.  Carga e Transp. de mat. 1a cat. c/ CB 24000&lt;DMT&lt;26000m</v>
          </cell>
          <cell r="C96" t="str">
            <v xml:space="preserve"> </v>
          </cell>
          <cell r="D96" t="str">
            <v xml:space="preserve"> </v>
          </cell>
          <cell r="E96" t="str">
            <v>m3</v>
          </cell>
          <cell r="F96">
            <v>10.37</v>
          </cell>
          <cell r="G96">
            <v>3.71</v>
          </cell>
          <cell r="H96">
            <v>14.079999999999998</v>
          </cell>
        </row>
        <row r="97">
          <cell r="A97" t="str">
            <v>DER50385</v>
          </cell>
          <cell r="B97" t="str">
            <v>Esc.  Carga e Transp. de mat. 1a cat. c/ CB 26000&lt;DMT&lt;28000m</v>
          </cell>
          <cell r="C97" t="str">
            <v xml:space="preserve"> </v>
          </cell>
          <cell r="D97" t="str">
            <v xml:space="preserve"> </v>
          </cell>
          <cell r="E97" t="str">
            <v>m3</v>
          </cell>
          <cell r="F97">
            <v>11.06</v>
          </cell>
          <cell r="G97">
            <v>3.96</v>
          </cell>
          <cell r="H97">
            <v>15.02</v>
          </cell>
        </row>
        <row r="98">
          <cell r="A98" t="str">
            <v>DER50395</v>
          </cell>
          <cell r="B98" t="str">
            <v>Esc.  Carga e Transp. de mat. 1a cat. c/ CB 28000&lt;DMT&lt;30000m</v>
          </cell>
          <cell r="C98" t="str">
            <v xml:space="preserve"> </v>
          </cell>
          <cell r="D98" t="str">
            <v xml:space="preserve">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xml:space="preserve"> </v>
          </cell>
          <cell r="D99" t="str">
            <v xml:space="preserve">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xml:space="preserve"> </v>
          </cell>
          <cell r="D100" t="str">
            <v xml:space="preserve">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xml:space="preserve"> </v>
          </cell>
          <cell r="D101" t="str">
            <v xml:space="preserve"> </v>
          </cell>
          <cell r="E101" t="str">
            <v>m3</v>
          </cell>
          <cell r="F101">
            <v>24.44</v>
          </cell>
          <cell r="G101">
            <v>8.75</v>
          </cell>
          <cell r="H101">
            <v>33.19</v>
          </cell>
        </row>
        <row r="102">
          <cell r="A102" t="str">
            <v>DER52120d</v>
          </cell>
          <cell r="B102" t="str">
            <v>Extração, Carga e Transp.e Espalh.de seixo p/colchão drenante(banhado do Maracajá) DMT=23,7km</v>
          </cell>
          <cell r="C102" t="str">
            <v xml:space="preserve"> </v>
          </cell>
          <cell r="D102" t="str">
            <v xml:space="preserve">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xml:space="preserve"> </v>
          </cell>
          <cell r="D103" t="str">
            <v xml:space="preserve">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xml:space="preserve"> </v>
          </cell>
          <cell r="D105" t="str">
            <v xml:space="preserve"> </v>
          </cell>
          <cell r="E105" t="str">
            <v>m3</v>
          </cell>
          <cell r="F105">
            <v>2.61</v>
          </cell>
          <cell r="G105">
            <v>0.93</v>
          </cell>
          <cell r="H105">
            <v>3.54</v>
          </cell>
        </row>
        <row r="106">
          <cell r="A106" t="str">
            <v>DER52060</v>
          </cell>
          <cell r="B106" t="str">
            <v>Esc. Carga e Transp. de solos moles 50&lt;DMT&lt;=100m</v>
          </cell>
          <cell r="C106" t="str">
            <v xml:space="preserve"> </v>
          </cell>
          <cell r="D106" t="str">
            <v xml:space="preserve"> </v>
          </cell>
          <cell r="E106" t="str">
            <v>m3</v>
          </cell>
          <cell r="F106">
            <v>2.72</v>
          </cell>
          <cell r="G106">
            <v>0.97</v>
          </cell>
          <cell r="H106">
            <v>3.6900000000000004</v>
          </cell>
        </row>
        <row r="107">
          <cell r="A107" t="str">
            <v>DER52070</v>
          </cell>
          <cell r="B107" t="str">
            <v>Esc. Carga e Transp. de solos moles 100&lt;DMT&lt;=200m</v>
          </cell>
          <cell r="C107" t="str">
            <v xml:space="preserve"> </v>
          </cell>
          <cell r="D107" t="str">
            <v xml:space="preserve"> </v>
          </cell>
          <cell r="E107" t="str">
            <v>m3</v>
          </cell>
          <cell r="F107">
            <v>2.91</v>
          </cell>
          <cell r="G107">
            <v>1.04</v>
          </cell>
          <cell r="H107">
            <v>3.95</v>
          </cell>
        </row>
        <row r="108">
          <cell r="A108" t="str">
            <v>DER52082</v>
          </cell>
          <cell r="B108" t="str">
            <v>Esc. Carga e Transp. de solos moles 200&lt;DMT&lt;=400m</v>
          </cell>
          <cell r="C108" t="str">
            <v xml:space="preserve"> </v>
          </cell>
          <cell r="D108" t="str">
            <v xml:space="preserve"> </v>
          </cell>
          <cell r="E108" t="str">
            <v>m3</v>
          </cell>
          <cell r="F108">
            <v>2.97</v>
          </cell>
          <cell r="G108">
            <v>1.06</v>
          </cell>
          <cell r="H108">
            <v>4.03</v>
          </cell>
        </row>
        <row r="109">
          <cell r="A109" t="str">
            <v>DER52087</v>
          </cell>
          <cell r="B109" t="str">
            <v>Esc. Carga e Transp. de solos moles 400&lt;DMT&lt;=600m</v>
          </cell>
          <cell r="C109" t="str">
            <v xml:space="preserve"> </v>
          </cell>
          <cell r="D109" t="str">
            <v xml:space="preserve"> </v>
          </cell>
          <cell r="E109" t="str">
            <v>m3</v>
          </cell>
          <cell r="F109">
            <v>3.39</v>
          </cell>
          <cell r="G109">
            <v>1.21</v>
          </cell>
          <cell r="H109">
            <v>4.5999999999999996</v>
          </cell>
        </row>
        <row r="110">
          <cell r="A110" t="str">
            <v>DER52090</v>
          </cell>
          <cell r="B110" t="str">
            <v>Esc. Carga e Transp. de solos moles 600&lt;DMT&lt;=800m</v>
          </cell>
          <cell r="C110" t="str">
            <v xml:space="preserve"> </v>
          </cell>
          <cell r="D110" t="str">
            <v xml:space="preserve"> </v>
          </cell>
          <cell r="E110" t="str">
            <v>m3</v>
          </cell>
          <cell r="F110">
            <v>3.42</v>
          </cell>
          <cell r="G110">
            <v>1.22</v>
          </cell>
          <cell r="H110">
            <v>4.6399999999999997</v>
          </cell>
        </row>
        <row r="111">
          <cell r="A111" t="str">
            <v>DER52095</v>
          </cell>
          <cell r="B111" t="str">
            <v>Esc. Carga e Transp. de solos moles 800&lt;DMT&lt;=1000m</v>
          </cell>
          <cell r="C111" t="str">
            <v xml:space="preserve"> </v>
          </cell>
          <cell r="D111" t="str">
            <v xml:space="preserve"> </v>
          </cell>
          <cell r="E111" t="str">
            <v>m3</v>
          </cell>
          <cell r="F111">
            <v>3.46</v>
          </cell>
          <cell r="G111">
            <v>1.24</v>
          </cell>
          <cell r="H111">
            <v>4.7</v>
          </cell>
        </row>
        <row r="112">
          <cell r="A112" t="str">
            <v>DER52100</v>
          </cell>
          <cell r="B112" t="str">
            <v>Esc. Carga e Transp. de solos moles 1000&lt;DMT&lt;=1200m</v>
          </cell>
          <cell r="C112" t="str">
            <v xml:space="preserve"> </v>
          </cell>
          <cell r="D112" t="str">
            <v xml:space="preserve"> </v>
          </cell>
          <cell r="E112" t="str">
            <v>m3</v>
          </cell>
          <cell r="F112">
            <v>3.47</v>
          </cell>
          <cell r="G112">
            <v>1.24</v>
          </cell>
          <cell r="H112">
            <v>4.71</v>
          </cell>
        </row>
        <row r="113">
          <cell r="A113" t="str">
            <v>DER52101</v>
          </cell>
          <cell r="B113" t="str">
            <v>Esc. Carga e Transp. de solos moles 1200&lt;DMT&lt;=1400m</v>
          </cell>
          <cell r="C113" t="str">
            <v xml:space="preserve"> </v>
          </cell>
          <cell r="D113" t="str">
            <v xml:space="preserve"> </v>
          </cell>
          <cell r="E113" t="str">
            <v>m3</v>
          </cell>
          <cell r="F113">
            <v>3.49</v>
          </cell>
          <cell r="G113">
            <v>1.25</v>
          </cell>
          <cell r="H113">
            <v>4.74</v>
          </cell>
        </row>
        <row r="114">
          <cell r="A114" t="str">
            <v>DER52102</v>
          </cell>
          <cell r="B114" t="str">
            <v>Esc. Carga e Transp. de solos moles 1400&lt;DMT&lt;=1600m</v>
          </cell>
          <cell r="C114" t="str">
            <v xml:space="preserve"> </v>
          </cell>
          <cell r="D114" t="str">
            <v xml:space="preserve"> </v>
          </cell>
          <cell r="E114" t="str">
            <v>m3</v>
          </cell>
          <cell r="F114">
            <v>3.54</v>
          </cell>
          <cell r="G114">
            <v>1.27</v>
          </cell>
          <cell r="H114">
            <v>4.8100000000000005</v>
          </cell>
        </row>
        <row r="115">
          <cell r="A115" t="str">
            <v>DER52103</v>
          </cell>
          <cell r="B115" t="str">
            <v>Esc. Carga e Transp. de solos moles 1600&lt;DMT&lt;=1800m</v>
          </cell>
          <cell r="C115" t="str">
            <v xml:space="preserve"> </v>
          </cell>
          <cell r="D115" t="str">
            <v xml:space="preserve"> </v>
          </cell>
          <cell r="E115" t="str">
            <v>m3</v>
          </cell>
          <cell r="F115">
            <v>3.58</v>
          </cell>
          <cell r="G115">
            <v>1.28</v>
          </cell>
          <cell r="H115">
            <v>4.8600000000000003</v>
          </cell>
        </row>
        <row r="116">
          <cell r="A116" t="str">
            <v>DER52104</v>
          </cell>
          <cell r="B116" t="str">
            <v>Esc. Carga e Transp. de solos moles 1800&lt;DMT&lt;=2000m</v>
          </cell>
          <cell r="C116" t="str">
            <v xml:space="preserve"> </v>
          </cell>
          <cell r="D116" t="str">
            <v xml:space="preserve"> </v>
          </cell>
          <cell r="E116" t="str">
            <v>m3</v>
          </cell>
          <cell r="F116">
            <v>3.67</v>
          </cell>
          <cell r="G116">
            <v>1.31</v>
          </cell>
          <cell r="H116">
            <v>4.9800000000000004</v>
          </cell>
        </row>
        <row r="117">
          <cell r="A117" t="str">
            <v>DER52105</v>
          </cell>
          <cell r="B117" t="str">
            <v>Esc. Carga e Transp. de solos moles 2000&lt;DMT&lt;=3000m</v>
          </cell>
          <cell r="C117" t="str">
            <v xml:space="preserve"> </v>
          </cell>
          <cell r="D117" t="str">
            <v xml:space="preserve"> </v>
          </cell>
          <cell r="E117" t="str">
            <v>m3</v>
          </cell>
          <cell r="F117">
            <v>4.25</v>
          </cell>
          <cell r="G117">
            <v>1.52</v>
          </cell>
          <cell r="H117">
            <v>5.77</v>
          </cell>
        </row>
        <row r="118">
          <cell r="A118" t="str">
            <v>DER52106</v>
          </cell>
          <cell r="B118" t="str">
            <v>Esc. Carga e Transp. de solos moles 3000&lt;DMT&lt;=4000m</v>
          </cell>
          <cell r="C118" t="str">
            <v xml:space="preserve"> </v>
          </cell>
          <cell r="D118" t="str">
            <v xml:space="preserve"> </v>
          </cell>
          <cell r="E118" t="str">
            <v>m3</v>
          </cell>
          <cell r="F118">
            <v>4.6900000000000004</v>
          </cell>
          <cell r="G118">
            <v>1.68</v>
          </cell>
          <cell r="H118">
            <v>6.37</v>
          </cell>
        </row>
        <row r="119">
          <cell r="A119" t="str">
            <v>DER52106a</v>
          </cell>
          <cell r="B119" t="str">
            <v>Esc. Carga e Transp. de solos moles 4000&lt;DMT&lt;=5000m</v>
          </cell>
          <cell r="C119" t="str">
            <v xml:space="preserve"> </v>
          </cell>
          <cell r="D119" t="str">
            <v xml:space="preserve">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xml:space="preserve"> </v>
          </cell>
          <cell r="D121" t="str">
            <v xml:space="preserve">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xml:space="preserve"> </v>
          </cell>
          <cell r="D125" t="str">
            <v xml:space="preserve"> </v>
          </cell>
          <cell r="E125" t="str">
            <v>m3</v>
          </cell>
          <cell r="F125">
            <v>0.34</v>
          </cell>
          <cell r="G125">
            <v>0.12</v>
          </cell>
          <cell r="H125">
            <v>0.46</v>
          </cell>
        </row>
        <row r="126">
          <cell r="A126" t="str">
            <v>DER45005</v>
          </cell>
          <cell r="B126" t="str">
            <v>Extração e carga de seixo c/ drag-line</v>
          </cell>
          <cell r="C126" t="str">
            <v xml:space="preserve"> </v>
          </cell>
          <cell r="D126" t="str">
            <v xml:space="preserve"> </v>
          </cell>
          <cell r="E126" t="str">
            <v>m3</v>
          </cell>
          <cell r="F126">
            <v>1.86</v>
          </cell>
          <cell r="G126">
            <v>0.67</v>
          </cell>
          <cell r="H126">
            <v>2.5300000000000002</v>
          </cell>
        </row>
        <row r="127">
          <cell r="A127" t="str">
            <v>DER45005a</v>
          </cell>
          <cell r="B127" t="str">
            <v>Extração e estocagem de seixo c/ drag-line</v>
          </cell>
          <cell r="C127" t="str">
            <v xml:space="preserve"> </v>
          </cell>
          <cell r="D127" t="str">
            <v xml:space="preserve"> </v>
          </cell>
          <cell r="E127" t="str">
            <v>m3</v>
          </cell>
          <cell r="F127">
            <v>1.65</v>
          </cell>
          <cell r="G127">
            <v>0.59</v>
          </cell>
          <cell r="H127">
            <v>2.2399999999999998</v>
          </cell>
        </row>
        <row r="128">
          <cell r="A128" t="str">
            <v>DER45000</v>
          </cell>
          <cell r="B128" t="str">
            <v>Extração de areia</v>
          </cell>
          <cell r="C128" t="str">
            <v xml:space="preserve"> </v>
          </cell>
          <cell r="D128" t="str">
            <v xml:space="preserve"> </v>
          </cell>
          <cell r="E128" t="str">
            <v>m3</v>
          </cell>
          <cell r="F128">
            <v>1.27</v>
          </cell>
          <cell r="G128">
            <v>0.45</v>
          </cell>
          <cell r="H128">
            <v>1.72</v>
          </cell>
        </row>
        <row r="129">
          <cell r="A129" t="str">
            <v>DER45080</v>
          </cell>
          <cell r="B129" t="str">
            <v>Produção  de seixo peneirado</v>
          </cell>
          <cell r="C129" t="str">
            <v xml:space="preserve"> </v>
          </cell>
          <cell r="D129" t="str">
            <v xml:space="preserve">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xml:space="preserve"> </v>
          </cell>
          <cell r="E134" t="str">
            <v>m2</v>
          </cell>
          <cell r="F134">
            <v>0.22</v>
          </cell>
          <cell r="G134">
            <v>7.8759999999999997E-2</v>
          </cell>
          <cell r="H134">
            <v>0.29876000000000003</v>
          </cell>
        </row>
        <row r="135">
          <cell r="A135" t="str">
            <v>02.100.00</v>
          </cell>
          <cell r="B135" t="str">
            <v>Reforço do subleito</v>
          </cell>
          <cell r="C135" t="str">
            <v>DNER-ES300/97</v>
          </cell>
          <cell r="D135" t="str">
            <v xml:space="preserve">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xml:space="preserve"> </v>
          </cell>
          <cell r="E136" t="str">
            <v>m3</v>
          </cell>
          <cell r="G136">
            <v>0</v>
          </cell>
          <cell r="H136">
            <v>0</v>
          </cell>
        </row>
        <row r="137">
          <cell r="A137" t="str">
            <v>02.200.01</v>
          </cell>
          <cell r="B137" t="str">
            <v>Base solo estabilizado granulometricamente sem mistura</v>
          </cell>
          <cell r="C137" t="str">
            <v>DNER-ES303/97</v>
          </cell>
          <cell r="D137" t="str">
            <v xml:space="preserve"> </v>
          </cell>
          <cell r="E137" t="str">
            <v>m3</v>
          </cell>
          <cell r="G137">
            <v>0</v>
          </cell>
          <cell r="H137">
            <v>0</v>
          </cell>
        </row>
        <row r="138">
          <cell r="A138" t="str">
            <v>02.210.00</v>
          </cell>
          <cell r="B138" t="str">
            <v>Sub-base solo estabilizado granulometricamente com mistura solo na pista</v>
          </cell>
          <cell r="C138" t="str">
            <v>DNER-ES301/97</v>
          </cell>
          <cell r="D138" t="str">
            <v xml:space="preserve"> </v>
          </cell>
          <cell r="E138" t="str">
            <v>m3</v>
          </cell>
          <cell r="G138">
            <v>0</v>
          </cell>
          <cell r="H138">
            <v>0</v>
          </cell>
        </row>
        <row r="139">
          <cell r="A139" t="str">
            <v>02.210.01</v>
          </cell>
          <cell r="B139" t="str">
            <v>Sub-base estabil. granul. mistura solo-areia pista</v>
          </cell>
          <cell r="C139" t="str">
            <v>DNER-ES301/97</v>
          </cell>
          <cell r="D139" t="str">
            <v xml:space="preserve"> </v>
          </cell>
          <cell r="E139" t="str">
            <v>m3</v>
          </cell>
          <cell r="G139">
            <v>0</v>
          </cell>
          <cell r="H139">
            <v>0</v>
          </cell>
        </row>
        <row r="140">
          <cell r="A140" t="str">
            <v>02.210.02</v>
          </cell>
          <cell r="B140" t="str">
            <v>Base estabil. granul. mistura solo-areia na pista</v>
          </cell>
          <cell r="C140" t="str">
            <v>DNER-ES303/97</v>
          </cell>
          <cell r="D140" t="str">
            <v xml:space="preserve"> </v>
          </cell>
          <cell r="E140" t="str">
            <v>m3</v>
          </cell>
          <cell r="G140">
            <v>0</v>
          </cell>
          <cell r="H140">
            <v>0</v>
          </cell>
        </row>
        <row r="141">
          <cell r="A141" t="str">
            <v>02.220.00</v>
          </cell>
          <cell r="B141" t="str">
            <v>Base estab. granulom. com mistura solo -brita (mistura em usina)</v>
          </cell>
          <cell r="C141" t="str">
            <v>DNER-ES303/97</v>
          </cell>
          <cell r="D141" t="str">
            <v xml:space="preserve"> </v>
          </cell>
          <cell r="E141" t="str">
            <v>m3</v>
          </cell>
          <cell r="G141">
            <v>0</v>
          </cell>
          <cell r="H141">
            <v>0</v>
          </cell>
        </row>
        <row r="142">
          <cell r="A142" t="str">
            <v>02.220.01</v>
          </cell>
          <cell r="B142" t="str">
            <v>Base estab. granulom. com mistura solo -brita (mistura na pista)</v>
          </cell>
          <cell r="C142" t="str">
            <v>DNER-ES303/97</v>
          </cell>
          <cell r="D142" t="str">
            <v xml:space="preserve"> </v>
          </cell>
          <cell r="E142" t="str">
            <v>m3</v>
          </cell>
          <cell r="G142">
            <v>0</v>
          </cell>
          <cell r="H142">
            <v>0</v>
          </cell>
        </row>
        <row r="143">
          <cell r="A143" t="str">
            <v>02.230.00</v>
          </cell>
          <cell r="B143" t="str">
            <v>Base brita graduada</v>
          </cell>
          <cell r="C143" t="str">
            <v>DNER-ES303/97</v>
          </cell>
          <cell r="D143" t="str">
            <v xml:space="preserve">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xml:space="preserve"> </v>
          </cell>
          <cell r="E144" t="str">
            <v>m3</v>
          </cell>
          <cell r="G144">
            <v>0</v>
          </cell>
          <cell r="H144">
            <v>0</v>
          </cell>
        </row>
        <row r="145">
          <cell r="A145" t="str">
            <v>02.241.02</v>
          </cell>
          <cell r="B145" t="str">
            <v>Base de solo cimento-mistura na pista</v>
          </cell>
          <cell r="C145" t="str">
            <v>DNER-ES305/97</v>
          </cell>
          <cell r="D145" t="str">
            <v xml:space="preserve"> </v>
          </cell>
          <cell r="E145" t="str">
            <v>m3</v>
          </cell>
          <cell r="G145">
            <v>0</v>
          </cell>
          <cell r="H145">
            <v>0</v>
          </cell>
        </row>
        <row r="146">
          <cell r="A146" t="str">
            <v>02.241.03</v>
          </cell>
          <cell r="B146" t="str">
            <v>Sub-base ou base de macadame hidráulico</v>
          </cell>
          <cell r="C146" t="str">
            <v>DNER-ES316/97</v>
          </cell>
          <cell r="D146" t="str">
            <v xml:space="preserve"> </v>
          </cell>
          <cell r="E146" t="str">
            <v>m3</v>
          </cell>
          <cell r="G146">
            <v>0</v>
          </cell>
          <cell r="H146">
            <v>0</v>
          </cell>
        </row>
        <row r="147">
          <cell r="A147" t="str">
            <v>02.241.04</v>
          </cell>
          <cell r="B147" t="str">
            <v>Macadame betuminoso com CAP</v>
          </cell>
          <cell r="D147" t="str">
            <v xml:space="preserve"> </v>
          </cell>
          <cell r="E147" t="str">
            <v>m3</v>
          </cell>
          <cell r="G147">
            <v>0</v>
          </cell>
          <cell r="H147">
            <v>0</v>
          </cell>
        </row>
        <row r="148">
          <cell r="A148" t="str">
            <v>02.241.05</v>
          </cell>
          <cell r="B148" t="str">
            <v>Macadame betuminoso com emulsão</v>
          </cell>
          <cell r="C148" t="str">
            <v>DNER-ES311/97</v>
          </cell>
          <cell r="D148" t="str">
            <v xml:space="preserve"> </v>
          </cell>
          <cell r="E148" t="str">
            <v>m3</v>
          </cell>
          <cell r="G148">
            <v>0</v>
          </cell>
          <cell r="H148">
            <v>0</v>
          </cell>
        </row>
        <row r="149">
          <cell r="A149" t="str">
            <v>02.241.06</v>
          </cell>
          <cell r="B149" t="str">
            <v>Capa selante</v>
          </cell>
          <cell r="D149" t="str">
            <v xml:space="preserve"> </v>
          </cell>
          <cell r="E149" t="str">
            <v>m2</v>
          </cell>
          <cell r="G149">
            <v>0</v>
          </cell>
          <cell r="H149">
            <v>0</v>
          </cell>
        </row>
        <row r="150">
          <cell r="A150" t="str">
            <v>02.241.07</v>
          </cell>
          <cell r="B150" t="str">
            <v>Lama asfáltica</v>
          </cell>
          <cell r="C150" t="str">
            <v>DNER-ES314/97</v>
          </cell>
          <cell r="D150" t="str">
            <v xml:space="preserve"> </v>
          </cell>
          <cell r="E150" t="str">
            <v>m2</v>
          </cell>
          <cell r="G150">
            <v>0</v>
          </cell>
          <cell r="H150">
            <v>0</v>
          </cell>
        </row>
        <row r="151">
          <cell r="A151" t="str">
            <v>02.300.00</v>
          </cell>
          <cell r="B151" t="str">
            <v>Imprimação - Fornecimento, transporte e execução</v>
          </cell>
          <cell r="C151" t="str">
            <v>DNER-ES306/97</v>
          </cell>
          <cell r="D151" t="str">
            <v xml:space="preserve">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xml:space="preserve"> </v>
          </cell>
          <cell r="E152" t="str">
            <v>m2</v>
          </cell>
          <cell r="F152">
            <v>0.3</v>
          </cell>
          <cell r="G152">
            <v>0.1074</v>
          </cell>
          <cell r="H152">
            <v>0.40739999999999998</v>
          </cell>
        </row>
        <row r="153">
          <cell r="A153" t="str">
            <v>02.500.00</v>
          </cell>
          <cell r="B153" t="str">
            <v>Tratamento superficial simples com CAP</v>
          </cell>
          <cell r="D153" t="str">
            <v xml:space="preserve"> </v>
          </cell>
          <cell r="E153" t="str">
            <v>m2</v>
          </cell>
          <cell r="G153">
            <v>0</v>
          </cell>
          <cell r="H153">
            <v>0</v>
          </cell>
        </row>
        <row r="154">
          <cell r="A154" t="str">
            <v>02.500.01</v>
          </cell>
          <cell r="B154" t="str">
            <v>Tratamento superficial simples com emulsão</v>
          </cell>
          <cell r="D154" t="str">
            <v xml:space="preserve"> </v>
          </cell>
          <cell r="E154" t="str">
            <v>m2</v>
          </cell>
          <cell r="G154">
            <v>0</v>
          </cell>
          <cell r="H154">
            <v>0</v>
          </cell>
        </row>
        <row r="155">
          <cell r="A155" t="str">
            <v>02.501.00</v>
          </cell>
          <cell r="B155" t="str">
            <v>Tratamento superficial duplo com CAP</v>
          </cell>
          <cell r="D155" t="str">
            <v xml:space="preserve"> </v>
          </cell>
          <cell r="E155" t="str">
            <v>m2</v>
          </cell>
          <cell r="G155">
            <v>0</v>
          </cell>
          <cell r="H155">
            <v>0</v>
          </cell>
        </row>
        <row r="156">
          <cell r="A156" t="str">
            <v>02.501.01</v>
          </cell>
          <cell r="B156" t="str">
            <v>Tratamento superficial duplo com emulsão</v>
          </cell>
          <cell r="D156" t="str">
            <v xml:space="preserve"> </v>
          </cell>
          <cell r="E156" t="str">
            <v>m2</v>
          </cell>
          <cell r="G156">
            <v>0</v>
          </cell>
          <cell r="H156">
            <v>0</v>
          </cell>
        </row>
        <row r="157">
          <cell r="A157" t="str">
            <v>02.502.00</v>
          </cell>
          <cell r="B157" t="str">
            <v>Tratamento superficial triplo com CAP</v>
          </cell>
          <cell r="D157" t="str">
            <v xml:space="preserve"> </v>
          </cell>
          <cell r="E157" t="str">
            <v>m2</v>
          </cell>
          <cell r="G157">
            <v>0</v>
          </cell>
          <cell r="H157">
            <v>0</v>
          </cell>
        </row>
        <row r="158">
          <cell r="A158" t="str">
            <v>02.502.01</v>
          </cell>
          <cell r="B158" t="str">
            <v>Tratamento superficial triplo com emulsão</v>
          </cell>
          <cell r="D158" t="str">
            <v xml:space="preserve"> </v>
          </cell>
          <cell r="E158" t="str">
            <v>m2</v>
          </cell>
          <cell r="G158">
            <v>0</v>
          </cell>
          <cell r="H158">
            <v>0</v>
          </cell>
        </row>
        <row r="159">
          <cell r="A159" t="str">
            <v>02.530.00</v>
          </cell>
          <cell r="B159" t="str">
            <v>Pré-misturado a frio</v>
          </cell>
          <cell r="D159" t="str">
            <v xml:space="preserve"> </v>
          </cell>
          <cell r="E159" t="str">
            <v>t</v>
          </cell>
          <cell r="F159">
            <v>32.86</v>
          </cell>
          <cell r="G159">
            <v>11.763879999999999</v>
          </cell>
          <cell r="H159">
            <v>44.62388</v>
          </cell>
        </row>
        <row r="160">
          <cell r="A160" t="str">
            <v>P 02.530.01</v>
          </cell>
          <cell r="B160" t="str">
            <v>Pré-misturado a quente</v>
          </cell>
          <cell r="C160" t="str">
            <v>EPP-03/99</v>
          </cell>
          <cell r="D160" t="str">
            <v xml:space="preserve">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xml:space="preserve"> </v>
          </cell>
          <cell r="E161" t="str">
            <v>t</v>
          </cell>
          <cell r="G161">
            <v>0</v>
          </cell>
          <cell r="H161">
            <v>0</v>
          </cell>
        </row>
        <row r="162">
          <cell r="A162" t="str">
            <v>02.540.01</v>
          </cell>
          <cell r="B162" t="str">
            <v>Concreto betuminoso usinado a quente - usina 100/140 t/h</v>
          </cell>
          <cell r="C162" t="str">
            <v>DNER-ES313/97</v>
          </cell>
          <cell r="D162" t="str">
            <v xml:space="preserve">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xml:space="preserve"> </v>
          </cell>
          <cell r="E163" t="str">
            <v>t</v>
          </cell>
          <cell r="F163">
            <v>647.13</v>
          </cell>
          <cell r="G163">
            <v>231.67254</v>
          </cell>
          <cell r="H163">
            <v>878.80254000000002</v>
          </cell>
        </row>
        <row r="164">
          <cell r="A164" t="str">
            <v>02.550.00</v>
          </cell>
          <cell r="B164" t="str">
            <v>Demolição e remoção de pavimento para remendos localizados</v>
          </cell>
          <cell r="D164" t="str">
            <v xml:space="preserve">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xml:space="preserve"> </v>
          </cell>
          <cell r="E168" t="str">
            <v>m3</v>
          </cell>
          <cell r="F168">
            <v>4.22</v>
          </cell>
          <cell r="G168">
            <v>1.5107599999999999</v>
          </cell>
          <cell r="H168">
            <v>5.7307600000000001</v>
          </cell>
        </row>
        <row r="169">
          <cell r="A169" t="str">
            <v>DER82200a</v>
          </cell>
          <cell r="B169" t="str">
            <v>Remoção de camada granular</v>
          </cell>
          <cell r="D169" t="str">
            <v xml:space="preserve">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xml:space="preserve"> </v>
          </cell>
          <cell r="E170" t="str">
            <v>m3</v>
          </cell>
          <cell r="F170">
            <v>2.69</v>
          </cell>
          <cell r="G170">
            <v>0.96301999999999999</v>
          </cell>
          <cell r="H170">
            <v>3.6530199999999997</v>
          </cell>
        </row>
        <row r="171">
          <cell r="A171" t="str">
            <v>DER53110</v>
          </cell>
          <cell r="B171" t="str">
            <v>Camada de seixo classificado</v>
          </cell>
          <cell r="C171" t="str">
            <v>EP P-01/99</v>
          </cell>
          <cell r="D171" t="str">
            <v xml:space="preserve">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xml:space="preserve">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xml:space="preserve"> </v>
          </cell>
          <cell r="E173" t="str">
            <v>m2</v>
          </cell>
          <cell r="F173">
            <v>15.08</v>
          </cell>
          <cell r="G173">
            <v>5.3986399999999994</v>
          </cell>
          <cell r="H173">
            <v>20.478639999999999</v>
          </cell>
        </row>
        <row r="174">
          <cell r="A174" t="str">
            <v>02.999.01</v>
          </cell>
          <cell r="B174" t="str">
            <v>Usinagem solo-cimento</v>
          </cell>
          <cell r="C174" t="str">
            <v xml:space="preserve"> </v>
          </cell>
          <cell r="D174" t="str">
            <v xml:space="preserve"> </v>
          </cell>
          <cell r="E174" t="str">
            <v>m3</v>
          </cell>
          <cell r="G174">
            <v>0</v>
          </cell>
          <cell r="H174">
            <v>0</v>
          </cell>
        </row>
        <row r="175">
          <cell r="A175" t="str">
            <v>02.999.02</v>
          </cell>
          <cell r="B175" t="str">
            <v>Usinagem solo-brita</v>
          </cell>
          <cell r="C175" t="str">
            <v xml:space="preserve"> </v>
          </cell>
          <cell r="D175" t="str">
            <v xml:space="preserve"> </v>
          </cell>
          <cell r="E175" t="str">
            <v>m3</v>
          </cell>
          <cell r="G175">
            <v>0</v>
          </cell>
          <cell r="H175">
            <v>0</v>
          </cell>
        </row>
        <row r="176">
          <cell r="A176" t="str">
            <v>02.999.03</v>
          </cell>
          <cell r="B176" t="str">
            <v>Brita graduada - usinagem</v>
          </cell>
          <cell r="C176" t="str">
            <v xml:space="preserve"> </v>
          </cell>
          <cell r="D176" t="str">
            <v xml:space="preserve"> </v>
          </cell>
          <cell r="E176" t="str">
            <v>m3</v>
          </cell>
          <cell r="F176">
            <v>1.0900000000000001</v>
          </cell>
          <cell r="G176">
            <v>0.39022000000000001</v>
          </cell>
          <cell r="H176">
            <v>1.4802200000000001</v>
          </cell>
        </row>
        <row r="177">
          <cell r="A177" t="str">
            <v>02.999.04</v>
          </cell>
          <cell r="B177" t="str">
            <v>Concreto betuminoso - usinagem I</v>
          </cell>
          <cell r="C177" t="str">
            <v xml:space="preserve"> </v>
          </cell>
          <cell r="D177" t="str">
            <v xml:space="preserve"> </v>
          </cell>
          <cell r="E177" t="str">
            <v>t</v>
          </cell>
          <cell r="G177">
            <v>0</v>
          </cell>
          <cell r="H177">
            <v>0</v>
          </cell>
        </row>
        <row r="178">
          <cell r="A178" t="str">
            <v>02.999.05</v>
          </cell>
          <cell r="B178" t="str">
            <v>Concreto betuminoso - usinagem II</v>
          </cell>
          <cell r="C178" t="str">
            <v xml:space="preserve"> </v>
          </cell>
          <cell r="D178" t="str">
            <v xml:space="preserve"> </v>
          </cell>
          <cell r="E178" t="str">
            <v>t</v>
          </cell>
          <cell r="F178">
            <v>5.68</v>
          </cell>
          <cell r="G178">
            <v>2.0334399999999997</v>
          </cell>
          <cell r="H178">
            <v>7.7134399999999994</v>
          </cell>
        </row>
        <row r="179">
          <cell r="A179" t="str">
            <v>02.999.06</v>
          </cell>
          <cell r="B179" t="str">
            <v>Pré-misturado a frio - usinagem</v>
          </cell>
          <cell r="C179" t="str">
            <v xml:space="preserve"> </v>
          </cell>
          <cell r="D179" t="str">
            <v xml:space="preserve"> </v>
          </cell>
          <cell r="E179" t="str">
            <v>t</v>
          </cell>
          <cell r="F179">
            <v>1.02</v>
          </cell>
          <cell r="G179">
            <v>0.36515999999999998</v>
          </cell>
          <cell r="H179">
            <v>1.3851599999999999</v>
          </cell>
        </row>
        <row r="180">
          <cell r="A180" t="str">
            <v>P 02.999.07</v>
          </cell>
          <cell r="B180" t="str">
            <v>Brita graduada com cimento - usinagem</v>
          </cell>
          <cell r="C180" t="str">
            <v xml:space="preserve"> </v>
          </cell>
          <cell r="D180" t="str">
            <v xml:space="preserve"> </v>
          </cell>
          <cell r="E180" t="str">
            <v>m3</v>
          </cell>
          <cell r="F180">
            <v>1.05</v>
          </cell>
          <cell r="G180">
            <v>0.37590000000000001</v>
          </cell>
          <cell r="H180">
            <v>1.4258999999999999</v>
          </cell>
        </row>
        <row r="181">
          <cell r="A181" t="str">
            <v>P 02.999.08</v>
          </cell>
          <cell r="B181" t="str">
            <v>Base de brita graduada tratada com cimento</v>
          </cell>
          <cell r="C181" t="str">
            <v xml:space="preserve"> </v>
          </cell>
          <cell r="D181" t="str">
            <v xml:space="preserve"> </v>
          </cell>
          <cell r="E181" t="str">
            <v>m3</v>
          </cell>
          <cell r="F181">
            <v>36.07</v>
          </cell>
          <cell r="G181">
            <v>12.91306</v>
          </cell>
          <cell r="H181">
            <v>48.983060000000002</v>
          </cell>
        </row>
        <row r="182">
          <cell r="A182" t="str">
            <v>DER53130</v>
          </cell>
          <cell r="B182" t="str">
            <v>Camada de macadame seco</v>
          </cell>
          <cell r="C182" t="str">
            <v xml:space="preserve"> </v>
          </cell>
          <cell r="D182" t="str">
            <v xml:space="preserve"> </v>
          </cell>
          <cell r="E182" t="str">
            <v>m3</v>
          </cell>
          <cell r="F182">
            <v>16.100000000000001</v>
          </cell>
          <cell r="G182">
            <v>5.7638000000000007</v>
          </cell>
          <cell r="H182">
            <v>21.863800000000001</v>
          </cell>
        </row>
        <row r="183">
          <cell r="A183" t="str">
            <v>P 02.250.00</v>
          </cell>
          <cell r="B183" t="str">
            <v>Concreto Pobre Rolado</v>
          </cell>
          <cell r="C183" t="str">
            <v xml:space="preserve"> </v>
          </cell>
          <cell r="D183" t="str">
            <v xml:space="preserve"> </v>
          </cell>
          <cell r="E183" t="str">
            <v>m3</v>
          </cell>
          <cell r="F183">
            <v>65.98</v>
          </cell>
          <cell r="G183">
            <v>23.620840000000001</v>
          </cell>
          <cell r="H183">
            <v>89.600840000000005</v>
          </cell>
        </row>
        <row r="184">
          <cell r="A184" t="str">
            <v>P 02.250.01</v>
          </cell>
          <cell r="B184" t="str">
            <v>Concreto magro p/ concreto rolado</v>
          </cell>
          <cell r="C184" t="str">
            <v xml:space="preserve"> </v>
          </cell>
          <cell r="D184" t="str">
            <v xml:space="preserve">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xml:space="preserve"> </v>
          </cell>
          <cell r="D188" t="str">
            <v xml:space="preserve"> </v>
          </cell>
          <cell r="E188" t="str">
            <v>un</v>
          </cell>
          <cell r="F188">
            <v>502.42</v>
          </cell>
          <cell r="G188">
            <v>179.86635999999999</v>
          </cell>
          <cell r="H188">
            <v>682.28636000000006</v>
          </cell>
        </row>
        <row r="189">
          <cell r="A189" t="str">
            <v>OAE2</v>
          </cell>
          <cell r="B189" t="str">
            <v>Armadura de protensão - Fornecimento, montagem e colocação</v>
          </cell>
          <cell r="C189" t="str">
            <v xml:space="preserve"> </v>
          </cell>
          <cell r="D189" t="str">
            <v xml:space="preserve"> </v>
          </cell>
          <cell r="E189" t="str">
            <v>kg</v>
          </cell>
          <cell r="F189">
            <v>2.76</v>
          </cell>
          <cell r="G189">
            <v>0.98807999999999985</v>
          </cell>
          <cell r="H189">
            <v>3.7480799999999999</v>
          </cell>
        </row>
        <row r="190">
          <cell r="A190" t="str">
            <v>OAE3</v>
          </cell>
          <cell r="B190" t="str">
            <v>Bainha semi-rígida galvanizada - Fornecimento, montagem e colocação</v>
          </cell>
          <cell r="C190" t="str">
            <v xml:space="preserve"> </v>
          </cell>
          <cell r="D190" t="str">
            <v xml:space="preserve"> </v>
          </cell>
          <cell r="E190" t="str">
            <v>m</v>
          </cell>
          <cell r="F190">
            <v>6.98</v>
          </cell>
          <cell r="G190">
            <v>2.49884</v>
          </cell>
          <cell r="H190">
            <v>9.4788399999999999</v>
          </cell>
        </row>
        <row r="191">
          <cell r="A191" t="str">
            <v>OAE4</v>
          </cell>
          <cell r="B191" t="str">
            <v>Armadura de protensão, fornecimento, bainhas, ancoragens, operações de protensão</v>
          </cell>
          <cell r="C191" t="str">
            <v xml:space="preserve"> </v>
          </cell>
          <cell r="D191" t="str">
            <v xml:space="preserve">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xml:space="preserve"> </v>
          </cell>
          <cell r="D192" t="str">
            <v xml:space="preserve"> </v>
          </cell>
          <cell r="E192" t="str">
            <v>kg</v>
          </cell>
          <cell r="F192">
            <v>9.31</v>
          </cell>
          <cell r="G192">
            <v>3.3329800000000001</v>
          </cell>
          <cell r="H192">
            <v>12.642980000000001</v>
          </cell>
        </row>
        <row r="193">
          <cell r="A193" t="str">
            <v>OAE5</v>
          </cell>
          <cell r="B193" t="str">
            <v>Estaca metálica - tipo CS 300 x 130 - Fornecimento e cravação</v>
          </cell>
          <cell r="C193" t="str">
            <v xml:space="preserve"> </v>
          </cell>
          <cell r="D193" t="str">
            <v xml:space="preserve"> </v>
          </cell>
          <cell r="E193" t="str">
            <v>m</v>
          </cell>
          <cell r="F193">
            <v>130.1</v>
          </cell>
          <cell r="G193">
            <v>46.575799999999994</v>
          </cell>
          <cell r="H193">
            <v>176.67579999999998</v>
          </cell>
        </row>
        <row r="194">
          <cell r="A194" t="str">
            <v>OAE5a</v>
          </cell>
          <cell r="B194" t="str">
            <v>Estaca metálica - tipo CS 250 X 52 - Fornecimento e cravação</v>
          </cell>
          <cell r="C194" t="str">
            <v xml:space="preserve"> </v>
          </cell>
          <cell r="D194" t="str">
            <v xml:space="preserve">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xml:space="preserve"> </v>
          </cell>
          <cell r="D195" t="str">
            <v xml:space="preserve"> </v>
          </cell>
          <cell r="E195" t="str">
            <v>m</v>
          </cell>
          <cell r="F195">
            <v>90.35</v>
          </cell>
          <cell r="G195">
            <v>32.345299999999995</v>
          </cell>
          <cell r="H195">
            <v>122.69529999999999</v>
          </cell>
        </row>
        <row r="196">
          <cell r="A196" t="str">
            <v>OAE5c</v>
          </cell>
          <cell r="B196" t="str">
            <v>Estaca metálica - tipo CS 300 x 116 - Fornecimento e cravação</v>
          </cell>
          <cell r="C196" t="str">
            <v xml:space="preserve"> </v>
          </cell>
          <cell r="D196" t="str">
            <v xml:space="preserve"> </v>
          </cell>
          <cell r="E196" t="str">
            <v>m</v>
          </cell>
          <cell r="F196">
            <v>119.6</v>
          </cell>
          <cell r="G196">
            <v>42.816799999999994</v>
          </cell>
          <cell r="H196">
            <v>162.41679999999999</v>
          </cell>
        </row>
        <row r="197">
          <cell r="A197" t="str">
            <v>OAE5d</v>
          </cell>
          <cell r="B197" t="str">
            <v>Estaca metálica - tipo CS 400 x 136 - Fornecimento e cravação</v>
          </cell>
          <cell r="C197" t="str">
            <v xml:space="preserve"> </v>
          </cell>
          <cell r="D197" t="str">
            <v xml:space="preserve"> </v>
          </cell>
          <cell r="E197" t="str">
            <v>m</v>
          </cell>
          <cell r="F197">
            <v>135.44999999999999</v>
          </cell>
          <cell r="G197">
            <v>48.491099999999996</v>
          </cell>
          <cell r="H197">
            <v>183.94109999999998</v>
          </cell>
        </row>
        <row r="198">
          <cell r="A198" t="str">
            <v>OAE6</v>
          </cell>
          <cell r="B198" t="str">
            <v>Escoramento metálico comum (cimbramento)</v>
          </cell>
          <cell r="C198" t="str">
            <v xml:space="preserve"> </v>
          </cell>
          <cell r="D198" t="str">
            <v xml:space="preserve"> </v>
          </cell>
          <cell r="E198" t="str">
            <v>m3</v>
          </cell>
          <cell r="F198">
            <v>20.309999999999999</v>
          </cell>
          <cell r="G198">
            <v>7.2709799999999989</v>
          </cell>
          <cell r="H198">
            <v>27.580979999999997</v>
          </cell>
        </row>
        <row r="199">
          <cell r="A199" t="str">
            <v>OAE7</v>
          </cell>
          <cell r="B199" t="str">
            <v>Dreno de PVC D= 150 mm</v>
          </cell>
          <cell r="C199" t="str">
            <v xml:space="preserve"> </v>
          </cell>
          <cell r="D199" t="str">
            <v xml:space="preserve">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xml:space="preserve"> </v>
          </cell>
          <cell r="D200" t="str">
            <v xml:space="preserve">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xml:space="preserve"> </v>
          </cell>
          <cell r="D201" t="str">
            <v xml:space="preserve">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xml:space="preserve"> </v>
          </cell>
          <cell r="D202" t="str">
            <v xml:space="preserve">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xml:space="preserve"> </v>
          </cell>
          <cell r="D203" t="str">
            <v xml:space="preserve">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xml:space="preserve"> </v>
          </cell>
          <cell r="D204" t="str">
            <v xml:space="preserve"> </v>
          </cell>
          <cell r="E204" t="str">
            <v>un</v>
          </cell>
          <cell r="F204">
            <v>925.66</v>
          </cell>
          <cell r="G204">
            <v>331.38628</v>
          </cell>
          <cell r="H204">
            <v>1257.04628</v>
          </cell>
        </row>
        <row r="205">
          <cell r="A205" t="str">
            <v>OAE12</v>
          </cell>
          <cell r="B205" t="str">
            <v>Grouteamento</v>
          </cell>
          <cell r="C205" t="str">
            <v xml:space="preserve"> </v>
          </cell>
          <cell r="D205" t="str">
            <v xml:space="preserve">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xml:space="preserve"> </v>
          </cell>
          <cell r="D206" t="str">
            <v xml:space="preserve"> </v>
          </cell>
          <cell r="E206" t="str">
            <v>m</v>
          </cell>
          <cell r="F206">
            <v>70.58</v>
          </cell>
          <cell r="G206">
            <v>25.26764</v>
          </cell>
          <cell r="H206">
            <v>95.847639999999998</v>
          </cell>
        </row>
        <row r="207">
          <cell r="A207" t="str">
            <v>OAE14</v>
          </cell>
          <cell r="B207" t="str">
            <v>Junta de expansão/ contração Juntaflex ou similar</v>
          </cell>
          <cell r="C207" t="str">
            <v xml:space="preserve"> </v>
          </cell>
          <cell r="D207" t="str">
            <v xml:space="preserve"> </v>
          </cell>
          <cell r="E207" t="str">
            <v>m</v>
          </cell>
          <cell r="F207">
            <v>140.51</v>
          </cell>
          <cell r="G207">
            <v>50.302579999999992</v>
          </cell>
          <cell r="H207">
            <v>190.81257999999997</v>
          </cell>
        </row>
        <row r="208">
          <cell r="A208" t="str">
            <v>OAE15</v>
          </cell>
          <cell r="B208" t="str">
            <v>Chumbadores Tecnart tipo Omega ou similar</v>
          </cell>
          <cell r="C208" t="str">
            <v xml:space="preserve"> </v>
          </cell>
          <cell r="D208" t="str">
            <v xml:space="preserve"> </v>
          </cell>
          <cell r="E208" t="str">
            <v>ud</v>
          </cell>
          <cell r="F208">
            <v>5.08</v>
          </cell>
          <cell r="G208">
            <v>1.81864</v>
          </cell>
          <cell r="H208">
            <v>6.8986400000000003</v>
          </cell>
        </row>
        <row r="209">
          <cell r="A209" t="str">
            <v>OAE16</v>
          </cell>
          <cell r="B209" t="str">
            <v>Escoramento autoportante</v>
          </cell>
          <cell r="C209" t="str">
            <v xml:space="preserve"> </v>
          </cell>
          <cell r="D209" t="str">
            <v xml:space="preserve"> </v>
          </cell>
          <cell r="E209" t="str">
            <v>m2</v>
          </cell>
          <cell r="F209">
            <v>178.93</v>
          </cell>
          <cell r="G209">
            <v>64.056939999999997</v>
          </cell>
          <cell r="H209">
            <v>242.98694</v>
          </cell>
        </row>
        <row r="210">
          <cell r="A210" t="str">
            <v>OAE17</v>
          </cell>
          <cell r="B210" t="str">
            <v>Transporte e lançamento de pré-lages</v>
          </cell>
          <cell r="C210" t="str">
            <v xml:space="preserve"> </v>
          </cell>
          <cell r="D210" t="str">
            <v xml:space="preserve"> </v>
          </cell>
          <cell r="E210" t="str">
            <v>un</v>
          </cell>
          <cell r="F210">
            <v>17.28</v>
          </cell>
          <cell r="G210">
            <v>6.1862399999999997</v>
          </cell>
          <cell r="H210">
            <v>23.466239999999999</v>
          </cell>
        </row>
        <row r="211">
          <cell r="A211" t="str">
            <v>OAE18</v>
          </cell>
          <cell r="B211" t="str">
            <v>Transporte e lançamento de vigas pré-moldadas</v>
          </cell>
          <cell r="C211" t="str">
            <v xml:space="preserve"> </v>
          </cell>
          <cell r="D211" t="str">
            <v xml:space="preserve"> </v>
          </cell>
          <cell r="E211" t="str">
            <v>un</v>
          </cell>
          <cell r="F211">
            <v>943.5</v>
          </cell>
          <cell r="G211">
            <v>337.77299999999997</v>
          </cell>
          <cell r="H211">
            <v>1281.2729999999999</v>
          </cell>
        </row>
        <row r="212">
          <cell r="A212" t="str">
            <v>OAE19</v>
          </cell>
          <cell r="B212" t="str">
            <v>Injeção de nata (cabos 12 varas 1/2")</v>
          </cell>
          <cell r="C212" t="str">
            <v xml:space="preserve"> </v>
          </cell>
          <cell r="D212" t="str">
            <v xml:space="preserve"> </v>
          </cell>
          <cell r="E212" t="str">
            <v>m</v>
          </cell>
          <cell r="F212">
            <v>2.69</v>
          </cell>
          <cell r="G212">
            <v>0.96301999999999999</v>
          </cell>
          <cell r="H212">
            <v>3.6530199999999997</v>
          </cell>
        </row>
        <row r="213">
          <cell r="A213" t="str">
            <v>OAE20</v>
          </cell>
          <cell r="B213" t="str">
            <v>Injeção de nata (cabos 4 varas 1/2")</v>
          </cell>
          <cell r="C213" t="str">
            <v xml:space="preserve"> </v>
          </cell>
          <cell r="D213" t="str">
            <v xml:space="preserve"> </v>
          </cell>
          <cell r="E213" t="str">
            <v>m</v>
          </cell>
          <cell r="F213">
            <v>2.56</v>
          </cell>
          <cell r="G213">
            <v>0.91647999999999996</v>
          </cell>
          <cell r="H213">
            <v>3.47648</v>
          </cell>
        </row>
        <row r="214">
          <cell r="A214" t="str">
            <v>OAE21</v>
          </cell>
          <cell r="B214" t="str">
            <v>Injeção de nata (cabos 6 varas 1/2")</v>
          </cell>
          <cell r="C214" t="str">
            <v xml:space="preserve"> </v>
          </cell>
          <cell r="D214" t="str">
            <v xml:space="preserve"> </v>
          </cell>
          <cell r="E214" t="str">
            <v>m</v>
          </cell>
          <cell r="F214">
            <v>2.59</v>
          </cell>
          <cell r="G214">
            <v>0.92721999999999993</v>
          </cell>
          <cell r="H214">
            <v>3.51722</v>
          </cell>
        </row>
        <row r="215">
          <cell r="A215" t="str">
            <v>03.000.01</v>
          </cell>
          <cell r="B215" t="str">
            <v>Escavação manual em cavas de fundação</v>
          </cell>
          <cell r="C215" t="str">
            <v xml:space="preserve"> </v>
          </cell>
          <cell r="D215" t="str">
            <v xml:space="preserve"> </v>
          </cell>
          <cell r="E215" t="str">
            <v>m3</v>
          </cell>
          <cell r="F215">
            <v>70.58</v>
          </cell>
          <cell r="G215">
            <v>25.26764</v>
          </cell>
          <cell r="H215">
            <v>95.847639999999998</v>
          </cell>
        </row>
        <row r="216">
          <cell r="A216" t="str">
            <v>03.000.02</v>
          </cell>
          <cell r="B216" t="str">
            <v>Escavação manual de cavas em mat. 1a  categoria</v>
          </cell>
          <cell r="C216" t="str">
            <v xml:space="preserve"> </v>
          </cell>
          <cell r="D216" t="str">
            <v xml:space="preserve"> </v>
          </cell>
          <cell r="E216" t="str">
            <v>m3</v>
          </cell>
          <cell r="F216">
            <v>14.55</v>
          </cell>
          <cell r="G216">
            <v>5.2088999999999999</v>
          </cell>
          <cell r="H216">
            <v>19.758900000000001</v>
          </cell>
        </row>
        <row r="217">
          <cell r="A217" t="str">
            <v>03.000.03</v>
          </cell>
          <cell r="B217" t="str">
            <v>Escavação manual de cavas em mat. 2a  categoria</v>
          </cell>
          <cell r="C217" t="str">
            <v xml:space="preserve"> </v>
          </cell>
          <cell r="D217" t="str">
            <v xml:space="preserve"> </v>
          </cell>
          <cell r="E217" t="str">
            <v>m3</v>
          </cell>
          <cell r="F217">
            <v>19.399999999999999</v>
          </cell>
          <cell r="G217">
            <v>6.9451999999999989</v>
          </cell>
          <cell r="H217">
            <v>26.345199999999998</v>
          </cell>
        </row>
        <row r="218">
          <cell r="A218" t="str">
            <v>03.010.01</v>
          </cell>
          <cell r="B218" t="str">
            <v>Escavação em cavas de fundação com esgotamento</v>
          </cell>
          <cell r="C218" t="str">
            <v xml:space="preserve"> </v>
          </cell>
          <cell r="D218" t="str">
            <v xml:space="preserve"> </v>
          </cell>
          <cell r="E218" t="str">
            <v>m3</v>
          </cell>
          <cell r="F218">
            <v>16.489999999999998</v>
          </cell>
          <cell r="G218">
            <v>5.9034199999999988</v>
          </cell>
          <cell r="H218">
            <v>22.393419999999999</v>
          </cell>
        </row>
        <row r="219">
          <cell r="A219" t="str">
            <v>03.119.01</v>
          </cell>
          <cell r="B219" t="str">
            <v>Escoramento</v>
          </cell>
          <cell r="C219" t="str">
            <v xml:space="preserve"> </v>
          </cell>
          <cell r="D219" t="str">
            <v xml:space="preserve"> </v>
          </cell>
          <cell r="E219" t="str">
            <v>m3</v>
          </cell>
          <cell r="F219">
            <v>14.13</v>
          </cell>
          <cell r="G219">
            <v>5.0585399999999998</v>
          </cell>
          <cell r="H219">
            <v>19.18854</v>
          </cell>
        </row>
        <row r="220">
          <cell r="A220" t="str">
            <v>03.300.01</v>
          </cell>
          <cell r="B220" t="str">
            <v>Concreto magro</v>
          </cell>
          <cell r="C220" t="str">
            <v xml:space="preserve"> </v>
          </cell>
          <cell r="D220" t="str">
            <v xml:space="preserve"> </v>
          </cell>
          <cell r="E220" t="str">
            <v>m3</v>
          </cell>
          <cell r="F220">
            <v>77.83</v>
          </cell>
          <cell r="G220">
            <v>27.863139999999998</v>
          </cell>
          <cell r="H220">
            <v>105.69314</v>
          </cell>
        </row>
        <row r="221">
          <cell r="A221" t="str">
            <v>03.310.01</v>
          </cell>
          <cell r="B221" t="str">
            <v>Concreto ciclópico fck=8 MPa</v>
          </cell>
          <cell r="C221" t="str">
            <v xml:space="preserve"> </v>
          </cell>
          <cell r="D221" t="str">
            <v xml:space="preserve"> </v>
          </cell>
          <cell r="E221" t="str">
            <v>m3</v>
          </cell>
          <cell r="F221">
            <v>70.260000000000005</v>
          </cell>
          <cell r="G221">
            <v>25.153079999999999</v>
          </cell>
          <cell r="H221">
            <v>95.413080000000008</v>
          </cell>
        </row>
        <row r="222">
          <cell r="A222" t="str">
            <v>03.310.02</v>
          </cell>
          <cell r="B222" t="str">
            <v>Concreto ciclópico fck=10 MPa</v>
          </cell>
          <cell r="C222" t="str">
            <v xml:space="preserve"> </v>
          </cell>
          <cell r="D222" t="str">
            <v xml:space="preserve"> </v>
          </cell>
          <cell r="E222" t="str">
            <v>m3</v>
          </cell>
          <cell r="F222">
            <v>73.02</v>
          </cell>
          <cell r="G222">
            <v>26.141159999999996</v>
          </cell>
          <cell r="H222">
            <v>99.161159999999995</v>
          </cell>
        </row>
        <row r="223">
          <cell r="A223" t="str">
            <v>03.310.03</v>
          </cell>
          <cell r="B223" t="str">
            <v>Concreto ciclópico fck=12 MPa</v>
          </cell>
          <cell r="C223" t="str">
            <v xml:space="preserve"> </v>
          </cell>
          <cell r="D223" t="str">
            <v xml:space="preserve"> </v>
          </cell>
          <cell r="E223" t="str">
            <v>m3</v>
          </cell>
          <cell r="F223">
            <v>75.930000000000007</v>
          </cell>
          <cell r="G223">
            <v>27.182940000000002</v>
          </cell>
          <cell r="H223">
            <v>103.11294000000001</v>
          </cell>
        </row>
        <row r="224">
          <cell r="A224" t="str">
            <v>03.310.04</v>
          </cell>
          <cell r="B224" t="str">
            <v>Concreto ciclópico fck=15 MPa</v>
          </cell>
          <cell r="C224" t="str">
            <v xml:space="preserve"> </v>
          </cell>
          <cell r="D224" t="str">
            <v xml:space="preserve"> </v>
          </cell>
          <cell r="E224" t="str">
            <v>m3</v>
          </cell>
          <cell r="F224">
            <v>79.069999999999993</v>
          </cell>
          <cell r="G224">
            <v>28.307059999999996</v>
          </cell>
          <cell r="H224">
            <v>107.37705999999999</v>
          </cell>
        </row>
        <row r="225">
          <cell r="A225" t="str">
            <v>03.321.00</v>
          </cell>
          <cell r="B225" t="str">
            <v>Concreto estrutural fck=15 MPa - Cont. raiz. c/ adit.</v>
          </cell>
          <cell r="C225" t="str">
            <v xml:space="preserve"> </v>
          </cell>
          <cell r="D225" t="str">
            <v xml:space="preserve"> </v>
          </cell>
          <cell r="E225" t="str">
            <v>m3</v>
          </cell>
          <cell r="F225">
            <v>90.11</v>
          </cell>
          <cell r="G225">
            <v>32.25938</v>
          </cell>
          <cell r="H225">
            <v>122.36938000000001</v>
          </cell>
        </row>
        <row r="226">
          <cell r="A226" t="str">
            <v>03.321.01</v>
          </cell>
          <cell r="B226" t="str">
            <v>Concreto fck= 10 MPa-contr. raz. uso ger. conf. e lan</v>
          </cell>
          <cell r="C226" t="str">
            <v xml:space="preserve"> </v>
          </cell>
          <cell r="D226" t="str">
            <v xml:space="preserve"> </v>
          </cell>
          <cell r="E226" t="str">
            <v>m3</v>
          </cell>
          <cell r="F226">
            <v>93.32</v>
          </cell>
          <cell r="G226">
            <v>33.408559999999994</v>
          </cell>
          <cell r="H226">
            <v>126.72855999999999</v>
          </cell>
        </row>
        <row r="227">
          <cell r="A227" t="str">
            <v>P 03.321.02</v>
          </cell>
          <cell r="B227" t="str">
            <v>Concreto fck=11Mpa - Contr. Raz. uso geral conf. e lanc.</v>
          </cell>
          <cell r="C227" t="str">
            <v xml:space="preserve"> </v>
          </cell>
          <cell r="D227" t="str">
            <v xml:space="preserve"> </v>
          </cell>
          <cell r="E227" t="str">
            <v>m3</v>
          </cell>
          <cell r="G227">
            <v>0</v>
          </cell>
        </row>
        <row r="228">
          <cell r="A228" t="str">
            <v>03.322.00</v>
          </cell>
          <cell r="B228" t="str">
            <v>Concreto estrutural fck=18 MPa - Cont. raiz. c/ adit.</v>
          </cell>
          <cell r="C228" t="str">
            <v xml:space="preserve"> </v>
          </cell>
          <cell r="D228" t="str">
            <v xml:space="preserve"> </v>
          </cell>
          <cell r="E228" t="str">
            <v>m3</v>
          </cell>
          <cell r="F228">
            <v>94.14</v>
          </cell>
          <cell r="G228">
            <v>33.702120000000001</v>
          </cell>
          <cell r="H228">
            <v>127.84211999999999</v>
          </cell>
        </row>
        <row r="229">
          <cell r="A229" t="str">
            <v>03.323.00</v>
          </cell>
          <cell r="B229" t="str">
            <v>Concreto estrutural fck=20 MPa - Cont. raiz. c/ adit.</v>
          </cell>
          <cell r="C229" t="str">
            <v xml:space="preserve"> </v>
          </cell>
          <cell r="D229" t="str">
            <v xml:space="preserve"> </v>
          </cell>
          <cell r="E229" t="str">
            <v>m3</v>
          </cell>
          <cell r="F229">
            <v>97.66</v>
          </cell>
          <cell r="G229">
            <v>34.96228</v>
          </cell>
          <cell r="H229">
            <v>132.62227999999999</v>
          </cell>
        </row>
        <row r="230">
          <cell r="A230" t="str">
            <v>03.323.01</v>
          </cell>
          <cell r="B230" t="str">
            <v>Concreto fck= 22 MPa-contr. raz. uso ger. conf. e lan</v>
          </cell>
          <cell r="C230" t="str">
            <v xml:space="preserve"> </v>
          </cell>
          <cell r="D230" t="str">
            <v xml:space="preserve"> </v>
          </cell>
          <cell r="E230" t="str">
            <v>m3</v>
          </cell>
          <cell r="F230">
            <v>113.99</v>
          </cell>
          <cell r="G230">
            <v>40.808419999999998</v>
          </cell>
          <cell r="H230">
            <v>154.79841999999999</v>
          </cell>
        </row>
        <row r="231">
          <cell r="A231" t="str">
            <v>03.324.00</v>
          </cell>
          <cell r="B231" t="str">
            <v xml:space="preserve">Concreto fck= 15 MPa-contr. raz. uso ger. </v>
          </cell>
          <cell r="C231" t="str">
            <v xml:space="preserve"> </v>
          </cell>
          <cell r="D231" t="str">
            <v xml:space="preserve"> </v>
          </cell>
          <cell r="E231" t="str">
            <v>m3</v>
          </cell>
          <cell r="F231">
            <v>101.95</v>
          </cell>
          <cell r="G231">
            <v>36.498100000000001</v>
          </cell>
          <cell r="H231">
            <v>138.44810000000001</v>
          </cell>
        </row>
        <row r="232">
          <cell r="A232" t="str">
            <v>03.325.00</v>
          </cell>
          <cell r="B232" t="str">
            <v xml:space="preserve">Concreto fck= 18 MPa-contr. raz. uso ger. </v>
          </cell>
          <cell r="C232" t="str">
            <v xml:space="preserve"> </v>
          </cell>
          <cell r="D232" t="str">
            <v xml:space="preserve"> </v>
          </cell>
          <cell r="E232" t="str">
            <v>m3</v>
          </cell>
          <cell r="F232">
            <v>106.24</v>
          </cell>
          <cell r="G232">
            <v>38.033919999999995</v>
          </cell>
          <cell r="H232">
            <v>144.27391999999998</v>
          </cell>
        </row>
        <row r="233">
          <cell r="A233" t="str">
            <v>03.326.00</v>
          </cell>
          <cell r="B233" t="str">
            <v xml:space="preserve">Concreto fck= 20 MPa-contr. raz. uso ger. </v>
          </cell>
          <cell r="C233" t="str">
            <v xml:space="preserve"> </v>
          </cell>
          <cell r="D233" t="str">
            <v xml:space="preserve"> </v>
          </cell>
          <cell r="E233" t="str">
            <v>m3</v>
          </cell>
          <cell r="F233">
            <v>109.87</v>
          </cell>
          <cell r="G233">
            <v>39.333460000000002</v>
          </cell>
          <cell r="H233">
            <v>149.20346000000001</v>
          </cell>
        </row>
        <row r="234">
          <cell r="A234" t="str">
            <v>03.327.00</v>
          </cell>
          <cell r="B234" t="str">
            <v xml:space="preserve">Concreto fck= 24 MPa-contr. raz. uso ger. </v>
          </cell>
          <cell r="C234" t="str">
            <v xml:space="preserve"> </v>
          </cell>
          <cell r="D234" t="str">
            <v xml:space="preserve"> </v>
          </cell>
          <cell r="E234" t="str">
            <v>m3</v>
          </cell>
          <cell r="F234">
            <v>118.3</v>
          </cell>
          <cell r="G234">
            <v>42.351399999999998</v>
          </cell>
          <cell r="H234">
            <v>160.6514</v>
          </cell>
        </row>
        <row r="235">
          <cell r="A235" t="str">
            <v>P 03.327.01</v>
          </cell>
          <cell r="B235" t="str">
            <v xml:space="preserve">Concreto fck= 25 MPa-contr. raz. uso ger. </v>
          </cell>
          <cell r="C235" t="str">
            <v xml:space="preserve"> </v>
          </cell>
          <cell r="D235" t="str">
            <v xml:space="preserve"> </v>
          </cell>
          <cell r="E235" t="str">
            <v>m3</v>
          </cell>
          <cell r="F235">
            <v>120.19</v>
          </cell>
          <cell r="G235">
            <v>43.028019999999998</v>
          </cell>
          <cell r="H235">
            <v>163.21802</v>
          </cell>
        </row>
        <row r="236">
          <cell r="A236" t="str">
            <v>03.328.00</v>
          </cell>
          <cell r="B236" t="str">
            <v xml:space="preserve">Concreto fck= 26 MPa-contr. raz. uso ger. </v>
          </cell>
          <cell r="C236" t="str">
            <v xml:space="preserve"> </v>
          </cell>
          <cell r="D236" t="str">
            <v xml:space="preserve"> </v>
          </cell>
          <cell r="E236" t="str">
            <v>m3</v>
          </cell>
          <cell r="F236">
            <v>122.27</v>
          </cell>
          <cell r="G236">
            <v>43.772659999999995</v>
          </cell>
          <cell r="H236">
            <v>166.04265999999998</v>
          </cell>
        </row>
        <row r="237">
          <cell r="A237" t="str">
            <v>03.328.01</v>
          </cell>
          <cell r="B237" t="str">
            <v xml:space="preserve">Concreto fck= 30 MPa-contr. raz. uso ger. </v>
          </cell>
          <cell r="C237" t="str">
            <v xml:space="preserve"> </v>
          </cell>
          <cell r="D237" t="str">
            <v xml:space="preserve"> </v>
          </cell>
          <cell r="E237" t="str">
            <v>m3</v>
          </cell>
          <cell r="F237">
            <v>126.05</v>
          </cell>
          <cell r="G237">
            <v>45.125899999999994</v>
          </cell>
          <cell r="H237">
            <v>171.17589999999998</v>
          </cell>
        </row>
        <row r="238">
          <cell r="A238" t="str">
            <v>03.329.01</v>
          </cell>
          <cell r="B238" t="str">
            <v>Concreto estrutural fck=25 MPa - Cont. raz. c/ adit.</v>
          </cell>
          <cell r="C238" t="str">
            <v xml:space="preserve"> </v>
          </cell>
          <cell r="D238" t="str">
            <v xml:space="preserve"> </v>
          </cell>
          <cell r="E238" t="str">
            <v>m3</v>
          </cell>
          <cell r="F238">
            <v>106.28</v>
          </cell>
          <cell r="G238">
            <v>38.04824</v>
          </cell>
          <cell r="H238">
            <v>144.32823999999999</v>
          </cell>
        </row>
        <row r="239">
          <cell r="A239" t="str">
            <v>03.329.02</v>
          </cell>
          <cell r="B239" t="str">
            <v>Concreto estrutural fck=30 MPa - Cont. raz. c/ adit.</v>
          </cell>
          <cell r="C239" t="str">
            <v xml:space="preserve"> </v>
          </cell>
          <cell r="D239" t="str">
            <v xml:space="preserve"> </v>
          </cell>
          <cell r="E239" t="str">
            <v>m3</v>
          </cell>
          <cell r="F239">
            <v>114.01</v>
          </cell>
          <cell r="G239">
            <v>40.815579999999997</v>
          </cell>
          <cell r="H239">
            <v>154.82558</v>
          </cell>
        </row>
        <row r="240">
          <cell r="A240" t="str">
            <v>03.329.03</v>
          </cell>
          <cell r="B240" t="str">
            <v>Concreto fck= 8 MPa-contr. raz. uso ger. conf. e lan</v>
          </cell>
          <cell r="C240" t="str">
            <v xml:space="preserve"> </v>
          </cell>
          <cell r="D240" t="str">
            <v xml:space="preserve"> </v>
          </cell>
          <cell r="E240" t="str">
            <v>m3</v>
          </cell>
          <cell r="F240">
            <v>89.37</v>
          </cell>
          <cell r="G240">
            <v>31.99446</v>
          </cell>
          <cell r="H240">
            <v>121.36446000000001</v>
          </cell>
        </row>
        <row r="241">
          <cell r="A241" t="str">
            <v>03.329.04</v>
          </cell>
          <cell r="B241" t="str">
            <v>Concreto fck= 12 MPa-contr. raz. uso ger. conf. e lan</v>
          </cell>
          <cell r="C241" t="str">
            <v xml:space="preserve"> </v>
          </cell>
          <cell r="D241" t="str">
            <v xml:space="preserve"> </v>
          </cell>
          <cell r="E241" t="str">
            <v>m3</v>
          </cell>
          <cell r="F241">
            <v>97.47</v>
          </cell>
          <cell r="G241">
            <v>34.894259999999996</v>
          </cell>
          <cell r="H241">
            <v>132.36426</v>
          </cell>
        </row>
        <row r="242">
          <cell r="A242" t="str">
            <v>03.330.00</v>
          </cell>
          <cell r="B242" t="str">
            <v>Concreto fck= 35 MPa-contr. raz. uso ger.</v>
          </cell>
          <cell r="C242" t="str">
            <v xml:space="preserve"> </v>
          </cell>
          <cell r="D242" t="str">
            <v xml:space="preserve"> </v>
          </cell>
          <cell r="E242" t="str">
            <v>m3</v>
          </cell>
          <cell r="F242">
            <v>122.81</v>
          </cell>
          <cell r="G242">
            <v>43.965980000000002</v>
          </cell>
          <cell r="H242">
            <v>166.77598</v>
          </cell>
        </row>
        <row r="243">
          <cell r="A243" t="str">
            <v>03.340.00</v>
          </cell>
          <cell r="B243" t="str">
            <v>Argamassa cimento-areia 1-3</v>
          </cell>
          <cell r="C243" t="str">
            <v xml:space="preserve"> </v>
          </cell>
          <cell r="D243" t="str">
            <v xml:space="preserve"> </v>
          </cell>
          <cell r="E243" t="str">
            <v>m3</v>
          </cell>
          <cell r="F243">
            <v>111.95</v>
          </cell>
          <cell r="G243">
            <v>40.078099999999999</v>
          </cell>
          <cell r="H243">
            <v>152.02809999999999</v>
          </cell>
        </row>
        <row r="244">
          <cell r="A244" t="str">
            <v>03.341.00</v>
          </cell>
          <cell r="B244" t="str">
            <v>Argamassa cimento-areia 1-4</v>
          </cell>
          <cell r="C244" t="str">
            <v xml:space="preserve"> </v>
          </cell>
          <cell r="D244" t="str">
            <v xml:space="preserve"> </v>
          </cell>
          <cell r="E244" t="str">
            <v>m3</v>
          </cell>
          <cell r="F244">
            <v>94.93</v>
          </cell>
          <cell r="G244">
            <v>33.984940000000002</v>
          </cell>
          <cell r="H244">
            <v>128.91494</v>
          </cell>
        </row>
        <row r="245">
          <cell r="A245" t="str">
            <v>03.353.00</v>
          </cell>
          <cell r="B245" t="str">
            <v>Forn., preparo e colocação nas formas, de aço CA-50</v>
          </cell>
          <cell r="C245" t="str">
            <v xml:space="preserve"> </v>
          </cell>
          <cell r="D245" t="str">
            <v xml:space="preserve"> </v>
          </cell>
          <cell r="E245" t="str">
            <v>kg</v>
          </cell>
          <cell r="F245">
            <v>1.91</v>
          </cell>
          <cell r="G245">
            <v>0.68377999999999994</v>
          </cell>
          <cell r="H245">
            <v>2.5937799999999998</v>
          </cell>
        </row>
        <row r="246">
          <cell r="A246" t="str">
            <v>03.354.00</v>
          </cell>
          <cell r="B246" t="str">
            <v>Forn., preparo e colocação nas formas, de aço CA-60</v>
          </cell>
          <cell r="C246" t="str">
            <v xml:space="preserve"> </v>
          </cell>
          <cell r="D246" t="str">
            <v xml:space="preserve"> </v>
          </cell>
          <cell r="E246" t="str">
            <v>kg</v>
          </cell>
          <cell r="F246">
            <v>2.1</v>
          </cell>
          <cell r="G246">
            <v>0.75180000000000002</v>
          </cell>
          <cell r="H246">
            <v>2.8517999999999999</v>
          </cell>
        </row>
        <row r="247">
          <cell r="A247" t="str">
            <v>03.359.01</v>
          </cell>
          <cell r="B247" t="str">
            <v>Forn., preparo e colocação nas formas, de aço CA-25</v>
          </cell>
          <cell r="C247" t="str">
            <v xml:space="preserve"> </v>
          </cell>
          <cell r="D247" t="str">
            <v xml:space="preserve"> </v>
          </cell>
          <cell r="E247" t="str">
            <v>kg</v>
          </cell>
          <cell r="F247">
            <v>1.79</v>
          </cell>
          <cell r="G247">
            <v>0.64081999999999995</v>
          </cell>
          <cell r="H247">
            <v>2.4308199999999998</v>
          </cell>
        </row>
        <row r="248">
          <cell r="A248" t="str">
            <v>03.370.00</v>
          </cell>
          <cell r="B248" t="str">
            <v>Formas comuns de madeira</v>
          </cell>
          <cell r="C248" t="str">
            <v xml:space="preserve"> </v>
          </cell>
          <cell r="D248" t="str">
            <v xml:space="preserve"> </v>
          </cell>
          <cell r="E248" t="str">
            <v>m2</v>
          </cell>
          <cell r="F248">
            <v>16.059999999999999</v>
          </cell>
          <cell r="G248">
            <v>5.7494799999999993</v>
          </cell>
          <cell r="H248">
            <v>21.809479999999997</v>
          </cell>
        </row>
        <row r="249">
          <cell r="A249" t="str">
            <v>03.371.00</v>
          </cell>
          <cell r="B249" t="str">
            <v>Formas de madeira compensada</v>
          </cell>
          <cell r="C249" t="str">
            <v xml:space="preserve"> </v>
          </cell>
          <cell r="D249" t="str">
            <v xml:space="preserve"> </v>
          </cell>
          <cell r="E249" t="str">
            <v>m2</v>
          </cell>
          <cell r="F249">
            <v>16.100000000000001</v>
          </cell>
          <cell r="G249">
            <v>5.7638000000000007</v>
          </cell>
          <cell r="H249">
            <v>21.863800000000001</v>
          </cell>
        </row>
        <row r="250">
          <cell r="A250" t="str">
            <v>03.371.01</v>
          </cell>
          <cell r="B250" t="str">
            <v>Formas de placa compensada resinada</v>
          </cell>
          <cell r="C250" t="str">
            <v xml:space="preserve"> </v>
          </cell>
          <cell r="D250" t="str">
            <v xml:space="preserve"> </v>
          </cell>
          <cell r="E250" t="str">
            <v>m2</v>
          </cell>
          <cell r="F250">
            <v>16.100000000000001</v>
          </cell>
          <cell r="G250">
            <v>5.7638000000000007</v>
          </cell>
          <cell r="H250">
            <v>21.863800000000001</v>
          </cell>
        </row>
        <row r="251">
          <cell r="A251" t="str">
            <v>03.371.02</v>
          </cell>
          <cell r="B251" t="str">
            <v>Formas de placa compensada plastificada</v>
          </cell>
          <cell r="C251" t="str">
            <v xml:space="preserve"> </v>
          </cell>
          <cell r="D251" t="str">
            <v xml:space="preserve"> </v>
          </cell>
          <cell r="E251" t="str">
            <v>m2</v>
          </cell>
          <cell r="F251">
            <v>22.65</v>
          </cell>
          <cell r="G251">
            <v>8.1086999999999989</v>
          </cell>
          <cell r="H251">
            <v>30.758699999999997</v>
          </cell>
        </row>
        <row r="252">
          <cell r="A252" t="str">
            <v>03.372.01</v>
          </cell>
          <cell r="B252" t="str">
            <v>Formas para tubulão</v>
          </cell>
          <cell r="C252" t="str">
            <v xml:space="preserve"> </v>
          </cell>
          <cell r="D252" t="str">
            <v xml:space="preserve"> </v>
          </cell>
          <cell r="E252" t="str">
            <v>m2</v>
          </cell>
          <cell r="G252">
            <v>0</v>
          </cell>
          <cell r="H252">
            <v>0</v>
          </cell>
        </row>
        <row r="253">
          <cell r="A253" t="str">
            <v>03.401.01</v>
          </cell>
          <cell r="B253" t="str">
            <v>Estacas tipo Franki D= 350mm</v>
          </cell>
          <cell r="C253" t="str">
            <v xml:space="preserve"> </v>
          </cell>
          <cell r="D253" t="str">
            <v xml:space="preserve"> </v>
          </cell>
          <cell r="E253" t="str">
            <v>m</v>
          </cell>
          <cell r="G253">
            <v>0</v>
          </cell>
          <cell r="H253">
            <v>0</v>
          </cell>
        </row>
        <row r="254">
          <cell r="A254" t="str">
            <v>03.401.02</v>
          </cell>
          <cell r="B254" t="str">
            <v>Estacas tipo Franki D= 400mm</v>
          </cell>
          <cell r="C254" t="str">
            <v xml:space="preserve"> </v>
          </cell>
          <cell r="D254" t="str">
            <v xml:space="preserve"> </v>
          </cell>
          <cell r="E254" t="str">
            <v>m</v>
          </cell>
          <cell r="G254">
            <v>0</v>
          </cell>
          <cell r="H254">
            <v>0</v>
          </cell>
        </row>
        <row r="255">
          <cell r="A255" t="str">
            <v>03.401.03</v>
          </cell>
          <cell r="B255" t="str">
            <v>Estacas tipo Franki D= 520mm</v>
          </cell>
          <cell r="C255" t="str">
            <v xml:space="preserve"> </v>
          </cell>
          <cell r="D255" t="str">
            <v xml:space="preserve"> </v>
          </cell>
          <cell r="E255" t="str">
            <v>m</v>
          </cell>
          <cell r="G255">
            <v>0</v>
          </cell>
          <cell r="H255">
            <v>0</v>
          </cell>
        </row>
        <row r="256">
          <cell r="A256" t="str">
            <v>03.401.04</v>
          </cell>
          <cell r="B256" t="str">
            <v>Estacas tipo Franki D= 600mm</v>
          </cell>
          <cell r="C256" t="str">
            <v xml:space="preserve"> </v>
          </cell>
          <cell r="D256" t="str">
            <v xml:space="preserve"> </v>
          </cell>
          <cell r="E256" t="str">
            <v>m</v>
          </cell>
          <cell r="G256">
            <v>0</v>
          </cell>
          <cell r="H256">
            <v>0</v>
          </cell>
        </row>
        <row r="257">
          <cell r="A257" t="str">
            <v>03.410.01</v>
          </cell>
          <cell r="B257" t="str">
            <v>Tubulão a céu aberto D=1,00m</v>
          </cell>
          <cell r="C257" t="str">
            <v xml:space="preserve"> </v>
          </cell>
          <cell r="D257" t="str">
            <v xml:space="preserve"> </v>
          </cell>
          <cell r="E257" t="str">
            <v>m</v>
          </cell>
          <cell r="G257">
            <v>0</v>
          </cell>
          <cell r="H257">
            <v>0</v>
          </cell>
        </row>
        <row r="258">
          <cell r="A258" t="str">
            <v>03.410.11</v>
          </cell>
          <cell r="B258" t="str">
            <v>Tubulão a céu aberto D=1,20m</v>
          </cell>
          <cell r="C258" t="str">
            <v xml:space="preserve"> </v>
          </cell>
          <cell r="D258" t="str">
            <v xml:space="preserve"> </v>
          </cell>
          <cell r="E258" t="str">
            <v>m</v>
          </cell>
          <cell r="G258">
            <v>0</v>
          </cell>
          <cell r="H258">
            <v>0</v>
          </cell>
        </row>
        <row r="259">
          <cell r="A259" t="str">
            <v>03.410.21</v>
          </cell>
          <cell r="B259" t="str">
            <v>Tubulão a céu aberto D=1,40m</v>
          </cell>
          <cell r="C259" t="str">
            <v xml:space="preserve"> </v>
          </cell>
          <cell r="D259" t="str">
            <v xml:space="preserve"> </v>
          </cell>
          <cell r="E259" t="str">
            <v>m</v>
          </cell>
          <cell r="G259">
            <v>0</v>
          </cell>
          <cell r="H259">
            <v>0</v>
          </cell>
        </row>
        <row r="260">
          <cell r="A260" t="str">
            <v>03.410.31</v>
          </cell>
          <cell r="B260" t="str">
            <v>Tubulão a céu aberto D=1,60m</v>
          </cell>
          <cell r="C260" t="str">
            <v xml:space="preserve"> </v>
          </cell>
          <cell r="D260" t="str">
            <v xml:space="preserve"> </v>
          </cell>
          <cell r="E260" t="str">
            <v>m</v>
          </cell>
          <cell r="G260">
            <v>0</v>
          </cell>
          <cell r="H260">
            <v>0</v>
          </cell>
        </row>
        <row r="261">
          <cell r="A261" t="str">
            <v>03.410.41</v>
          </cell>
          <cell r="B261" t="str">
            <v>Tubulão a céu aberto D=1,80m</v>
          </cell>
          <cell r="C261" t="str">
            <v xml:space="preserve"> </v>
          </cell>
          <cell r="D261" t="str">
            <v xml:space="preserve"> </v>
          </cell>
          <cell r="E261" t="str">
            <v>m</v>
          </cell>
          <cell r="G261">
            <v>0</v>
          </cell>
          <cell r="H261">
            <v>0</v>
          </cell>
        </row>
        <row r="262">
          <cell r="A262" t="str">
            <v>03.410.51</v>
          </cell>
          <cell r="B262" t="str">
            <v>Tubulão a céu aberto D=2,00m</v>
          </cell>
          <cell r="C262" t="str">
            <v xml:space="preserve"> </v>
          </cell>
          <cell r="D262" t="str">
            <v xml:space="preserve"> </v>
          </cell>
          <cell r="E262" t="str">
            <v>m</v>
          </cell>
          <cell r="G262">
            <v>0</v>
          </cell>
          <cell r="H262">
            <v>0</v>
          </cell>
        </row>
        <row r="263">
          <cell r="A263" t="str">
            <v>03.410.61</v>
          </cell>
          <cell r="B263" t="str">
            <v>Tubulão a céu aberto D=2,20m</v>
          </cell>
          <cell r="C263" t="str">
            <v xml:space="preserve"> </v>
          </cell>
          <cell r="D263" t="str">
            <v xml:space="preserve"> </v>
          </cell>
          <cell r="E263" t="str">
            <v>m</v>
          </cell>
          <cell r="G263">
            <v>0</v>
          </cell>
          <cell r="H263">
            <v>0</v>
          </cell>
        </row>
        <row r="264">
          <cell r="A264" t="str">
            <v>03.411.11</v>
          </cell>
          <cell r="B264" t="str">
            <v>Tubulão a ar comprimido D=1,20m prof. até 12 m</v>
          </cell>
          <cell r="C264" t="str">
            <v xml:space="preserve"> </v>
          </cell>
          <cell r="D264" t="str">
            <v xml:space="preserve"> </v>
          </cell>
          <cell r="E264" t="str">
            <v>m</v>
          </cell>
          <cell r="G264">
            <v>0</v>
          </cell>
          <cell r="H264">
            <v>0</v>
          </cell>
        </row>
        <row r="265">
          <cell r="A265" t="str">
            <v>03.411.12</v>
          </cell>
          <cell r="B265" t="str">
            <v>Tubulão a ar comprimido D=1,20m prof. 12 / 1 8 m</v>
          </cell>
          <cell r="C265" t="str">
            <v xml:space="preserve"> </v>
          </cell>
          <cell r="D265" t="str">
            <v xml:space="preserve"> </v>
          </cell>
          <cell r="E265" t="str">
            <v>m</v>
          </cell>
          <cell r="G265">
            <v>0</v>
          </cell>
          <cell r="H265">
            <v>0</v>
          </cell>
        </row>
        <row r="266">
          <cell r="A266" t="str">
            <v>03.411.13</v>
          </cell>
          <cell r="B266" t="str">
            <v>Tubulão a ar comprimido D=1,20m prof. 18 / 24 m</v>
          </cell>
          <cell r="C266" t="str">
            <v xml:space="preserve"> </v>
          </cell>
          <cell r="D266" t="str">
            <v xml:space="preserve"> </v>
          </cell>
          <cell r="E266" t="str">
            <v>m</v>
          </cell>
          <cell r="G266">
            <v>0</v>
          </cell>
          <cell r="H266">
            <v>0</v>
          </cell>
        </row>
        <row r="267">
          <cell r="A267" t="str">
            <v>03.411.14</v>
          </cell>
          <cell r="B267" t="str">
            <v>Tubulão a ar comprimido D=1,20m prof. 24 / 27 m</v>
          </cell>
          <cell r="C267" t="str">
            <v xml:space="preserve"> </v>
          </cell>
          <cell r="D267" t="str">
            <v xml:space="preserve"> </v>
          </cell>
          <cell r="E267" t="str">
            <v>m</v>
          </cell>
          <cell r="G267">
            <v>0</v>
          </cell>
          <cell r="H267">
            <v>0</v>
          </cell>
        </row>
        <row r="268">
          <cell r="A268" t="str">
            <v>03.411.15</v>
          </cell>
          <cell r="B268" t="str">
            <v>Tubulão a ar comprimido D=1,20m prof. 27 / 31 m</v>
          </cell>
          <cell r="C268" t="str">
            <v xml:space="preserve"> </v>
          </cell>
          <cell r="D268" t="str">
            <v xml:space="preserve"> </v>
          </cell>
          <cell r="E268" t="str">
            <v>m</v>
          </cell>
          <cell r="G268">
            <v>0</v>
          </cell>
          <cell r="H268">
            <v>0</v>
          </cell>
        </row>
        <row r="269">
          <cell r="A269" t="str">
            <v>03.411.21</v>
          </cell>
          <cell r="B269" t="str">
            <v>Tubulão a ar comprimido D=1,40m prof. até 12 m</v>
          </cell>
          <cell r="C269" t="str">
            <v xml:space="preserve"> </v>
          </cell>
          <cell r="D269" t="str">
            <v xml:space="preserve"> </v>
          </cell>
          <cell r="E269" t="str">
            <v>m</v>
          </cell>
          <cell r="G269">
            <v>0</v>
          </cell>
          <cell r="H269">
            <v>0</v>
          </cell>
        </row>
        <row r="270">
          <cell r="A270" t="str">
            <v>03.411.22</v>
          </cell>
          <cell r="B270" t="str">
            <v>Tubulão a ar comprimido D=1,40m prof. 12 / 18 m</v>
          </cell>
          <cell r="C270" t="str">
            <v xml:space="preserve"> </v>
          </cell>
          <cell r="D270" t="str">
            <v xml:space="preserve"> </v>
          </cell>
          <cell r="E270" t="str">
            <v>m</v>
          </cell>
          <cell r="G270">
            <v>0</v>
          </cell>
          <cell r="H270">
            <v>0</v>
          </cell>
        </row>
        <row r="271">
          <cell r="A271" t="str">
            <v>03.411.23</v>
          </cell>
          <cell r="B271" t="str">
            <v>Tubulão a ar comprimido D=1,40m prof. 18 / 24 m</v>
          </cell>
          <cell r="C271" t="str">
            <v xml:space="preserve"> </v>
          </cell>
          <cell r="D271" t="str">
            <v xml:space="preserve"> </v>
          </cell>
          <cell r="E271" t="str">
            <v>m</v>
          </cell>
          <cell r="G271">
            <v>0</v>
          </cell>
          <cell r="H271">
            <v>0</v>
          </cell>
        </row>
        <row r="272">
          <cell r="A272" t="str">
            <v>03.411.24</v>
          </cell>
          <cell r="B272" t="str">
            <v>Tubulão a ar comprimido D=1,40m prof. 24 / 27 m</v>
          </cell>
          <cell r="C272" t="str">
            <v xml:space="preserve"> </v>
          </cell>
          <cell r="D272" t="str">
            <v xml:space="preserve"> </v>
          </cell>
          <cell r="E272" t="str">
            <v>m</v>
          </cell>
          <cell r="G272">
            <v>0</v>
          </cell>
          <cell r="H272">
            <v>0</v>
          </cell>
        </row>
        <row r="273">
          <cell r="A273" t="str">
            <v>03.411.25</v>
          </cell>
          <cell r="B273" t="str">
            <v>Tubulão a ar comprimido D=1,40m prof. 27/31 m</v>
          </cell>
          <cell r="C273" t="str">
            <v xml:space="preserve"> </v>
          </cell>
          <cell r="D273" t="str">
            <v xml:space="preserve"> </v>
          </cell>
          <cell r="E273" t="str">
            <v>m</v>
          </cell>
          <cell r="G273">
            <v>0</v>
          </cell>
          <cell r="H273">
            <v>0</v>
          </cell>
        </row>
        <row r="274">
          <cell r="A274" t="str">
            <v>03.411.31</v>
          </cell>
          <cell r="B274" t="str">
            <v>Tubulão a ar comprimido D=1,60m prof. até 12 m</v>
          </cell>
          <cell r="C274" t="str">
            <v xml:space="preserve"> </v>
          </cell>
          <cell r="D274" t="str">
            <v xml:space="preserve"> </v>
          </cell>
          <cell r="E274" t="str">
            <v>m</v>
          </cell>
          <cell r="G274">
            <v>0</v>
          </cell>
          <cell r="H274">
            <v>0</v>
          </cell>
        </row>
        <row r="275">
          <cell r="A275" t="str">
            <v>03.411.32</v>
          </cell>
          <cell r="B275" t="str">
            <v>Tubulão a ar comprimido D=1,60m prof. 12 / 18 m</v>
          </cell>
          <cell r="C275" t="str">
            <v xml:space="preserve"> </v>
          </cell>
          <cell r="D275" t="str">
            <v xml:space="preserve"> </v>
          </cell>
          <cell r="E275" t="str">
            <v>m</v>
          </cell>
          <cell r="G275">
            <v>0</v>
          </cell>
          <cell r="H275">
            <v>0</v>
          </cell>
        </row>
        <row r="276">
          <cell r="A276" t="str">
            <v>03.411.33</v>
          </cell>
          <cell r="B276" t="str">
            <v>Tubulão a ar comprimido D=1,60m prof. 18 / 24 m</v>
          </cell>
          <cell r="C276" t="str">
            <v xml:space="preserve"> </v>
          </cell>
          <cell r="D276" t="str">
            <v xml:space="preserve"> </v>
          </cell>
          <cell r="E276" t="str">
            <v>m</v>
          </cell>
          <cell r="G276">
            <v>0</v>
          </cell>
          <cell r="H276">
            <v>0</v>
          </cell>
        </row>
        <row r="277">
          <cell r="A277" t="str">
            <v>03.411.34</v>
          </cell>
          <cell r="B277" t="str">
            <v>Tubulão a ar comprimido D=1,60m prof. 24 /27 m</v>
          </cell>
          <cell r="C277" t="str">
            <v xml:space="preserve"> </v>
          </cell>
          <cell r="D277" t="str">
            <v xml:space="preserve"> </v>
          </cell>
          <cell r="E277" t="str">
            <v>m</v>
          </cell>
          <cell r="G277">
            <v>0</v>
          </cell>
          <cell r="H277">
            <v>0</v>
          </cell>
        </row>
        <row r="278">
          <cell r="A278" t="str">
            <v>03.411.35</v>
          </cell>
          <cell r="B278" t="str">
            <v>Tubulão a ar comprimido D=1,60m prof. 27 / 31 m</v>
          </cell>
          <cell r="C278" t="str">
            <v xml:space="preserve"> </v>
          </cell>
          <cell r="D278" t="str">
            <v xml:space="preserve"> </v>
          </cell>
          <cell r="E278" t="str">
            <v>m</v>
          </cell>
          <cell r="G278">
            <v>0</v>
          </cell>
          <cell r="H278">
            <v>0</v>
          </cell>
        </row>
        <row r="279">
          <cell r="A279" t="str">
            <v>03.411.41</v>
          </cell>
          <cell r="B279" t="str">
            <v>Tubulão a ar comprimido D=1,80m prof. até 12 m</v>
          </cell>
          <cell r="C279" t="str">
            <v xml:space="preserve"> </v>
          </cell>
          <cell r="D279" t="str">
            <v xml:space="preserve"> </v>
          </cell>
          <cell r="E279" t="str">
            <v>m</v>
          </cell>
          <cell r="G279">
            <v>0</v>
          </cell>
          <cell r="H279">
            <v>0</v>
          </cell>
        </row>
        <row r="280">
          <cell r="A280" t="str">
            <v>03.411.42</v>
          </cell>
          <cell r="B280" t="str">
            <v>Tubulão a ar comprimido D=1,80m prof. 12 / 18 m</v>
          </cell>
          <cell r="C280" t="str">
            <v xml:space="preserve"> </v>
          </cell>
          <cell r="D280" t="str">
            <v xml:space="preserve"> </v>
          </cell>
          <cell r="E280" t="str">
            <v>m</v>
          </cell>
          <cell r="G280">
            <v>0</v>
          </cell>
          <cell r="H280">
            <v>0</v>
          </cell>
        </row>
        <row r="281">
          <cell r="A281" t="str">
            <v>03.411.43</v>
          </cell>
          <cell r="B281" t="str">
            <v>Tubulão a ar comprimido D=1,80m prof. 18 1 24 m</v>
          </cell>
          <cell r="C281" t="str">
            <v xml:space="preserve"> </v>
          </cell>
          <cell r="D281" t="str">
            <v xml:space="preserve"> </v>
          </cell>
          <cell r="E281" t="str">
            <v>m</v>
          </cell>
          <cell r="G281">
            <v>0</v>
          </cell>
          <cell r="H281">
            <v>0</v>
          </cell>
        </row>
        <row r="282">
          <cell r="A282" t="str">
            <v>03.411.44</v>
          </cell>
          <cell r="B282" t="str">
            <v>Tubulão a ar comprimido D=1,80m prof. 24 / 27 m</v>
          </cell>
          <cell r="C282" t="str">
            <v xml:space="preserve"> </v>
          </cell>
          <cell r="D282" t="str">
            <v xml:space="preserve"> </v>
          </cell>
          <cell r="E282" t="str">
            <v>m</v>
          </cell>
          <cell r="G282">
            <v>0</v>
          </cell>
          <cell r="H282">
            <v>0</v>
          </cell>
        </row>
        <row r="283">
          <cell r="A283" t="str">
            <v>03.411.45</v>
          </cell>
          <cell r="B283" t="str">
            <v>Tubulão a ar comprimido D=1,80m prof. 27 / 31 m</v>
          </cell>
          <cell r="C283" t="str">
            <v xml:space="preserve"> </v>
          </cell>
          <cell r="D283" t="str">
            <v xml:space="preserve"> </v>
          </cell>
          <cell r="E283" t="str">
            <v>m</v>
          </cell>
          <cell r="G283">
            <v>0</v>
          </cell>
          <cell r="H283">
            <v>0</v>
          </cell>
        </row>
        <row r="284">
          <cell r="A284" t="str">
            <v>03.411.51</v>
          </cell>
          <cell r="B284" t="str">
            <v>Tubulão a ar comprimido D=2,00m prof. até 12 m</v>
          </cell>
          <cell r="C284" t="str">
            <v xml:space="preserve"> </v>
          </cell>
          <cell r="D284" t="str">
            <v xml:space="preserve"> </v>
          </cell>
          <cell r="E284" t="str">
            <v>m</v>
          </cell>
          <cell r="G284">
            <v>0</v>
          </cell>
          <cell r="H284">
            <v>0</v>
          </cell>
        </row>
        <row r="285">
          <cell r="A285" t="str">
            <v>03.411.52</v>
          </cell>
          <cell r="B285" t="str">
            <v>Tubulão a ar comprimido D=2,00m prof. 12 / 18 m</v>
          </cell>
          <cell r="C285" t="str">
            <v xml:space="preserve"> </v>
          </cell>
          <cell r="D285" t="str">
            <v xml:space="preserve"> </v>
          </cell>
          <cell r="E285" t="str">
            <v>m</v>
          </cell>
          <cell r="G285">
            <v>0</v>
          </cell>
          <cell r="H285">
            <v>0</v>
          </cell>
        </row>
        <row r="286">
          <cell r="A286" t="str">
            <v>03.411.53</v>
          </cell>
          <cell r="B286" t="str">
            <v>Tubulão a ar comprimido D=2,00m prof. 18 / 24 m</v>
          </cell>
          <cell r="C286" t="str">
            <v xml:space="preserve"> </v>
          </cell>
          <cell r="D286" t="str">
            <v xml:space="preserve"> </v>
          </cell>
          <cell r="E286" t="str">
            <v>m</v>
          </cell>
          <cell r="G286">
            <v>0</v>
          </cell>
          <cell r="H286">
            <v>0</v>
          </cell>
        </row>
        <row r="287">
          <cell r="A287" t="str">
            <v>03.411.54</v>
          </cell>
          <cell r="B287" t="str">
            <v>Tubulão a ar comprimido D=2,00m prof. 24 / 27 m</v>
          </cell>
          <cell r="C287" t="str">
            <v xml:space="preserve"> </v>
          </cell>
          <cell r="D287" t="str">
            <v xml:space="preserve"> </v>
          </cell>
          <cell r="E287" t="str">
            <v>m</v>
          </cell>
          <cell r="G287">
            <v>0</v>
          </cell>
          <cell r="H287">
            <v>0</v>
          </cell>
        </row>
        <row r="288">
          <cell r="A288" t="str">
            <v>03.411.55</v>
          </cell>
          <cell r="B288" t="str">
            <v>Tubulão a ar comprimido D=2,00m prof. 27 / 31 m</v>
          </cell>
          <cell r="C288" t="str">
            <v xml:space="preserve"> </v>
          </cell>
          <cell r="D288" t="str">
            <v xml:space="preserve"> </v>
          </cell>
          <cell r="E288" t="str">
            <v>m</v>
          </cell>
          <cell r="G288">
            <v>0</v>
          </cell>
          <cell r="H288">
            <v>0</v>
          </cell>
        </row>
        <row r="289">
          <cell r="A289" t="str">
            <v>03.411.61</v>
          </cell>
          <cell r="B289" t="str">
            <v>Tubulão a ar comprimido D=2,20m prof. até 12 m</v>
          </cell>
          <cell r="C289" t="str">
            <v xml:space="preserve"> </v>
          </cell>
          <cell r="D289" t="str">
            <v xml:space="preserve"> </v>
          </cell>
          <cell r="E289" t="str">
            <v>m</v>
          </cell>
          <cell r="G289">
            <v>0</v>
          </cell>
          <cell r="H289">
            <v>0</v>
          </cell>
        </row>
        <row r="290">
          <cell r="A290" t="str">
            <v>03.411.62</v>
          </cell>
          <cell r="B290" t="str">
            <v>Tubulão a ar comprimido D=2,20m prof. 12 / 18 m</v>
          </cell>
          <cell r="C290" t="str">
            <v xml:space="preserve"> </v>
          </cell>
          <cell r="D290" t="str">
            <v xml:space="preserve"> </v>
          </cell>
          <cell r="E290" t="str">
            <v>m</v>
          </cell>
          <cell r="G290">
            <v>0</v>
          </cell>
          <cell r="H290">
            <v>0</v>
          </cell>
        </row>
        <row r="291">
          <cell r="A291" t="str">
            <v>03.411.63</v>
          </cell>
          <cell r="B291" t="str">
            <v>Tubulão a ar comprimido D=2,20m prof. 18 / 24 m</v>
          </cell>
          <cell r="C291" t="str">
            <v xml:space="preserve"> </v>
          </cell>
          <cell r="D291" t="str">
            <v xml:space="preserve"> </v>
          </cell>
          <cell r="E291" t="str">
            <v>m</v>
          </cell>
          <cell r="G291">
            <v>0</v>
          </cell>
          <cell r="H291">
            <v>0</v>
          </cell>
        </row>
        <row r="292">
          <cell r="A292" t="str">
            <v>03.411.64</v>
          </cell>
          <cell r="B292" t="str">
            <v>Tubulão a ar comprimido D=2,20m prof. 24 / 27 m</v>
          </cell>
          <cell r="C292" t="str">
            <v xml:space="preserve"> </v>
          </cell>
          <cell r="D292" t="str">
            <v xml:space="preserve"> </v>
          </cell>
          <cell r="E292" t="str">
            <v>m</v>
          </cell>
          <cell r="G292">
            <v>0</v>
          </cell>
          <cell r="H292">
            <v>0</v>
          </cell>
        </row>
        <row r="293">
          <cell r="A293" t="str">
            <v>03.411.65</v>
          </cell>
          <cell r="B293" t="str">
            <v>Tubulão a ar comprimido D=2,20m prof. 27 / 31 m</v>
          </cell>
          <cell r="C293" t="str">
            <v xml:space="preserve"> </v>
          </cell>
          <cell r="D293" t="str">
            <v xml:space="preserve"> </v>
          </cell>
          <cell r="E293" t="str">
            <v>m</v>
          </cell>
          <cell r="G293">
            <v>0</v>
          </cell>
          <cell r="H293">
            <v>0</v>
          </cell>
        </row>
        <row r="294">
          <cell r="A294" t="str">
            <v>DER90150</v>
          </cell>
          <cell r="B294" t="str">
            <v>Escavação em tubulão a céu aberto em material de 1ªcateg.</v>
          </cell>
          <cell r="C294" t="str">
            <v xml:space="preserve"> </v>
          </cell>
          <cell r="D294" t="str">
            <v xml:space="preserve"> </v>
          </cell>
          <cell r="E294" t="str">
            <v>m3</v>
          </cell>
          <cell r="F294">
            <v>136.15</v>
          </cell>
          <cell r="G294">
            <v>48.741700000000002</v>
          </cell>
          <cell r="H294">
            <v>184.89170000000001</v>
          </cell>
        </row>
        <row r="295">
          <cell r="A295" t="str">
            <v>DER90160</v>
          </cell>
          <cell r="B295" t="str">
            <v>Escavação em tubulão a céu aberto em material de 3ªcateg.</v>
          </cell>
          <cell r="C295" t="str">
            <v xml:space="preserve"> </v>
          </cell>
          <cell r="D295" t="str">
            <v xml:space="preserve"> </v>
          </cell>
          <cell r="E295" t="str">
            <v>m3</v>
          </cell>
          <cell r="F295">
            <v>471.91</v>
          </cell>
          <cell r="G295">
            <v>168.94378</v>
          </cell>
          <cell r="H295">
            <v>640.85378000000003</v>
          </cell>
        </row>
        <row r="296">
          <cell r="A296" t="str">
            <v>DER90170</v>
          </cell>
          <cell r="B296" t="str">
            <v>Escavação em tubulão sob ar comprimido em material de 1ªcateg.</v>
          </cell>
          <cell r="C296" t="str">
            <v xml:space="preserve"> </v>
          </cell>
          <cell r="D296" t="str">
            <v xml:space="preserve">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xml:space="preserve"> </v>
          </cell>
          <cell r="D297" t="str">
            <v xml:space="preserve"> </v>
          </cell>
          <cell r="E297" t="str">
            <v>m3</v>
          </cell>
          <cell r="F297">
            <v>849.96</v>
          </cell>
          <cell r="G297">
            <v>304.28568000000001</v>
          </cell>
          <cell r="H297">
            <v>1154.24568</v>
          </cell>
        </row>
        <row r="298">
          <cell r="A298" t="str">
            <v>DER90190</v>
          </cell>
          <cell r="B298" t="str">
            <v>Cravação de fuste de tubulão a céu aberto</v>
          </cell>
          <cell r="C298" t="str">
            <v xml:space="preserve"> </v>
          </cell>
          <cell r="D298" t="str">
            <v xml:space="preserve"> </v>
          </cell>
          <cell r="E298" t="str">
            <v>m</v>
          </cell>
          <cell r="G298">
            <v>0</v>
          </cell>
          <cell r="H298">
            <v>0</v>
          </cell>
        </row>
        <row r="299">
          <cell r="A299" t="str">
            <v>DER90200</v>
          </cell>
          <cell r="B299" t="str">
            <v>Cravação de fuste de tubulão sob ar comprimido</v>
          </cell>
          <cell r="C299" t="str">
            <v xml:space="preserve"> </v>
          </cell>
          <cell r="D299" t="str">
            <v xml:space="preserve"> </v>
          </cell>
          <cell r="E299" t="str">
            <v>m</v>
          </cell>
          <cell r="G299">
            <v>0</v>
          </cell>
          <cell r="H299">
            <v>0</v>
          </cell>
        </row>
        <row r="300">
          <cell r="A300" t="str">
            <v>03.412.01</v>
          </cell>
          <cell r="B300" t="str">
            <v>Esc p/ alarg base tub ar comp prof. até 12m</v>
          </cell>
          <cell r="C300" t="str">
            <v xml:space="preserve"> </v>
          </cell>
          <cell r="D300" t="str">
            <v xml:space="preserve"> </v>
          </cell>
          <cell r="E300" t="str">
            <v>m3</v>
          </cell>
          <cell r="F300">
            <v>546.20000000000005</v>
          </cell>
          <cell r="G300">
            <v>195.53960000000001</v>
          </cell>
          <cell r="H300">
            <v>741.73960000000011</v>
          </cell>
        </row>
        <row r="301">
          <cell r="A301" t="str">
            <v>03.412.02</v>
          </cell>
          <cell r="B301" t="str">
            <v>Esc p/ alarg base tub ar comp prof. 12 / 1 8 m</v>
          </cell>
          <cell r="C301" t="str">
            <v xml:space="preserve"> </v>
          </cell>
          <cell r="D301" t="str">
            <v xml:space="preserve"> </v>
          </cell>
          <cell r="E301" t="str">
            <v>m3</v>
          </cell>
          <cell r="F301">
            <v>607.66999999999996</v>
          </cell>
          <cell r="G301">
            <v>217.54585999999998</v>
          </cell>
          <cell r="H301">
            <v>825.21585999999991</v>
          </cell>
        </row>
        <row r="302">
          <cell r="A302" t="str">
            <v>03.412.03</v>
          </cell>
          <cell r="B302" t="str">
            <v>Esc p/ alarg base tub ar comp prof. 18 / 24 m</v>
          </cell>
          <cell r="C302" t="str">
            <v xml:space="preserve"> </v>
          </cell>
          <cell r="D302" t="str">
            <v xml:space="preserve"> </v>
          </cell>
          <cell r="E302" t="str">
            <v>m3</v>
          </cell>
          <cell r="F302">
            <v>830.29</v>
          </cell>
          <cell r="G302">
            <v>297.24381999999997</v>
          </cell>
          <cell r="H302">
            <v>1127.5338199999999</v>
          </cell>
        </row>
        <row r="303">
          <cell r="A303" t="str">
            <v>03.412.04</v>
          </cell>
          <cell r="B303" t="str">
            <v>Esc p/ alarg base tub ar comp prof. 24 / 27 m</v>
          </cell>
          <cell r="C303" t="str">
            <v xml:space="preserve"> </v>
          </cell>
          <cell r="D303" t="str">
            <v xml:space="preserve"> </v>
          </cell>
          <cell r="E303" t="str">
            <v>m3</v>
          </cell>
          <cell r="G303">
            <v>0</v>
          </cell>
          <cell r="H303">
            <v>0</v>
          </cell>
        </row>
        <row r="304">
          <cell r="A304" t="str">
            <v>03.412.05</v>
          </cell>
          <cell r="B304" t="str">
            <v>Esc p/ alarg base tub ar comp prof. 27 / 31 m</v>
          </cell>
          <cell r="C304" t="str">
            <v xml:space="preserve"> </v>
          </cell>
          <cell r="D304" t="str">
            <v xml:space="preserve"> </v>
          </cell>
          <cell r="E304" t="str">
            <v>m3</v>
          </cell>
          <cell r="G304">
            <v>0</v>
          </cell>
          <cell r="H304">
            <v>0</v>
          </cell>
        </row>
        <row r="305">
          <cell r="A305" t="str">
            <v>03.412.11</v>
          </cell>
          <cell r="B305" t="str">
            <v>Forn lanc conc base tub ar comp prof até 12 m</v>
          </cell>
          <cell r="C305" t="str">
            <v xml:space="preserve"> </v>
          </cell>
          <cell r="D305" t="str">
            <v xml:space="preserve"> </v>
          </cell>
          <cell r="E305" t="str">
            <v>m3</v>
          </cell>
          <cell r="G305">
            <v>0</v>
          </cell>
          <cell r="H305">
            <v>0</v>
          </cell>
        </row>
        <row r="306">
          <cell r="A306" t="str">
            <v>03.412.12</v>
          </cell>
          <cell r="B306" t="str">
            <v>Forn lanc conc base tub ar comp prof 12 / 18 m</v>
          </cell>
          <cell r="C306" t="str">
            <v xml:space="preserve"> </v>
          </cell>
          <cell r="D306" t="str">
            <v xml:space="preserve"> </v>
          </cell>
          <cell r="E306" t="str">
            <v>m3</v>
          </cell>
          <cell r="G306">
            <v>0</v>
          </cell>
          <cell r="H306">
            <v>0</v>
          </cell>
        </row>
        <row r="307">
          <cell r="A307" t="str">
            <v>03.412.13</v>
          </cell>
          <cell r="B307" t="str">
            <v>Forn lanc conc base tub ar comp prof 18 / 24 m</v>
          </cell>
          <cell r="C307" t="str">
            <v xml:space="preserve"> </v>
          </cell>
          <cell r="D307" t="str">
            <v xml:space="preserve"> </v>
          </cell>
          <cell r="E307" t="str">
            <v>m3</v>
          </cell>
          <cell r="G307">
            <v>0</v>
          </cell>
          <cell r="H307">
            <v>0</v>
          </cell>
        </row>
        <row r="308">
          <cell r="A308" t="str">
            <v>03.412.14</v>
          </cell>
          <cell r="B308" t="str">
            <v>Forn lanc conc base tub ar comp prof 24 / 27 m</v>
          </cell>
          <cell r="C308" t="str">
            <v xml:space="preserve"> </v>
          </cell>
          <cell r="D308" t="str">
            <v xml:space="preserve"> </v>
          </cell>
          <cell r="E308" t="str">
            <v>m3</v>
          </cell>
          <cell r="G308">
            <v>0</v>
          </cell>
          <cell r="H308">
            <v>0</v>
          </cell>
        </row>
        <row r="309">
          <cell r="A309" t="str">
            <v>03.412.15</v>
          </cell>
          <cell r="B309" t="str">
            <v>Forn lanc conc base tub ar comp prof 27 / 31 m</v>
          </cell>
          <cell r="C309" t="str">
            <v xml:space="preserve"> </v>
          </cell>
          <cell r="D309" t="str">
            <v xml:space="preserve"> </v>
          </cell>
          <cell r="E309" t="str">
            <v>m3</v>
          </cell>
          <cell r="G309">
            <v>0</v>
          </cell>
          <cell r="H309">
            <v>0</v>
          </cell>
        </row>
        <row r="310">
          <cell r="A310" t="str">
            <v>03.510.00</v>
          </cell>
          <cell r="B310" t="str">
            <v>Aparelho de apoio em neoprene</v>
          </cell>
          <cell r="C310" t="str">
            <v xml:space="preserve"> </v>
          </cell>
          <cell r="D310" t="str">
            <v xml:space="preserve"> </v>
          </cell>
          <cell r="E310" t="str">
            <v>kg</v>
          </cell>
          <cell r="F310">
            <v>64.02</v>
          </cell>
          <cell r="G310">
            <v>22.919159999999998</v>
          </cell>
          <cell r="H310">
            <v>86.939159999999987</v>
          </cell>
        </row>
        <row r="311">
          <cell r="A311" t="str">
            <v>03.700.01</v>
          </cell>
          <cell r="B311" t="str">
            <v>Guarda corpo em concreto Fck = 18 MPa</v>
          </cell>
          <cell r="C311" t="str">
            <v xml:space="preserve"> </v>
          </cell>
          <cell r="D311" t="str">
            <v xml:space="preserve"> </v>
          </cell>
          <cell r="E311" t="str">
            <v>m</v>
          </cell>
          <cell r="F311">
            <v>59.02</v>
          </cell>
          <cell r="G311">
            <v>21.129159999999999</v>
          </cell>
          <cell r="H311">
            <v>80.149159999999995</v>
          </cell>
        </row>
        <row r="312">
          <cell r="A312" t="str">
            <v>03.920.01</v>
          </cell>
          <cell r="B312" t="str">
            <v>Abertura concretagem bases Tubulões céu aberto</v>
          </cell>
          <cell r="C312" t="str">
            <v xml:space="preserve"> </v>
          </cell>
          <cell r="D312" t="str">
            <v xml:space="preserve"> </v>
          </cell>
          <cell r="E312" t="str">
            <v>m3</v>
          </cell>
          <cell r="G312">
            <v>0</v>
          </cell>
          <cell r="H312">
            <v>0</v>
          </cell>
        </row>
        <row r="313">
          <cell r="A313" t="str">
            <v>03.920.02</v>
          </cell>
          <cell r="B313" t="str">
            <v>Abertura concretagem bases Tubulões  ar comprimido</v>
          </cell>
          <cell r="C313" t="str">
            <v xml:space="preserve"> </v>
          </cell>
          <cell r="D313" t="str">
            <v xml:space="preserve"> </v>
          </cell>
          <cell r="E313" t="str">
            <v>m3</v>
          </cell>
          <cell r="G313">
            <v>0</v>
          </cell>
          <cell r="H313">
            <v>0</v>
          </cell>
        </row>
        <row r="314">
          <cell r="A314" t="str">
            <v>03.930.00</v>
          </cell>
          <cell r="B314" t="str">
            <v>Junta de cantoneira</v>
          </cell>
          <cell r="C314" t="str">
            <v xml:space="preserve"> </v>
          </cell>
          <cell r="D314" t="str">
            <v xml:space="preserve"> </v>
          </cell>
          <cell r="E314" t="str">
            <v>m</v>
          </cell>
          <cell r="G314">
            <v>0</v>
          </cell>
          <cell r="H314">
            <v>0</v>
          </cell>
        </row>
        <row r="315">
          <cell r="A315" t="str">
            <v>03.940.00</v>
          </cell>
          <cell r="B315" t="str">
            <v>Apiloamento manual</v>
          </cell>
          <cell r="C315" t="str">
            <v xml:space="preserve"> </v>
          </cell>
          <cell r="D315" t="str">
            <v xml:space="preserve"> </v>
          </cell>
          <cell r="E315" t="str">
            <v>m3</v>
          </cell>
          <cell r="F315">
            <v>3.35</v>
          </cell>
          <cell r="G315">
            <v>1.1993</v>
          </cell>
          <cell r="H315">
            <v>4.5493000000000006</v>
          </cell>
        </row>
        <row r="316">
          <cell r="A316" t="str">
            <v>03.940.01</v>
          </cell>
          <cell r="B316" t="str">
            <v>Reaterro e compactação manual de bueiros</v>
          </cell>
          <cell r="C316" t="str">
            <v xml:space="preserve"> </v>
          </cell>
          <cell r="D316" t="str">
            <v xml:space="preserve"> </v>
          </cell>
          <cell r="E316" t="str">
            <v>m3</v>
          </cell>
          <cell r="F316">
            <v>3.35</v>
          </cell>
          <cell r="G316">
            <v>1.1993</v>
          </cell>
          <cell r="H316">
            <v>4.5493000000000006</v>
          </cell>
        </row>
        <row r="317">
          <cell r="A317" t="str">
            <v>03.951.01</v>
          </cell>
          <cell r="B317" t="str">
            <v>Pintura com nata de cimento</v>
          </cell>
          <cell r="C317" t="str">
            <v xml:space="preserve"> </v>
          </cell>
          <cell r="D317" t="str">
            <v xml:space="preserve"> </v>
          </cell>
          <cell r="E317" t="str">
            <v>m2</v>
          </cell>
          <cell r="G317">
            <v>0</v>
          </cell>
          <cell r="H317">
            <v>0</v>
          </cell>
        </row>
        <row r="318">
          <cell r="A318" t="str">
            <v>03.990.01</v>
          </cell>
          <cell r="B318" t="str">
            <v>Confecção e colocação de cabo 4 varas de 1/2"</v>
          </cell>
          <cell r="C318" t="str">
            <v xml:space="preserve"> </v>
          </cell>
          <cell r="D318" t="str">
            <v xml:space="preserve"> </v>
          </cell>
          <cell r="E318" t="str">
            <v>kg</v>
          </cell>
          <cell r="G318">
            <v>0</v>
          </cell>
          <cell r="H318">
            <v>0</v>
          </cell>
        </row>
        <row r="319">
          <cell r="A319" t="str">
            <v>03.990.02</v>
          </cell>
          <cell r="B319" t="str">
            <v>Confecção e colocação de cabo 6 varas de 1/2"</v>
          </cell>
          <cell r="C319" t="str">
            <v xml:space="preserve"> </v>
          </cell>
          <cell r="D319" t="str">
            <v xml:space="preserve"> </v>
          </cell>
          <cell r="E319" t="str">
            <v>kg</v>
          </cell>
          <cell r="G319">
            <v>0</v>
          </cell>
          <cell r="H319">
            <v>0</v>
          </cell>
        </row>
        <row r="320">
          <cell r="A320" t="str">
            <v>03.990.03</v>
          </cell>
          <cell r="B320" t="str">
            <v>Confecção e colocação de cabo 7 varas de 1/2"</v>
          </cell>
          <cell r="C320" t="str">
            <v xml:space="preserve"> </v>
          </cell>
          <cell r="D320" t="str">
            <v xml:space="preserve"> </v>
          </cell>
          <cell r="E320" t="str">
            <v>kg</v>
          </cell>
          <cell r="G320">
            <v>0</v>
          </cell>
          <cell r="H320">
            <v>0</v>
          </cell>
        </row>
        <row r="321">
          <cell r="A321" t="str">
            <v>03.990.04</v>
          </cell>
          <cell r="B321" t="str">
            <v>Confecção e colocação de cabo 12 varas de 1/2"</v>
          </cell>
          <cell r="C321" t="str">
            <v xml:space="preserve"> </v>
          </cell>
          <cell r="D321" t="str">
            <v xml:space="preserve"> </v>
          </cell>
          <cell r="E321" t="str">
            <v>kg</v>
          </cell>
          <cell r="F321">
            <v>3.68</v>
          </cell>
          <cell r="G321">
            <v>1.3174399999999999</v>
          </cell>
          <cell r="H321">
            <v>4.9974400000000001</v>
          </cell>
        </row>
        <row r="322">
          <cell r="A322" t="str">
            <v>03.991.01</v>
          </cell>
          <cell r="B322" t="str">
            <v>Dreno de PVC D= 75 mm</v>
          </cell>
          <cell r="C322" t="str">
            <v xml:space="preserve"> </v>
          </cell>
          <cell r="D322" t="str">
            <v xml:space="preserve"> </v>
          </cell>
          <cell r="E322" t="str">
            <v>un</v>
          </cell>
          <cell r="G322">
            <v>0</v>
          </cell>
          <cell r="H322">
            <v>0</v>
          </cell>
        </row>
        <row r="323">
          <cell r="A323" t="str">
            <v>03.991.02</v>
          </cell>
          <cell r="B323" t="str">
            <v>Dreno de PVC D= 100 mm</v>
          </cell>
          <cell r="C323" t="str">
            <v xml:space="preserve"> </v>
          </cell>
          <cell r="D323" t="str">
            <v xml:space="preserve"> </v>
          </cell>
          <cell r="E323" t="str">
            <v>un</v>
          </cell>
          <cell r="F323">
            <v>2.17</v>
          </cell>
          <cell r="G323">
            <v>0.77685999999999999</v>
          </cell>
          <cell r="H323">
            <v>2.94686</v>
          </cell>
        </row>
        <row r="324">
          <cell r="A324" t="str">
            <v>P 03.991.01a</v>
          </cell>
          <cell r="B324" t="str">
            <v>Dreno de FF D= 30 mm x 750mm</v>
          </cell>
          <cell r="C324" t="str">
            <v xml:space="preserve"> </v>
          </cell>
          <cell r="D324" t="str">
            <v xml:space="preserve"> </v>
          </cell>
          <cell r="E324" t="str">
            <v>un</v>
          </cell>
          <cell r="F324">
            <v>4.5999999999999996</v>
          </cell>
          <cell r="G324">
            <v>1.6467999999999998</v>
          </cell>
          <cell r="H324">
            <v>6.2467999999999995</v>
          </cell>
        </row>
        <row r="325">
          <cell r="A325" t="str">
            <v>P 03.991.01b</v>
          </cell>
          <cell r="B325" t="str">
            <v>Dreno de FF D= 50 mm x 500mm</v>
          </cell>
          <cell r="C325" t="str">
            <v xml:space="preserve"> </v>
          </cell>
          <cell r="D325" t="str">
            <v xml:space="preserve"> </v>
          </cell>
          <cell r="E325" t="str">
            <v>un</v>
          </cell>
          <cell r="F325">
            <v>4.88</v>
          </cell>
          <cell r="G325">
            <v>1.7470399999999999</v>
          </cell>
          <cell r="H325">
            <v>6.62704</v>
          </cell>
        </row>
        <row r="326">
          <cell r="A326" t="str">
            <v>P 03.991.01c</v>
          </cell>
          <cell r="B326" t="str">
            <v>Dreno de FF D= 100 mm x 500mm</v>
          </cell>
          <cell r="C326" t="str">
            <v xml:space="preserve"> </v>
          </cell>
          <cell r="D326" t="str">
            <v xml:space="preserve"> </v>
          </cell>
          <cell r="E326" t="str">
            <v>un</v>
          </cell>
          <cell r="F326">
            <v>11.52</v>
          </cell>
          <cell r="G326">
            <v>4.1241599999999998</v>
          </cell>
          <cell r="H326">
            <v>15.644159999999999</v>
          </cell>
        </row>
        <row r="327">
          <cell r="A327" t="str">
            <v>P 03.991.01d</v>
          </cell>
          <cell r="B327" t="str">
            <v>Dreno de FF D= 150 mm x 500mm</v>
          </cell>
          <cell r="C327" t="str">
            <v xml:space="preserve"> </v>
          </cell>
          <cell r="D327" t="str">
            <v xml:space="preserve"> </v>
          </cell>
          <cell r="E327" t="str">
            <v>un</v>
          </cell>
          <cell r="F327">
            <v>18.34</v>
          </cell>
          <cell r="G327">
            <v>6.5657199999999998</v>
          </cell>
          <cell r="H327">
            <v>24.905719999999999</v>
          </cell>
        </row>
        <row r="328">
          <cell r="A328" t="str">
            <v>P 03.991.01f</v>
          </cell>
          <cell r="B328" t="str">
            <v>Dreno de FF D= 150 mm x 400mm</v>
          </cell>
          <cell r="C328" t="str">
            <v xml:space="preserve"> </v>
          </cell>
          <cell r="D328" t="str">
            <v xml:space="preserve"> </v>
          </cell>
          <cell r="E328" t="str">
            <v>un</v>
          </cell>
          <cell r="F328">
            <v>15</v>
          </cell>
          <cell r="G328">
            <v>5.37</v>
          </cell>
          <cell r="H328">
            <v>20.37</v>
          </cell>
        </row>
        <row r="329">
          <cell r="A329" t="str">
            <v>03.993.01</v>
          </cell>
          <cell r="B329" t="str">
            <v>Cravação estacas metálicas-trilhos soldados-estrel</v>
          </cell>
          <cell r="C329" t="str">
            <v xml:space="preserve"> </v>
          </cell>
          <cell r="D329" t="str">
            <v xml:space="preserve"> </v>
          </cell>
          <cell r="E329" t="str">
            <v>m</v>
          </cell>
          <cell r="G329">
            <v>0</v>
          </cell>
          <cell r="H329">
            <v>0</v>
          </cell>
        </row>
        <row r="330">
          <cell r="A330" t="str">
            <v>03.993.02</v>
          </cell>
          <cell r="B330" t="str">
            <v>Cravação estacas pre-mold. de concreto</v>
          </cell>
          <cell r="C330" t="str">
            <v xml:space="preserve"> </v>
          </cell>
          <cell r="D330" t="str">
            <v xml:space="preserve"> </v>
          </cell>
          <cell r="E330" t="str">
            <v>m</v>
          </cell>
          <cell r="F330">
            <v>114.24</v>
          </cell>
          <cell r="G330">
            <v>40.897919999999999</v>
          </cell>
          <cell r="H330">
            <v>155.13792000000001</v>
          </cell>
        </row>
        <row r="331">
          <cell r="A331" t="str">
            <v>P 03.993.02a</v>
          </cell>
          <cell r="B331" t="str">
            <v>Estacas pré-mold. de concreto 700 KN, fornec., transp.e cravação</v>
          </cell>
          <cell r="C331" t="str">
            <v xml:space="preserve"> </v>
          </cell>
          <cell r="D331" t="str">
            <v xml:space="preserve"> </v>
          </cell>
          <cell r="E331" t="str">
            <v>m</v>
          </cell>
          <cell r="F331">
            <v>35.4</v>
          </cell>
          <cell r="G331">
            <v>12.6732</v>
          </cell>
          <cell r="H331">
            <v>48.0732</v>
          </cell>
        </row>
        <row r="332">
          <cell r="A332" t="str">
            <v>P 03.993.02b</v>
          </cell>
          <cell r="B332" t="str">
            <v>Estacas pré-mold. de concreto 550 KN, fornec., transp e cravação</v>
          </cell>
          <cell r="C332" t="str">
            <v xml:space="preserve"> </v>
          </cell>
          <cell r="D332" t="str">
            <v xml:space="preserve">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xml:space="preserve"> </v>
          </cell>
          <cell r="D334" t="str">
            <v xml:space="preserve"> </v>
          </cell>
          <cell r="E334" t="str">
            <v>un</v>
          </cell>
          <cell r="G334">
            <v>0</v>
          </cell>
          <cell r="H334">
            <v>0</v>
          </cell>
        </row>
        <row r="335">
          <cell r="A335" t="str">
            <v>03.999.02</v>
          </cell>
          <cell r="B335" t="str">
            <v>Protensão e injeção de cabo de 6 varas de 1/2"</v>
          </cell>
          <cell r="C335" t="str">
            <v xml:space="preserve"> </v>
          </cell>
          <cell r="D335" t="str">
            <v xml:space="preserve"> </v>
          </cell>
          <cell r="E335" t="str">
            <v>un</v>
          </cell>
          <cell r="G335">
            <v>0</v>
          </cell>
          <cell r="H335">
            <v>0</v>
          </cell>
        </row>
        <row r="336">
          <cell r="A336" t="str">
            <v>03.999.03</v>
          </cell>
          <cell r="B336" t="str">
            <v>Protensão e injeção de cabo de 7 varas de 1/2"</v>
          </cell>
          <cell r="C336" t="str">
            <v xml:space="preserve"> </v>
          </cell>
          <cell r="D336" t="str">
            <v xml:space="preserve">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xml:space="preserve"> </v>
          </cell>
          <cell r="D339" t="str">
            <v xml:space="preserve">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xml:space="preserve"> </v>
          </cell>
          <cell r="D340" t="str">
            <v xml:space="preserve"> </v>
          </cell>
          <cell r="E340" t="str">
            <v>m3</v>
          </cell>
          <cell r="F340">
            <v>16.440000000000001</v>
          </cell>
          <cell r="G340">
            <v>5.8855200000000005</v>
          </cell>
          <cell r="H340">
            <v>22.325520000000001</v>
          </cell>
        </row>
        <row r="341">
          <cell r="A341" t="str">
            <v>04.001.00</v>
          </cell>
          <cell r="B341" t="str">
            <v>Escavação mecânica em material de 1a categoria</v>
          </cell>
          <cell r="C341" t="str">
            <v xml:space="preserve"> </v>
          </cell>
          <cell r="D341" t="str">
            <v xml:space="preserve">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xml:space="preserve"> </v>
          </cell>
          <cell r="D342" t="str">
            <v xml:space="preserve"> </v>
          </cell>
          <cell r="E342" t="str">
            <v>m3</v>
          </cell>
          <cell r="F342">
            <v>2.23</v>
          </cell>
          <cell r="G342">
            <v>0.79833999999999994</v>
          </cell>
          <cell r="H342">
            <v>3.02834</v>
          </cell>
        </row>
        <row r="343">
          <cell r="A343" t="str">
            <v>04.002.01</v>
          </cell>
          <cell r="B343" t="str">
            <v>Perfuração para dreno sub-horizontal em material de 1a  categoria)</v>
          </cell>
          <cell r="C343" t="str">
            <v xml:space="preserve"> </v>
          </cell>
          <cell r="D343" t="str">
            <v xml:space="preserve"> </v>
          </cell>
          <cell r="E343" t="str">
            <v>m3</v>
          </cell>
          <cell r="G343">
            <v>0</v>
          </cell>
          <cell r="H343">
            <v>0</v>
          </cell>
        </row>
        <row r="344">
          <cell r="A344" t="str">
            <v>04.010.00</v>
          </cell>
          <cell r="B344" t="str">
            <v>Escavação manual em material de 2a categoria</v>
          </cell>
          <cell r="C344" t="str">
            <v xml:space="preserve"> </v>
          </cell>
          <cell r="D344" t="str">
            <v xml:space="preserve">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xml:space="preserve"> </v>
          </cell>
          <cell r="D345" t="str">
            <v xml:space="preserve"> </v>
          </cell>
          <cell r="E345" t="str">
            <v>m3</v>
          </cell>
          <cell r="F345">
            <v>9.5299999999999994</v>
          </cell>
          <cell r="G345">
            <v>3.4117399999999996</v>
          </cell>
          <cell r="H345">
            <v>12.941739999999999</v>
          </cell>
        </row>
        <row r="346">
          <cell r="A346" t="str">
            <v>04.011.00</v>
          </cell>
          <cell r="B346" t="str">
            <v>Escavação mecânica em material de 2a categoria</v>
          </cell>
          <cell r="C346" t="str">
            <v xml:space="preserve"> </v>
          </cell>
          <cell r="D346" t="str">
            <v xml:space="preserve">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xml:space="preserve"> </v>
          </cell>
          <cell r="D347" t="str">
            <v xml:space="preserve">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xml:space="preserve"> </v>
          </cell>
          <cell r="D348" t="str">
            <v xml:space="preserve"> </v>
          </cell>
          <cell r="E348" t="str">
            <v>m3</v>
          </cell>
          <cell r="G348">
            <v>0</v>
          </cell>
          <cell r="H348">
            <v>0</v>
          </cell>
        </row>
        <row r="349">
          <cell r="A349" t="str">
            <v>04.020.00</v>
          </cell>
          <cell r="B349" t="str">
            <v>Escavação em material de 3a  categoria (*)</v>
          </cell>
          <cell r="C349" t="str">
            <v xml:space="preserve"> </v>
          </cell>
          <cell r="D349" t="str">
            <v xml:space="preserve">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xml:space="preserve"> </v>
          </cell>
          <cell r="E350" t="str">
            <v xml:space="preserve">m </v>
          </cell>
          <cell r="F350">
            <v>102.51</v>
          </cell>
          <cell r="G350">
            <v>36.69858</v>
          </cell>
          <cell r="H350">
            <v>139.20858000000001</v>
          </cell>
        </row>
        <row r="351">
          <cell r="A351" t="str">
            <v>04.100.02</v>
          </cell>
          <cell r="B351" t="str">
            <v>Corpo de BSTC D=0.80m</v>
          </cell>
          <cell r="C351" t="str">
            <v>DNER-ES284/97</v>
          </cell>
          <cell r="D351" t="str">
            <v xml:space="preserve">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xml:space="preserve">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xml:space="preserve">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xml:space="preserve"> </v>
          </cell>
          <cell r="E354" t="str">
            <v xml:space="preserve">m </v>
          </cell>
          <cell r="F354">
            <v>420.76</v>
          </cell>
          <cell r="G354">
            <v>150.63208</v>
          </cell>
          <cell r="H354">
            <v>571.39207999999996</v>
          </cell>
        </row>
        <row r="355">
          <cell r="A355" t="str">
            <v>P 04.100.06</v>
          </cell>
          <cell r="B355" t="str">
            <v>Galeria D=0,40m envelopada</v>
          </cell>
          <cell r="D355" t="str">
            <v xml:space="preserve"> </v>
          </cell>
          <cell r="E355" t="str">
            <v>m</v>
          </cell>
          <cell r="F355">
            <v>76.12</v>
          </cell>
          <cell r="G355">
            <v>27.250959999999999</v>
          </cell>
          <cell r="H355">
            <v>103.37096</v>
          </cell>
        </row>
        <row r="356">
          <cell r="A356" t="str">
            <v>P 04.100.07</v>
          </cell>
          <cell r="B356" t="str">
            <v>Execução de galerias D=0,40 c/ lastro de brita</v>
          </cell>
          <cell r="D356" t="str">
            <v xml:space="preserve"> </v>
          </cell>
          <cell r="E356" t="str">
            <v>m</v>
          </cell>
          <cell r="F356">
            <v>30.69</v>
          </cell>
          <cell r="G356">
            <v>10.987019999999999</v>
          </cell>
          <cell r="H356">
            <v>41.677019999999999</v>
          </cell>
        </row>
        <row r="357">
          <cell r="A357" t="str">
            <v>P 04.100.08</v>
          </cell>
          <cell r="B357" t="str">
            <v>Execução de galerias D=0,40 c/ lastro de concreto</v>
          </cell>
          <cell r="D357" t="str">
            <v xml:space="preserve">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xml:space="preserve"> </v>
          </cell>
          <cell r="E358" t="str">
            <v>m</v>
          </cell>
          <cell r="F358">
            <v>43.19</v>
          </cell>
          <cell r="G358">
            <v>15.462019999999999</v>
          </cell>
          <cell r="H358">
            <v>58.652019999999993</v>
          </cell>
        </row>
        <row r="359">
          <cell r="A359" t="str">
            <v>P 04.100.09</v>
          </cell>
          <cell r="B359" t="str">
            <v>Execução de galerias D=0,60 c/ lastro de brita</v>
          </cell>
          <cell r="D359" t="str">
            <v xml:space="preserve"> </v>
          </cell>
          <cell r="E359" t="str">
            <v>m</v>
          </cell>
          <cell r="F359">
            <v>74.13</v>
          </cell>
          <cell r="G359">
            <v>26.538539999999998</v>
          </cell>
          <cell r="H359">
            <v>100.66853999999999</v>
          </cell>
        </row>
        <row r="360">
          <cell r="A360" t="str">
            <v>P 04.100.10</v>
          </cell>
          <cell r="B360" t="str">
            <v>Execução de galerias D=0,60 c/ lastro de concreto</v>
          </cell>
          <cell r="D360" t="str">
            <v xml:space="preserve"> </v>
          </cell>
          <cell r="E360" t="str">
            <v>m</v>
          </cell>
          <cell r="F360">
            <v>96.95</v>
          </cell>
          <cell r="G360">
            <v>34.708100000000002</v>
          </cell>
          <cell r="H360">
            <v>131.65809999999999</v>
          </cell>
        </row>
        <row r="361">
          <cell r="A361" t="str">
            <v>P 04.100.11</v>
          </cell>
          <cell r="B361" t="str">
            <v>Galeria D=0,80m envelopada</v>
          </cell>
          <cell r="D361" t="str">
            <v xml:space="preserve"> </v>
          </cell>
          <cell r="E361" t="str">
            <v>m</v>
          </cell>
          <cell r="F361">
            <v>193.7</v>
          </cell>
          <cell r="G361">
            <v>69.3446</v>
          </cell>
          <cell r="H361">
            <v>263.0446</v>
          </cell>
        </row>
        <row r="362">
          <cell r="A362" t="str">
            <v>P 04.100.12</v>
          </cell>
          <cell r="B362" t="str">
            <v>Galeria D=0,60m envelopada</v>
          </cell>
          <cell r="D362" t="str">
            <v xml:space="preserve"> </v>
          </cell>
          <cell r="E362" t="str">
            <v>m</v>
          </cell>
          <cell r="F362">
            <v>141.16</v>
          </cell>
          <cell r="G362">
            <v>50.53528</v>
          </cell>
          <cell r="H362">
            <v>191.69528</v>
          </cell>
        </row>
        <row r="363">
          <cell r="A363" t="str">
            <v>P 04.100.13</v>
          </cell>
          <cell r="B363" t="str">
            <v>Execução de galerias D=0,80 c/ lastro de brita</v>
          </cell>
          <cell r="D363" t="str">
            <v xml:space="preserve">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xml:space="preserve"> </v>
          </cell>
          <cell r="E369" t="str">
            <v>m</v>
          </cell>
          <cell r="F369">
            <v>679.74</v>
          </cell>
          <cell r="G369">
            <v>243.34691999999998</v>
          </cell>
          <cell r="H369">
            <v>923.08691999999996</v>
          </cell>
        </row>
        <row r="370">
          <cell r="A370" t="str">
            <v>P 04.100.20</v>
          </cell>
          <cell r="B370" t="str">
            <v>Tunnel liner plate, c/Epoxy-bonded, D=1,40m, E=2,70mm</v>
          </cell>
          <cell r="D370" t="str">
            <v xml:space="preserve"> </v>
          </cell>
          <cell r="E370" t="str">
            <v>m</v>
          </cell>
          <cell r="F370">
            <v>758.04</v>
          </cell>
          <cell r="G370">
            <v>271.37831999999997</v>
          </cell>
          <cell r="H370">
            <v>1029.41832</v>
          </cell>
        </row>
        <row r="371">
          <cell r="A371" t="str">
            <v>P 04.100.21</v>
          </cell>
          <cell r="B371" t="str">
            <v>Tunnel liner plate, c/Epoxy-bonded, D=2,00m, E=2,70mm</v>
          </cell>
          <cell r="D371" t="str">
            <v xml:space="preserve">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xml:space="preserve"> </v>
          </cell>
          <cell r="E372" t="str">
            <v>m</v>
          </cell>
          <cell r="F372">
            <v>357.9</v>
          </cell>
          <cell r="G372">
            <v>128.12819999999999</v>
          </cell>
          <cell r="H372">
            <v>486.02819999999997</v>
          </cell>
        </row>
        <row r="373">
          <cell r="A373" t="str">
            <v>P 04.100.23</v>
          </cell>
          <cell r="B373" t="str">
            <v>Bueiro Met.Corrug.circular, T.Armco,  c/Epoxy-bonded, MP-100, D=1,50 m, E=2,0mm</v>
          </cell>
          <cell r="D373" t="str">
            <v xml:space="preserve"> </v>
          </cell>
          <cell r="E373" t="str">
            <v>m</v>
          </cell>
          <cell r="F373">
            <v>376.14</v>
          </cell>
          <cell r="G373">
            <v>134.65812</v>
          </cell>
          <cell r="H373">
            <v>510.79811999999998</v>
          </cell>
        </row>
        <row r="374">
          <cell r="A374" t="str">
            <v>P 04.100.24</v>
          </cell>
          <cell r="B374" t="str">
            <v>Bueiro Met.Corrug.circular, T.Armco,  c/Epoxy-bonded, MP-100, D=2,00 m, E=2,0mm</v>
          </cell>
          <cell r="D374" t="str">
            <v xml:space="preserve"> </v>
          </cell>
          <cell r="E374" t="str">
            <v>m</v>
          </cell>
          <cell r="F374">
            <v>482.07</v>
          </cell>
          <cell r="G374">
            <v>172.58105999999998</v>
          </cell>
          <cell r="H374">
            <v>654.65105999999992</v>
          </cell>
        </row>
        <row r="375">
          <cell r="A375" t="str">
            <v>P 04.100.40</v>
          </cell>
          <cell r="B375" t="str">
            <v>Execução de galerias D=0,80m c/ lastro de concreto</v>
          </cell>
          <cell r="D375" t="str">
            <v xml:space="preserve">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xml:space="preserve"> </v>
          </cell>
          <cell r="E377" t="str">
            <v>un</v>
          </cell>
          <cell r="F377">
            <v>220.63</v>
          </cell>
          <cell r="G377">
            <v>78.98554</v>
          </cell>
          <cell r="H377">
            <v>299.61554000000001</v>
          </cell>
        </row>
        <row r="378">
          <cell r="A378" t="str">
            <v>04.101.02</v>
          </cell>
          <cell r="B378" t="str">
            <v>Boca de BSTC D=0.80m-normal</v>
          </cell>
          <cell r="C378" t="str">
            <v xml:space="preserve"> </v>
          </cell>
          <cell r="D378" t="str">
            <v xml:space="preserve"> </v>
          </cell>
          <cell r="E378" t="str">
            <v>un</v>
          </cell>
          <cell r="F378">
            <v>363.81</v>
          </cell>
          <cell r="G378">
            <v>130.24397999999999</v>
          </cell>
          <cell r="H378">
            <v>494.05398000000002</v>
          </cell>
        </row>
        <row r="379">
          <cell r="A379" t="str">
            <v>04.101.03</v>
          </cell>
          <cell r="B379" t="str">
            <v>Boca de BSTC D=1.00m-normal</v>
          </cell>
          <cell r="C379" t="str">
            <v xml:space="preserve"> </v>
          </cell>
          <cell r="D379" t="str">
            <v xml:space="preserve"> </v>
          </cell>
          <cell r="E379" t="str">
            <v>un</v>
          </cell>
          <cell r="F379">
            <v>557.85</v>
          </cell>
          <cell r="G379">
            <v>199.71029999999999</v>
          </cell>
          <cell r="H379">
            <v>757.56029999999998</v>
          </cell>
        </row>
        <row r="380">
          <cell r="A380" t="str">
            <v>04.101.04</v>
          </cell>
          <cell r="B380" t="str">
            <v>Boca de BSTC D=1.20m-normal</v>
          </cell>
          <cell r="C380" t="str">
            <v xml:space="preserve"> </v>
          </cell>
          <cell r="D380" t="str">
            <v xml:space="preserve"> </v>
          </cell>
          <cell r="E380" t="str">
            <v>un</v>
          </cell>
          <cell r="F380">
            <v>800.57</v>
          </cell>
          <cell r="G380">
            <v>286.60406</v>
          </cell>
          <cell r="H380">
            <v>1087.1740600000001</v>
          </cell>
        </row>
        <row r="381">
          <cell r="A381" t="str">
            <v>04.101.05</v>
          </cell>
          <cell r="B381" t="str">
            <v>Boca de BSTC D=1.50m-normal</v>
          </cell>
          <cell r="C381" t="str">
            <v xml:space="preserve"> </v>
          </cell>
          <cell r="D381" t="str">
            <v xml:space="preserve"> </v>
          </cell>
          <cell r="E381" t="str">
            <v>un</v>
          </cell>
          <cell r="F381">
            <v>1430.13</v>
          </cell>
          <cell r="G381">
            <v>511.98653999999999</v>
          </cell>
          <cell r="H381">
            <v>1942.11654</v>
          </cell>
        </row>
        <row r="382">
          <cell r="A382" t="str">
            <v>DER72950</v>
          </cell>
          <cell r="B382" t="str">
            <v>Boca de BSTC D=2,00m-normal</v>
          </cell>
          <cell r="C382" t="str">
            <v xml:space="preserve"> </v>
          </cell>
          <cell r="D382" t="str">
            <v xml:space="preserve"> </v>
          </cell>
          <cell r="E382" t="str">
            <v>un</v>
          </cell>
          <cell r="F382">
            <v>1082.3800000000001</v>
          </cell>
          <cell r="G382">
            <v>387.49204000000003</v>
          </cell>
          <cell r="H382">
            <v>1469.8720400000002</v>
          </cell>
        </row>
        <row r="383">
          <cell r="A383" t="str">
            <v>04.101.06</v>
          </cell>
          <cell r="B383" t="str">
            <v>Boca de BSTC D=0.60m-esc=15°</v>
          </cell>
          <cell r="C383" t="str">
            <v xml:space="preserve"> </v>
          </cell>
          <cell r="D383" t="str">
            <v xml:space="preserve"> </v>
          </cell>
          <cell r="E383" t="str">
            <v>un</v>
          </cell>
          <cell r="G383">
            <v>0</v>
          </cell>
          <cell r="H383">
            <v>0</v>
          </cell>
        </row>
        <row r="384">
          <cell r="A384" t="str">
            <v>04.101.07</v>
          </cell>
          <cell r="B384" t="str">
            <v>Boca de BSTC D=0.80m-esc=15°</v>
          </cell>
          <cell r="C384" t="str">
            <v xml:space="preserve"> </v>
          </cell>
          <cell r="D384" t="str">
            <v xml:space="preserve"> </v>
          </cell>
          <cell r="E384" t="str">
            <v>un</v>
          </cell>
          <cell r="F384">
            <v>382.86</v>
          </cell>
          <cell r="G384">
            <v>137.06388000000001</v>
          </cell>
          <cell r="H384">
            <v>519.92388000000005</v>
          </cell>
        </row>
        <row r="385">
          <cell r="A385" t="str">
            <v>04.101.08</v>
          </cell>
          <cell r="B385" t="str">
            <v>Boca de BSTC D=1.00m-esc=15°</v>
          </cell>
          <cell r="C385" t="str">
            <v xml:space="preserve"> </v>
          </cell>
          <cell r="D385" t="str">
            <v xml:space="preserve"> </v>
          </cell>
          <cell r="E385" t="str">
            <v>un</v>
          </cell>
          <cell r="F385">
            <v>585.09</v>
          </cell>
          <cell r="G385">
            <v>209.46222</v>
          </cell>
          <cell r="H385">
            <v>794.55222000000003</v>
          </cell>
        </row>
        <row r="386">
          <cell r="A386" t="str">
            <v>04.101.09</v>
          </cell>
          <cell r="B386" t="str">
            <v>Boca de BSTC D=1.20m-esc=15°</v>
          </cell>
          <cell r="C386" t="str">
            <v xml:space="preserve"> </v>
          </cell>
          <cell r="D386" t="str">
            <v xml:space="preserve"> </v>
          </cell>
          <cell r="E386" t="str">
            <v>un</v>
          </cell>
          <cell r="G386">
            <v>0</v>
          </cell>
          <cell r="H386">
            <v>0</v>
          </cell>
        </row>
        <row r="387">
          <cell r="A387" t="str">
            <v>04.101.10</v>
          </cell>
          <cell r="B387" t="str">
            <v>Boca de BSTC D=1.50m-esc=15°</v>
          </cell>
          <cell r="C387" t="str">
            <v xml:space="preserve"> </v>
          </cell>
          <cell r="D387" t="str">
            <v xml:space="preserve"> </v>
          </cell>
          <cell r="E387" t="str">
            <v>un</v>
          </cell>
          <cell r="G387">
            <v>0</v>
          </cell>
          <cell r="H387">
            <v>0</v>
          </cell>
        </row>
        <row r="388">
          <cell r="A388" t="str">
            <v>04.101.11</v>
          </cell>
          <cell r="B388" t="str">
            <v>Boca de BSTC D=0.60m-esc=30°</v>
          </cell>
          <cell r="C388" t="str">
            <v xml:space="preserve"> </v>
          </cell>
          <cell r="D388" t="str">
            <v xml:space="preserve"> </v>
          </cell>
          <cell r="E388" t="str">
            <v>un</v>
          </cell>
          <cell r="G388">
            <v>0</v>
          </cell>
          <cell r="H388">
            <v>0</v>
          </cell>
        </row>
        <row r="389">
          <cell r="A389" t="str">
            <v>04.101.12</v>
          </cell>
          <cell r="B389" t="str">
            <v>Boca de BSTC D=0.80m-esc=30°</v>
          </cell>
          <cell r="C389" t="str">
            <v xml:space="preserve"> </v>
          </cell>
          <cell r="D389" t="str">
            <v xml:space="preserve"> </v>
          </cell>
          <cell r="E389" t="str">
            <v>un</v>
          </cell>
          <cell r="G389">
            <v>0</v>
          </cell>
          <cell r="H389">
            <v>0</v>
          </cell>
        </row>
        <row r="390">
          <cell r="A390" t="str">
            <v>04.101.13</v>
          </cell>
          <cell r="B390" t="str">
            <v>Boca de BSTC D=1.00m-esc=30°</v>
          </cell>
          <cell r="C390" t="str">
            <v xml:space="preserve"> </v>
          </cell>
          <cell r="D390" t="str">
            <v xml:space="preserve"> </v>
          </cell>
          <cell r="E390" t="str">
            <v>un</v>
          </cell>
          <cell r="F390">
            <v>650.46</v>
          </cell>
          <cell r="G390">
            <v>232.86467999999999</v>
          </cell>
          <cell r="H390">
            <v>883.32468000000006</v>
          </cell>
        </row>
        <row r="391">
          <cell r="A391" t="str">
            <v>04.101.14</v>
          </cell>
          <cell r="B391" t="str">
            <v>Boca de BSTC D=1.20m-esc=30°</v>
          </cell>
          <cell r="C391" t="str">
            <v xml:space="preserve"> </v>
          </cell>
          <cell r="D391" t="str">
            <v xml:space="preserve"> </v>
          </cell>
          <cell r="E391" t="str">
            <v>un</v>
          </cell>
          <cell r="G391">
            <v>0</v>
          </cell>
          <cell r="H391">
            <v>0</v>
          </cell>
        </row>
        <row r="392">
          <cell r="A392" t="str">
            <v>04.101.15</v>
          </cell>
          <cell r="B392" t="str">
            <v>Boca de BSTC D=1.50m-esc=30°</v>
          </cell>
          <cell r="C392" t="str">
            <v xml:space="preserve"> </v>
          </cell>
          <cell r="D392" t="str">
            <v xml:space="preserve"> </v>
          </cell>
          <cell r="E392" t="str">
            <v>un</v>
          </cell>
          <cell r="G392">
            <v>0</v>
          </cell>
          <cell r="H392">
            <v>0</v>
          </cell>
        </row>
        <row r="393">
          <cell r="A393" t="str">
            <v>04.101.16</v>
          </cell>
          <cell r="B393" t="str">
            <v>Boca de BSTC D=0.60m-esc=45°</v>
          </cell>
          <cell r="C393" t="str">
            <v xml:space="preserve"> </v>
          </cell>
          <cell r="D393" t="str">
            <v xml:space="preserve"> </v>
          </cell>
          <cell r="E393" t="str">
            <v>un</v>
          </cell>
          <cell r="G393">
            <v>0</v>
          </cell>
          <cell r="H393">
            <v>0</v>
          </cell>
        </row>
        <row r="394">
          <cell r="A394" t="str">
            <v>04.101.17</v>
          </cell>
          <cell r="B394" t="str">
            <v>Boca de BSTC D=0.80m-esc=45°</v>
          </cell>
          <cell r="C394" t="str">
            <v xml:space="preserve"> </v>
          </cell>
          <cell r="D394" t="str">
            <v xml:space="preserve"> </v>
          </cell>
          <cell r="E394" t="str">
            <v>un</v>
          </cell>
          <cell r="G394">
            <v>0</v>
          </cell>
          <cell r="H394">
            <v>0</v>
          </cell>
        </row>
        <row r="395">
          <cell r="A395" t="str">
            <v>04.101.18</v>
          </cell>
          <cell r="B395" t="str">
            <v>Boca de BSTC D=1.00m-esc=45°</v>
          </cell>
          <cell r="C395" t="str">
            <v xml:space="preserve"> </v>
          </cell>
          <cell r="D395" t="str">
            <v xml:space="preserve"> </v>
          </cell>
          <cell r="E395" t="str">
            <v>un</v>
          </cell>
          <cell r="G395">
            <v>0</v>
          </cell>
          <cell r="H395">
            <v>0</v>
          </cell>
        </row>
        <row r="396">
          <cell r="A396" t="str">
            <v>04.101.19</v>
          </cell>
          <cell r="B396" t="str">
            <v>Boca de BSTC D=1.20m-esc=45°</v>
          </cell>
          <cell r="C396" t="str">
            <v xml:space="preserve"> </v>
          </cell>
          <cell r="D396" t="str">
            <v xml:space="preserve"> </v>
          </cell>
          <cell r="E396" t="str">
            <v>un</v>
          </cell>
          <cell r="G396">
            <v>0</v>
          </cell>
          <cell r="H396">
            <v>0</v>
          </cell>
        </row>
        <row r="397">
          <cell r="A397" t="str">
            <v>04.101.20</v>
          </cell>
          <cell r="B397" t="str">
            <v>Boca de BSTC D=1.50m-esc=45°</v>
          </cell>
          <cell r="C397" t="str">
            <v xml:space="preserve"> </v>
          </cell>
          <cell r="D397" t="str">
            <v xml:space="preserve">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xml:space="preserve"> </v>
          </cell>
          <cell r="E399" t="str">
            <v>m</v>
          </cell>
          <cell r="F399">
            <v>421.31</v>
          </cell>
          <cell r="G399">
            <v>150.82898</v>
          </cell>
          <cell r="H399">
            <v>572.13897999999995</v>
          </cell>
        </row>
        <row r="400">
          <cell r="A400" t="str">
            <v>04.110.02</v>
          </cell>
          <cell r="B400" t="str">
            <v>Corpo de BDTC D=1.20m</v>
          </cell>
          <cell r="C400" t="str">
            <v>DNER-ES284/97</v>
          </cell>
          <cell r="D400" t="str">
            <v xml:space="preserve"> </v>
          </cell>
          <cell r="E400" t="str">
            <v>m</v>
          </cell>
          <cell r="F400">
            <v>548.88</v>
          </cell>
          <cell r="G400">
            <v>196.49903999999998</v>
          </cell>
          <cell r="H400">
            <v>745.37904000000003</v>
          </cell>
        </row>
        <row r="401">
          <cell r="A401" t="str">
            <v>04.110.03</v>
          </cell>
          <cell r="B401" t="str">
            <v>Corpo de BDTC D=1.50m</v>
          </cell>
          <cell r="C401" t="str">
            <v>DNER-ES284/97</v>
          </cell>
          <cell r="D401" t="str">
            <v xml:space="preserve">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xml:space="preserve"> </v>
          </cell>
          <cell r="D403" t="str">
            <v xml:space="preserve"> </v>
          </cell>
          <cell r="E403" t="str">
            <v>un</v>
          </cell>
          <cell r="F403">
            <v>778.07</v>
          </cell>
          <cell r="G403">
            <v>278.54906</v>
          </cell>
          <cell r="H403">
            <v>1056.61906</v>
          </cell>
        </row>
        <row r="404">
          <cell r="A404" t="str">
            <v>04.111.02</v>
          </cell>
          <cell r="B404" t="str">
            <v>Boca de BDTC D=1.20m-normal</v>
          </cell>
          <cell r="C404" t="str">
            <v xml:space="preserve"> </v>
          </cell>
          <cell r="D404" t="str">
            <v xml:space="preserve"> </v>
          </cell>
          <cell r="E404" t="str">
            <v>un</v>
          </cell>
          <cell r="F404">
            <v>1120.43</v>
          </cell>
          <cell r="G404">
            <v>401.11394000000001</v>
          </cell>
          <cell r="H404">
            <v>1521.54394</v>
          </cell>
        </row>
        <row r="405">
          <cell r="A405" t="str">
            <v>04.111.03</v>
          </cell>
          <cell r="B405" t="str">
            <v>Boca de BDTC D=1.50m-normal</v>
          </cell>
          <cell r="C405" t="str">
            <v xml:space="preserve"> </v>
          </cell>
          <cell r="D405" t="str">
            <v xml:space="preserve"> </v>
          </cell>
          <cell r="E405" t="str">
            <v>un</v>
          </cell>
          <cell r="F405">
            <v>1949.87</v>
          </cell>
          <cell r="G405">
            <v>698.05345999999997</v>
          </cell>
          <cell r="H405">
            <v>2647.92346</v>
          </cell>
        </row>
        <row r="406">
          <cell r="A406" t="str">
            <v>04.111.05</v>
          </cell>
          <cell r="B406" t="str">
            <v>Boca de BDTC D=1.00m-esc=15°</v>
          </cell>
          <cell r="C406" t="str">
            <v xml:space="preserve"> </v>
          </cell>
          <cell r="D406" t="str">
            <v xml:space="preserve"> </v>
          </cell>
          <cell r="E406" t="str">
            <v>un</v>
          </cell>
          <cell r="F406">
            <v>812.88</v>
          </cell>
          <cell r="G406">
            <v>291.01103999999998</v>
          </cell>
          <cell r="H406">
            <v>1103.89104</v>
          </cell>
        </row>
        <row r="407">
          <cell r="A407" t="str">
            <v>04.111.06</v>
          </cell>
          <cell r="B407" t="str">
            <v>Boca de BDTC D=1.20m-esc=15°</v>
          </cell>
          <cell r="C407" t="str">
            <v xml:space="preserve"> </v>
          </cell>
          <cell r="D407" t="str">
            <v xml:space="preserve"> </v>
          </cell>
          <cell r="E407" t="str">
            <v>un</v>
          </cell>
          <cell r="G407">
            <v>0</v>
          </cell>
          <cell r="H407">
            <v>0</v>
          </cell>
        </row>
        <row r="408">
          <cell r="A408" t="str">
            <v>04.111.07</v>
          </cell>
          <cell r="B408" t="str">
            <v>Boca de BDTC D=1.50m-esc=15°</v>
          </cell>
          <cell r="C408" t="str">
            <v xml:space="preserve"> </v>
          </cell>
          <cell r="D408" t="str">
            <v xml:space="preserve"> </v>
          </cell>
          <cell r="E408" t="str">
            <v>un</v>
          </cell>
          <cell r="G408">
            <v>0</v>
          </cell>
          <cell r="H408">
            <v>0</v>
          </cell>
        </row>
        <row r="409">
          <cell r="A409" t="str">
            <v>04.111.08</v>
          </cell>
          <cell r="B409" t="str">
            <v>Boca de BDTC D=1.00m-esc=30°</v>
          </cell>
          <cell r="C409" t="str">
            <v xml:space="preserve"> </v>
          </cell>
          <cell r="D409" t="str">
            <v xml:space="preserve"> </v>
          </cell>
          <cell r="E409" t="str">
            <v>un</v>
          </cell>
          <cell r="F409">
            <v>905.03</v>
          </cell>
          <cell r="G409">
            <v>324.00073999999995</v>
          </cell>
          <cell r="H409">
            <v>1229.0307399999999</v>
          </cell>
        </row>
        <row r="410">
          <cell r="A410" t="str">
            <v>04.111.09</v>
          </cell>
          <cell r="B410" t="str">
            <v>Boca de BDTC D=1.20m-esc=30°</v>
          </cell>
          <cell r="C410" t="str">
            <v xml:space="preserve"> </v>
          </cell>
          <cell r="D410" t="str">
            <v xml:space="preserve"> </v>
          </cell>
          <cell r="E410" t="str">
            <v>un</v>
          </cell>
          <cell r="G410">
            <v>0</v>
          </cell>
          <cell r="H410">
            <v>0</v>
          </cell>
        </row>
        <row r="411">
          <cell r="A411" t="str">
            <v>04.111.10</v>
          </cell>
          <cell r="B411" t="str">
            <v>Boca de BDTC D=1.50m-esc=30°</v>
          </cell>
          <cell r="C411" t="str">
            <v xml:space="preserve"> </v>
          </cell>
          <cell r="D411" t="str">
            <v xml:space="preserve"> </v>
          </cell>
          <cell r="E411" t="str">
            <v>un</v>
          </cell>
          <cell r="G411">
            <v>0</v>
          </cell>
          <cell r="H411">
            <v>0</v>
          </cell>
        </row>
        <row r="412">
          <cell r="A412" t="str">
            <v>04.111.11</v>
          </cell>
          <cell r="B412" t="str">
            <v>Boca de BDTC D=1.00m-esc=45°</v>
          </cell>
          <cell r="C412" t="str">
            <v xml:space="preserve"> </v>
          </cell>
          <cell r="D412" t="str">
            <v xml:space="preserve"> </v>
          </cell>
          <cell r="E412" t="str">
            <v>un</v>
          </cell>
          <cell r="G412">
            <v>0</v>
          </cell>
          <cell r="H412">
            <v>0</v>
          </cell>
        </row>
        <row r="413">
          <cell r="A413" t="str">
            <v>04.111.12</v>
          </cell>
          <cell r="B413" t="str">
            <v>Boca de BDTC D=1.20m-esc=45°</v>
          </cell>
          <cell r="C413" t="str">
            <v xml:space="preserve"> </v>
          </cell>
          <cell r="D413" t="str">
            <v xml:space="preserve"> </v>
          </cell>
          <cell r="E413" t="str">
            <v>un</v>
          </cell>
          <cell r="G413">
            <v>0</v>
          </cell>
          <cell r="H413">
            <v>0</v>
          </cell>
        </row>
        <row r="414">
          <cell r="A414" t="str">
            <v>04.111.13</v>
          </cell>
          <cell r="B414" t="str">
            <v>Boca de BDTC D=1.50m-esc=45°</v>
          </cell>
          <cell r="C414" t="str">
            <v xml:space="preserve"> </v>
          </cell>
          <cell r="D414" t="str">
            <v xml:space="preserve"> </v>
          </cell>
          <cell r="E414" t="str">
            <v>un</v>
          </cell>
          <cell r="G414">
            <v>0</v>
          </cell>
          <cell r="H414">
            <v>0</v>
          </cell>
        </row>
        <row r="415">
          <cell r="A415" t="str">
            <v>DER67700</v>
          </cell>
          <cell r="B415" t="str">
            <v>Corpo de BTTC D=0.80m c/enrocamento e laje</v>
          </cell>
          <cell r="C415" t="str">
            <v>DNER-ES284/96</v>
          </cell>
          <cell r="D415" t="str">
            <v xml:space="preserve"> </v>
          </cell>
          <cell r="E415" t="str">
            <v>m</v>
          </cell>
          <cell r="F415">
            <v>441.8</v>
          </cell>
          <cell r="G415">
            <v>158.1644</v>
          </cell>
          <cell r="H415">
            <v>599.96440000000007</v>
          </cell>
        </row>
        <row r="416">
          <cell r="A416" t="str">
            <v>04.120.01</v>
          </cell>
          <cell r="B416" t="str">
            <v>Corpo de BTTC D=1.00m</v>
          </cell>
          <cell r="C416" t="str">
            <v>DNER-ES284/97</v>
          </cell>
          <cell r="D416" t="str">
            <v xml:space="preserve"> </v>
          </cell>
          <cell r="E416" t="str">
            <v>m</v>
          </cell>
          <cell r="F416">
            <v>595.58000000000004</v>
          </cell>
          <cell r="G416">
            <v>213.21764000000002</v>
          </cell>
          <cell r="H416">
            <v>808.79764</v>
          </cell>
        </row>
        <row r="417">
          <cell r="A417" t="str">
            <v>04.120.02</v>
          </cell>
          <cell r="B417" t="str">
            <v>Corpo de BTTC D=1.20m</v>
          </cell>
          <cell r="C417" t="str">
            <v>DNER-ES284/97</v>
          </cell>
          <cell r="D417" t="str">
            <v xml:space="preserve"> </v>
          </cell>
          <cell r="E417" t="str">
            <v>m</v>
          </cell>
          <cell r="F417">
            <v>817.55</v>
          </cell>
          <cell r="G417">
            <v>292.68289999999996</v>
          </cell>
          <cell r="H417">
            <v>1110.2329</v>
          </cell>
        </row>
        <row r="418">
          <cell r="A418" t="str">
            <v>04.120.03</v>
          </cell>
          <cell r="B418" t="str">
            <v>Corpo de BTTC D=1.50m</v>
          </cell>
          <cell r="C418" t="str">
            <v>DNER-ES284/97</v>
          </cell>
          <cell r="D418" t="str">
            <v xml:space="preserve"> </v>
          </cell>
          <cell r="E418" t="str">
            <v>m</v>
          </cell>
          <cell r="G418">
            <v>0</v>
          </cell>
          <cell r="H418">
            <v>0</v>
          </cell>
        </row>
        <row r="419">
          <cell r="A419" t="str">
            <v>DER73550</v>
          </cell>
          <cell r="B419" t="str">
            <v>Boca de BTTC D=0,80m-normal</v>
          </cell>
          <cell r="C419" t="str">
            <v xml:space="preserve"> </v>
          </cell>
          <cell r="D419" t="str">
            <v xml:space="preserve"> </v>
          </cell>
          <cell r="E419" t="str">
            <v>un</v>
          </cell>
          <cell r="F419">
            <v>504.73</v>
          </cell>
          <cell r="G419">
            <v>180.69334000000001</v>
          </cell>
          <cell r="H419">
            <v>685.42334000000005</v>
          </cell>
        </row>
        <row r="420">
          <cell r="A420" t="str">
            <v>04.121.01</v>
          </cell>
          <cell r="B420" t="str">
            <v>Boca de BTTC D=1.00m-normal</v>
          </cell>
          <cell r="C420" t="str">
            <v xml:space="preserve"> </v>
          </cell>
          <cell r="D420" t="str">
            <v xml:space="preserve"> </v>
          </cell>
          <cell r="E420" t="str">
            <v>un</v>
          </cell>
          <cell r="F420">
            <v>999.17</v>
          </cell>
          <cell r="G420">
            <v>357.70285999999999</v>
          </cell>
          <cell r="H420">
            <v>1356.8728599999999</v>
          </cell>
        </row>
        <row r="421">
          <cell r="A421" t="str">
            <v>04.121.02</v>
          </cell>
          <cell r="B421" t="str">
            <v>Boca de BTTC D=1.20m-normal</v>
          </cell>
          <cell r="C421" t="str">
            <v xml:space="preserve"> </v>
          </cell>
          <cell r="D421" t="str">
            <v xml:space="preserve"> </v>
          </cell>
          <cell r="E421" t="str">
            <v>un</v>
          </cell>
          <cell r="F421">
            <v>1440.05</v>
          </cell>
          <cell r="G421">
            <v>515.53789999999992</v>
          </cell>
          <cell r="H421">
            <v>1955.5879</v>
          </cell>
        </row>
        <row r="422">
          <cell r="A422" t="str">
            <v>04.121.03</v>
          </cell>
          <cell r="B422" t="str">
            <v>Boca de BTTC D=1.50m-normal</v>
          </cell>
          <cell r="C422" t="str">
            <v xml:space="preserve"> </v>
          </cell>
          <cell r="D422" t="str">
            <v xml:space="preserve"> </v>
          </cell>
          <cell r="E422" t="str">
            <v>un</v>
          </cell>
          <cell r="G422">
            <v>0</v>
          </cell>
          <cell r="H422">
            <v>0</v>
          </cell>
        </row>
        <row r="423">
          <cell r="A423" t="str">
            <v>04.121.04</v>
          </cell>
          <cell r="B423" t="str">
            <v>Boca de BTTC D=1.00m-esc=15°</v>
          </cell>
          <cell r="C423" t="str">
            <v xml:space="preserve"> </v>
          </cell>
          <cell r="D423" t="str">
            <v xml:space="preserve"> </v>
          </cell>
          <cell r="E423" t="str">
            <v>un</v>
          </cell>
          <cell r="G423">
            <v>0</v>
          </cell>
          <cell r="H423">
            <v>0</v>
          </cell>
        </row>
        <row r="424">
          <cell r="A424" t="str">
            <v>04.121.05</v>
          </cell>
          <cell r="B424" t="str">
            <v>Boca de BTTC D= 1.20m-esc= 15°</v>
          </cell>
          <cell r="C424" t="str">
            <v xml:space="preserve"> </v>
          </cell>
          <cell r="D424" t="str">
            <v xml:space="preserve"> </v>
          </cell>
          <cell r="E424" t="str">
            <v>un</v>
          </cell>
          <cell r="G424">
            <v>0</v>
          </cell>
          <cell r="H424">
            <v>0</v>
          </cell>
        </row>
        <row r="425">
          <cell r="A425" t="str">
            <v>04.121.06</v>
          </cell>
          <cell r="B425" t="str">
            <v>Boca de BTTC D= 1.50m-esc= 15°</v>
          </cell>
          <cell r="C425" t="str">
            <v xml:space="preserve"> </v>
          </cell>
          <cell r="D425" t="str">
            <v xml:space="preserve"> </v>
          </cell>
          <cell r="E425" t="str">
            <v>un</v>
          </cell>
          <cell r="G425">
            <v>0</v>
          </cell>
          <cell r="H425">
            <v>0</v>
          </cell>
        </row>
        <row r="426">
          <cell r="A426" t="str">
            <v>04.121.07</v>
          </cell>
          <cell r="B426" t="str">
            <v>Boca de BTTC D=1.00m-esc=30°</v>
          </cell>
          <cell r="C426" t="str">
            <v xml:space="preserve"> </v>
          </cell>
          <cell r="D426" t="str">
            <v xml:space="preserve"> </v>
          </cell>
          <cell r="E426" t="str">
            <v>un</v>
          </cell>
          <cell r="G426">
            <v>0</v>
          </cell>
          <cell r="H426">
            <v>0</v>
          </cell>
        </row>
        <row r="427">
          <cell r="A427" t="str">
            <v>04.121.08</v>
          </cell>
          <cell r="B427" t="str">
            <v>Boca de BTTC D=1.20m-esc=30°</v>
          </cell>
          <cell r="C427" t="str">
            <v xml:space="preserve"> </v>
          </cell>
          <cell r="D427" t="str">
            <v xml:space="preserve"> </v>
          </cell>
          <cell r="E427" t="str">
            <v>un</v>
          </cell>
          <cell r="G427">
            <v>0</v>
          </cell>
          <cell r="H427">
            <v>0</v>
          </cell>
        </row>
        <row r="428">
          <cell r="A428" t="str">
            <v>04.121.09</v>
          </cell>
          <cell r="B428" t="str">
            <v>Boca de BTTC D=1.50m-esc=30°</v>
          </cell>
          <cell r="C428" t="str">
            <v xml:space="preserve"> </v>
          </cell>
          <cell r="D428" t="str">
            <v xml:space="preserve"> </v>
          </cell>
          <cell r="E428" t="str">
            <v>un</v>
          </cell>
          <cell r="G428">
            <v>0</v>
          </cell>
          <cell r="H428">
            <v>0</v>
          </cell>
        </row>
        <row r="429">
          <cell r="A429" t="str">
            <v>04.121.10</v>
          </cell>
          <cell r="B429" t="str">
            <v>Boca de BTTC D=1.00m-esc=45°</v>
          </cell>
          <cell r="C429" t="str">
            <v xml:space="preserve"> </v>
          </cell>
          <cell r="D429" t="str">
            <v xml:space="preserve"> </v>
          </cell>
          <cell r="E429" t="str">
            <v>un</v>
          </cell>
          <cell r="G429">
            <v>0</v>
          </cell>
          <cell r="H429">
            <v>0</v>
          </cell>
        </row>
        <row r="430">
          <cell r="A430" t="str">
            <v>04.121.11</v>
          </cell>
          <cell r="B430" t="str">
            <v>Boca de BTTC D=1.20m-esc=45°</v>
          </cell>
          <cell r="C430" t="str">
            <v xml:space="preserve"> </v>
          </cell>
          <cell r="D430" t="str">
            <v xml:space="preserve"> </v>
          </cell>
          <cell r="E430" t="str">
            <v>un</v>
          </cell>
          <cell r="G430">
            <v>0</v>
          </cell>
          <cell r="H430">
            <v>0</v>
          </cell>
        </row>
        <row r="431">
          <cell r="A431" t="str">
            <v>04.121.12</v>
          </cell>
          <cell r="B431" t="str">
            <v>Boca de BTTC D=1.50m-esc=45°</v>
          </cell>
          <cell r="C431" t="str">
            <v xml:space="preserve"> </v>
          </cell>
          <cell r="D431" t="str">
            <v xml:space="preserve"> </v>
          </cell>
          <cell r="E431" t="str">
            <v>un</v>
          </cell>
          <cell r="G431">
            <v>0</v>
          </cell>
          <cell r="H431">
            <v>0</v>
          </cell>
        </row>
        <row r="432">
          <cell r="A432" t="str">
            <v>04.200.01</v>
          </cell>
          <cell r="B432" t="str">
            <v>Corpo de BSCC 1.50x1.50m-H=0 a 1.00m</v>
          </cell>
          <cell r="C432" t="str">
            <v>DNER-ES286/97</v>
          </cell>
          <cell r="D432" t="str">
            <v xml:space="preserve">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xml:space="preserve">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xml:space="preserve"> </v>
          </cell>
          <cell r="E434" t="str">
            <v>m</v>
          </cell>
          <cell r="F434">
            <v>762.56</v>
          </cell>
          <cell r="G434">
            <v>272.99647999999996</v>
          </cell>
          <cell r="H434">
            <v>1035.55648</v>
          </cell>
        </row>
        <row r="435">
          <cell r="A435" t="str">
            <v>04.200.04</v>
          </cell>
          <cell r="B435" t="str">
            <v>Corpo de BSCC 3.00x3.00m-H=0 a 1.00m</v>
          </cell>
          <cell r="C435" t="str">
            <v>DNER-ES286/97</v>
          </cell>
          <cell r="D435" t="str">
            <v xml:space="preserve">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xml:space="preserve">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xml:space="preserve">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xml:space="preserve">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xml:space="preserve"> </v>
          </cell>
          <cell r="E439" t="str">
            <v>m</v>
          </cell>
          <cell r="F439">
            <v>986.67</v>
          </cell>
          <cell r="G439">
            <v>353.22785999999996</v>
          </cell>
          <cell r="H439">
            <v>1339.89786</v>
          </cell>
        </row>
        <row r="440">
          <cell r="A440" t="str">
            <v>04.200.09</v>
          </cell>
          <cell r="B440" t="str">
            <v>Corpo de BSCC 1.50x1.50m-H=2.50 a 5.00m</v>
          </cell>
          <cell r="C440" t="str">
            <v>DNER-ES286/97</v>
          </cell>
          <cell r="D440" t="str">
            <v xml:space="preserve"> </v>
          </cell>
          <cell r="E440" t="str">
            <v>m</v>
          </cell>
          <cell r="F440">
            <v>374.93</v>
          </cell>
          <cell r="G440">
            <v>134.22494</v>
          </cell>
          <cell r="H440">
            <v>509.15494000000001</v>
          </cell>
        </row>
        <row r="441">
          <cell r="A441" t="str">
            <v>04.200.10</v>
          </cell>
          <cell r="B441" t="str">
            <v>Corpo de BSCC 2.00x2.00m-H=2.50 a 5.00m</v>
          </cell>
          <cell r="C441" t="str">
            <v>DNER-ES286/97</v>
          </cell>
          <cell r="D441" t="str">
            <v xml:space="preserve">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xml:space="preserve"> </v>
          </cell>
          <cell r="E442" t="str">
            <v>m</v>
          </cell>
          <cell r="F442">
            <v>824.35</v>
          </cell>
          <cell r="G442">
            <v>295.1173</v>
          </cell>
          <cell r="H442">
            <v>1119.4673</v>
          </cell>
        </row>
        <row r="443">
          <cell r="A443" t="str">
            <v>04.200.12</v>
          </cell>
          <cell r="B443" t="str">
            <v>Corpo de BSCC 3.00x3.00m-H=2.50 a 5.00m</v>
          </cell>
          <cell r="C443" t="str">
            <v>DNER-ES286/97</v>
          </cell>
          <cell r="D443" t="str">
            <v xml:space="preserve"> </v>
          </cell>
          <cell r="E443" t="str">
            <v>m</v>
          </cell>
          <cell r="G443">
            <v>0</v>
          </cell>
          <cell r="H443">
            <v>0</v>
          </cell>
        </row>
        <row r="444">
          <cell r="A444" t="str">
            <v>04.200.13</v>
          </cell>
          <cell r="B444" t="str">
            <v>Corpo de BSCC 1.50x1.50m-H=5.00 a 7.50m</v>
          </cell>
          <cell r="C444" t="str">
            <v>DNER-ES286/97</v>
          </cell>
          <cell r="D444" t="str">
            <v xml:space="preserve"> </v>
          </cell>
          <cell r="E444" t="str">
            <v>m</v>
          </cell>
          <cell r="G444">
            <v>0</v>
          </cell>
          <cell r="H444">
            <v>0</v>
          </cell>
        </row>
        <row r="445">
          <cell r="A445" t="str">
            <v>04.200.14</v>
          </cell>
          <cell r="B445" t="str">
            <v>Corpo de BSCC 2.00x2.00m-H=5.00 a 7.50m</v>
          </cell>
          <cell r="C445" t="str">
            <v>DNER-ES286/97</v>
          </cell>
          <cell r="D445" t="str">
            <v xml:space="preserve">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xml:space="preserve"> </v>
          </cell>
          <cell r="E446" t="str">
            <v>m</v>
          </cell>
          <cell r="F446">
            <v>925.52</v>
          </cell>
          <cell r="G446">
            <v>331.33616000000001</v>
          </cell>
          <cell r="H446">
            <v>1256.85616</v>
          </cell>
        </row>
        <row r="447">
          <cell r="A447" t="str">
            <v>04.200.16</v>
          </cell>
          <cell r="B447" t="str">
            <v>Corpo de BSCC 3.00x3.00m-H=5.00 a 7.50m</v>
          </cell>
          <cell r="C447" t="str">
            <v>DNER-ES286/97</v>
          </cell>
          <cell r="D447" t="str">
            <v xml:space="preserve"> </v>
          </cell>
          <cell r="E447" t="str">
            <v>m</v>
          </cell>
          <cell r="G447">
            <v>0</v>
          </cell>
          <cell r="H447">
            <v>0</v>
          </cell>
        </row>
        <row r="448">
          <cell r="A448" t="str">
            <v>04.200.17</v>
          </cell>
          <cell r="B448" t="str">
            <v>Corpo de BSCC 1.50x1.50m-H=7.50 a 10.00m</v>
          </cell>
          <cell r="C448" t="str">
            <v>DNER-ES286/97</v>
          </cell>
          <cell r="D448" t="str">
            <v xml:space="preserve"> </v>
          </cell>
          <cell r="E448" t="str">
            <v>m</v>
          </cell>
          <cell r="G448">
            <v>0</v>
          </cell>
          <cell r="H448">
            <v>0</v>
          </cell>
        </row>
        <row r="449">
          <cell r="A449" t="str">
            <v>04.200.18</v>
          </cell>
          <cell r="B449" t="str">
            <v>Corpo de BSCC 2.00x2.00m-H=7.50 a 10.00m</v>
          </cell>
          <cell r="C449" t="str">
            <v>DNER-ES286/97</v>
          </cell>
          <cell r="D449" t="str">
            <v xml:space="preserve"> </v>
          </cell>
          <cell r="E449" t="str">
            <v>m</v>
          </cell>
          <cell r="G449">
            <v>0</v>
          </cell>
          <cell r="H449">
            <v>0</v>
          </cell>
        </row>
        <row r="450">
          <cell r="A450" t="str">
            <v>04.200.19</v>
          </cell>
          <cell r="B450" t="str">
            <v>Corpo de BSCC 2.50x2.50m-H=7.50 a 10.00m</v>
          </cell>
          <cell r="C450" t="str">
            <v>DNER-ES286/97</v>
          </cell>
          <cell r="D450" t="str">
            <v xml:space="preserve"> </v>
          </cell>
          <cell r="E450" t="str">
            <v>m</v>
          </cell>
          <cell r="G450">
            <v>0</v>
          </cell>
          <cell r="H450">
            <v>0</v>
          </cell>
        </row>
        <row r="451">
          <cell r="A451" t="str">
            <v>04.200.20</v>
          </cell>
          <cell r="B451" t="str">
            <v>Corpo de BSCC 3.00x3.00m-H=7.50 a 10.00m</v>
          </cell>
          <cell r="C451" t="str">
            <v>DNER-ES286/97</v>
          </cell>
          <cell r="D451" t="str">
            <v xml:space="preserve"> </v>
          </cell>
          <cell r="E451" t="str">
            <v>m</v>
          </cell>
          <cell r="G451">
            <v>0</v>
          </cell>
          <cell r="H451">
            <v>0</v>
          </cell>
        </row>
        <row r="452">
          <cell r="A452" t="str">
            <v>04.200.21</v>
          </cell>
          <cell r="B452" t="str">
            <v>Corpo de BSCC 1.50x1.50m-H=10.00 a 12.50m</v>
          </cell>
          <cell r="C452" t="str">
            <v>DNER-ES286/97</v>
          </cell>
          <cell r="D452" t="str">
            <v xml:space="preserve"> </v>
          </cell>
          <cell r="E452" t="str">
            <v>m</v>
          </cell>
          <cell r="G452">
            <v>0</v>
          </cell>
          <cell r="H452">
            <v>0</v>
          </cell>
        </row>
        <row r="453">
          <cell r="A453" t="str">
            <v>04.200.22</v>
          </cell>
          <cell r="B453" t="str">
            <v>Corpo de BSCC 2.00x2.00m-H=10.00 a 12.50m</v>
          </cell>
          <cell r="C453" t="str">
            <v>DNER-ES286/97</v>
          </cell>
          <cell r="D453" t="str">
            <v xml:space="preserve"> </v>
          </cell>
          <cell r="E453" t="str">
            <v>m</v>
          </cell>
          <cell r="G453">
            <v>0</v>
          </cell>
          <cell r="H453">
            <v>0</v>
          </cell>
        </row>
        <row r="454">
          <cell r="A454" t="str">
            <v>04.200.23</v>
          </cell>
          <cell r="B454" t="str">
            <v>Corpo de BSCC 2.50x2.50m-H=10.00 a 12.50m</v>
          </cell>
          <cell r="C454" t="str">
            <v>DNER-ES286/97</v>
          </cell>
          <cell r="D454" t="str">
            <v xml:space="preserve"> </v>
          </cell>
          <cell r="E454" t="str">
            <v>m</v>
          </cell>
          <cell r="G454">
            <v>0</v>
          </cell>
          <cell r="H454">
            <v>0</v>
          </cell>
        </row>
        <row r="455">
          <cell r="A455" t="str">
            <v>04.200.24</v>
          </cell>
          <cell r="B455" t="str">
            <v>Corpo de BSCC 3.00x3.00m-H=10.00 a 12.50m</v>
          </cell>
          <cell r="C455" t="str">
            <v>DNER-ES286/97</v>
          </cell>
          <cell r="D455" t="str">
            <v xml:space="preserve"> </v>
          </cell>
          <cell r="E455" t="str">
            <v>m</v>
          </cell>
          <cell r="G455">
            <v>0</v>
          </cell>
          <cell r="H455">
            <v>0</v>
          </cell>
        </row>
        <row r="456">
          <cell r="A456" t="str">
            <v>04.200.25</v>
          </cell>
          <cell r="B456" t="str">
            <v>Corpo de BSCC 1.50x1.50m-H=12.50 a 15.00m</v>
          </cell>
          <cell r="C456" t="str">
            <v>DNER-ES286/97</v>
          </cell>
          <cell r="D456" t="str">
            <v xml:space="preserve"> </v>
          </cell>
          <cell r="E456" t="str">
            <v>m</v>
          </cell>
          <cell r="G456">
            <v>0</v>
          </cell>
          <cell r="H456">
            <v>0</v>
          </cell>
        </row>
        <row r="457">
          <cell r="A457" t="str">
            <v>04.200.26</v>
          </cell>
          <cell r="B457" t="str">
            <v>Corpo de BSCC 2.00x2.00m-H=12.50 a 15.00m</v>
          </cell>
          <cell r="C457" t="str">
            <v>DNER-ES286/97</v>
          </cell>
          <cell r="D457" t="str">
            <v xml:space="preserve"> </v>
          </cell>
          <cell r="E457" t="str">
            <v>m</v>
          </cell>
          <cell r="G457">
            <v>0</v>
          </cell>
          <cell r="H457">
            <v>0</v>
          </cell>
        </row>
        <row r="458">
          <cell r="A458" t="str">
            <v>04.200.27</v>
          </cell>
          <cell r="B458" t="str">
            <v>Corpo de BSCC 2.50x2.50m-H=12.50 a 15.00m</v>
          </cell>
          <cell r="C458" t="str">
            <v>DNER-ES286/97</v>
          </cell>
          <cell r="D458" t="str">
            <v xml:space="preserve"> </v>
          </cell>
          <cell r="E458" t="str">
            <v>m</v>
          </cell>
          <cell r="G458">
            <v>0</v>
          </cell>
          <cell r="H458">
            <v>0</v>
          </cell>
        </row>
        <row r="459">
          <cell r="A459" t="str">
            <v>04.200.28</v>
          </cell>
          <cell r="B459" t="str">
            <v>Corpo de BSCC 3.00x3.00m-H=12.50 a 15.00m</v>
          </cell>
          <cell r="C459" t="str">
            <v>DNER-ES286/97</v>
          </cell>
          <cell r="D459" t="str">
            <v xml:space="preserve"> </v>
          </cell>
          <cell r="E459" t="str">
            <v>m</v>
          </cell>
          <cell r="G459">
            <v>0</v>
          </cell>
          <cell r="H459">
            <v>0</v>
          </cell>
        </row>
        <row r="460">
          <cell r="A460" t="str">
            <v>04.201.01</v>
          </cell>
          <cell r="B460" t="str">
            <v>Boca de BSCC 1.50x1.50m - normal</v>
          </cell>
          <cell r="C460" t="str">
            <v xml:space="preserve"> </v>
          </cell>
          <cell r="D460" t="str">
            <v xml:space="preserve"> </v>
          </cell>
          <cell r="E460" t="str">
            <v>un</v>
          </cell>
          <cell r="F460">
            <v>2319.15</v>
          </cell>
          <cell r="G460">
            <v>830.25570000000005</v>
          </cell>
          <cell r="H460">
            <v>3149.4057000000003</v>
          </cell>
        </row>
        <row r="461">
          <cell r="A461" t="str">
            <v>04.201.02</v>
          </cell>
          <cell r="B461" t="str">
            <v>Boca de BSCC 2.00x2.00m - normal</v>
          </cell>
          <cell r="C461" t="str">
            <v xml:space="preserve"> </v>
          </cell>
          <cell r="D461" t="str">
            <v xml:space="preserve"> </v>
          </cell>
          <cell r="E461" t="str">
            <v>un</v>
          </cell>
          <cell r="F461">
            <v>3589.28</v>
          </cell>
          <cell r="G461">
            <v>1284.9622400000001</v>
          </cell>
          <cell r="H461">
            <v>4874.2422400000005</v>
          </cell>
        </row>
        <row r="462">
          <cell r="A462" t="str">
            <v>04.201.03</v>
          </cell>
          <cell r="B462" t="str">
            <v>Boca de BSCC 2.50x2.50m - normal</v>
          </cell>
          <cell r="C462" t="str">
            <v xml:space="preserve"> </v>
          </cell>
          <cell r="D462" t="str">
            <v xml:space="preserve"> </v>
          </cell>
          <cell r="E462" t="str">
            <v>un</v>
          </cell>
          <cell r="F462">
            <v>4845.04</v>
          </cell>
          <cell r="G462">
            <v>1734.52432</v>
          </cell>
          <cell r="H462">
            <v>6579.5643199999995</v>
          </cell>
        </row>
        <row r="463">
          <cell r="A463" t="str">
            <v>04.201.04</v>
          </cell>
          <cell r="B463" t="str">
            <v>Boca de BSCC 3.00x3.00m - normal</v>
          </cell>
          <cell r="C463" t="str">
            <v xml:space="preserve"> </v>
          </cell>
          <cell r="D463" t="str">
            <v xml:space="preserve"> </v>
          </cell>
          <cell r="E463" t="str">
            <v>un</v>
          </cell>
          <cell r="F463">
            <v>6854.77</v>
          </cell>
          <cell r="G463">
            <v>2454.0076600000002</v>
          </cell>
          <cell r="H463">
            <v>9308.7776599999997</v>
          </cell>
        </row>
        <row r="464">
          <cell r="A464" t="str">
            <v>04.201.05</v>
          </cell>
          <cell r="B464" t="str">
            <v>Boca de BSCC 1.50x1.50m - esc=15º</v>
          </cell>
          <cell r="C464" t="str">
            <v xml:space="preserve"> </v>
          </cell>
          <cell r="D464" t="str">
            <v xml:space="preserve"> </v>
          </cell>
          <cell r="E464" t="str">
            <v>un</v>
          </cell>
          <cell r="G464">
            <v>0</v>
          </cell>
          <cell r="H464">
            <v>0</v>
          </cell>
        </row>
        <row r="465">
          <cell r="A465" t="str">
            <v>04.201.06</v>
          </cell>
          <cell r="B465" t="str">
            <v>Boca de BSCC 2.00x2.00m - esc=15º</v>
          </cell>
          <cell r="C465" t="str">
            <v xml:space="preserve"> </v>
          </cell>
          <cell r="D465" t="str">
            <v xml:space="preserve"> </v>
          </cell>
          <cell r="E465" t="str">
            <v>un</v>
          </cell>
          <cell r="F465">
            <v>3653.28</v>
          </cell>
          <cell r="G465">
            <v>1307.8742400000001</v>
          </cell>
          <cell r="H465">
            <v>4961.1542399999998</v>
          </cell>
        </row>
        <row r="466">
          <cell r="A466" t="str">
            <v>04.201.07</v>
          </cell>
          <cell r="B466" t="str">
            <v>Boca de BSCC 2.50x2.50m - esc=15º</v>
          </cell>
          <cell r="C466" t="str">
            <v xml:space="preserve"> </v>
          </cell>
          <cell r="D466" t="str">
            <v xml:space="preserve"> </v>
          </cell>
          <cell r="E466" t="str">
            <v>un</v>
          </cell>
          <cell r="F466">
            <v>5106.16</v>
          </cell>
          <cell r="G466">
            <v>1828.0052799999999</v>
          </cell>
          <cell r="H466">
            <v>6934.1652799999993</v>
          </cell>
        </row>
        <row r="467">
          <cell r="A467" t="str">
            <v>04.201.08</v>
          </cell>
          <cell r="B467" t="str">
            <v>Boca de BSCC 3.00x3.00m - esc=15º</v>
          </cell>
          <cell r="C467" t="str">
            <v xml:space="preserve"> </v>
          </cell>
          <cell r="D467" t="str">
            <v xml:space="preserve"> </v>
          </cell>
          <cell r="E467" t="str">
            <v>un</v>
          </cell>
          <cell r="G467">
            <v>0</v>
          </cell>
          <cell r="H467">
            <v>0</v>
          </cell>
        </row>
        <row r="468">
          <cell r="A468" t="str">
            <v>04.201.09</v>
          </cell>
          <cell r="B468" t="str">
            <v>Boca de BSCC 1.50x1.50m - esc=30º</v>
          </cell>
          <cell r="C468" t="str">
            <v xml:space="preserve"> </v>
          </cell>
          <cell r="D468" t="str">
            <v xml:space="preserve"> </v>
          </cell>
          <cell r="E468" t="str">
            <v>un</v>
          </cell>
          <cell r="G468">
            <v>0</v>
          </cell>
          <cell r="H468">
            <v>0</v>
          </cell>
        </row>
        <row r="469">
          <cell r="A469" t="str">
            <v>04.201.10</v>
          </cell>
          <cell r="B469" t="str">
            <v>Boca de BSCC 2.00x2.00m - esc=30º</v>
          </cell>
          <cell r="C469" t="str">
            <v xml:space="preserve"> </v>
          </cell>
          <cell r="D469" t="str">
            <v xml:space="preserve"> </v>
          </cell>
          <cell r="E469" t="str">
            <v>un</v>
          </cell>
          <cell r="G469">
            <v>0</v>
          </cell>
          <cell r="H469">
            <v>0</v>
          </cell>
        </row>
        <row r="470">
          <cell r="A470" t="str">
            <v>04.201.11</v>
          </cell>
          <cell r="B470" t="str">
            <v>Boca de BSCC 2.50x2.50m - esc=30º</v>
          </cell>
          <cell r="C470" t="str">
            <v xml:space="preserve"> </v>
          </cell>
          <cell r="D470" t="str">
            <v xml:space="preserve"> </v>
          </cell>
          <cell r="E470" t="str">
            <v>un</v>
          </cell>
          <cell r="G470">
            <v>0</v>
          </cell>
          <cell r="H470">
            <v>0</v>
          </cell>
        </row>
        <row r="471">
          <cell r="A471" t="str">
            <v>04.201.12</v>
          </cell>
          <cell r="B471" t="str">
            <v>Boca de BSCC 3.00x3.00m - esc=30º</v>
          </cell>
          <cell r="C471" t="str">
            <v xml:space="preserve"> </v>
          </cell>
          <cell r="D471" t="str">
            <v xml:space="preserve"> </v>
          </cell>
          <cell r="E471" t="str">
            <v>un</v>
          </cell>
          <cell r="G471">
            <v>0</v>
          </cell>
          <cell r="H471">
            <v>0</v>
          </cell>
        </row>
        <row r="472">
          <cell r="A472" t="str">
            <v>04.201.13</v>
          </cell>
          <cell r="B472" t="str">
            <v>Boca de BSCC 1.50x1.50m - esc=45º</v>
          </cell>
          <cell r="C472" t="str">
            <v xml:space="preserve"> </v>
          </cell>
          <cell r="D472" t="str">
            <v xml:space="preserve"> </v>
          </cell>
          <cell r="E472" t="str">
            <v>un</v>
          </cell>
          <cell r="G472">
            <v>0</v>
          </cell>
          <cell r="H472">
            <v>0</v>
          </cell>
        </row>
        <row r="473">
          <cell r="A473" t="str">
            <v>04.201.14</v>
          </cell>
          <cell r="B473" t="str">
            <v>Boca de BSCC 2.00x2.00m - esc=45º</v>
          </cell>
          <cell r="C473" t="str">
            <v xml:space="preserve"> </v>
          </cell>
          <cell r="D473" t="str">
            <v xml:space="preserve"> </v>
          </cell>
          <cell r="E473" t="str">
            <v>un</v>
          </cell>
          <cell r="G473">
            <v>0</v>
          </cell>
          <cell r="H473">
            <v>0</v>
          </cell>
        </row>
        <row r="474">
          <cell r="A474" t="str">
            <v>04.201.15</v>
          </cell>
          <cell r="B474" t="str">
            <v>Boca de BSCC 2.50x2.50m - esc=45º</v>
          </cell>
          <cell r="C474" t="str">
            <v xml:space="preserve"> </v>
          </cell>
          <cell r="D474" t="str">
            <v xml:space="preserve"> </v>
          </cell>
          <cell r="E474" t="str">
            <v>un</v>
          </cell>
          <cell r="G474">
            <v>0</v>
          </cell>
          <cell r="H474">
            <v>0</v>
          </cell>
        </row>
        <row r="475">
          <cell r="A475" t="str">
            <v>04.201.16</v>
          </cell>
          <cell r="B475" t="str">
            <v>Boca de BSCC 3.00x3.00m - esc=45º</v>
          </cell>
          <cell r="C475" t="str">
            <v xml:space="preserve"> </v>
          </cell>
          <cell r="D475" t="str">
            <v xml:space="preserve"> </v>
          </cell>
          <cell r="E475" t="str">
            <v>un</v>
          </cell>
          <cell r="G475">
            <v>0</v>
          </cell>
          <cell r="H475">
            <v>0</v>
          </cell>
        </row>
        <row r="476">
          <cell r="A476" t="str">
            <v>04.210.01</v>
          </cell>
          <cell r="B476" t="str">
            <v>Corpo de BDCC 1.50x1.50m-H=0 a 1.00m</v>
          </cell>
          <cell r="C476" t="str">
            <v>DNER-ES286/97</v>
          </cell>
          <cell r="D476" t="str">
            <v xml:space="preserve">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xml:space="preserve"> </v>
          </cell>
          <cell r="E477" t="str">
            <v>m</v>
          </cell>
          <cell r="G477">
            <v>0</v>
          </cell>
          <cell r="H477">
            <v>0</v>
          </cell>
        </row>
        <row r="478">
          <cell r="A478" t="str">
            <v>04.210.03</v>
          </cell>
          <cell r="B478" t="str">
            <v>Corpo de BDCC 2.50x2.50m-H=0 a 1.00m</v>
          </cell>
          <cell r="C478" t="str">
            <v>DNER-ES286/97</v>
          </cell>
          <cell r="D478" t="str">
            <v xml:space="preserve"> </v>
          </cell>
          <cell r="E478" t="str">
            <v>m</v>
          </cell>
          <cell r="G478">
            <v>0</v>
          </cell>
          <cell r="H478">
            <v>0</v>
          </cell>
        </row>
        <row r="479">
          <cell r="A479" t="str">
            <v>04.210.04</v>
          </cell>
          <cell r="B479" t="str">
            <v>Corpo de BDCC 3.00x3.00m-H=0 a 1.00m</v>
          </cell>
          <cell r="C479" t="str">
            <v>DNER-ES286/97</v>
          </cell>
          <cell r="D479" t="str">
            <v xml:space="preserve"> </v>
          </cell>
          <cell r="E479" t="str">
            <v>m</v>
          </cell>
          <cell r="G479">
            <v>0</v>
          </cell>
          <cell r="H479">
            <v>0</v>
          </cell>
        </row>
        <row r="480">
          <cell r="A480" t="str">
            <v>04.210.05</v>
          </cell>
          <cell r="B480" t="str">
            <v>Corpo de BDCC 1.50x1.50m-H=1.00 a 2.50m</v>
          </cell>
          <cell r="C480" t="str">
            <v>DNER-ES286/97</v>
          </cell>
          <cell r="D480" t="str">
            <v xml:space="preserve"> </v>
          </cell>
          <cell r="E480" t="str">
            <v>m</v>
          </cell>
          <cell r="F480">
            <v>556.6</v>
          </cell>
          <cell r="G480">
            <v>199.2628</v>
          </cell>
          <cell r="H480">
            <v>755.86279999999999</v>
          </cell>
        </row>
        <row r="481">
          <cell r="A481" t="str">
            <v>04.210.06</v>
          </cell>
          <cell r="B481" t="str">
            <v>Corpo de BDCC 2.00x2.00m-H=1.00 a 2.50m</v>
          </cell>
          <cell r="C481" t="str">
            <v>DNER-ES286/97</v>
          </cell>
          <cell r="D481" t="str">
            <v xml:space="preserve"> </v>
          </cell>
          <cell r="E481" t="str">
            <v>m</v>
          </cell>
          <cell r="G481">
            <v>0</v>
          </cell>
          <cell r="H481">
            <v>0</v>
          </cell>
        </row>
        <row r="482">
          <cell r="A482" t="str">
            <v>04.210.07</v>
          </cell>
          <cell r="B482" t="str">
            <v>Corpo de BDCC 2.50x2.50m-H=1.00 a 2.50m</v>
          </cell>
          <cell r="C482" t="str">
            <v>DNER-ES286/97</v>
          </cell>
          <cell r="D482" t="str">
            <v xml:space="preserve"> </v>
          </cell>
          <cell r="E482" t="str">
            <v>m</v>
          </cell>
          <cell r="G482">
            <v>0</v>
          </cell>
          <cell r="H482">
            <v>0</v>
          </cell>
        </row>
        <row r="483">
          <cell r="A483" t="str">
            <v>04.210.08</v>
          </cell>
          <cell r="B483" t="str">
            <v>Corpo de BDCC 3.00x3.00m-H=1.00 a 2.50m</v>
          </cell>
          <cell r="C483" t="str">
            <v>DNER-ES286/97</v>
          </cell>
          <cell r="D483" t="str">
            <v xml:space="preserve"> </v>
          </cell>
          <cell r="E483" t="str">
            <v>m</v>
          </cell>
          <cell r="G483">
            <v>0</v>
          </cell>
          <cell r="H483">
            <v>0</v>
          </cell>
        </row>
        <row r="484">
          <cell r="A484" t="str">
            <v>04.210.09</v>
          </cell>
          <cell r="B484" t="str">
            <v>Corpo de BDCC 1.50x1.50m-H=2.50 a 5.00m</v>
          </cell>
          <cell r="C484" t="str">
            <v>DNER-ES286/97</v>
          </cell>
          <cell r="D484" t="str">
            <v xml:space="preserve"> </v>
          </cell>
          <cell r="E484" t="str">
            <v>m</v>
          </cell>
          <cell r="G484">
            <v>0</v>
          </cell>
          <cell r="H484">
            <v>0</v>
          </cell>
        </row>
        <row r="485">
          <cell r="A485" t="str">
            <v>04.210.10</v>
          </cell>
          <cell r="B485" t="str">
            <v>Corpo de BDCC 2.00x2.00m-H=2.50 a 5.00m</v>
          </cell>
          <cell r="C485" t="str">
            <v>DNER-ES286/97</v>
          </cell>
          <cell r="D485" t="str">
            <v xml:space="preserve"> </v>
          </cell>
          <cell r="E485" t="str">
            <v>m</v>
          </cell>
          <cell r="G485">
            <v>0</v>
          </cell>
          <cell r="H485">
            <v>0</v>
          </cell>
        </row>
        <row r="486">
          <cell r="A486" t="str">
            <v>04.210.11</v>
          </cell>
          <cell r="B486" t="str">
            <v>Corpo de BDCC 2.50x2.50m-H=2.50 a 5.00m</v>
          </cell>
          <cell r="C486" t="str">
            <v>DNER-ES286/97</v>
          </cell>
          <cell r="D486" t="str">
            <v xml:space="preserve"> </v>
          </cell>
          <cell r="E486" t="str">
            <v>m</v>
          </cell>
          <cell r="G486">
            <v>0</v>
          </cell>
          <cell r="H486">
            <v>0</v>
          </cell>
        </row>
        <row r="487">
          <cell r="A487" t="str">
            <v>04.210.12</v>
          </cell>
          <cell r="B487" t="str">
            <v>Corpo de BDCC 3.00x3.00m-H=2.50 a 5.00m</v>
          </cell>
          <cell r="C487" t="str">
            <v>DNER-ES286/97</v>
          </cell>
          <cell r="D487" t="str">
            <v xml:space="preserve"> </v>
          </cell>
          <cell r="E487" t="str">
            <v>m</v>
          </cell>
          <cell r="G487">
            <v>0</v>
          </cell>
          <cell r="H487">
            <v>0</v>
          </cell>
        </row>
        <row r="488">
          <cell r="A488" t="str">
            <v>04.210.13</v>
          </cell>
          <cell r="B488" t="str">
            <v>Corpo de BDCC 1.50x1.50m-H=5.00 a 7.50m</v>
          </cell>
          <cell r="C488" t="str">
            <v>DNER-ES286/97</v>
          </cell>
          <cell r="D488" t="str">
            <v xml:space="preserve"> </v>
          </cell>
          <cell r="E488" t="str">
            <v>m</v>
          </cell>
          <cell r="G488">
            <v>0</v>
          </cell>
          <cell r="H488">
            <v>0</v>
          </cell>
        </row>
        <row r="489">
          <cell r="A489" t="str">
            <v>04.210.14</v>
          </cell>
          <cell r="B489" t="str">
            <v>Corpo de BDCC 2.00x2.00m-H=5.00 a 7.50m</v>
          </cell>
          <cell r="C489" t="str">
            <v>DNER-ES286/97</v>
          </cell>
          <cell r="D489" t="str">
            <v xml:space="preserve"> </v>
          </cell>
          <cell r="E489" t="str">
            <v>m</v>
          </cell>
          <cell r="G489">
            <v>0</v>
          </cell>
          <cell r="H489">
            <v>0</v>
          </cell>
        </row>
        <row r="490">
          <cell r="A490" t="str">
            <v>04.210.15</v>
          </cell>
          <cell r="B490" t="str">
            <v>Corpo de BDCC 2.50x2.50m-H=5.00 a 7.50m</v>
          </cell>
          <cell r="C490" t="str">
            <v>DNER-ES286/97</v>
          </cell>
          <cell r="D490" t="str">
            <v xml:space="preserve"> </v>
          </cell>
          <cell r="E490" t="str">
            <v>m</v>
          </cell>
          <cell r="G490">
            <v>0</v>
          </cell>
          <cell r="H490">
            <v>0</v>
          </cell>
        </row>
        <row r="491">
          <cell r="A491" t="str">
            <v>04.210.16</v>
          </cell>
          <cell r="B491" t="str">
            <v>Corpo de BDCC 3.00x3.00m-H=5.00 a 7.50m</v>
          </cell>
          <cell r="C491" t="str">
            <v>DNER-ES286/97</v>
          </cell>
          <cell r="D491" t="str">
            <v xml:space="preserve"> </v>
          </cell>
          <cell r="E491" t="str">
            <v>m</v>
          </cell>
          <cell r="G491">
            <v>0</v>
          </cell>
          <cell r="H491">
            <v>0</v>
          </cell>
        </row>
        <row r="492">
          <cell r="A492" t="str">
            <v>04.210.17</v>
          </cell>
          <cell r="B492" t="str">
            <v>Corpo de BDCC 1.50x1.50m-H=7.50 a 10.00m</v>
          </cell>
          <cell r="C492" t="str">
            <v>DNER-ES286/97</v>
          </cell>
          <cell r="D492" t="str">
            <v xml:space="preserve"> </v>
          </cell>
          <cell r="E492" t="str">
            <v>m</v>
          </cell>
          <cell r="G492">
            <v>0</v>
          </cell>
          <cell r="H492">
            <v>0</v>
          </cell>
        </row>
        <row r="493">
          <cell r="A493" t="str">
            <v>04.210.18</v>
          </cell>
          <cell r="B493" t="str">
            <v>Corpo de BDCC 2.00x2.00m-H=7.50 a 10.00m</v>
          </cell>
          <cell r="C493" t="str">
            <v>DNER-ES286/97</v>
          </cell>
          <cell r="D493" t="str">
            <v xml:space="preserve"> </v>
          </cell>
          <cell r="E493" t="str">
            <v>m</v>
          </cell>
          <cell r="G493">
            <v>0</v>
          </cell>
          <cell r="H493">
            <v>0</v>
          </cell>
        </row>
        <row r="494">
          <cell r="A494" t="str">
            <v>04.210.19</v>
          </cell>
          <cell r="B494" t="str">
            <v>Corpo de BDCC 2.50x2.50m-H=7.50 a 10.00m</v>
          </cell>
          <cell r="C494" t="str">
            <v>DNER-ES286/97</v>
          </cell>
          <cell r="D494" t="str">
            <v xml:space="preserve"> </v>
          </cell>
          <cell r="E494" t="str">
            <v>m</v>
          </cell>
          <cell r="G494">
            <v>0</v>
          </cell>
          <cell r="H494">
            <v>0</v>
          </cell>
        </row>
        <row r="495">
          <cell r="A495" t="str">
            <v>04.210.20</v>
          </cell>
          <cell r="B495" t="str">
            <v>Corpo de BDCC 3.00x3.00m-H=7.50 a 10.00m</v>
          </cell>
          <cell r="C495" t="str">
            <v>DNER-ES286/97</v>
          </cell>
          <cell r="D495" t="str">
            <v xml:space="preserve"> </v>
          </cell>
          <cell r="E495" t="str">
            <v>m</v>
          </cell>
          <cell r="G495">
            <v>0</v>
          </cell>
          <cell r="H495">
            <v>0</v>
          </cell>
        </row>
        <row r="496">
          <cell r="A496" t="str">
            <v>04.210.21</v>
          </cell>
          <cell r="B496" t="str">
            <v>Corpo de BDCC 1.50x1.50m-H=10.00 a 12.50m</v>
          </cell>
          <cell r="C496" t="str">
            <v>DNER-ES286/97</v>
          </cell>
          <cell r="D496" t="str">
            <v xml:space="preserve"> </v>
          </cell>
          <cell r="E496" t="str">
            <v>m</v>
          </cell>
          <cell r="G496">
            <v>0</v>
          </cell>
          <cell r="H496">
            <v>0</v>
          </cell>
        </row>
        <row r="497">
          <cell r="A497" t="str">
            <v>04.210.22</v>
          </cell>
          <cell r="B497" t="str">
            <v>Corpo de BDCC 2.00x2.00m-H=10.00 a 12.50m</v>
          </cell>
          <cell r="C497" t="str">
            <v>DNER-ES286/97</v>
          </cell>
          <cell r="D497" t="str">
            <v xml:space="preserve"> </v>
          </cell>
          <cell r="E497" t="str">
            <v>m</v>
          </cell>
          <cell r="G497">
            <v>0</v>
          </cell>
          <cell r="H497">
            <v>0</v>
          </cell>
        </row>
        <row r="498">
          <cell r="A498" t="str">
            <v>04.210.23</v>
          </cell>
          <cell r="B498" t="str">
            <v>Corpo de BDCC 2.50x2.50m-H=10.00 a 12.50m</v>
          </cell>
          <cell r="C498" t="str">
            <v>DNER-ES286/97</v>
          </cell>
          <cell r="D498" t="str">
            <v xml:space="preserve"> </v>
          </cell>
          <cell r="E498" t="str">
            <v>m</v>
          </cell>
          <cell r="G498">
            <v>0</v>
          </cell>
          <cell r="H498">
            <v>0</v>
          </cell>
        </row>
        <row r="499">
          <cell r="A499" t="str">
            <v>04.210.24</v>
          </cell>
          <cell r="B499" t="str">
            <v>Corpo de BDCC 3.00x3.00m-H=10.00 a 12.50m</v>
          </cell>
          <cell r="C499" t="str">
            <v>DNER-ES286/97</v>
          </cell>
          <cell r="D499" t="str">
            <v xml:space="preserve"> </v>
          </cell>
          <cell r="E499" t="str">
            <v>m</v>
          </cell>
          <cell r="G499">
            <v>0</v>
          </cell>
          <cell r="H499">
            <v>0</v>
          </cell>
        </row>
        <row r="500">
          <cell r="A500" t="str">
            <v>04.210.25</v>
          </cell>
          <cell r="B500" t="str">
            <v>Corpo de BDCC 1.50x1.50m-H=12.50 a 15.00m</v>
          </cell>
          <cell r="C500" t="str">
            <v>DNER-ES286/97</v>
          </cell>
          <cell r="D500" t="str">
            <v xml:space="preserve"> </v>
          </cell>
          <cell r="E500" t="str">
            <v>m</v>
          </cell>
          <cell r="G500">
            <v>0</v>
          </cell>
          <cell r="H500">
            <v>0</v>
          </cell>
        </row>
        <row r="501">
          <cell r="A501" t="str">
            <v>04.210.26</v>
          </cell>
          <cell r="B501" t="str">
            <v>Corpo de BDCC 2.00x2.00m-H=12.50 a 15.00m</v>
          </cell>
          <cell r="C501" t="str">
            <v>DNER-ES286/97</v>
          </cell>
          <cell r="D501" t="str">
            <v xml:space="preserve"> </v>
          </cell>
          <cell r="E501" t="str">
            <v>m</v>
          </cell>
          <cell r="G501">
            <v>0</v>
          </cell>
          <cell r="H501">
            <v>0</v>
          </cell>
        </row>
        <row r="502">
          <cell r="A502" t="str">
            <v>04.210.27</v>
          </cell>
          <cell r="B502" t="str">
            <v>Corpo de BDCC 2.50x2.50m-H=12.50 a 15.00m</v>
          </cell>
          <cell r="C502" t="str">
            <v>DNER-ES286/97</v>
          </cell>
          <cell r="D502" t="str">
            <v xml:space="preserve"> </v>
          </cell>
          <cell r="E502" t="str">
            <v>m</v>
          </cell>
          <cell r="G502">
            <v>0</v>
          </cell>
          <cell r="H502">
            <v>0</v>
          </cell>
        </row>
        <row r="503">
          <cell r="A503" t="str">
            <v>04.210.28</v>
          </cell>
          <cell r="B503" t="str">
            <v>Corpo de BDCC 3.00x3.00m-H=12.50 a 15.00m</v>
          </cell>
          <cell r="C503" t="str">
            <v>DNER-ES286/97</v>
          </cell>
          <cell r="D503" t="str">
            <v xml:space="preserve"> </v>
          </cell>
          <cell r="E503" t="str">
            <v>m</v>
          </cell>
          <cell r="G503">
            <v>0</v>
          </cell>
          <cell r="H503">
            <v>0</v>
          </cell>
        </row>
        <row r="504">
          <cell r="A504" t="str">
            <v>04.211.01</v>
          </cell>
          <cell r="B504" t="str">
            <v>Boca de BDCC 1.50x1.50m - normal</v>
          </cell>
          <cell r="C504" t="str">
            <v xml:space="preserve"> </v>
          </cell>
          <cell r="D504" t="str">
            <v xml:space="preserve"> </v>
          </cell>
          <cell r="E504" t="str">
            <v>un</v>
          </cell>
          <cell r="F504">
            <v>2682.37</v>
          </cell>
          <cell r="G504">
            <v>960.28845999999987</v>
          </cell>
          <cell r="H504">
            <v>3642.6584599999996</v>
          </cell>
        </row>
        <row r="505">
          <cell r="A505" t="str">
            <v>04.211.02</v>
          </cell>
          <cell r="B505" t="str">
            <v>Boca de BDCC 2.00x2.00m - normal</v>
          </cell>
          <cell r="C505" t="str">
            <v xml:space="preserve"> </v>
          </cell>
          <cell r="D505" t="str">
            <v xml:space="preserve"> </v>
          </cell>
          <cell r="E505" t="str">
            <v>un</v>
          </cell>
          <cell r="G505">
            <v>0</v>
          </cell>
          <cell r="H505">
            <v>0</v>
          </cell>
        </row>
        <row r="506">
          <cell r="A506" t="str">
            <v>04.211.03</v>
          </cell>
          <cell r="B506" t="str">
            <v>Boca de BDCC 2.50x2.50m - normal</v>
          </cell>
          <cell r="C506" t="str">
            <v xml:space="preserve"> </v>
          </cell>
          <cell r="D506" t="str">
            <v xml:space="preserve"> </v>
          </cell>
          <cell r="E506" t="str">
            <v>un</v>
          </cell>
          <cell r="G506">
            <v>0</v>
          </cell>
          <cell r="H506">
            <v>0</v>
          </cell>
        </row>
        <row r="507">
          <cell r="A507" t="str">
            <v>04.211.04</v>
          </cell>
          <cell r="B507" t="str">
            <v>Boca de BDCC 3.00x3.00m - normal</v>
          </cell>
          <cell r="C507" t="str">
            <v xml:space="preserve"> </v>
          </cell>
          <cell r="D507" t="str">
            <v xml:space="preserve"> </v>
          </cell>
          <cell r="E507" t="str">
            <v>un</v>
          </cell>
          <cell r="G507">
            <v>0</v>
          </cell>
          <cell r="H507">
            <v>0</v>
          </cell>
        </row>
        <row r="508">
          <cell r="A508" t="str">
            <v>04.211.05</v>
          </cell>
          <cell r="B508" t="str">
            <v>Boca de BDCC 1.50x1.50m - esc=15°</v>
          </cell>
          <cell r="C508" t="str">
            <v xml:space="preserve"> </v>
          </cell>
          <cell r="D508" t="str">
            <v xml:space="preserve"> </v>
          </cell>
          <cell r="E508" t="str">
            <v>un</v>
          </cell>
          <cell r="G508">
            <v>0</v>
          </cell>
          <cell r="H508">
            <v>0</v>
          </cell>
        </row>
        <row r="509">
          <cell r="A509" t="str">
            <v>04.211.06</v>
          </cell>
          <cell r="B509" t="str">
            <v>Boca de BDCC 2.00x2.00m - esc=15°</v>
          </cell>
          <cell r="C509" t="str">
            <v xml:space="preserve"> </v>
          </cell>
          <cell r="D509" t="str">
            <v xml:space="preserve"> </v>
          </cell>
          <cell r="E509" t="str">
            <v>un</v>
          </cell>
          <cell r="G509">
            <v>0</v>
          </cell>
          <cell r="H509">
            <v>0</v>
          </cell>
        </row>
        <row r="510">
          <cell r="A510" t="str">
            <v>04.211.07</v>
          </cell>
          <cell r="B510" t="str">
            <v>Boca de BDCC 2.50x2.50m - esc=15°</v>
          </cell>
          <cell r="C510" t="str">
            <v xml:space="preserve"> </v>
          </cell>
          <cell r="D510" t="str">
            <v xml:space="preserve"> </v>
          </cell>
          <cell r="E510" t="str">
            <v>un</v>
          </cell>
          <cell r="G510">
            <v>0</v>
          </cell>
          <cell r="H510">
            <v>0</v>
          </cell>
        </row>
        <row r="511">
          <cell r="A511" t="str">
            <v>04.211.08</v>
          </cell>
          <cell r="B511" t="str">
            <v>Boca de BDCC 3.00x3.00m - esc=15°</v>
          </cell>
          <cell r="C511" t="str">
            <v xml:space="preserve"> </v>
          </cell>
          <cell r="D511" t="str">
            <v xml:space="preserve"> </v>
          </cell>
          <cell r="E511" t="str">
            <v>un</v>
          </cell>
          <cell r="G511">
            <v>0</v>
          </cell>
          <cell r="H511">
            <v>0</v>
          </cell>
        </row>
        <row r="512">
          <cell r="A512" t="str">
            <v>04.211.09</v>
          </cell>
          <cell r="B512" t="str">
            <v>Boca de BDCC 1.50x1.50m - esc=30°</v>
          </cell>
          <cell r="C512" t="str">
            <v xml:space="preserve"> </v>
          </cell>
          <cell r="D512" t="str">
            <v xml:space="preserve"> </v>
          </cell>
          <cell r="E512" t="str">
            <v>un</v>
          </cell>
          <cell r="F512">
            <v>3161.55</v>
          </cell>
          <cell r="G512">
            <v>1131.8349000000001</v>
          </cell>
          <cell r="H512">
            <v>4293.3849</v>
          </cell>
        </row>
        <row r="513">
          <cell r="A513" t="str">
            <v>04.211.10</v>
          </cell>
          <cell r="B513" t="str">
            <v>Boca de BDCC 2.00x2.00m - esc=30°</v>
          </cell>
          <cell r="C513" t="str">
            <v xml:space="preserve"> </v>
          </cell>
          <cell r="D513" t="str">
            <v xml:space="preserve"> </v>
          </cell>
          <cell r="E513" t="str">
            <v>un</v>
          </cell>
          <cell r="G513">
            <v>0</v>
          </cell>
          <cell r="H513">
            <v>0</v>
          </cell>
        </row>
        <row r="514">
          <cell r="A514" t="str">
            <v>04.211.11</v>
          </cell>
          <cell r="B514" t="str">
            <v>Boca de BDCC 2.50x2.50m - esc=30°</v>
          </cell>
          <cell r="C514" t="str">
            <v xml:space="preserve"> </v>
          </cell>
          <cell r="D514" t="str">
            <v xml:space="preserve"> </v>
          </cell>
          <cell r="E514" t="str">
            <v>un</v>
          </cell>
          <cell r="G514">
            <v>0</v>
          </cell>
          <cell r="H514">
            <v>0</v>
          </cell>
        </row>
        <row r="515">
          <cell r="A515" t="str">
            <v>04.211.12</v>
          </cell>
          <cell r="B515" t="str">
            <v>Boca de BDCC 3.00x3.00m - esc=30°</v>
          </cell>
          <cell r="C515" t="str">
            <v xml:space="preserve"> </v>
          </cell>
          <cell r="D515" t="str">
            <v xml:space="preserve"> </v>
          </cell>
          <cell r="E515" t="str">
            <v>un</v>
          </cell>
          <cell r="G515">
            <v>0</v>
          </cell>
          <cell r="H515">
            <v>0</v>
          </cell>
        </row>
        <row r="516">
          <cell r="A516" t="str">
            <v>04.211.13</v>
          </cell>
          <cell r="B516" t="str">
            <v>Boca de BDCC 1.50x1.50m - esc=45°</v>
          </cell>
          <cell r="C516" t="str">
            <v xml:space="preserve"> </v>
          </cell>
          <cell r="D516" t="str">
            <v xml:space="preserve"> </v>
          </cell>
          <cell r="E516" t="str">
            <v>un</v>
          </cell>
          <cell r="G516">
            <v>0</v>
          </cell>
          <cell r="H516">
            <v>0</v>
          </cell>
        </row>
        <row r="517">
          <cell r="A517" t="str">
            <v>04.211.14</v>
          </cell>
          <cell r="B517" t="str">
            <v>Boca de BDCC 2.00x2.00m - esc=45°</v>
          </cell>
          <cell r="C517" t="str">
            <v xml:space="preserve"> </v>
          </cell>
          <cell r="D517" t="str">
            <v xml:space="preserve"> </v>
          </cell>
          <cell r="E517" t="str">
            <v>un</v>
          </cell>
          <cell r="G517">
            <v>0</v>
          </cell>
          <cell r="H517">
            <v>0</v>
          </cell>
        </row>
        <row r="518">
          <cell r="A518" t="str">
            <v>04.211.15</v>
          </cell>
          <cell r="B518" t="str">
            <v>Boca de BDCC 2.50x2.50m - esc=45°</v>
          </cell>
          <cell r="C518" t="str">
            <v xml:space="preserve"> </v>
          </cell>
          <cell r="D518" t="str">
            <v xml:space="preserve"> </v>
          </cell>
          <cell r="E518" t="str">
            <v>un</v>
          </cell>
          <cell r="G518">
            <v>0</v>
          </cell>
          <cell r="H518">
            <v>0</v>
          </cell>
        </row>
        <row r="519">
          <cell r="A519" t="str">
            <v>04.211.16</v>
          </cell>
          <cell r="B519" t="str">
            <v>Boca de BDCC 3.00x3.00m - esc=45°</v>
          </cell>
          <cell r="C519" t="str">
            <v xml:space="preserve"> </v>
          </cell>
          <cell r="D519" t="str">
            <v xml:space="preserve"> </v>
          </cell>
          <cell r="E519" t="str">
            <v>un</v>
          </cell>
          <cell r="G519">
            <v>0</v>
          </cell>
          <cell r="H519">
            <v>0</v>
          </cell>
        </row>
        <row r="520">
          <cell r="A520" t="str">
            <v>04.220.01</v>
          </cell>
          <cell r="B520" t="str">
            <v>Corpo de BTCC 1.50x1.50m-H=0 a 1.00m</v>
          </cell>
          <cell r="C520" t="str">
            <v>DNER-ES286/97</v>
          </cell>
          <cell r="D520" t="str">
            <v xml:space="preserve"> </v>
          </cell>
          <cell r="E520" t="str">
            <v>m</v>
          </cell>
          <cell r="G520">
            <v>0</v>
          </cell>
          <cell r="H520">
            <v>0</v>
          </cell>
        </row>
        <row r="521">
          <cell r="A521" t="str">
            <v>04.220.02</v>
          </cell>
          <cell r="B521" t="str">
            <v>Corpo de BTCC 2.00x2.00m-H=0 a 1.00m</v>
          </cell>
          <cell r="C521" t="str">
            <v>DNER-ES286/97</v>
          </cell>
          <cell r="D521" t="str">
            <v xml:space="preserve"> </v>
          </cell>
          <cell r="E521" t="str">
            <v>m</v>
          </cell>
          <cell r="G521">
            <v>0</v>
          </cell>
          <cell r="H521">
            <v>0</v>
          </cell>
        </row>
        <row r="522">
          <cell r="A522" t="str">
            <v>04.220.03</v>
          </cell>
          <cell r="B522" t="str">
            <v>Corpo de BTCC 2.50x2.50m-H=0 a 1.00m</v>
          </cell>
          <cell r="C522" t="str">
            <v>DNER-ES286/97</v>
          </cell>
          <cell r="D522" t="str">
            <v xml:space="preserve"> </v>
          </cell>
          <cell r="E522" t="str">
            <v>m</v>
          </cell>
          <cell r="G522">
            <v>0</v>
          </cell>
          <cell r="H522">
            <v>0</v>
          </cell>
        </row>
        <row r="523">
          <cell r="A523" t="str">
            <v>04.220.04</v>
          </cell>
          <cell r="B523" t="str">
            <v>Corpo de BTCC 3.00x3.00m-H=0 a 1.00m</v>
          </cell>
          <cell r="C523" t="str">
            <v>DNER-ES286/97</v>
          </cell>
          <cell r="D523" t="str">
            <v xml:space="preserve"> </v>
          </cell>
          <cell r="E523" t="str">
            <v>m</v>
          </cell>
          <cell r="G523">
            <v>0</v>
          </cell>
          <cell r="H523">
            <v>0</v>
          </cell>
        </row>
        <row r="524">
          <cell r="A524" t="str">
            <v>04.220.05</v>
          </cell>
          <cell r="B524" t="str">
            <v>Corpo de BTCC 1.50x1.50m-H=1.00 a 2.50m</v>
          </cell>
          <cell r="C524" t="str">
            <v>DNER-ES286/97</v>
          </cell>
          <cell r="D524" t="str">
            <v xml:space="preserve">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xml:space="preserve">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xml:space="preserve"> </v>
          </cell>
          <cell r="E526" t="str">
            <v>m</v>
          </cell>
          <cell r="G526">
            <v>0</v>
          </cell>
          <cell r="H526">
            <v>0</v>
          </cell>
        </row>
        <row r="527">
          <cell r="A527" t="str">
            <v>04.220.08</v>
          </cell>
          <cell r="B527" t="str">
            <v>Corpo de BTCC 3.00x3.00m-H=1.00 a 2.50m</v>
          </cell>
          <cell r="C527" t="str">
            <v>DNER-ES286/97</v>
          </cell>
          <cell r="D527" t="str">
            <v xml:space="preserve"> </v>
          </cell>
          <cell r="E527" t="str">
            <v>m</v>
          </cell>
          <cell r="G527">
            <v>0</v>
          </cell>
          <cell r="H527">
            <v>0</v>
          </cell>
        </row>
        <row r="528">
          <cell r="A528" t="str">
            <v>04.220.09</v>
          </cell>
          <cell r="B528" t="str">
            <v>Corpo de BTCC 1.50x1.50m-H=2.50 a 5.00m</v>
          </cell>
          <cell r="C528" t="str">
            <v>DNER-ES286/97</v>
          </cell>
          <cell r="D528" t="str">
            <v xml:space="preserve"> </v>
          </cell>
          <cell r="E528" t="str">
            <v>m</v>
          </cell>
          <cell r="F528">
            <v>899.7</v>
          </cell>
          <cell r="G528">
            <v>322.0926</v>
          </cell>
          <cell r="H528">
            <v>1221.7926</v>
          </cell>
        </row>
        <row r="529">
          <cell r="A529" t="str">
            <v>04.220.10</v>
          </cell>
          <cell r="B529" t="str">
            <v>Corpo de BTCC 2.00x2.00m-H=2.50 a 5.00m</v>
          </cell>
          <cell r="C529" t="str">
            <v>DNER-ES286/97</v>
          </cell>
          <cell r="D529" t="str">
            <v xml:space="preserve"> </v>
          </cell>
          <cell r="E529" t="str">
            <v>m</v>
          </cell>
          <cell r="G529">
            <v>0</v>
          </cell>
          <cell r="H529">
            <v>0</v>
          </cell>
        </row>
        <row r="530">
          <cell r="A530" t="str">
            <v>04.220.11</v>
          </cell>
          <cell r="B530" t="str">
            <v>Corpo de BTCC 2.50x2.50m-H=2.50 a 5.00m</v>
          </cell>
          <cell r="C530" t="str">
            <v>DNER-ES286/97</v>
          </cell>
          <cell r="D530" t="str">
            <v xml:space="preserve"> </v>
          </cell>
          <cell r="E530" t="str">
            <v>m</v>
          </cell>
          <cell r="G530">
            <v>0</v>
          </cell>
          <cell r="H530">
            <v>0</v>
          </cell>
        </row>
        <row r="531">
          <cell r="A531" t="str">
            <v>04.220.12</v>
          </cell>
          <cell r="B531" t="str">
            <v>Corpo de BTCC 3.00x3.00m-H=2.50 a 5.00m</v>
          </cell>
          <cell r="C531" t="str">
            <v>DNER-ES286/97</v>
          </cell>
          <cell r="D531" t="str">
            <v xml:space="preserve"> </v>
          </cell>
          <cell r="E531" t="str">
            <v>m</v>
          </cell>
          <cell r="G531">
            <v>0</v>
          </cell>
          <cell r="H531">
            <v>0</v>
          </cell>
        </row>
        <row r="532">
          <cell r="A532" t="str">
            <v>04.220.13</v>
          </cell>
          <cell r="B532" t="str">
            <v>Corpo de BTCC 1.50x1.50m-H=5.00 a 7.50m</v>
          </cell>
          <cell r="C532" t="str">
            <v>DNER-ES286/97</v>
          </cell>
          <cell r="D532" t="str">
            <v xml:space="preserve"> </v>
          </cell>
          <cell r="E532" t="str">
            <v>m</v>
          </cell>
          <cell r="G532">
            <v>0</v>
          </cell>
          <cell r="H532">
            <v>0</v>
          </cell>
        </row>
        <row r="533">
          <cell r="A533" t="str">
            <v>04.220.14</v>
          </cell>
          <cell r="B533" t="str">
            <v>Corpo de BTCC 2.0Dx2.00m-H=5.00 a 7.50m</v>
          </cell>
          <cell r="C533" t="str">
            <v>DNER-ES286/97</v>
          </cell>
          <cell r="D533" t="str">
            <v xml:space="preserve"> </v>
          </cell>
          <cell r="E533" t="str">
            <v>m</v>
          </cell>
          <cell r="G533">
            <v>0</v>
          </cell>
          <cell r="H533">
            <v>0</v>
          </cell>
        </row>
        <row r="534">
          <cell r="A534" t="str">
            <v>04.220.15</v>
          </cell>
          <cell r="B534" t="str">
            <v>Corpo de BTCC 2.50x2.50m-H=5.00 a 7.50m</v>
          </cell>
          <cell r="C534" t="str">
            <v>DNER-ES286/97</v>
          </cell>
          <cell r="D534" t="str">
            <v xml:space="preserve"> </v>
          </cell>
          <cell r="E534" t="str">
            <v>m</v>
          </cell>
          <cell r="G534">
            <v>0</v>
          </cell>
          <cell r="H534">
            <v>0</v>
          </cell>
        </row>
        <row r="535">
          <cell r="A535" t="str">
            <v>04.220.16</v>
          </cell>
          <cell r="B535" t="str">
            <v>Corpo de BTCC 3.00x3.00m-H=5.00 a 7.50m</v>
          </cell>
          <cell r="C535" t="str">
            <v>DNER-ES286/97</v>
          </cell>
          <cell r="D535" t="str">
            <v xml:space="preserve"> </v>
          </cell>
          <cell r="E535" t="str">
            <v>m</v>
          </cell>
          <cell r="G535">
            <v>0</v>
          </cell>
          <cell r="H535">
            <v>0</v>
          </cell>
        </row>
        <row r="536">
          <cell r="A536" t="str">
            <v>04.220.17</v>
          </cell>
          <cell r="B536" t="str">
            <v>Corpo de BTCC 1.50x1.50m-H=7.50 a 10.00m</v>
          </cell>
          <cell r="C536" t="str">
            <v>DNER-ES286/97</v>
          </cell>
          <cell r="D536" t="str">
            <v xml:space="preserve"> </v>
          </cell>
          <cell r="E536" t="str">
            <v>m</v>
          </cell>
          <cell r="G536">
            <v>0</v>
          </cell>
          <cell r="H536">
            <v>0</v>
          </cell>
        </row>
        <row r="537">
          <cell r="A537" t="str">
            <v>04.220.18</v>
          </cell>
          <cell r="B537" t="str">
            <v>Corpo de BTCC 2.00x2.00m-H=7.50 a 10.00m</v>
          </cell>
          <cell r="C537" t="str">
            <v>DNER-ES286/97</v>
          </cell>
          <cell r="D537" t="str">
            <v xml:space="preserve"> </v>
          </cell>
          <cell r="E537" t="str">
            <v>m</v>
          </cell>
          <cell r="G537">
            <v>0</v>
          </cell>
          <cell r="H537">
            <v>0</v>
          </cell>
        </row>
        <row r="538">
          <cell r="A538" t="str">
            <v>04.220.19</v>
          </cell>
          <cell r="B538" t="str">
            <v>Corpo de BTCC 2.50x2.50m-H=7.50 a 10.00m</v>
          </cell>
          <cell r="C538" t="str">
            <v>DNER-ES286/97</v>
          </cell>
          <cell r="D538" t="str">
            <v xml:space="preserve"> </v>
          </cell>
          <cell r="E538" t="str">
            <v>m</v>
          </cell>
          <cell r="G538">
            <v>0</v>
          </cell>
          <cell r="H538">
            <v>0</v>
          </cell>
        </row>
        <row r="539">
          <cell r="A539" t="str">
            <v>04.220.20</v>
          </cell>
          <cell r="B539" t="str">
            <v>Corpo de BTCC 3.00x3.00m-H=7.50 a 10.00m</v>
          </cell>
          <cell r="C539" t="str">
            <v>DNER-ES286/97</v>
          </cell>
          <cell r="D539" t="str">
            <v xml:space="preserve"> </v>
          </cell>
          <cell r="E539" t="str">
            <v>m</v>
          </cell>
          <cell r="G539">
            <v>0</v>
          </cell>
          <cell r="H539">
            <v>0</v>
          </cell>
        </row>
        <row r="540">
          <cell r="A540" t="str">
            <v>04.220.21</v>
          </cell>
          <cell r="B540" t="str">
            <v>Corpo de BTCC 1.50x1.50m-H=10.00 a 12.50m</v>
          </cell>
          <cell r="C540" t="str">
            <v>DNER-ES286/97</v>
          </cell>
          <cell r="D540" t="str">
            <v xml:space="preserve"> </v>
          </cell>
          <cell r="E540" t="str">
            <v>m</v>
          </cell>
          <cell r="G540">
            <v>0</v>
          </cell>
          <cell r="H540">
            <v>0</v>
          </cell>
        </row>
        <row r="541">
          <cell r="A541" t="str">
            <v>04.220.22</v>
          </cell>
          <cell r="B541" t="str">
            <v>Corpo de BTCC 2.00x2.00m-H=10.00 a 12.50m</v>
          </cell>
          <cell r="C541" t="str">
            <v>DNER-ES286/97</v>
          </cell>
          <cell r="D541" t="str">
            <v xml:space="preserve"> </v>
          </cell>
          <cell r="E541" t="str">
            <v>m</v>
          </cell>
          <cell r="G541">
            <v>0</v>
          </cell>
          <cell r="H541">
            <v>0</v>
          </cell>
        </row>
        <row r="542">
          <cell r="A542" t="str">
            <v>04.220.23</v>
          </cell>
          <cell r="B542" t="str">
            <v>Corpo de BTCC 2.50x2.50m-H=10.00 a 12.50m</v>
          </cell>
          <cell r="C542" t="str">
            <v>DNER-ES286/97</v>
          </cell>
          <cell r="D542" t="str">
            <v xml:space="preserve"> </v>
          </cell>
          <cell r="E542" t="str">
            <v>m</v>
          </cell>
          <cell r="G542">
            <v>0</v>
          </cell>
          <cell r="H542">
            <v>0</v>
          </cell>
        </row>
        <row r="543">
          <cell r="A543" t="str">
            <v>04.220.24</v>
          </cell>
          <cell r="B543" t="str">
            <v>Corpo de BTCC 3.00x3.00m-H=10.00 a 12.50m</v>
          </cell>
          <cell r="C543" t="str">
            <v>DNER-ES286/97</v>
          </cell>
          <cell r="D543" t="str">
            <v xml:space="preserve"> </v>
          </cell>
          <cell r="E543" t="str">
            <v>m</v>
          </cell>
          <cell r="G543">
            <v>0</v>
          </cell>
          <cell r="H543">
            <v>0</v>
          </cell>
        </row>
        <row r="544">
          <cell r="A544" t="str">
            <v>04.220.25</v>
          </cell>
          <cell r="B544" t="str">
            <v>Corpo de BTCC 1.50x1.50m-H=12.50 a 15.00m</v>
          </cell>
          <cell r="C544" t="str">
            <v>DNER-ES286/97</v>
          </cell>
          <cell r="D544" t="str">
            <v xml:space="preserve"> </v>
          </cell>
          <cell r="E544" t="str">
            <v>m</v>
          </cell>
          <cell r="G544">
            <v>0</v>
          </cell>
          <cell r="H544">
            <v>0</v>
          </cell>
        </row>
        <row r="545">
          <cell r="A545" t="str">
            <v>04.220.26</v>
          </cell>
          <cell r="B545" t="str">
            <v>Corpo de BTCC 2.00x2.00m-H=12.50 a 15.00m</v>
          </cell>
          <cell r="C545" t="str">
            <v>DNER-ES286/97</v>
          </cell>
          <cell r="D545" t="str">
            <v xml:space="preserve"> </v>
          </cell>
          <cell r="E545" t="str">
            <v>m</v>
          </cell>
          <cell r="G545">
            <v>0</v>
          </cell>
          <cell r="H545">
            <v>0</v>
          </cell>
        </row>
        <row r="546">
          <cell r="A546" t="str">
            <v>04.220.27</v>
          </cell>
          <cell r="B546" t="str">
            <v>Corpo de BTCC 2.50x2.50m-H=12.50 a 15.00m</v>
          </cell>
          <cell r="C546" t="str">
            <v>DNER-ES286/97</v>
          </cell>
          <cell r="D546" t="str">
            <v xml:space="preserve"> </v>
          </cell>
          <cell r="E546" t="str">
            <v>m</v>
          </cell>
          <cell r="G546">
            <v>0</v>
          </cell>
          <cell r="H546">
            <v>0</v>
          </cell>
        </row>
        <row r="547">
          <cell r="A547" t="str">
            <v>04.220.28</v>
          </cell>
          <cell r="B547" t="str">
            <v>Corpo de BTCC 3.00x3.00m-H=12.50 a 15.00m</v>
          </cell>
          <cell r="C547" t="str">
            <v>DNER-ES286/97</v>
          </cell>
          <cell r="D547" t="str">
            <v xml:space="preserve"> </v>
          </cell>
          <cell r="E547" t="str">
            <v>m</v>
          </cell>
          <cell r="G547">
            <v>0</v>
          </cell>
          <cell r="H547">
            <v>0</v>
          </cell>
        </row>
        <row r="548">
          <cell r="A548" t="str">
            <v>04.221.01</v>
          </cell>
          <cell r="B548" t="str">
            <v>Boca de BTCC 1.50x1.50m - normal</v>
          </cell>
          <cell r="C548" t="str">
            <v xml:space="preserve"> </v>
          </cell>
          <cell r="D548" t="str">
            <v xml:space="preserve"> </v>
          </cell>
          <cell r="E548" t="str">
            <v>un</v>
          </cell>
          <cell r="F548">
            <v>3358.97</v>
          </cell>
          <cell r="G548">
            <v>1202.5112599999998</v>
          </cell>
          <cell r="H548">
            <v>4561.4812599999996</v>
          </cell>
        </row>
        <row r="549">
          <cell r="A549" t="str">
            <v>04.221.02</v>
          </cell>
          <cell r="B549" t="str">
            <v>Boca de BTCC 2.00x2.00m - normal</v>
          </cell>
          <cell r="C549" t="str">
            <v xml:space="preserve"> </v>
          </cell>
          <cell r="D549" t="str">
            <v xml:space="preserve"> </v>
          </cell>
          <cell r="E549" t="str">
            <v>un</v>
          </cell>
          <cell r="G549">
            <v>0</v>
          </cell>
          <cell r="H549">
            <v>0</v>
          </cell>
        </row>
        <row r="550">
          <cell r="A550" t="str">
            <v>04.221.03</v>
          </cell>
          <cell r="B550" t="str">
            <v>Boca de BTCC 2.50x2.50m - normal</v>
          </cell>
          <cell r="C550" t="str">
            <v xml:space="preserve"> </v>
          </cell>
          <cell r="D550" t="str">
            <v xml:space="preserve"> </v>
          </cell>
          <cell r="E550" t="str">
            <v>un</v>
          </cell>
          <cell r="G550">
            <v>0</v>
          </cell>
          <cell r="H550">
            <v>0</v>
          </cell>
        </row>
        <row r="551">
          <cell r="A551" t="str">
            <v>04.221.04</v>
          </cell>
          <cell r="B551" t="str">
            <v>Boca de BTCC 3.00x3.00m - normal</v>
          </cell>
          <cell r="C551" t="str">
            <v xml:space="preserve"> </v>
          </cell>
          <cell r="D551" t="str">
            <v xml:space="preserve"> </v>
          </cell>
          <cell r="E551" t="str">
            <v>un</v>
          </cell>
          <cell r="G551">
            <v>0</v>
          </cell>
          <cell r="H551">
            <v>0</v>
          </cell>
        </row>
        <row r="552">
          <cell r="A552" t="str">
            <v>04.221.05</v>
          </cell>
          <cell r="B552" t="str">
            <v>Boca de BTCC 1.50x1.50m - esc=15°</v>
          </cell>
          <cell r="C552" t="str">
            <v xml:space="preserve"> </v>
          </cell>
          <cell r="D552" t="str">
            <v xml:space="preserve"> </v>
          </cell>
          <cell r="E552" t="str">
            <v>un</v>
          </cell>
          <cell r="G552">
            <v>0</v>
          </cell>
          <cell r="H552">
            <v>0</v>
          </cell>
        </row>
        <row r="553">
          <cell r="A553" t="str">
            <v>04.221.06</v>
          </cell>
          <cell r="B553" t="str">
            <v>Boca de BTCC 2.00x2.00m - esc=15°</v>
          </cell>
          <cell r="C553" t="str">
            <v xml:space="preserve"> </v>
          </cell>
          <cell r="D553" t="str">
            <v xml:space="preserve"> </v>
          </cell>
          <cell r="E553" t="str">
            <v>un</v>
          </cell>
          <cell r="G553">
            <v>0</v>
          </cell>
          <cell r="H553">
            <v>0</v>
          </cell>
        </row>
        <row r="554">
          <cell r="A554" t="str">
            <v>04.221.07</v>
          </cell>
          <cell r="B554" t="str">
            <v>Boca de BTCC 2.50x2.50m - esc=15°</v>
          </cell>
          <cell r="C554" t="str">
            <v xml:space="preserve"> </v>
          </cell>
          <cell r="D554" t="str">
            <v xml:space="preserve"> </v>
          </cell>
          <cell r="E554" t="str">
            <v>un</v>
          </cell>
          <cell r="G554">
            <v>0</v>
          </cell>
          <cell r="H554">
            <v>0</v>
          </cell>
        </row>
        <row r="555">
          <cell r="A555" t="str">
            <v>04.221.08</v>
          </cell>
          <cell r="B555" t="str">
            <v>Boca de BTCC 3.00x3.00m - esc=15°</v>
          </cell>
          <cell r="C555" t="str">
            <v xml:space="preserve"> </v>
          </cell>
          <cell r="D555" t="str">
            <v xml:space="preserve"> </v>
          </cell>
          <cell r="E555" t="str">
            <v>un</v>
          </cell>
          <cell r="G555">
            <v>0</v>
          </cell>
          <cell r="H555">
            <v>0</v>
          </cell>
        </row>
        <row r="556">
          <cell r="A556" t="str">
            <v>04.221.09</v>
          </cell>
          <cell r="B556" t="str">
            <v>Boca de BTCC 1.50x1.50m - esc=30°</v>
          </cell>
          <cell r="C556" t="str">
            <v xml:space="preserve"> </v>
          </cell>
          <cell r="D556" t="str">
            <v xml:space="preserve"> </v>
          </cell>
          <cell r="E556" t="str">
            <v>un</v>
          </cell>
          <cell r="G556">
            <v>0</v>
          </cell>
          <cell r="H556">
            <v>0</v>
          </cell>
        </row>
        <row r="557">
          <cell r="A557" t="str">
            <v>04.221.10</v>
          </cell>
          <cell r="B557" t="str">
            <v>Boca de BTCC 2.00x2.00m - esc=30°</v>
          </cell>
          <cell r="C557" t="str">
            <v xml:space="preserve"> </v>
          </cell>
          <cell r="D557" t="str">
            <v xml:space="preserve"> </v>
          </cell>
          <cell r="E557" t="str">
            <v>un</v>
          </cell>
          <cell r="G557">
            <v>0</v>
          </cell>
          <cell r="H557">
            <v>0</v>
          </cell>
        </row>
        <row r="558">
          <cell r="A558" t="str">
            <v>04.221.11</v>
          </cell>
          <cell r="B558" t="str">
            <v>Boca de BTCC 2.50x2.50m - esc=30°</v>
          </cell>
          <cell r="C558" t="str">
            <v xml:space="preserve"> </v>
          </cell>
          <cell r="D558" t="str">
            <v xml:space="preserve"> </v>
          </cell>
          <cell r="E558" t="str">
            <v>un</v>
          </cell>
          <cell r="G558">
            <v>0</v>
          </cell>
          <cell r="H558">
            <v>0</v>
          </cell>
        </row>
        <row r="559">
          <cell r="A559" t="str">
            <v>04.221.12</v>
          </cell>
          <cell r="B559" t="str">
            <v>Boca de BTCC 3.00x3.00m - esc=30°</v>
          </cell>
          <cell r="C559" t="str">
            <v xml:space="preserve"> </v>
          </cell>
          <cell r="D559" t="str">
            <v xml:space="preserve"> </v>
          </cell>
          <cell r="E559" t="str">
            <v>un</v>
          </cell>
          <cell r="G559">
            <v>0</v>
          </cell>
          <cell r="H559">
            <v>0</v>
          </cell>
        </row>
        <row r="560">
          <cell r="A560" t="str">
            <v>04.221.13</v>
          </cell>
          <cell r="B560" t="str">
            <v>Boca de BTCC 1.50x1.50m - esc=45°</v>
          </cell>
          <cell r="C560" t="str">
            <v xml:space="preserve"> </v>
          </cell>
          <cell r="D560" t="str">
            <v xml:space="preserve"> </v>
          </cell>
          <cell r="E560" t="str">
            <v>un</v>
          </cell>
          <cell r="G560">
            <v>0</v>
          </cell>
          <cell r="H560">
            <v>0</v>
          </cell>
        </row>
        <row r="561">
          <cell r="A561" t="str">
            <v xml:space="preserve">04.221.14  </v>
          </cell>
          <cell r="B561" t="str">
            <v>Boca de BTCC 2.00x2.00m - esc=45°</v>
          </cell>
          <cell r="C561" t="str">
            <v xml:space="preserve"> </v>
          </cell>
          <cell r="D561" t="str">
            <v xml:space="preserve"> </v>
          </cell>
          <cell r="E561" t="str">
            <v>un</v>
          </cell>
          <cell r="G561">
            <v>0</v>
          </cell>
          <cell r="H561">
            <v>0</v>
          </cell>
        </row>
        <row r="562">
          <cell r="A562" t="str">
            <v>04.221.15</v>
          </cell>
          <cell r="B562" t="str">
            <v>Boca de BTCC 2.50x2.50m - esc=45°</v>
          </cell>
          <cell r="C562" t="str">
            <v xml:space="preserve"> </v>
          </cell>
          <cell r="D562" t="str">
            <v xml:space="preserve"> </v>
          </cell>
          <cell r="E562" t="str">
            <v>un</v>
          </cell>
          <cell r="G562">
            <v>0</v>
          </cell>
          <cell r="H562">
            <v>0</v>
          </cell>
        </row>
        <row r="563">
          <cell r="A563" t="str">
            <v>04.221.16</v>
          </cell>
          <cell r="B563" t="str">
            <v>Boca de BTCC 3.00x3.00m - esc=45°</v>
          </cell>
          <cell r="C563" t="str">
            <v xml:space="preserve"> </v>
          </cell>
          <cell r="D563" t="str">
            <v xml:space="preserve"> </v>
          </cell>
          <cell r="E563" t="str">
            <v>un</v>
          </cell>
          <cell r="G563">
            <v>0</v>
          </cell>
          <cell r="H563">
            <v>0</v>
          </cell>
        </row>
        <row r="564">
          <cell r="A564" t="str">
            <v>04.400.01</v>
          </cell>
          <cell r="B564" t="str">
            <v>Valeta de prot. de cortes c/ revest. vegetal VPC 01</v>
          </cell>
          <cell r="C564" t="str">
            <v xml:space="preserve"> </v>
          </cell>
          <cell r="D564" t="str">
            <v xml:space="preserve"> </v>
          </cell>
          <cell r="E564" t="str">
            <v>m</v>
          </cell>
          <cell r="F564">
            <v>23.25</v>
          </cell>
          <cell r="G564">
            <v>8.3234999999999992</v>
          </cell>
          <cell r="H564">
            <v>31.573499999999999</v>
          </cell>
        </row>
        <row r="565">
          <cell r="A565" t="str">
            <v>04.400.02</v>
          </cell>
          <cell r="B565" t="str">
            <v>Valeta de prot. de cortes c/ revest. vegetal VPC 02</v>
          </cell>
          <cell r="C565" t="str">
            <v xml:space="preserve"> </v>
          </cell>
          <cell r="D565" t="str">
            <v xml:space="preserve"> </v>
          </cell>
          <cell r="E565" t="str">
            <v>m</v>
          </cell>
          <cell r="F565">
            <v>17.11</v>
          </cell>
          <cell r="G565">
            <v>6.1253799999999998</v>
          </cell>
          <cell r="H565">
            <v>23.235379999999999</v>
          </cell>
        </row>
        <row r="566">
          <cell r="A566" t="str">
            <v>04.400.03</v>
          </cell>
          <cell r="B566" t="str">
            <v>Valeta de prot. de cortes c/ revest. concreto VPC 03</v>
          </cell>
          <cell r="C566" t="str">
            <v xml:space="preserve"> </v>
          </cell>
          <cell r="D566" t="str">
            <v xml:space="preserve"> </v>
          </cell>
          <cell r="E566" t="str">
            <v>m</v>
          </cell>
          <cell r="F566">
            <v>29.22</v>
          </cell>
          <cell r="G566">
            <v>10.460759999999999</v>
          </cell>
          <cell r="H566">
            <v>39.680759999999999</v>
          </cell>
        </row>
        <row r="567">
          <cell r="A567" t="str">
            <v>04.400.04</v>
          </cell>
          <cell r="B567" t="str">
            <v>Valeta de prot. de cortes c/ revest. concreto VPC 04</v>
          </cell>
          <cell r="C567" t="str">
            <v xml:space="preserve"> </v>
          </cell>
          <cell r="D567" t="str">
            <v xml:space="preserve"> </v>
          </cell>
          <cell r="E567" t="str">
            <v>m</v>
          </cell>
          <cell r="G567">
            <v>0</v>
          </cell>
          <cell r="H567">
            <v>0</v>
          </cell>
        </row>
        <row r="568">
          <cell r="A568" t="str">
            <v>04.401.01</v>
          </cell>
          <cell r="B568" t="str">
            <v>Valeta de prot. de aterro c/ revest. vegetal VPA 01</v>
          </cell>
          <cell r="C568" t="str">
            <v xml:space="preserve"> </v>
          </cell>
          <cell r="D568" t="str">
            <v xml:space="preserve"> </v>
          </cell>
          <cell r="E568" t="str">
            <v>m</v>
          </cell>
          <cell r="F568">
            <v>23.55</v>
          </cell>
          <cell r="G568">
            <v>8.4308999999999994</v>
          </cell>
          <cell r="H568">
            <v>31.980899999999998</v>
          </cell>
        </row>
        <row r="569">
          <cell r="A569" t="str">
            <v>04.401.02</v>
          </cell>
          <cell r="B569" t="str">
            <v>Valeta de prot. de aterro c/ revest. vegetal VPA 02</v>
          </cell>
          <cell r="C569" t="str">
            <v xml:space="preserve"> </v>
          </cell>
          <cell r="D569" t="str">
            <v xml:space="preserve"> </v>
          </cell>
          <cell r="E569" t="str">
            <v>m</v>
          </cell>
          <cell r="F569">
            <v>17.91</v>
          </cell>
          <cell r="G569">
            <v>6.4117799999999994</v>
          </cell>
          <cell r="H569">
            <v>24.32178</v>
          </cell>
        </row>
        <row r="570">
          <cell r="A570" t="str">
            <v>04.401.03</v>
          </cell>
          <cell r="B570" t="str">
            <v>Valeta de prot. de aterro c/ revest. concreto VPA 03</v>
          </cell>
          <cell r="C570" t="str">
            <v xml:space="preserve"> </v>
          </cell>
          <cell r="D570" t="str">
            <v xml:space="preserve"> </v>
          </cell>
          <cell r="E570" t="str">
            <v>m</v>
          </cell>
          <cell r="G570">
            <v>0</v>
          </cell>
          <cell r="H570">
            <v>0</v>
          </cell>
        </row>
        <row r="571">
          <cell r="A571" t="str">
            <v>04.401.04</v>
          </cell>
          <cell r="B571" t="str">
            <v>Valeta de prot. de aterro c/revest. concretoVPA 04</v>
          </cell>
          <cell r="C571" t="str">
            <v xml:space="preserve"> </v>
          </cell>
          <cell r="D571" t="str">
            <v xml:space="preserve"> </v>
          </cell>
          <cell r="E571" t="str">
            <v>m</v>
          </cell>
          <cell r="G571">
            <v>0</v>
          </cell>
          <cell r="H571">
            <v>0</v>
          </cell>
        </row>
        <row r="572">
          <cell r="A572" t="str">
            <v>04.401.05</v>
          </cell>
          <cell r="B572" t="str">
            <v>Valeta de prot. de cortes/aterro s/ revest.  VPC 05 NPA 05</v>
          </cell>
          <cell r="C572" t="str">
            <v xml:space="preserve"> </v>
          </cell>
          <cell r="D572" t="str">
            <v xml:space="preserve"> </v>
          </cell>
          <cell r="E572" t="str">
            <v>m</v>
          </cell>
          <cell r="G572">
            <v>0</v>
          </cell>
          <cell r="H572">
            <v>0</v>
          </cell>
        </row>
        <row r="573">
          <cell r="A573" t="str">
            <v>04.401.06</v>
          </cell>
          <cell r="B573" t="str">
            <v>Valeta de prot. de cortes/aterro s/ revest.  VPC 06 NPA 06</v>
          </cell>
          <cell r="C573" t="str">
            <v xml:space="preserve"> </v>
          </cell>
          <cell r="D573" t="str">
            <v xml:space="preserve"> </v>
          </cell>
          <cell r="E573" t="str">
            <v>m</v>
          </cell>
          <cell r="G573">
            <v>0</v>
          </cell>
          <cell r="H573">
            <v>0</v>
          </cell>
        </row>
        <row r="574">
          <cell r="A574" t="str">
            <v>04.500.01</v>
          </cell>
          <cell r="B574" t="str">
            <v>Dreno longit. profundo p/cortes em solo-DPS 01</v>
          </cell>
          <cell r="C574" t="str">
            <v>DNER-ES292/97</v>
          </cell>
          <cell r="D574" t="str">
            <v xml:space="preserve"> </v>
          </cell>
          <cell r="E574" t="str">
            <v>m</v>
          </cell>
          <cell r="G574">
            <v>0</v>
          </cell>
          <cell r="H574">
            <v>0</v>
          </cell>
        </row>
        <row r="575">
          <cell r="A575" t="str">
            <v>04.500.02</v>
          </cell>
          <cell r="B575" t="str">
            <v>Dreno longit. profundo p/cortes em solo-DPS 02</v>
          </cell>
          <cell r="C575" t="str">
            <v>DNER-ES292/97</v>
          </cell>
          <cell r="D575" t="str">
            <v xml:space="preserve">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xml:space="preserve"> </v>
          </cell>
          <cell r="E576" t="str">
            <v>m</v>
          </cell>
          <cell r="G576">
            <v>0</v>
          </cell>
          <cell r="H576">
            <v>0</v>
          </cell>
        </row>
        <row r="577">
          <cell r="A577" t="str">
            <v>04.500.04</v>
          </cell>
          <cell r="B577" t="str">
            <v>Dreno longit. profundo p/cortes em solo-DPS 04</v>
          </cell>
          <cell r="C577" t="str">
            <v>DNER-ES292/97</v>
          </cell>
          <cell r="D577" t="str">
            <v xml:space="preserve"> </v>
          </cell>
          <cell r="E577" t="str">
            <v>m</v>
          </cell>
          <cell r="G577">
            <v>0</v>
          </cell>
          <cell r="H577">
            <v>0</v>
          </cell>
        </row>
        <row r="578">
          <cell r="A578" t="str">
            <v>04.500.05</v>
          </cell>
          <cell r="B578" t="str">
            <v>Dreno longit. profundo p/cortes em solo-DPS 05</v>
          </cell>
          <cell r="C578" t="str">
            <v>DNER-ES292/97</v>
          </cell>
          <cell r="D578" t="str">
            <v xml:space="preserve"> </v>
          </cell>
          <cell r="E578" t="str">
            <v>m</v>
          </cell>
          <cell r="G578">
            <v>0</v>
          </cell>
          <cell r="H578">
            <v>0</v>
          </cell>
        </row>
        <row r="579">
          <cell r="A579" t="str">
            <v>04.500.06</v>
          </cell>
          <cell r="B579" t="str">
            <v>Dreno longit. profundo p/cortes em solo- DPS 06</v>
          </cell>
          <cell r="C579" t="str">
            <v>DNER-ES292/97</v>
          </cell>
          <cell r="D579" t="str">
            <v xml:space="preserve">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xml:space="preserve"> </v>
          </cell>
          <cell r="E580" t="str">
            <v>m</v>
          </cell>
          <cell r="G580">
            <v>0</v>
          </cell>
          <cell r="H580">
            <v>0</v>
          </cell>
        </row>
        <row r="581">
          <cell r="A581" t="str">
            <v>04.500.08</v>
          </cell>
          <cell r="B581" t="str">
            <v>Dreno longit. profundo p/cortes em solo- DPS 08</v>
          </cell>
          <cell r="C581" t="str">
            <v>DNER-ES292/97</v>
          </cell>
          <cell r="D581" t="str">
            <v xml:space="preserve"> </v>
          </cell>
          <cell r="E581" t="str">
            <v>m</v>
          </cell>
          <cell r="G581">
            <v>0</v>
          </cell>
          <cell r="H581">
            <v>0</v>
          </cell>
        </row>
        <row r="582">
          <cell r="A582" t="str">
            <v>04.501.01</v>
          </cell>
          <cell r="B582" t="str">
            <v>Dreno longit. profundo p/cortes em rocha- DPR 01</v>
          </cell>
          <cell r="C582" t="str">
            <v>DNER-ES294/97</v>
          </cell>
          <cell r="D582" t="str">
            <v xml:space="preserve"> </v>
          </cell>
          <cell r="E582" t="str">
            <v>m</v>
          </cell>
          <cell r="G582">
            <v>0</v>
          </cell>
          <cell r="H582">
            <v>0</v>
          </cell>
        </row>
        <row r="583">
          <cell r="A583" t="str">
            <v>04.501.02</v>
          </cell>
          <cell r="B583" t="str">
            <v>Dreno longit. profundo p/cortes em rocha- DPR 02</v>
          </cell>
          <cell r="C583" t="str">
            <v>DNER-ES292/97</v>
          </cell>
          <cell r="D583" t="str">
            <v xml:space="preserve"> </v>
          </cell>
          <cell r="E583" t="str">
            <v>m</v>
          </cell>
          <cell r="G583">
            <v>0</v>
          </cell>
          <cell r="H583">
            <v>0</v>
          </cell>
        </row>
        <row r="584">
          <cell r="A584" t="str">
            <v>04.501.03</v>
          </cell>
          <cell r="B584" t="str">
            <v>Dreno longit. profundo p/cortes em rocha- DPR 03</v>
          </cell>
          <cell r="C584" t="str">
            <v>DNER-ES292/97</v>
          </cell>
          <cell r="D584" t="str">
            <v xml:space="preserve">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xml:space="preserve"> </v>
          </cell>
          <cell r="E585" t="str">
            <v>m</v>
          </cell>
          <cell r="G585">
            <v>0</v>
          </cell>
          <cell r="H585">
            <v>0</v>
          </cell>
        </row>
        <row r="586">
          <cell r="A586" t="str">
            <v>04.501.05</v>
          </cell>
          <cell r="B586" t="str">
            <v>Dreno longit. profundo p/cortes em rocha- DPR 05</v>
          </cell>
          <cell r="C586" t="str">
            <v>DNER-ES292/97</v>
          </cell>
          <cell r="D586" t="str">
            <v xml:space="preserve"> </v>
          </cell>
          <cell r="E586" t="str">
            <v>m</v>
          </cell>
          <cell r="G586">
            <v>0</v>
          </cell>
          <cell r="H586">
            <v>0</v>
          </cell>
        </row>
        <row r="587">
          <cell r="A587" t="str">
            <v>04.502.01</v>
          </cell>
          <cell r="B587" t="str">
            <v>Boca de saída p/ dreno longit. profundo- BSD 01</v>
          </cell>
          <cell r="C587" t="str">
            <v xml:space="preserve"> </v>
          </cell>
          <cell r="D587" t="str">
            <v xml:space="preserve"> </v>
          </cell>
          <cell r="E587" t="str">
            <v>un</v>
          </cell>
          <cell r="G587">
            <v>0</v>
          </cell>
          <cell r="H587">
            <v>0</v>
          </cell>
        </row>
        <row r="588">
          <cell r="A588" t="str">
            <v>04.502.02</v>
          </cell>
          <cell r="B588" t="str">
            <v>Boca de saída p/ dreno longit. profundo- BSD 02</v>
          </cell>
          <cell r="C588" t="str">
            <v xml:space="preserve"> </v>
          </cell>
          <cell r="D588" t="str">
            <v xml:space="preserve"> </v>
          </cell>
          <cell r="E588" t="str">
            <v>un</v>
          </cell>
          <cell r="F588">
            <v>36.14</v>
          </cell>
          <cell r="G588">
            <v>12.93812</v>
          </cell>
          <cell r="H588">
            <v>49.078119999999998</v>
          </cell>
        </row>
        <row r="589">
          <cell r="A589" t="str">
            <v>04.510.01</v>
          </cell>
          <cell r="B589" t="str">
            <v>Dreno sub- superficial- DSS 01</v>
          </cell>
          <cell r="C589" t="str">
            <v>DNER-ES294/97</v>
          </cell>
          <cell r="D589" t="str">
            <v xml:space="preserve"> </v>
          </cell>
          <cell r="E589" t="str">
            <v>m</v>
          </cell>
          <cell r="G589">
            <v>0</v>
          </cell>
          <cell r="H589">
            <v>0</v>
          </cell>
        </row>
        <row r="590">
          <cell r="A590" t="str">
            <v>04.510.02</v>
          </cell>
          <cell r="B590" t="str">
            <v>Dreno sub- superficial- DSS 02</v>
          </cell>
          <cell r="C590" t="str">
            <v>DNER-ES294/97</v>
          </cell>
          <cell r="D590" t="str">
            <v xml:space="preserve"> </v>
          </cell>
          <cell r="E590" t="str">
            <v>m</v>
          </cell>
          <cell r="G590">
            <v>0</v>
          </cell>
          <cell r="H590">
            <v>0</v>
          </cell>
        </row>
        <row r="591">
          <cell r="A591" t="str">
            <v>04.510.03</v>
          </cell>
          <cell r="B591" t="str">
            <v>Dreno sub- superficial- DSS 03</v>
          </cell>
          <cell r="C591" t="str">
            <v>DNER-ES294/97</v>
          </cell>
          <cell r="D591" t="str">
            <v xml:space="preserve"> </v>
          </cell>
          <cell r="E591" t="str">
            <v>m</v>
          </cell>
          <cell r="F591">
            <v>2.73</v>
          </cell>
          <cell r="G591">
            <v>0.97733999999999999</v>
          </cell>
          <cell r="H591">
            <v>3.7073399999999999</v>
          </cell>
        </row>
        <row r="592">
          <cell r="A592" t="str">
            <v>04.510.04</v>
          </cell>
          <cell r="B592" t="str">
            <v>Dreno sub- superficial- DSS 04</v>
          </cell>
          <cell r="C592" t="str">
            <v>DNER-ES294/97</v>
          </cell>
          <cell r="D592" t="str">
            <v xml:space="preserve"> </v>
          </cell>
          <cell r="E592" t="str">
            <v>m</v>
          </cell>
          <cell r="G592">
            <v>0</v>
          </cell>
          <cell r="H592">
            <v>0</v>
          </cell>
        </row>
        <row r="593">
          <cell r="A593" t="str">
            <v>04.511.01</v>
          </cell>
          <cell r="B593" t="str">
            <v>Boca de saída p/ dreno sub-superficial-BSD 03</v>
          </cell>
          <cell r="C593" t="str">
            <v xml:space="preserve"> </v>
          </cell>
          <cell r="D593" t="str">
            <v xml:space="preserve"> </v>
          </cell>
          <cell r="E593" t="str">
            <v>un</v>
          </cell>
          <cell r="F593">
            <v>15.36</v>
          </cell>
          <cell r="G593">
            <v>5.4988799999999998</v>
          </cell>
          <cell r="H593">
            <v>20.858879999999999</v>
          </cell>
        </row>
        <row r="594">
          <cell r="A594" t="str">
            <v>04.520.01</v>
          </cell>
          <cell r="B594" t="str">
            <v>Dreno sub- horizontal- DSH 01</v>
          </cell>
          <cell r="C594" t="str">
            <v xml:space="preserve"> </v>
          </cell>
          <cell r="D594" t="str">
            <v xml:space="preserve"> </v>
          </cell>
          <cell r="E594" t="str">
            <v>m</v>
          </cell>
          <cell r="G594">
            <v>0</v>
          </cell>
          <cell r="H594">
            <v>0</v>
          </cell>
        </row>
        <row r="595">
          <cell r="A595" t="str">
            <v>04.521.01</v>
          </cell>
          <cell r="B595" t="str">
            <v>Boca de saída p/ dreno sub-horizontal- BSD 04</v>
          </cell>
          <cell r="C595" t="str">
            <v>DNER-ES295/97</v>
          </cell>
          <cell r="D595" t="str">
            <v xml:space="preserve"> </v>
          </cell>
          <cell r="E595" t="str">
            <v>un</v>
          </cell>
          <cell r="G595">
            <v>0</v>
          </cell>
          <cell r="H595">
            <v>0</v>
          </cell>
        </row>
        <row r="596">
          <cell r="A596" t="str">
            <v>P 04.610.00</v>
          </cell>
          <cell r="B596" t="str">
            <v>Colchão drenante c/ fornecimento e transp. de materiais</v>
          </cell>
          <cell r="C596" t="str">
            <v xml:space="preserve"> </v>
          </cell>
          <cell r="D596" t="str">
            <v xml:space="preserve"> </v>
          </cell>
          <cell r="E596" t="str">
            <v>m3</v>
          </cell>
          <cell r="F596">
            <v>13.99</v>
          </cell>
          <cell r="G596">
            <v>5.0084200000000001</v>
          </cell>
          <cell r="H596">
            <v>18.998419999999999</v>
          </cell>
        </row>
        <row r="597">
          <cell r="A597" t="str">
            <v>P 04.610.01</v>
          </cell>
          <cell r="B597" t="str">
            <v>Demolição e remoção de pontilhão de madeira</v>
          </cell>
          <cell r="C597" t="str">
            <v xml:space="preserve"> </v>
          </cell>
          <cell r="D597" t="str">
            <v xml:space="preserve"> </v>
          </cell>
          <cell r="E597" t="str">
            <v>m2</v>
          </cell>
          <cell r="F597">
            <v>30</v>
          </cell>
          <cell r="G597">
            <v>10.74</v>
          </cell>
          <cell r="H597">
            <v>40.74</v>
          </cell>
        </row>
        <row r="598">
          <cell r="A598" t="str">
            <v>04.900.01</v>
          </cell>
          <cell r="B598" t="str">
            <v>Sarjeta triangular de concreto-STC 01</v>
          </cell>
          <cell r="C598" t="str">
            <v>DNER-ES288/97</v>
          </cell>
          <cell r="D598" t="str">
            <v xml:space="preserve">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xml:space="preserve">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xml:space="preserve"> </v>
          </cell>
          <cell r="E600" t="str">
            <v>m</v>
          </cell>
          <cell r="F600">
            <v>11.8</v>
          </cell>
          <cell r="G600">
            <v>4.2244000000000002</v>
          </cell>
          <cell r="H600">
            <v>16.0244</v>
          </cell>
        </row>
        <row r="601">
          <cell r="A601" t="str">
            <v>04.900.04</v>
          </cell>
          <cell r="B601" t="str">
            <v>Sarjeta triangular de concreto-STC 04</v>
          </cell>
          <cell r="C601" t="str">
            <v>DNER-ES288/97</v>
          </cell>
          <cell r="D601" t="str">
            <v xml:space="preserve">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xml:space="preserve"> </v>
          </cell>
          <cell r="E602" t="str">
            <v>m</v>
          </cell>
          <cell r="G602">
            <v>0</v>
          </cell>
          <cell r="H602">
            <v>0</v>
          </cell>
        </row>
        <row r="603">
          <cell r="A603" t="str">
            <v>04.900.06</v>
          </cell>
          <cell r="B603" t="str">
            <v>Sarjeta triangular de concreto-STC 06</v>
          </cell>
          <cell r="C603" t="str">
            <v>DNER-ES288/97</v>
          </cell>
          <cell r="D603" t="str">
            <v xml:space="preserve"> </v>
          </cell>
          <cell r="E603" t="str">
            <v>m</v>
          </cell>
          <cell r="G603">
            <v>0</v>
          </cell>
          <cell r="H603">
            <v>0</v>
          </cell>
        </row>
        <row r="604">
          <cell r="A604" t="str">
            <v>04.900.07</v>
          </cell>
          <cell r="B604" t="str">
            <v>Sarjeta triangular de concreto-STC 07</v>
          </cell>
          <cell r="C604" t="str">
            <v>DNER-ES288/97</v>
          </cell>
          <cell r="D604" t="str">
            <v xml:space="preserve"> </v>
          </cell>
          <cell r="E604" t="str">
            <v>m</v>
          </cell>
          <cell r="G604">
            <v>0</v>
          </cell>
          <cell r="H604">
            <v>0</v>
          </cell>
        </row>
        <row r="605">
          <cell r="A605" t="str">
            <v>04.900.08</v>
          </cell>
          <cell r="B605" t="str">
            <v>Sarjeta triangular de concreto-STC 08</v>
          </cell>
          <cell r="C605" t="str">
            <v>DNER-ES288/97</v>
          </cell>
          <cell r="D605" t="str">
            <v xml:space="preserve"> </v>
          </cell>
          <cell r="E605" t="str">
            <v>m</v>
          </cell>
          <cell r="G605">
            <v>0</v>
          </cell>
          <cell r="H605">
            <v>0</v>
          </cell>
        </row>
        <row r="606">
          <cell r="A606" t="str">
            <v>04.900.21</v>
          </cell>
          <cell r="B606" t="str">
            <v>Sarjeta de cant. central de concreto-SCC 01</v>
          </cell>
          <cell r="C606" t="str">
            <v>DNER-ES288/97</v>
          </cell>
          <cell r="D606" t="str">
            <v xml:space="preserve">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xml:space="preserve"> </v>
          </cell>
          <cell r="E607" t="str">
            <v>m</v>
          </cell>
          <cell r="F607">
            <v>14.12</v>
          </cell>
          <cell r="G607">
            <v>5.0549599999999995</v>
          </cell>
          <cell r="H607">
            <v>19.174959999999999</v>
          </cell>
        </row>
        <row r="608">
          <cell r="A608" t="str">
            <v>04.900.31</v>
          </cell>
          <cell r="B608" t="str">
            <v>Sarjeta triangular de grama-STG 01</v>
          </cell>
          <cell r="C608" t="str">
            <v xml:space="preserve"> </v>
          </cell>
          <cell r="D608" t="str">
            <v xml:space="preserve"> </v>
          </cell>
          <cell r="E608" t="str">
            <v>m</v>
          </cell>
          <cell r="F608">
            <v>10.8</v>
          </cell>
          <cell r="G608">
            <v>3.8664000000000001</v>
          </cell>
          <cell r="H608">
            <v>14.666400000000001</v>
          </cell>
        </row>
        <row r="609">
          <cell r="A609" t="str">
            <v>04.900.32</v>
          </cell>
          <cell r="B609" t="str">
            <v>Sarjeta triangular de grama-STG 02</v>
          </cell>
          <cell r="C609" t="str">
            <v xml:space="preserve"> </v>
          </cell>
          <cell r="D609" t="str">
            <v xml:space="preserve"> </v>
          </cell>
          <cell r="E609" t="str">
            <v>m</v>
          </cell>
          <cell r="F609">
            <v>8.94</v>
          </cell>
          <cell r="G609">
            <v>3.2005199999999996</v>
          </cell>
          <cell r="H609">
            <v>12.140519999999999</v>
          </cell>
        </row>
        <row r="610">
          <cell r="A610" t="str">
            <v>04.900.33</v>
          </cell>
          <cell r="B610" t="str">
            <v>Sarjeta triangular de grama-STG 03</v>
          </cell>
          <cell r="C610" t="str">
            <v xml:space="preserve"> </v>
          </cell>
          <cell r="D610" t="str">
            <v xml:space="preserve"> </v>
          </cell>
          <cell r="E610" t="str">
            <v>m</v>
          </cell>
          <cell r="F610">
            <v>7.81</v>
          </cell>
          <cell r="G610">
            <v>2.7959799999999997</v>
          </cell>
          <cell r="H610">
            <v>10.605979999999999</v>
          </cell>
        </row>
        <row r="611">
          <cell r="A611" t="str">
            <v>04.900.34</v>
          </cell>
          <cell r="B611" t="str">
            <v>Sarjeta triangular de grama-STG 04</v>
          </cell>
          <cell r="C611" t="str">
            <v xml:space="preserve"> </v>
          </cell>
          <cell r="D611" t="str">
            <v xml:space="preserve"> </v>
          </cell>
          <cell r="E611" t="str">
            <v>m</v>
          </cell>
          <cell r="F611">
            <v>6.24</v>
          </cell>
          <cell r="G611">
            <v>2.2339199999999999</v>
          </cell>
          <cell r="H611">
            <v>8.4739199999999997</v>
          </cell>
        </row>
        <row r="612">
          <cell r="A612" t="str">
            <v xml:space="preserve">04.900.41   </v>
          </cell>
          <cell r="B612" t="str">
            <v>Sarjeta triangular não revestida-STT 01</v>
          </cell>
          <cell r="C612" t="str">
            <v xml:space="preserve"> </v>
          </cell>
          <cell r="D612" t="str">
            <v xml:space="preserve"> </v>
          </cell>
          <cell r="E612" t="str">
            <v>m</v>
          </cell>
          <cell r="G612">
            <v>0</v>
          </cell>
          <cell r="H612">
            <v>0</v>
          </cell>
        </row>
        <row r="613">
          <cell r="A613" t="str">
            <v>04.900.42</v>
          </cell>
          <cell r="B613" t="str">
            <v>Sarjeta triangular não revestida-STT 02</v>
          </cell>
          <cell r="C613" t="str">
            <v xml:space="preserve"> </v>
          </cell>
          <cell r="D613" t="str">
            <v xml:space="preserve"> </v>
          </cell>
          <cell r="E613" t="str">
            <v>m</v>
          </cell>
          <cell r="G613">
            <v>0</v>
          </cell>
          <cell r="H613">
            <v>0</v>
          </cell>
        </row>
        <row r="614">
          <cell r="A614" t="str">
            <v>04.900.43</v>
          </cell>
          <cell r="B614" t="str">
            <v>Sarjeta triangular não revestida-STT 03</v>
          </cell>
          <cell r="C614" t="str">
            <v xml:space="preserve"> </v>
          </cell>
          <cell r="D614" t="str">
            <v xml:space="preserve"> </v>
          </cell>
          <cell r="E614" t="str">
            <v>m</v>
          </cell>
          <cell r="G614">
            <v>0</v>
          </cell>
          <cell r="H614">
            <v>0</v>
          </cell>
        </row>
        <row r="615">
          <cell r="A615" t="str">
            <v>04.900.44</v>
          </cell>
          <cell r="B615" t="str">
            <v>Sarjeta triangular não revestida-STT 04</v>
          </cell>
          <cell r="C615" t="str">
            <v xml:space="preserve"> </v>
          </cell>
          <cell r="D615" t="str">
            <v xml:space="preserve"> </v>
          </cell>
          <cell r="E615" t="str">
            <v>m</v>
          </cell>
          <cell r="G615">
            <v>0</v>
          </cell>
          <cell r="H615">
            <v>0</v>
          </cell>
        </row>
        <row r="616">
          <cell r="A616" t="str">
            <v>P 04.901.10</v>
          </cell>
          <cell r="B616" t="str">
            <v>Sarjeta de pé de aterro (terra armada)</v>
          </cell>
          <cell r="C616" t="str">
            <v xml:space="preserve"> </v>
          </cell>
          <cell r="D616" t="str">
            <v xml:space="preserve"> </v>
          </cell>
          <cell r="E616" t="str">
            <v>m</v>
          </cell>
          <cell r="F616">
            <v>12.19</v>
          </cell>
          <cell r="G616">
            <v>4.36402</v>
          </cell>
          <cell r="H616">
            <v>16.554020000000001</v>
          </cell>
        </row>
        <row r="617">
          <cell r="A617" t="str">
            <v>P 04.901.11</v>
          </cell>
          <cell r="B617" t="str">
            <v>Cimento asfático (Transporte)</v>
          </cell>
          <cell r="C617" t="str">
            <v xml:space="preserve"> </v>
          </cell>
          <cell r="D617" t="str">
            <v xml:space="preserve"> </v>
          </cell>
          <cell r="E617" t="str">
            <v>Kg</v>
          </cell>
          <cell r="F617">
            <v>0.01</v>
          </cell>
          <cell r="G617">
            <v>3.5799999999999998E-3</v>
          </cell>
          <cell r="H617">
            <v>1.358E-2</v>
          </cell>
        </row>
        <row r="618">
          <cell r="A618" t="str">
            <v>04.901.01</v>
          </cell>
          <cell r="B618" t="str">
            <v>Sarjeta trapezoidal de concreto-SZC 01</v>
          </cell>
          <cell r="C618" t="str">
            <v>DNER-ES288/97</v>
          </cell>
          <cell r="D618" t="str">
            <v xml:space="preserve">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xml:space="preserve">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xml:space="preserve"> </v>
          </cell>
          <cell r="E620" t="str">
            <v>m</v>
          </cell>
          <cell r="F620">
            <v>12.24</v>
          </cell>
          <cell r="G620">
            <v>4.38192</v>
          </cell>
          <cell r="H620">
            <v>16.621919999999999</v>
          </cell>
        </row>
        <row r="621">
          <cell r="A621" t="str">
            <v>04.901.22</v>
          </cell>
          <cell r="B621" t="str">
            <v>Sarjeta de cant. central de concreto-SCC 04</v>
          </cell>
          <cell r="C621" t="str">
            <v>DNER-ES288/97</v>
          </cell>
          <cell r="D621" t="str">
            <v xml:space="preserve"> </v>
          </cell>
          <cell r="E621" t="str">
            <v>m</v>
          </cell>
          <cell r="F621">
            <v>21.21</v>
          </cell>
          <cell r="G621">
            <v>7.5931800000000003</v>
          </cell>
          <cell r="H621">
            <v>28.803180000000001</v>
          </cell>
        </row>
        <row r="622">
          <cell r="A622" t="str">
            <v>04.901.31</v>
          </cell>
          <cell r="B622" t="str">
            <v>Sarjeta trapezoidal de grama- SZG 01</v>
          </cell>
          <cell r="C622" t="str">
            <v xml:space="preserve"> </v>
          </cell>
          <cell r="D622" t="str">
            <v xml:space="preserve"> </v>
          </cell>
          <cell r="E622" t="str">
            <v>m</v>
          </cell>
          <cell r="G622">
            <v>0</v>
          </cell>
          <cell r="H622">
            <v>0</v>
          </cell>
        </row>
        <row r="623">
          <cell r="A623" t="str">
            <v>04.901.32</v>
          </cell>
          <cell r="B623" t="str">
            <v>Sarjeta trapezoidal de grama- SZG 02</v>
          </cell>
          <cell r="C623" t="str">
            <v xml:space="preserve"> </v>
          </cell>
          <cell r="D623" t="str">
            <v xml:space="preserve"> </v>
          </cell>
          <cell r="E623" t="str">
            <v>m</v>
          </cell>
          <cell r="G623">
            <v>0</v>
          </cell>
          <cell r="H623">
            <v>0</v>
          </cell>
        </row>
        <row r="624">
          <cell r="A624" t="str">
            <v>04.901.41</v>
          </cell>
          <cell r="B624" t="str">
            <v>Sarjeta trapezoidal não revestida-SZT 01</v>
          </cell>
          <cell r="C624" t="str">
            <v xml:space="preserve"> </v>
          </cell>
          <cell r="D624" t="str">
            <v xml:space="preserve"> </v>
          </cell>
          <cell r="E624" t="str">
            <v>m</v>
          </cell>
          <cell r="G624">
            <v>0</v>
          </cell>
          <cell r="H624">
            <v>0</v>
          </cell>
        </row>
        <row r="625">
          <cell r="A625" t="str">
            <v>04.901.42</v>
          </cell>
          <cell r="B625" t="str">
            <v>Sarjeta trapezoidal não revestida-SZT 02</v>
          </cell>
          <cell r="C625" t="str">
            <v xml:space="preserve"> </v>
          </cell>
          <cell r="D625" t="str">
            <v xml:space="preserve">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xml:space="preserve"> </v>
          </cell>
          <cell r="E627" t="str">
            <v>m</v>
          </cell>
          <cell r="G627">
            <v>0</v>
          </cell>
          <cell r="H627">
            <v>0</v>
          </cell>
        </row>
        <row r="628">
          <cell r="A628" t="str">
            <v>04.910.02</v>
          </cell>
          <cell r="B628" t="str">
            <v>Meio-fio de concreto-MFC 02</v>
          </cell>
          <cell r="C628" t="str">
            <v>DNER-ES290/97</v>
          </cell>
          <cell r="D628" t="str">
            <v xml:space="preserve"> </v>
          </cell>
          <cell r="E628" t="str">
            <v>m</v>
          </cell>
          <cell r="G628">
            <v>0</v>
          </cell>
          <cell r="H628">
            <v>0</v>
          </cell>
        </row>
        <row r="629">
          <cell r="A629" t="str">
            <v>04.910.03</v>
          </cell>
          <cell r="B629" t="str">
            <v>Meio-fio de concreto-MFC 03</v>
          </cell>
          <cell r="C629" t="str">
            <v>DNER-ES290/97</v>
          </cell>
          <cell r="D629" t="str">
            <v xml:space="preserve"> </v>
          </cell>
          <cell r="E629" t="str">
            <v>m</v>
          </cell>
          <cell r="F629">
            <v>8.27</v>
          </cell>
          <cell r="G629">
            <v>2.9606599999999998</v>
          </cell>
          <cell r="H629">
            <v>11.23066</v>
          </cell>
        </row>
        <row r="630">
          <cell r="A630" t="str">
            <v>04.910.04</v>
          </cell>
          <cell r="B630" t="str">
            <v>Meio-fio de concreto-MFC 04</v>
          </cell>
          <cell r="C630" t="str">
            <v>DNER-ES290/97</v>
          </cell>
          <cell r="D630" t="str">
            <v xml:space="preserve"> </v>
          </cell>
          <cell r="E630" t="str">
            <v>m</v>
          </cell>
          <cell r="G630">
            <v>0</v>
          </cell>
          <cell r="H630">
            <v>0</v>
          </cell>
        </row>
        <row r="631">
          <cell r="A631" t="str">
            <v>04.910.05</v>
          </cell>
          <cell r="B631" t="str">
            <v>Meio-fio de concreto-MFC 05</v>
          </cell>
          <cell r="C631" t="str">
            <v>DNER-ES290/97</v>
          </cell>
          <cell r="D631" t="str">
            <v xml:space="preserve"> </v>
          </cell>
          <cell r="E631" t="str">
            <v>m</v>
          </cell>
          <cell r="F631">
            <v>7.76</v>
          </cell>
          <cell r="G631">
            <v>2.7780799999999997</v>
          </cell>
          <cell r="H631">
            <v>10.538079999999999</v>
          </cell>
        </row>
        <row r="632">
          <cell r="A632" t="str">
            <v>04.910.06</v>
          </cell>
          <cell r="B632" t="str">
            <v>Meio-fio de concreto-MFC 06</v>
          </cell>
          <cell r="C632" t="str">
            <v>DNER-ES290/97</v>
          </cell>
          <cell r="D632" t="str">
            <v xml:space="preserve"> </v>
          </cell>
          <cell r="E632" t="str">
            <v>m</v>
          </cell>
          <cell r="G632">
            <v>0</v>
          </cell>
          <cell r="H632">
            <v>0</v>
          </cell>
        </row>
        <row r="633">
          <cell r="A633" t="str">
            <v>04.910.07</v>
          </cell>
          <cell r="B633" t="str">
            <v>Meio-fio de concreto-MFC 07</v>
          </cell>
          <cell r="C633" t="str">
            <v>DNER-ES290/97</v>
          </cell>
          <cell r="D633" t="str">
            <v xml:space="preserve"> </v>
          </cell>
          <cell r="E633" t="str">
            <v>m</v>
          </cell>
          <cell r="G633">
            <v>0</v>
          </cell>
          <cell r="H633">
            <v>0</v>
          </cell>
        </row>
        <row r="634">
          <cell r="A634" t="str">
            <v>04.910.08</v>
          </cell>
          <cell r="B634" t="str">
            <v>Meio-fio de concreto-MFC 08</v>
          </cell>
          <cell r="C634" t="str">
            <v>DNER-ES290/97</v>
          </cell>
          <cell r="D634" t="str">
            <v xml:space="preserve"> </v>
          </cell>
          <cell r="E634" t="str">
            <v>m</v>
          </cell>
          <cell r="G634">
            <v>0</v>
          </cell>
          <cell r="H634">
            <v>0</v>
          </cell>
        </row>
        <row r="635">
          <cell r="A635" t="str">
            <v>04.930.01</v>
          </cell>
          <cell r="B635" t="str">
            <v>Caixa coletora de sarjeta-CCS 01</v>
          </cell>
          <cell r="C635" t="str">
            <v>DNER-ES287/97</v>
          </cell>
          <cell r="D635" t="str">
            <v xml:space="preserve"> </v>
          </cell>
          <cell r="E635" t="str">
            <v>un</v>
          </cell>
          <cell r="F635">
            <v>418.89</v>
          </cell>
          <cell r="G635">
            <v>149.96261999999999</v>
          </cell>
          <cell r="H635">
            <v>568.85262</v>
          </cell>
        </row>
        <row r="636">
          <cell r="A636" t="str">
            <v>04.930.02</v>
          </cell>
          <cell r="B636" t="str">
            <v>Caixa coletora de sarjeta-CCS 02</v>
          </cell>
          <cell r="C636" t="str">
            <v>DNER-ES287/97</v>
          </cell>
          <cell r="D636" t="str">
            <v xml:space="preserve">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xml:space="preserve">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xml:space="preserve"> </v>
          </cell>
          <cell r="E638" t="str">
            <v>un</v>
          </cell>
          <cell r="G638">
            <v>0</v>
          </cell>
          <cell r="H638">
            <v>0</v>
          </cell>
        </row>
        <row r="639">
          <cell r="A639" t="str">
            <v>04.930.05</v>
          </cell>
          <cell r="B639" t="str">
            <v>Caixa coletora de sarjeta-CCS 05</v>
          </cell>
          <cell r="C639" t="str">
            <v>DNER-ES287/97</v>
          </cell>
          <cell r="D639" t="str">
            <v xml:space="preserve">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xml:space="preserve">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xml:space="preserve"> </v>
          </cell>
          <cell r="E641" t="str">
            <v>un</v>
          </cell>
          <cell r="F641">
            <v>505.99</v>
          </cell>
          <cell r="G641">
            <v>181.14442</v>
          </cell>
          <cell r="H641">
            <v>687.13441999999998</v>
          </cell>
        </row>
        <row r="642">
          <cell r="A642" t="str">
            <v>04.930.08</v>
          </cell>
          <cell r="B642" t="str">
            <v>Caixa coletora de sarjeta-CCS 08</v>
          </cell>
          <cell r="C642" t="str">
            <v>DNER-ES287/97</v>
          </cell>
          <cell r="D642" t="str">
            <v xml:space="preserve"> </v>
          </cell>
          <cell r="E642" t="str">
            <v>un</v>
          </cell>
          <cell r="G642">
            <v>0</v>
          </cell>
          <cell r="H642">
            <v>0</v>
          </cell>
        </row>
        <row r="643">
          <cell r="A643" t="str">
            <v>04.930.09</v>
          </cell>
          <cell r="B643" t="str">
            <v>Caixa coletora de sarjeta-CCS 09</v>
          </cell>
          <cell r="C643" t="str">
            <v>DNER-ES287/97</v>
          </cell>
          <cell r="D643" t="str">
            <v xml:space="preserve">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xml:space="preserve">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xml:space="preserve">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xml:space="preserve"> </v>
          </cell>
          <cell r="E646" t="str">
            <v>un</v>
          </cell>
          <cell r="G646">
            <v>0</v>
          </cell>
          <cell r="H646">
            <v>0</v>
          </cell>
        </row>
        <row r="647">
          <cell r="A647" t="str">
            <v>04.930.13</v>
          </cell>
          <cell r="B647" t="str">
            <v>Caixa coletora de sarjeta-CCS 13</v>
          </cell>
          <cell r="C647" t="str">
            <v>DNER-ES287/97</v>
          </cell>
          <cell r="D647" t="str">
            <v xml:space="preserve"> </v>
          </cell>
          <cell r="E647" t="str">
            <v>un</v>
          </cell>
          <cell r="G647">
            <v>0</v>
          </cell>
          <cell r="H647">
            <v>0</v>
          </cell>
        </row>
        <row r="648">
          <cell r="A648" t="str">
            <v>04.930.14</v>
          </cell>
          <cell r="B648" t="str">
            <v>Caixa coletora de sarjeta-CCS 14</v>
          </cell>
          <cell r="C648" t="str">
            <v>DNER-ES287/97</v>
          </cell>
          <cell r="D648" t="str">
            <v xml:space="preserve"> </v>
          </cell>
          <cell r="E648" t="str">
            <v>un</v>
          </cell>
          <cell r="G648">
            <v>0</v>
          </cell>
          <cell r="H648">
            <v>0</v>
          </cell>
        </row>
        <row r="649">
          <cell r="A649" t="str">
            <v>04.930.15</v>
          </cell>
          <cell r="B649" t="str">
            <v>Caixa coletora de sarjeta-CCS 15</v>
          </cell>
          <cell r="C649" t="str">
            <v>DNER-ES287/97</v>
          </cell>
          <cell r="D649" t="str">
            <v xml:space="preserve"> </v>
          </cell>
          <cell r="E649" t="str">
            <v>un</v>
          </cell>
          <cell r="G649">
            <v>0</v>
          </cell>
          <cell r="H649">
            <v>0</v>
          </cell>
        </row>
        <row r="650">
          <cell r="A650" t="str">
            <v>04.930.16</v>
          </cell>
          <cell r="B650" t="str">
            <v>Caixa coletora de sarjeta-CCS 16</v>
          </cell>
          <cell r="C650" t="str">
            <v>DNER-ES287/97</v>
          </cell>
          <cell r="D650" t="str">
            <v xml:space="preserve"> </v>
          </cell>
          <cell r="E650" t="str">
            <v>un</v>
          </cell>
          <cell r="G650">
            <v>0</v>
          </cell>
          <cell r="H650">
            <v>0</v>
          </cell>
        </row>
        <row r="651">
          <cell r="A651" t="str">
            <v>04.930.17</v>
          </cell>
          <cell r="B651" t="str">
            <v>Caixa coletora de sarjeta-CCS 17</v>
          </cell>
          <cell r="C651" t="str">
            <v>DNER-ES287/97</v>
          </cell>
          <cell r="D651" t="str">
            <v xml:space="preserve"> </v>
          </cell>
          <cell r="E651" t="str">
            <v>un</v>
          </cell>
          <cell r="G651">
            <v>0</v>
          </cell>
          <cell r="H651">
            <v>0</v>
          </cell>
        </row>
        <row r="652">
          <cell r="A652" t="str">
            <v>04.930.18</v>
          </cell>
          <cell r="B652" t="str">
            <v>Caixa coletora de sarjeta-CCS 18</v>
          </cell>
          <cell r="C652" t="str">
            <v>DNER-ES287/97</v>
          </cell>
          <cell r="D652" t="str">
            <v xml:space="preserve"> </v>
          </cell>
          <cell r="E652" t="str">
            <v>un</v>
          </cell>
          <cell r="G652">
            <v>0</v>
          </cell>
          <cell r="H652">
            <v>0</v>
          </cell>
        </row>
        <row r="653">
          <cell r="A653" t="str">
            <v>04.930.19</v>
          </cell>
          <cell r="B653" t="str">
            <v>Caixa coletora de sarjeta-CCS 19</v>
          </cell>
          <cell r="C653" t="str">
            <v>DNER-ES287/97</v>
          </cell>
          <cell r="D653" t="str">
            <v xml:space="preserve"> </v>
          </cell>
          <cell r="E653" t="str">
            <v>un</v>
          </cell>
          <cell r="G653">
            <v>0</v>
          </cell>
          <cell r="H653">
            <v>0</v>
          </cell>
        </row>
        <row r="654">
          <cell r="A654" t="str">
            <v>04.930.20</v>
          </cell>
          <cell r="B654" t="str">
            <v>Caixa coletora de sarjeta-CCS 20</v>
          </cell>
          <cell r="C654" t="str">
            <v>DNER-ES287/97</v>
          </cell>
          <cell r="D654" t="str">
            <v xml:space="preserve">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xml:space="preserve">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xml:space="preserve">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xml:space="preserve"> </v>
          </cell>
          <cell r="E677" t="str">
            <v>un</v>
          </cell>
          <cell r="F677">
            <v>406.22</v>
          </cell>
          <cell r="G677">
            <v>145.42676</v>
          </cell>
          <cell r="H677">
            <v>551.64676000000009</v>
          </cell>
        </row>
        <row r="678">
          <cell r="A678" t="str">
            <v>04.931.04</v>
          </cell>
          <cell r="B678" t="str">
            <v>Caixa coletora de talvegue-CCT 04</v>
          </cell>
          <cell r="C678" t="str">
            <v>DNER-ES287/97</v>
          </cell>
          <cell r="D678" t="str">
            <v xml:space="preserve">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xml:space="preserve">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xml:space="preserve">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xml:space="preserve">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xml:space="preserve">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xml:space="preserve">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xml:space="preserve">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xml:space="preserve">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xml:space="preserve">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xml:space="preserve">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xml:space="preserve">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xml:space="preserve">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xml:space="preserve"> </v>
          </cell>
          <cell r="E690" t="str">
            <v>un</v>
          </cell>
          <cell r="F690">
            <v>310.06</v>
          </cell>
          <cell r="G690">
            <v>111.00148</v>
          </cell>
          <cell r="H690">
            <v>421.06148000000002</v>
          </cell>
        </row>
        <row r="691">
          <cell r="A691" t="str">
            <v>04.931.17</v>
          </cell>
          <cell r="B691" t="str">
            <v>Caixa coletora de talvegue-CCT 17</v>
          </cell>
          <cell r="C691" t="str">
            <v>DNER-ES287/97</v>
          </cell>
          <cell r="D691" t="str">
            <v xml:space="preserve">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xml:space="preserve">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xml:space="preserve">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xml:space="preserve">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xml:space="preserve"> </v>
          </cell>
          <cell r="E695" t="str">
            <v>m</v>
          </cell>
          <cell r="G695">
            <v>0</v>
          </cell>
          <cell r="H695">
            <v>0</v>
          </cell>
        </row>
        <row r="696">
          <cell r="A696" t="str">
            <v>04.940.02</v>
          </cell>
          <cell r="B696" t="str">
            <v>Descida d’água tipo rápido- canal retangular-DAR 02</v>
          </cell>
          <cell r="C696" t="str">
            <v>DNER-ES291/97</v>
          </cell>
          <cell r="D696" t="str">
            <v xml:space="preserve">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xml:space="preserve">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xml:space="preserve"> </v>
          </cell>
          <cell r="E698" t="str">
            <v>m</v>
          </cell>
          <cell r="G698">
            <v>0</v>
          </cell>
          <cell r="H698">
            <v>0</v>
          </cell>
        </row>
        <row r="699">
          <cell r="A699" t="str">
            <v>04.941.01</v>
          </cell>
          <cell r="B699" t="str">
            <v>Descida d'água de aterros em degraus-DAD 01</v>
          </cell>
          <cell r="C699" t="str">
            <v>DNER-ES291/97</v>
          </cell>
          <cell r="D699" t="str">
            <v xml:space="preserve"> </v>
          </cell>
          <cell r="E699" t="str">
            <v>m</v>
          </cell>
          <cell r="G699">
            <v>0</v>
          </cell>
          <cell r="H699">
            <v>0</v>
          </cell>
        </row>
        <row r="700">
          <cell r="A700" t="str">
            <v>04.941.02</v>
          </cell>
          <cell r="B700" t="str">
            <v>Descida d'água de aterros em degraus-DAD 02</v>
          </cell>
          <cell r="C700" t="str">
            <v>DNER-ES291/97</v>
          </cell>
          <cell r="D700" t="str">
            <v xml:space="preserve">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xml:space="preserve">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xml:space="preserve"> </v>
          </cell>
          <cell r="E702" t="str">
            <v>m</v>
          </cell>
          <cell r="G702">
            <v>0</v>
          </cell>
          <cell r="H702">
            <v>0</v>
          </cell>
        </row>
        <row r="703">
          <cell r="A703" t="str">
            <v>04.941.05</v>
          </cell>
          <cell r="B703" t="str">
            <v>Descida d'água de aterros em degraus-DAD 05</v>
          </cell>
          <cell r="C703" t="str">
            <v>DNER-ES291/97</v>
          </cell>
          <cell r="D703" t="str">
            <v xml:space="preserve"> </v>
          </cell>
          <cell r="E703" t="str">
            <v>m</v>
          </cell>
          <cell r="G703">
            <v>0</v>
          </cell>
          <cell r="H703">
            <v>0</v>
          </cell>
        </row>
        <row r="704">
          <cell r="A704" t="str">
            <v>04.941.06</v>
          </cell>
          <cell r="B704" t="str">
            <v>Descida d'água de aterros em degraus-DAD 06</v>
          </cell>
          <cell r="C704" t="str">
            <v>DNER-ES291/97</v>
          </cell>
          <cell r="D704" t="str">
            <v xml:space="preserve"> </v>
          </cell>
          <cell r="E704" t="str">
            <v>m</v>
          </cell>
          <cell r="G704">
            <v>0</v>
          </cell>
          <cell r="H704">
            <v>0</v>
          </cell>
        </row>
        <row r="705">
          <cell r="A705" t="str">
            <v>04.941.07</v>
          </cell>
          <cell r="B705" t="str">
            <v>Descida d'água de aterros em degraus-DAD 07</v>
          </cell>
          <cell r="C705" t="str">
            <v>DNER-ES291/97</v>
          </cell>
          <cell r="D705" t="str">
            <v xml:space="preserve"> </v>
          </cell>
          <cell r="E705" t="str">
            <v>m</v>
          </cell>
          <cell r="G705">
            <v>0</v>
          </cell>
          <cell r="H705">
            <v>0</v>
          </cell>
        </row>
        <row r="706">
          <cell r="A706" t="str">
            <v>04.941.08</v>
          </cell>
          <cell r="B706" t="str">
            <v>Descida d'água de aterros em degraus-DAD 08</v>
          </cell>
          <cell r="C706" t="str">
            <v>DNER-ES291/97</v>
          </cell>
          <cell r="D706" t="str">
            <v xml:space="preserve">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xml:space="preserve"> </v>
          </cell>
          <cell r="E707" t="str">
            <v>m</v>
          </cell>
          <cell r="G707">
            <v>0</v>
          </cell>
          <cell r="H707">
            <v>0</v>
          </cell>
        </row>
        <row r="708">
          <cell r="A708" t="str">
            <v>04.941.10</v>
          </cell>
          <cell r="B708" t="str">
            <v>Descida d'água de aterros em degraus-DAD 10</v>
          </cell>
          <cell r="C708" t="str">
            <v>DNER-ES291/97</v>
          </cell>
          <cell r="D708" t="str">
            <v xml:space="preserve"> </v>
          </cell>
          <cell r="E708" t="str">
            <v>m</v>
          </cell>
          <cell r="G708">
            <v>0</v>
          </cell>
          <cell r="H708">
            <v>0</v>
          </cell>
        </row>
        <row r="709">
          <cell r="A709" t="str">
            <v>04.941.11</v>
          </cell>
          <cell r="B709" t="str">
            <v>Descida d'água de aterros em degraus-DAD 11</v>
          </cell>
          <cell r="C709" t="str">
            <v>DNER-ES291/97</v>
          </cell>
          <cell r="D709" t="str">
            <v xml:space="preserve"> </v>
          </cell>
          <cell r="E709" t="str">
            <v>m</v>
          </cell>
          <cell r="G709">
            <v>0</v>
          </cell>
          <cell r="H709">
            <v>0</v>
          </cell>
        </row>
        <row r="710">
          <cell r="A710" t="str">
            <v>04.941.12</v>
          </cell>
          <cell r="B710" t="str">
            <v>Descida d'água de aterros em degraus-DAD 12</v>
          </cell>
          <cell r="C710" t="str">
            <v>DNER-ES291/97</v>
          </cell>
          <cell r="D710" t="str">
            <v xml:space="preserve"> </v>
          </cell>
          <cell r="E710" t="str">
            <v>m</v>
          </cell>
          <cell r="G710">
            <v>0</v>
          </cell>
          <cell r="H710">
            <v>0</v>
          </cell>
        </row>
        <row r="711">
          <cell r="A711" t="str">
            <v>04.941.13</v>
          </cell>
          <cell r="B711" t="str">
            <v>Descida d'água de aterros em degraus-DAD 13</v>
          </cell>
          <cell r="C711" t="str">
            <v>DNER-ES291/97</v>
          </cell>
          <cell r="D711" t="str">
            <v xml:space="preserve"> </v>
          </cell>
          <cell r="E711" t="str">
            <v>m</v>
          </cell>
          <cell r="G711">
            <v>0</v>
          </cell>
          <cell r="H711">
            <v>0</v>
          </cell>
        </row>
        <row r="712">
          <cell r="A712" t="str">
            <v>04.941.14</v>
          </cell>
          <cell r="B712" t="str">
            <v>Descida d'água de aterros em degraus-DAD 14</v>
          </cell>
          <cell r="C712" t="str">
            <v>DNER-ES291/97</v>
          </cell>
          <cell r="D712" t="str">
            <v xml:space="preserve">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xml:space="preserve"> </v>
          </cell>
          <cell r="E713" t="str">
            <v>m</v>
          </cell>
          <cell r="G713">
            <v>0</v>
          </cell>
          <cell r="H713">
            <v>0</v>
          </cell>
        </row>
        <row r="714">
          <cell r="A714" t="str">
            <v>04.941.16</v>
          </cell>
          <cell r="B714" t="str">
            <v>Descida d'água de aterros em degraus-DAD 16</v>
          </cell>
          <cell r="C714" t="str">
            <v>DNER-ES291/97</v>
          </cell>
          <cell r="D714" t="str">
            <v xml:space="preserve"> </v>
          </cell>
          <cell r="E714" t="str">
            <v>m</v>
          </cell>
          <cell r="G714">
            <v>0</v>
          </cell>
          <cell r="H714">
            <v>0</v>
          </cell>
        </row>
        <row r="715">
          <cell r="A715" t="str">
            <v>04.941.17</v>
          </cell>
          <cell r="B715" t="str">
            <v>Descida d'água de aterros em degraus-DAD 17</v>
          </cell>
          <cell r="C715" t="str">
            <v>DNER-ES291/97</v>
          </cell>
          <cell r="D715" t="str">
            <v xml:space="preserve"> </v>
          </cell>
          <cell r="E715" t="str">
            <v>m</v>
          </cell>
          <cell r="G715">
            <v>0</v>
          </cell>
          <cell r="H715">
            <v>0</v>
          </cell>
        </row>
        <row r="716">
          <cell r="A716" t="str">
            <v>04.941.18</v>
          </cell>
          <cell r="B716" t="str">
            <v>Descida d’água de aterros em degraus-DAD 18</v>
          </cell>
          <cell r="C716" t="str">
            <v>DNER-ES291/97</v>
          </cell>
          <cell r="D716" t="str">
            <v xml:space="preserve"> </v>
          </cell>
          <cell r="E716" t="str">
            <v>m</v>
          </cell>
          <cell r="G716">
            <v>0</v>
          </cell>
          <cell r="H716">
            <v>0</v>
          </cell>
        </row>
        <row r="717">
          <cell r="A717" t="str">
            <v>04.941.31</v>
          </cell>
          <cell r="B717" t="str">
            <v>Descida d'água de cortes em degraus-DCD 01</v>
          </cell>
          <cell r="C717" t="str">
            <v>DNER-ES291/97</v>
          </cell>
          <cell r="D717" t="str">
            <v xml:space="preserve"> </v>
          </cell>
          <cell r="E717" t="str">
            <v>m</v>
          </cell>
          <cell r="G717">
            <v>0</v>
          </cell>
          <cell r="H717">
            <v>0</v>
          </cell>
        </row>
        <row r="718">
          <cell r="A718" t="str">
            <v>04.941.32</v>
          </cell>
          <cell r="B718" t="str">
            <v>Descida d'água de cortes em degraus-DCD 02</v>
          </cell>
          <cell r="C718" t="str">
            <v>DNER-ES291/97</v>
          </cell>
          <cell r="D718" t="str">
            <v xml:space="preserve"> </v>
          </cell>
          <cell r="E718" t="str">
            <v>m</v>
          </cell>
          <cell r="G718">
            <v>0</v>
          </cell>
          <cell r="H718">
            <v>0</v>
          </cell>
        </row>
        <row r="719">
          <cell r="A719" t="str">
            <v>04.941.33</v>
          </cell>
          <cell r="B719" t="str">
            <v>Descida d’água de cortes em degraus-DCD 03</v>
          </cell>
          <cell r="C719" t="str">
            <v>DNER-ES291/97</v>
          </cell>
          <cell r="D719" t="str">
            <v xml:space="preserve"> </v>
          </cell>
          <cell r="E719" t="str">
            <v>m</v>
          </cell>
          <cell r="G719">
            <v>0</v>
          </cell>
          <cell r="H719">
            <v>0</v>
          </cell>
        </row>
        <row r="720">
          <cell r="A720" t="str">
            <v>04.941.34</v>
          </cell>
          <cell r="B720" t="str">
            <v>Descida d'água de cortes em degraus-DCD 04</v>
          </cell>
          <cell r="C720" t="str">
            <v>DNER-ES291/97</v>
          </cell>
          <cell r="D720" t="str">
            <v xml:space="preserve"> </v>
          </cell>
          <cell r="E720" t="str">
            <v>m</v>
          </cell>
          <cell r="G720">
            <v>0</v>
          </cell>
          <cell r="H720">
            <v>0</v>
          </cell>
        </row>
        <row r="721">
          <cell r="A721" t="str">
            <v>04.942.01</v>
          </cell>
          <cell r="B721" t="str">
            <v>Entrada d'água- EDA 01</v>
          </cell>
          <cell r="C721" t="str">
            <v>DNER-ES291/97</v>
          </cell>
          <cell r="D721" t="str">
            <v xml:space="preserve"> </v>
          </cell>
          <cell r="E721" t="str">
            <v>un</v>
          </cell>
          <cell r="F721">
            <v>12</v>
          </cell>
          <cell r="G721">
            <v>4.2959999999999994</v>
          </cell>
          <cell r="H721">
            <v>16.295999999999999</v>
          </cell>
        </row>
        <row r="722">
          <cell r="A722" t="str">
            <v>04.942.02</v>
          </cell>
          <cell r="B722" t="str">
            <v>Entrada d'água- EDA 02</v>
          </cell>
          <cell r="C722" t="str">
            <v>DNER-ES291/97</v>
          </cell>
          <cell r="D722" t="str">
            <v xml:space="preserve"> </v>
          </cell>
          <cell r="E722" t="str">
            <v>un</v>
          </cell>
          <cell r="G722">
            <v>0</v>
          </cell>
          <cell r="H722">
            <v>0</v>
          </cell>
        </row>
        <row r="723">
          <cell r="A723" t="str">
            <v>04.950.01</v>
          </cell>
          <cell r="B723" t="str">
            <v>Dissipador de energia- DES 01</v>
          </cell>
          <cell r="C723" t="str">
            <v>DNER-ES283/97</v>
          </cell>
          <cell r="D723" t="str">
            <v xml:space="preserve"> </v>
          </cell>
          <cell r="E723" t="str">
            <v>un</v>
          </cell>
          <cell r="F723">
            <v>68.48</v>
          </cell>
          <cell r="G723">
            <v>24.515840000000001</v>
          </cell>
          <cell r="H723">
            <v>92.995840000000001</v>
          </cell>
        </row>
        <row r="724">
          <cell r="A724" t="str">
            <v>04.950.02</v>
          </cell>
          <cell r="B724" t="str">
            <v>Dissipador de energia- DES 02</v>
          </cell>
          <cell r="C724" t="str">
            <v>DNER-ES283/97</v>
          </cell>
          <cell r="D724" t="str">
            <v xml:space="preserve"> </v>
          </cell>
          <cell r="E724" t="str">
            <v>un</v>
          </cell>
          <cell r="F724">
            <v>81.430000000000007</v>
          </cell>
          <cell r="G724">
            <v>29.15194</v>
          </cell>
          <cell r="H724">
            <v>110.58194</v>
          </cell>
        </row>
        <row r="725">
          <cell r="A725" t="str">
            <v>04.950.03</v>
          </cell>
          <cell r="B725" t="str">
            <v>Dissipador de energia- DES 03</v>
          </cell>
          <cell r="C725" t="str">
            <v>DNER-ES283/97</v>
          </cell>
          <cell r="D725" t="str">
            <v xml:space="preserve"> </v>
          </cell>
          <cell r="E725" t="str">
            <v>un</v>
          </cell>
          <cell r="F725">
            <v>97.11</v>
          </cell>
          <cell r="G725">
            <v>34.76538</v>
          </cell>
          <cell r="H725">
            <v>131.87538000000001</v>
          </cell>
        </row>
        <row r="726">
          <cell r="A726" t="str">
            <v>04.950.04</v>
          </cell>
          <cell r="B726" t="str">
            <v>Dissipador de energia- DES 04</v>
          </cell>
          <cell r="C726" t="str">
            <v>DNER-ES283/97</v>
          </cell>
          <cell r="D726" t="str">
            <v xml:space="preserve"> </v>
          </cell>
          <cell r="E726" t="str">
            <v>un</v>
          </cell>
          <cell r="G726">
            <v>0</v>
          </cell>
          <cell r="H726">
            <v>0</v>
          </cell>
        </row>
        <row r="727">
          <cell r="A727" t="str">
            <v>04.950.21</v>
          </cell>
          <cell r="B727" t="str">
            <v>Dissipador de energia- DEB 01</v>
          </cell>
          <cell r="C727" t="str">
            <v>DNER-ES283/97</v>
          </cell>
          <cell r="D727" t="str">
            <v xml:space="preserve">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xml:space="preserve"> </v>
          </cell>
          <cell r="E728" t="str">
            <v>un</v>
          </cell>
          <cell r="F728">
            <v>251.57</v>
          </cell>
          <cell r="G728">
            <v>90.062059999999988</v>
          </cell>
          <cell r="H728">
            <v>341.63205999999997</v>
          </cell>
        </row>
        <row r="729">
          <cell r="A729" t="str">
            <v>04.950.23</v>
          </cell>
          <cell r="B729" t="str">
            <v>Dissipador de energia- DEB 03</v>
          </cell>
          <cell r="C729" t="str">
            <v>DNER-ES283/97</v>
          </cell>
          <cell r="D729" t="str">
            <v xml:space="preserve"> </v>
          </cell>
          <cell r="E729" t="str">
            <v>un</v>
          </cell>
          <cell r="F729">
            <v>403.37</v>
          </cell>
          <cell r="G729">
            <v>144.40645999999998</v>
          </cell>
          <cell r="H729">
            <v>547.77646000000004</v>
          </cell>
        </row>
        <row r="730">
          <cell r="A730" t="str">
            <v>04.950.24</v>
          </cell>
          <cell r="B730" t="str">
            <v>Dissipador de energia- DEB 04</v>
          </cell>
          <cell r="C730" t="str">
            <v>DNER-ES283/97</v>
          </cell>
          <cell r="D730" t="str">
            <v xml:space="preserve"> </v>
          </cell>
          <cell r="E730" t="str">
            <v>un</v>
          </cell>
          <cell r="F730">
            <v>593.01</v>
          </cell>
          <cell r="G730">
            <v>212.29757999999998</v>
          </cell>
          <cell r="H730">
            <v>805.30757999999992</v>
          </cell>
        </row>
        <row r="731">
          <cell r="A731" t="str">
            <v>04.950.25</v>
          </cell>
          <cell r="B731" t="str">
            <v>Dissipador de energia- DEB 05</v>
          </cell>
          <cell r="C731" t="str">
            <v>DNER-ES283/97</v>
          </cell>
          <cell r="D731" t="str">
            <v xml:space="preserve"> </v>
          </cell>
          <cell r="E731" t="str">
            <v>un</v>
          </cell>
          <cell r="G731">
            <v>0</v>
          </cell>
          <cell r="H731">
            <v>0</v>
          </cell>
        </row>
        <row r="732">
          <cell r="A732" t="str">
            <v>04.950.26</v>
          </cell>
          <cell r="B732" t="str">
            <v>Dissipador de energia- DEB 06</v>
          </cell>
          <cell r="C732" t="str">
            <v>DNER-ES283/97</v>
          </cell>
          <cell r="D732" t="str">
            <v xml:space="preserve"> </v>
          </cell>
          <cell r="E732" t="str">
            <v>un</v>
          </cell>
          <cell r="G732">
            <v>0</v>
          </cell>
          <cell r="H732">
            <v>0</v>
          </cell>
        </row>
        <row r="733">
          <cell r="A733" t="str">
            <v>04.950.27</v>
          </cell>
          <cell r="B733" t="str">
            <v>Dissipador de energia- DEB 07</v>
          </cell>
          <cell r="C733" t="str">
            <v>DNER-ES283/97</v>
          </cell>
          <cell r="D733" t="str">
            <v xml:space="preserve"> </v>
          </cell>
          <cell r="E733" t="str">
            <v>un</v>
          </cell>
          <cell r="F733">
            <v>842.49</v>
          </cell>
          <cell r="G733">
            <v>301.61142000000001</v>
          </cell>
          <cell r="H733">
            <v>1144.10142</v>
          </cell>
        </row>
        <row r="734">
          <cell r="A734" t="str">
            <v>04.950.28</v>
          </cell>
          <cell r="B734" t="str">
            <v>Dissipador de energia- DEB 08</v>
          </cell>
          <cell r="C734" t="str">
            <v>DNER-ES283/97</v>
          </cell>
          <cell r="D734" t="str">
            <v xml:space="preserve"> </v>
          </cell>
          <cell r="E734" t="str">
            <v>un</v>
          </cell>
          <cell r="G734">
            <v>0</v>
          </cell>
          <cell r="H734">
            <v>0</v>
          </cell>
        </row>
        <row r="735">
          <cell r="A735" t="str">
            <v>04.950.29</v>
          </cell>
          <cell r="B735" t="str">
            <v>Dissipador de energia- DEB 09</v>
          </cell>
          <cell r="C735" t="str">
            <v>DNER-ES283/97</v>
          </cell>
          <cell r="D735" t="str">
            <v xml:space="preserve"> </v>
          </cell>
          <cell r="E735" t="str">
            <v>un</v>
          </cell>
          <cell r="G735">
            <v>0</v>
          </cell>
          <cell r="H735">
            <v>0</v>
          </cell>
        </row>
        <row r="736">
          <cell r="A736" t="str">
            <v>04.950.30</v>
          </cell>
          <cell r="B736" t="str">
            <v>Dissipador de energia- DEB 10</v>
          </cell>
          <cell r="C736" t="str">
            <v>DNER-ES283/97</v>
          </cell>
          <cell r="D736" t="str">
            <v xml:space="preserve">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xml:space="preserve"> </v>
          </cell>
          <cell r="E737" t="str">
            <v>un</v>
          </cell>
          <cell r="G737">
            <v>0</v>
          </cell>
          <cell r="H737">
            <v>0</v>
          </cell>
        </row>
        <row r="738">
          <cell r="A738" t="str">
            <v>04.950.32</v>
          </cell>
          <cell r="B738" t="str">
            <v>Dissipador de energia- DEB 12</v>
          </cell>
          <cell r="C738" t="str">
            <v>DNER-ES283/97</v>
          </cell>
          <cell r="D738" t="str">
            <v xml:space="preserve"> </v>
          </cell>
          <cell r="E738" t="str">
            <v>un</v>
          </cell>
          <cell r="G738">
            <v>0</v>
          </cell>
          <cell r="H738">
            <v>0</v>
          </cell>
        </row>
        <row r="739">
          <cell r="A739" t="str">
            <v>04.950.51</v>
          </cell>
          <cell r="B739" t="str">
            <v>Dissipador de energia- DED 01</v>
          </cell>
          <cell r="C739" t="str">
            <v>DNER-ES283/97</v>
          </cell>
          <cell r="D739" t="str">
            <v xml:space="preserve"> </v>
          </cell>
          <cell r="E739" t="str">
            <v>un</v>
          </cell>
          <cell r="G739">
            <v>0</v>
          </cell>
          <cell r="H739">
            <v>0</v>
          </cell>
        </row>
        <row r="740">
          <cell r="A740" t="str">
            <v>04.960.01</v>
          </cell>
          <cell r="B740" t="str">
            <v>Boca de lobo simples c/ grelha de concreto-BLS 01</v>
          </cell>
          <cell r="C740" t="str">
            <v xml:space="preserve"> </v>
          </cell>
          <cell r="D740" t="str">
            <v xml:space="preserve"> </v>
          </cell>
          <cell r="E740" t="str">
            <v>un</v>
          </cell>
          <cell r="F740">
            <v>149.86000000000001</v>
          </cell>
          <cell r="G740">
            <v>53.649880000000003</v>
          </cell>
          <cell r="H740">
            <v>203.50988000000001</v>
          </cell>
        </row>
        <row r="741">
          <cell r="A741" t="str">
            <v>04.960.02</v>
          </cell>
          <cell r="B741" t="str">
            <v>Boca de lobo simples c/ grelha de concreto-BLS 02</v>
          </cell>
          <cell r="C741" t="str">
            <v xml:space="preserve"> </v>
          </cell>
          <cell r="D741" t="str">
            <v xml:space="preserve"> </v>
          </cell>
          <cell r="E741" t="str">
            <v>un</v>
          </cell>
          <cell r="F741">
            <v>189.87</v>
          </cell>
          <cell r="G741">
            <v>67.973460000000003</v>
          </cell>
          <cell r="H741">
            <v>257.84345999999999</v>
          </cell>
        </row>
        <row r="742">
          <cell r="A742" t="str">
            <v>04.960.03</v>
          </cell>
          <cell r="B742" t="str">
            <v>Boca de lobo simples c/ grelha de concreto-BLS 03</v>
          </cell>
          <cell r="C742" t="str">
            <v xml:space="preserve"> </v>
          </cell>
          <cell r="D742" t="str">
            <v xml:space="preserve"> </v>
          </cell>
          <cell r="E742" t="str">
            <v>un</v>
          </cell>
          <cell r="F742">
            <v>229.92</v>
          </cell>
          <cell r="G742">
            <v>82.311359999999993</v>
          </cell>
          <cell r="H742">
            <v>312.23136</v>
          </cell>
        </row>
        <row r="743">
          <cell r="A743" t="str">
            <v>04.960.04</v>
          </cell>
          <cell r="B743" t="str">
            <v>Boca de lobo simples c/ grelha de concreto-BLS 04</v>
          </cell>
          <cell r="C743" t="str">
            <v xml:space="preserve"> </v>
          </cell>
          <cell r="D743" t="str">
            <v xml:space="preserve"> </v>
          </cell>
          <cell r="E743" t="str">
            <v>un</v>
          </cell>
          <cell r="F743">
            <v>269.93</v>
          </cell>
          <cell r="G743">
            <v>96.63494</v>
          </cell>
          <cell r="H743">
            <v>366.56493999999998</v>
          </cell>
        </row>
        <row r="744">
          <cell r="A744" t="str">
            <v>04.960.05</v>
          </cell>
          <cell r="B744" t="str">
            <v>Boca de lobo simples c/ grelha de concreto-BLS 05</v>
          </cell>
          <cell r="C744" t="str">
            <v xml:space="preserve"> </v>
          </cell>
          <cell r="D744" t="str">
            <v xml:space="preserve"> </v>
          </cell>
          <cell r="E744" t="str">
            <v>un</v>
          </cell>
          <cell r="F744">
            <v>308.58999999999997</v>
          </cell>
          <cell r="G744">
            <v>110.47521999999999</v>
          </cell>
          <cell r="H744">
            <v>419.06521999999995</v>
          </cell>
        </row>
        <row r="745">
          <cell r="A745" t="str">
            <v>04.960.06</v>
          </cell>
          <cell r="B745" t="str">
            <v>Boca de lobo simples c/ grelha de concreto-BLS 06</v>
          </cell>
          <cell r="C745" t="str">
            <v xml:space="preserve"> </v>
          </cell>
          <cell r="D745" t="str">
            <v xml:space="preserve"> </v>
          </cell>
          <cell r="E745" t="str">
            <v>un</v>
          </cell>
          <cell r="G745">
            <v>0</v>
          </cell>
          <cell r="H745">
            <v>0</v>
          </cell>
        </row>
        <row r="746">
          <cell r="A746" t="str">
            <v>04.960.07</v>
          </cell>
          <cell r="B746" t="str">
            <v>Boca de lobo simples c/ grelha de concreto-BLS 07</v>
          </cell>
          <cell r="C746" t="str">
            <v xml:space="preserve"> </v>
          </cell>
          <cell r="D746" t="str">
            <v xml:space="preserve"> </v>
          </cell>
          <cell r="E746" t="str">
            <v>un</v>
          </cell>
          <cell r="G746">
            <v>0</v>
          </cell>
          <cell r="H746">
            <v>0</v>
          </cell>
        </row>
        <row r="747">
          <cell r="A747" t="str">
            <v>04.961.01</v>
          </cell>
          <cell r="B747" t="str">
            <v>Boca de lobo dupla c/ grelha de concreto-BLD 01</v>
          </cell>
          <cell r="C747" t="str">
            <v xml:space="preserve"> </v>
          </cell>
          <cell r="D747" t="str">
            <v xml:space="preserve"> </v>
          </cell>
          <cell r="E747" t="str">
            <v>un</v>
          </cell>
          <cell r="F747">
            <v>233.02584148497962</v>
          </cell>
          <cell r="G747">
            <v>83.423251251622702</v>
          </cell>
          <cell r="H747">
            <v>316.44909273660232</v>
          </cell>
        </row>
        <row r="748">
          <cell r="A748" t="str">
            <v>04.961.02</v>
          </cell>
          <cell r="B748" t="str">
            <v>Boca de lobo dupla c/ grelha de concreto-BLD 02</v>
          </cell>
          <cell r="C748" t="str">
            <v xml:space="preserve"> </v>
          </cell>
          <cell r="D748" t="str">
            <v xml:space="preserve"> </v>
          </cell>
          <cell r="E748" t="str">
            <v>un</v>
          </cell>
          <cell r="F748">
            <v>350.93</v>
          </cell>
          <cell r="G748">
            <v>125.63293999999999</v>
          </cell>
          <cell r="H748">
            <v>476.56294000000003</v>
          </cell>
        </row>
        <row r="749">
          <cell r="A749" t="str">
            <v>04.961.03</v>
          </cell>
          <cell r="B749" t="str">
            <v>Boca de lobo dupla c/ grelha de concreto-BLD 03</v>
          </cell>
          <cell r="C749" t="str">
            <v xml:space="preserve"> </v>
          </cell>
          <cell r="D749" t="str">
            <v xml:space="preserve"> </v>
          </cell>
          <cell r="E749" t="str">
            <v>un</v>
          </cell>
          <cell r="G749">
            <v>0</v>
          </cell>
          <cell r="H749">
            <v>0</v>
          </cell>
        </row>
        <row r="750">
          <cell r="A750" t="str">
            <v>04.961.04</v>
          </cell>
          <cell r="B750" t="str">
            <v>Boca de lobo dupla c/ grelha de concreto-BLD 04</v>
          </cell>
          <cell r="C750" t="str">
            <v xml:space="preserve"> </v>
          </cell>
          <cell r="D750" t="str">
            <v xml:space="preserve"> </v>
          </cell>
          <cell r="E750" t="str">
            <v>un</v>
          </cell>
          <cell r="G750">
            <v>0</v>
          </cell>
          <cell r="H750">
            <v>0</v>
          </cell>
        </row>
        <row r="751">
          <cell r="A751" t="str">
            <v>04.961.05</v>
          </cell>
          <cell r="B751" t="str">
            <v>Boca de lobo dupla c/ grelha de concreto-BLD 05</v>
          </cell>
          <cell r="C751" t="str">
            <v xml:space="preserve"> </v>
          </cell>
          <cell r="D751" t="str">
            <v xml:space="preserve"> </v>
          </cell>
          <cell r="E751" t="str">
            <v>un</v>
          </cell>
          <cell r="G751">
            <v>0</v>
          </cell>
          <cell r="H751">
            <v>0</v>
          </cell>
        </row>
        <row r="752">
          <cell r="A752" t="str">
            <v>04.961.06</v>
          </cell>
          <cell r="B752" t="str">
            <v>Boca de lobo dupla c/ grelha de concreto-BLD 06</v>
          </cell>
          <cell r="C752" t="str">
            <v xml:space="preserve"> </v>
          </cell>
          <cell r="D752" t="str">
            <v xml:space="preserve"> </v>
          </cell>
          <cell r="E752" t="str">
            <v>un</v>
          </cell>
          <cell r="G752">
            <v>0</v>
          </cell>
          <cell r="H752">
            <v>0</v>
          </cell>
        </row>
        <row r="753">
          <cell r="A753" t="str">
            <v>04.961.07</v>
          </cell>
          <cell r="B753" t="str">
            <v>Boca de lobo dupla c/ grelha de concreto-BLD 07</v>
          </cell>
          <cell r="C753" t="str">
            <v xml:space="preserve"> </v>
          </cell>
          <cell r="D753" t="str">
            <v xml:space="preserve"> </v>
          </cell>
          <cell r="E753" t="str">
            <v>un</v>
          </cell>
          <cell r="G753">
            <v>0</v>
          </cell>
          <cell r="H753">
            <v>0</v>
          </cell>
        </row>
        <row r="754">
          <cell r="A754" t="str">
            <v>04.962.01</v>
          </cell>
          <cell r="B754" t="str">
            <v>Caixa de ligação e passagem- CLP 01</v>
          </cell>
          <cell r="C754" t="str">
            <v>DNER-ES287/97</v>
          </cell>
          <cell r="D754" t="str">
            <v xml:space="preserve">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xml:space="preserve">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xml:space="preserve">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xml:space="preserve"> </v>
          </cell>
          <cell r="E757" t="str">
            <v>un</v>
          </cell>
          <cell r="F757">
            <v>475.68</v>
          </cell>
          <cell r="G757">
            <v>170.29344</v>
          </cell>
          <cell r="H757">
            <v>645.97343999999998</v>
          </cell>
        </row>
        <row r="758">
          <cell r="A758" t="str">
            <v>04.962.05</v>
          </cell>
          <cell r="B758" t="str">
            <v>Caixa de ligação e passagem- CLP 05</v>
          </cell>
          <cell r="C758" t="str">
            <v>DNER-ES287/97</v>
          </cell>
          <cell r="D758" t="str">
            <v xml:space="preserve"> </v>
          </cell>
          <cell r="E758" t="str">
            <v>un</v>
          </cell>
          <cell r="G758">
            <v>0</v>
          </cell>
          <cell r="H758">
            <v>0</v>
          </cell>
        </row>
        <row r="759">
          <cell r="A759" t="str">
            <v>04.962.06</v>
          </cell>
          <cell r="B759" t="str">
            <v>Caixa de ligação e passagem- CLP 06</v>
          </cell>
          <cell r="C759" t="str">
            <v>DNER-ES287/97</v>
          </cell>
          <cell r="D759" t="str">
            <v xml:space="preserve"> </v>
          </cell>
          <cell r="E759" t="str">
            <v>un</v>
          </cell>
          <cell r="G759">
            <v>0</v>
          </cell>
          <cell r="H759">
            <v>0</v>
          </cell>
        </row>
        <row r="760">
          <cell r="A760" t="str">
            <v>04.962.07</v>
          </cell>
          <cell r="B760" t="str">
            <v>Caixa de ligação e passagem- CLP 07</v>
          </cell>
          <cell r="C760" t="str">
            <v>DNER-ES287/97</v>
          </cell>
          <cell r="D760" t="str">
            <v xml:space="preserve">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xml:space="preserve"> </v>
          </cell>
          <cell r="E761" t="str">
            <v>un</v>
          </cell>
          <cell r="F761">
            <v>317.82</v>
          </cell>
          <cell r="G761">
            <v>113.77955999999999</v>
          </cell>
          <cell r="H761">
            <v>431.59956</v>
          </cell>
        </row>
        <row r="762">
          <cell r="A762" t="str">
            <v>04.962.09</v>
          </cell>
          <cell r="B762" t="str">
            <v>Caixa de ligação e passagem- CLP 09</v>
          </cell>
          <cell r="C762" t="str">
            <v>DNER-ES287/97</v>
          </cell>
          <cell r="D762" t="str">
            <v xml:space="preserve"> </v>
          </cell>
          <cell r="E762" t="str">
            <v>un</v>
          </cell>
          <cell r="G762">
            <v>0</v>
          </cell>
          <cell r="H762">
            <v>0</v>
          </cell>
        </row>
        <row r="763">
          <cell r="A763" t="str">
            <v>04.962.10</v>
          </cell>
          <cell r="B763" t="str">
            <v>Caixa de ligação e passagem- CLP 10</v>
          </cell>
          <cell r="C763" t="str">
            <v>DNER-ES287/97</v>
          </cell>
          <cell r="D763" t="str">
            <v xml:space="preserve"> </v>
          </cell>
          <cell r="E763" t="str">
            <v>un</v>
          </cell>
          <cell r="G763">
            <v>0</v>
          </cell>
          <cell r="H763">
            <v>0</v>
          </cell>
        </row>
        <row r="764">
          <cell r="A764" t="str">
            <v>04.962.11</v>
          </cell>
          <cell r="B764" t="str">
            <v>Caixa de ligação e passagem- CLP 11</v>
          </cell>
          <cell r="C764" t="str">
            <v>DNER-ES287/97</v>
          </cell>
          <cell r="D764" t="str">
            <v xml:space="preserve"> </v>
          </cell>
          <cell r="E764" t="str">
            <v>un</v>
          </cell>
          <cell r="G764">
            <v>0</v>
          </cell>
          <cell r="H764">
            <v>0</v>
          </cell>
        </row>
        <row r="765">
          <cell r="A765" t="str">
            <v>04.962.12</v>
          </cell>
          <cell r="B765" t="str">
            <v>Caixa de ligação e passagem- CLP 12</v>
          </cell>
          <cell r="C765" t="str">
            <v>DNER-ES287/97</v>
          </cell>
          <cell r="D765" t="str">
            <v xml:space="preserve"> </v>
          </cell>
          <cell r="E765" t="str">
            <v>un</v>
          </cell>
          <cell r="G765">
            <v>0</v>
          </cell>
          <cell r="H765">
            <v>0</v>
          </cell>
        </row>
        <row r="766">
          <cell r="A766" t="str">
            <v>04.962.13</v>
          </cell>
          <cell r="B766" t="str">
            <v>Caixa de ligação e passagem- CLP 13</v>
          </cell>
          <cell r="C766" t="str">
            <v>DNER-ES287/97</v>
          </cell>
          <cell r="D766" t="str">
            <v xml:space="preserve"> </v>
          </cell>
          <cell r="E766" t="str">
            <v>un</v>
          </cell>
          <cell r="G766">
            <v>0</v>
          </cell>
          <cell r="H766">
            <v>0</v>
          </cell>
        </row>
        <row r="767">
          <cell r="A767" t="str">
            <v>04.962.14</v>
          </cell>
          <cell r="B767" t="str">
            <v>Caixa de ligação e passagem- CLP 14</v>
          </cell>
          <cell r="C767" t="str">
            <v>DNER-ES287/97</v>
          </cell>
          <cell r="D767" t="str">
            <v xml:space="preserve"> </v>
          </cell>
          <cell r="E767" t="str">
            <v>un</v>
          </cell>
          <cell r="G767">
            <v>0</v>
          </cell>
          <cell r="H767">
            <v>0</v>
          </cell>
        </row>
        <row r="768">
          <cell r="A768" t="str">
            <v>04.962.15</v>
          </cell>
          <cell r="B768" t="str">
            <v>Caixa de ligação e passagem- CLP 15</v>
          </cell>
          <cell r="C768" t="str">
            <v>DNER-ES287/97</v>
          </cell>
          <cell r="D768" t="str">
            <v xml:space="preserve">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xml:space="preserve"> </v>
          </cell>
          <cell r="E769" t="str">
            <v>un</v>
          </cell>
          <cell r="G769">
            <v>0</v>
          </cell>
          <cell r="H769">
            <v>0</v>
          </cell>
        </row>
        <row r="770">
          <cell r="A770" t="str">
            <v>04.962.17</v>
          </cell>
          <cell r="B770" t="str">
            <v>Caixa de ligação e passagem- CLP 17</v>
          </cell>
          <cell r="C770" t="str">
            <v>DNER-ES287/97</v>
          </cell>
          <cell r="D770" t="str">
            <v xml:space="preserve"> </v>
          </cell>
          <cell r="E770" t="str">
            <v>un</v>
          </cell>
          <cell r="G770">
            <v>0</v>
          </cell>
          <cell r="H770">
            <v>0</v>
          </cell>
        </row>
        <row r="771">
          <cell r="A771" t="str">
            <v xml:space="preserve">04.962.18   </v>
          </cell>
          <cell r="B771" t="str">
            <v>Caixa de ligação e passagem- CLP 18</v>
          </cell>
          <cell r="C771" t="str">
            <v>DNER-ES287/97</v>
          </cell>
          <cell r="D771" t="str">
            <v xml:space="preserve"> </v>
          </cell>
          <cell r="E771" t="str">
            <v>un</v>
          </cell>
          <cell r="G771">
            <v>0</v>
          </cell>
          <cell r="H771">
            <v>0</v>
          </cell>
        </row>
        <row r="772">
          <cell r="A772" t="str">
            <v>04.963.01</v>
          </cell>
          <cell r="B772" t="str">
            <v>Poço de visita- PVI 01</v>
          </cell>
          <cell r="C772" t="str">
            <v xml:space="preserve"> </v>
          </cell>
          <cell r="D772" t="str">
            <v xml:space="preserve"> </v>
          </cell>
          <cell r="E772" t="str">
            <v>un</v>
          </cell>
          <cell r="F772">
            <v>363.11</v>
          </cell>
          <cell r="G772">
            <v>129.99338</v>
          </cell>
          <cell r="H772">
            <v>493.10338000000002</v>
          </cell>
        </row>
        <row r="773">
          <cell r="A773" t="str">
            <v>04.963.02</v>
          </cell>
          <cell r="B773" t="str">
            <v>Poço de visita- PVI 02</v>
          </cell>
          <cell r="C773" t="str">
            <v xml:space="preserve"> </v>
          </cell>
          <cell r="D773" t="str">
            <v xml:space="preserve"> </v>
          </cell>
          <cell r="E773" t="str">
            <v>un</v>
          </cell>
          <cell r="F773">
            <v>354.56</v>
          </cell>
          <cell r="G773">
            <v>126.93248</v>
          </cell>
          <cell r="H773">
            <v>481.49248</v>
          </cell>
        </row>
        <row r="774">
          <cell r="A774" t="str">
            <v>04.963.03</v>
          </cell>
          <cell r="B774" t="str">
            <v>Poço de visita- PVI 03</v>
          </cell>
          <cell r="C774" t="str">
            <v xml:space="preserve"> </v>
          </cell>
          <cell r="D774" t="str">
            <v xml:space="preserve"> </v>
          </cell>
          <cell r="E774" t="str">
            <v>un</v>
          </cell>
          <cell r="F774">
            <v>419.21</v>
          </cell>
          <cell r="G774">
            <v>150.07718</v>
          </cell>
          <cell r="H774">
            <v>569.28718000000003</v>
          </cell>
        </row>
        <row r="775">
          <cell r="A775" t="str">
            <v>04.963.04</v>
          </cell>
          <cell r="B775" t="str">
            <v>Poço de visita- PVI 04</v>
          </cell>
          <cell r="C775" t="str">
            <v xml:space="preserve"> </v>
          </cell>
          <cell r="D775" t="str">
            <v xml:space="preserve"> </v>
          </cell>
          <cell r="E775" t="str">
            <v>un</v>
          </cell>
          <cell r="G775">
            <v>0</v>
          </cell>
          <cell r="H775">
            <v>0</v>
          </cell>
        </row>
        <row r="776">
          <cell r="A776" t="str">
            <v>04.963.05</v>
          </cell>
          <cell r="B776" t="str">
            <v>Poço de visita- PVI 05</v>
          </cell>
          <cell r="C776" t="str">
            <v xml:space="preserve"> </v>
          </cell>
          <cell r="D776" t="str">
            <v xml:space="preserve"> </v>
          </cell>
          <cell r="E776" t="str">
            <v>un</v>
          </cell>
          <cell r="G776">
            <v>0</v>
          </cell>
          <cell r="H776">
            <v>0</v>
          </cell>
        </row>
        <row r="777">
          <cell r="A777" t="str">
            <v>04.963.06</v>
          </cell>
          <cell r="B777" t="str">
            <v>Poço de visita- PVI 06</v>
          </cell>
          <cell r="C777" t="str">
            <v xml:space="preserve"> </v>
          </cell>
          <cell r="D777" t="str">
            <v xml:space="preserve"> </v>
          </cell>
          <cell r="E777" t="str">
            <v>un</v>
          </cell>
          <cell r="G777">
            <v>0</v>
          </cell>
          <cell r="H777">
            <v>0</v>
          </cell>
        </row>
        <row r="778">
          <cell r="A778" t="str">
            <v>04.963.07</v>
          </cell>
          <cell r="B778" t="str">
            <v>Poço de visita- PVI 07</v>
          </cell>
          <cell r="C778" t="str">
            <v xml:space="preserve"> </v>
          </cell>
          <cell r="D778" t="str">
            <v xml:space="preserve"> </v>
          </cell>
          <cell r="E778" t="str">
            <v>un</v>
          </cell>
          <cell r="G778">
            <v>0</v>
          </cell>
          <cell r="H778">
            <v>0</v>
          </cell>
        </row>
        <row r="779">
          <cell r="A779" t="str">
            <v>04.963.08</v>
          </cell>
          <cell r="B779" t="str">
            <v>Poço de visita- PVI 08</v>
          </cell>
          <cell r="C779" t="str">
            <v xml:space="preserve"> </v>
          </cell>
          <cell r="D779" t="str">
            <v xml:space="preserve"> </v>
          </cell>
          <cell r="E779" t="str">
            <v>un</v>
          </cell>
          <cell r="G779">
            <v>0</v>
          </cell>
          <cell r="H779">
            <v>0</v>
          </cell>
        </row>
        <row r="780">
          <cell r="A780" t="str">
            <v>04.963.09</v>
          </cell>
          <cell r="B780" t="str">
            <v>Poço de visita- PVI 09</v>
          </cell>
          <cell r="C780" t="str">
            <v xml:space="preserve"> </v>
          </cell>
          <cell r="D780" t="str">
            <v xml:space="preserve"> </v>
          </cell>
          <cell r="E780" t="str">
            <v>un</v>
          </cell>
          <cell r="G780">
            <v>0</v>
          </cell>
          <cell r="H780">
            <v>0</v>
          </cell>
        </row>
        <row r="781">
          <cell r="A781" t="str">
            <v>04.963.10</v>
          </cell>
          <cell r="B781" t="str">
            <v>Poço de visita- PVI 10</v>
          </cell>
          <cell r="C781" t="str">
            <v xml:space="preserve"> </v>
          </cell>
          <cell r="D781" t="str">
            <v xml:space="preserve"> </v>
          </cell>
          <cell r="E781" t="str">
            <v>un</v>
          </cell>
          <cell r="G781">
            <v>0</v>
          </cell>
          <cell r="H781">
            <v>0</v>
          </cell>
        </row>
        <row r="782">
          <cell r="A782" t="str">
            <v>04.963.11</v>
          </cell>
          <cell r="B782" t="str">
            <v>Poço de visita- PVI 11</v>
          </cell>
          <cell r="C782" t="str">
            <v xml:space="preserve"> </v>
          </cell>
          <cell r="D782" t="str">
            <v xml:space="preserve"> </v>
          </cell>
          <cell r="E782" t="str">
            <v>un</v>
          </cell>
          <cell r="G782">
            <v>0</v>
          </cell>
          <cell r="H782">
            <v>0</v>
          </cell>
        </row>
        <row r="783">
          <cell r="A783" t="str">
            <v>04.963.12</v>
          </cell>
          <cell r="B783" t="str">
            <v>Poço de visita- PVI 12</v>
          </cell>
          <cell r="C783" t="str">
            <v xml:space="preserve"> </v>
          </cell>
          <cell r="D783" t="str">
            <v xml:space="preserve"> </v>
          </cell>
          <cell r="E783" t="str">
            <v>un</v>
          </cell>
          <cell r="G783">
            <v>0</v>
          </cell>
          <cell r="H783">
            <v>0</v>
          </cell>
        </row>
        <row r="784">
          <cell r="A784" t="str">
            <v>04.963.13</v>
          </cell>
          <cell r="B784" t="str">
            <v>Poço de visita- PVI 13</v>
          </cell>
          <cell r="C784" t="str">
            <v xml:space="preserve"> </v>
          </cell>
          <cell r="D784" t="str">
            <v xml:space="preserve"> </v>
          </cell>
          <cell r="E784" t="str">
            <v>un</v>
          </cell>
          <cell r="G784">
            <v>0</v>
          </cell>
          <cell r="H784">
            <v>0</v>
          </cell>
        </row>
        <row r="785">
          <cell r="A785" t="str">
            <v>04.963.14</v>
          </cell>
          <cell r="B785" t="str">
            <v>Poço de visita- PVI 14</v>
          </cell>
          <cell r="C785" t="str">
            <v xml:space="preserve"> </v>
          </cell>
          <cell r="D785" t="str">
            <v xml:space="preserve"> </v>
          </cell>
          <cell r="E785" t="str">
            <v>un</v>
          </cell>
          <cell r="G785">
            <v>0</v>
          </cell>
          <cell r="H785">
            <v>0</v>
          </cell>
        </row>
        <row r="786">
          <cell r="A786" t="str">
            <v>04.963.15</v>
          </cell>
          <cell r="B786" t="str">
            <v>Poço de visita- PVI 15</v>
          </cell>
          <cell r="C786" t="str">
            <v xml:space="preserve"> </v>
          </cell>
          <cell r="D786" t="str">
            <v xml:space="preserve"> </v>
          </cell>
          <cell r="E786" t="str">
            <v>un</v>
          </cell>
          <cell r="G786">
            <v>0</v>
          </cell>
          <cell r="H786">
            <v>0</v>
          </cell>
        </row>
        <row r="787">
          <cell r="A787" t="str">
            <v>04.963.16</v>
          </cell>
          <cell r="B787" t="str">
            <v>Poço de visita- PVI 16</v>
          </cell>
          <cell r="C787" t="str">
            <v xml:space="preserve"> </v>
          </cell>
          <cell r="D787" t="str">
            <v xml:space="preserve"> </v>
          </cell>
          <cell r="E787" t="str">
            <v>un</v>
          </cell>
          <cell r="G787">
            <v>0</v>
          </cell>
          <cell r="H787">
            <v>0</v>
          </cell>
        </row>
        <row r="788">
          <cell r="A788" t="str">
            <v>04.963.17</v>
          </cell>
          <cell r="B788" t="str">
            <v>Poço de visita- PVI 17</v>
          </cell>
          <cell r="C788" t="str">
            <v xml:space="preserve"> </v>
          </cell>
          <cell r="D788" t="str">
            <v xml:space="preserve"> </v>
          </cell>
          <cell r="E788" t="str">
            <v>un</v>
          </cell>
          <cell r="G788">
            <v>0</v>
          </cell>
          <cell r="H788">
            <v>0</v>
          </cell>
        </row>
        <row r="789">
          <cell r="A789" t="str">
            <v>04.963.18</v>
          </cell>
          <cell r="B789" t="str">
            <v>Poço de visita- PVI 18</v>
          </cell>
          <cell r="C789" t="str">
            <v xml:space="preserve"> </v>
          </cell>
          <cell r="D789" t="str">
            <v xml:space="preserve"> </v>
          </cell>
          <cell r="E789" t="str">
            <v>un</v>
          </cell>
          <cell r="G789">
            <v>0</v>
          </cell>
          <cell r="H789">
            <v>0</v>
          </cell>
        </row>
        <row r="790">
          <cell r="A790" t="str">
            <v>04.963.31</v>
          </cell>
          <cell r="B790" t="str">
            <v>Chaminé dos poços de visita- CPV 01</v>
          </cell>
          <cell r="C790" t="str">
            <v xml:space="preserve"> </v>
          </cell>
          <cell r="D790" t="str">
            <v xml:space="preserve"> </v>
          </cell>
          <cell r="E790" t="str">
            <v>un</v>
          </cell>
          <cell r="F790">
            <v>271.2</v>
          </cell>
          <cell r="G790">
            <v>97.08959999999999</v>
          </cell>
          <cell r="H790">
            <v>368.28959999999995</v>
          </cell>
        </row>
        <row r="791">
          <cell r="A791" t="str">
            <v>04.963.32</v>
          </cell>
          <cell r="B791" t="str">
            <v>Chaminé dos poços de visita- CPV 02</v>
          </cell>
          <cell r="C791" t="str">
            <v xml:space="preserve"> </v>
          </cell>
          <cell r="D791" t="str">
            <v xml:space="preserve"> </v>
          </cell>
          <cell r="E791" t="str">
            <v>un</v>
          </cell>
          <cell r="G791">
            <v>0</v>
          </cell>
          <cell r="H791">
            <v>0</v>
          </cell>
        </row>
        <row r="792">
          <cell r="A792" t="str">
            <v>04.963.33</v>
          </cell>
          <cell r="B792" t="str">
            <v>Chaminé dos popos de visita- CPV 03</v>
          </cell>
          <cell r="C792" t="str">
            <v xml:space="preserve"> </v>
          </cell>
          <cell r="D792" t="str">
            <v xml:space="preserve"> </v>
          </cell>
          <cell r="E792" t="str">
            <v>un</v>
          </cell>
          <cell r="G792">
            <v>0</v>
          </cell>
          <cell r="H792">
            <v>0</v>
          </cell>
        </row>
        <row r="793">
          <cell r="A793" t="str">
            <v>04.963.34</v>
          </cell>
          <cell r="B793" t="str">
            <v>Chaminé dos poços de visita- CPV 04</v>
          </cell>
          <cell r="C793" t="str">
            <v xml:space="preserve"> </v>
          </cell>
          <cell r="D793" t="str">
            <v xml:space="preserve"> </v>
          </cell>
          <cell r="E793" t="str">
            <v>un</v>
          </cell>
          <cell r="G793">
            <v>0</v>
          </cell>
          <cell r="H793">
            <v>0</v>
          </cell>
        </row>
        <row r="794">
          <cell r="A794" t="str">
            <v>04.963.35</v>
          </cell>
          <cell r="B794" t="str">
            <v>Chaminé dos poços de visita- CPV 05</v>
          </cell>
          <cell r="C794" t="str">
            <v xml:space="preserve"> </v>
          </cell>
          <cell r="D794" t="str">
            <v xml:space="preserve"> </v>
          </cell>
          <cell r="E794" t="str">
            <v>un</v>
          </cell>
          <cell r="G794">
            <v>0</v>
          </cell>
          <cell r="H794">
            <v>0</v>
          </cell>
        </row>
        <row r="795">
          <cell r="A795" t="str">
            <v>04.963.36</v>
          </cell>
          <cell r="B795" t="str">
            <v>Chaminé dos poços de visita- CPV 06</v>
          </cell>
          <cell r="C795" t="str">
            <v xml:space="preserve"> </v>
          </cell>
          <cell r="D795" t="str">
            <v xml:space="preserve"> </v>
          </cell>
          <cell r="E795" t="str">
            <v>un</v>
          </cell>
          <cell r="G795">
            <v>0</v>
          </cell>
          <cell r="H795">
            <v>0</v>
          </cell>
        </row>
        <row r="796">
          <cell r="A796" t="str">
            <v>04.963.37</v>
          </cell>
          <cell r="B796" t="str">
            <v>Chaminé dos poços de visita- CPV 07</v>
          </cell>
          <cell r="C796" t="str">
            <v xml:space="preserve"> </v>
          </cell>
          <cell r="D796" t="str">
            <v xml:space="preserve"> </v>
          </cell>
          <cell r="E796" t="str">
            <v>un</v>
          </cell>
          <cell r="G796">
            <v>0</v>
          </cell>
          <cell r="H796">
            <v>0</v>
          </cell>
        </row>
        <row r="797">
          <cell r="A797" t="str">
            <v>04.964.01</v>
          </cell>
          <cell r="B797" t="str">
            <v>Tubulação drenagem urbana- D=40 s/berço</v>
          </cell>
          <cell r="D797" t="str">
            <v xml:space="preserve"> </v>
          </cell>
          <cell r="E797" t="str">
            <v>m</v>
          </cell>
          <cell r="F797">
            <v>44.13</v>
          </cell>
          <cell r="G797">
            <v>15.798540000000001</v>
          </cell>
          <cell r="H797">
            <v>59.928540000000005</v>
          </cell>
        </row>
        <row r="798">
          <cell r="A798" t="str">
            <v>04.964.02</v>
          </cell>
          <cell r="B798" t="str">
            <v>Tubulação drenagem urbana- D=60 s/berço</v>
          </cell>
          <cell r="C798" t="str">
            <v xml:space="preserve"> </v>
          </cell>
          <cell r="D798" t="str">
            <v xml:space="preserve"> </v>
          </cell>
          <cell r="E798" t="str">
            <v>m</v>
          </cell>
          <cell r="F798">
            <v>79.260000000000005</v>
          </cell>
          <cell r="G798">
            <v>28.375080000000001</v>
          </cell>
          <cell r="H798">
            <v>107.63508</v>
          </cell>
        </row>
        <row r="799">
          <cell r="A799" t="str">
            <v>04.964.03</v>
          </cell>
          <cell r="B799" t="str">
            <v>Tubulação drenagem urbana- D=80 s/berço</v>
          </cell>
          <cell r="C799" t="str">
            <v xml:space="preserve"> </v>
          </cell>
          <cell r="D799" t="str">
            <v xml:space="preserve"> </v>
          </cell>
          <cell r="E799" t="str">
            <v>m</v>
          </cell>
          <cell r="G799">
            <v>0</v>
          </cell>
          <cell r="H799">
            <v>0</v>
          </cell>
        </row>
        <row r="800">
          <cell r="A800" t="str">
            <v>04.964.04</v>
          </cell>
          <cell r="B800" t="str">
            <v>Tubulação drenagem urbana- D=100 s/berço</v>
          </cell>
          <cell r="C800" t="str">
            <v xml:space="preserve"> </v>
          </cell>
          <cell r="D800" t="str">
            <v xml:space="preserve"> </v>
          </cell>
          <cell r="E800" t="str">
            <v>m</v>
          </cell>
          <cell r="G800">
            <v>0</v>
          </cell>
          <cell r="H800">
            <v>0</v>
          </cell>
        </row>
        <row r="801">
          <cell r="A801" t="str">
            <v>04.964.05</v>
          </cell>
          <cell r="B801" t="str">
            <v>Tubulação drenagem urbana- D=120 s/berço</v>
          </cell>
          <cell r="C801" t="str">
            <v xml:space="preserve"> </v>
          </cell>
          <cell r="D801" t="str">
            <v xml:space="preserve"> </v>
          </cell>
          <cell r="E801" t="str">
            <v>m</v>
          </cell>
          <cell r="G801">
            <v>0</v>
          </cell>
          <cell r="H801">
            <v>0</v>
          </cell>
        </row>
        <row r="802">
          <cell r="A802" t="str">
            <v>04.964.06</v>
          </cell>
          <cell r="B802" t="str">
            <v>Tubulação drenagem urbana- D=150 s/berço</v>
          </cell>
          <cell r="C802" t="str">
            <v xml:space="preserve"> </v>
          </cell>
          <cell r="D802" t="str">
            <v xml:space="preserve"> </v>
          </cell>
          <cell r="E802" t="str">
            <v>m</v>
          </cell>
          <cell r="G802">
            <v>0</v>
          </cell>
          <cell r="H802">
            <v>0</v>
          </cell>
        </row>
        <row r="803">
          <cell r="A803" t="str">
            <v>04.990.01</v>
          </cell>
          <cell r="B803" t="str">
            <v>Transposição de segmentos de sarjetas- TSS 01</v>
          </cell>
          <cell r="C803" t="str">
            <v>DNER-ES289/97</v>
          </cell>
          <cell r="D803" t="str">
            <v xml:space="preserve">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xml:space="preserve"> </v>
          </cell>
          <cell r="E804" t="str">
            <v>m</v>
          </cell>
          <cell r="G804">
            <v>0</v>
          </cell>
          <cell r="H804">
            <v>0</v>
          </cell>
        </row>
        <row r="805">
          <cell r="A805" t="str">
            <v>04.990.03</v>
          </cell>
          <cell r="B805" t="str">
            <v>Transposição de segmentos de sarjetas- TSS 03</v>
          </cell>
          <cell r="C805" t="str">
            <v>DNER-ES289/97</v>
          </cell>
          <cell r="D805" t="str">
            <v xml:space="preserve">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xml:space="preserve"> </v>
          </cell>
          <cell r="E806" t="str">
            <v>m</v>
          </cell>
          <cell r="G806">
            <v>0</v>
          </cell>
          <cell r="H806">
            <v>0</v>
          </cell>
        </row>
        <row r="807">
          <cell r="A807" t="str">
            <v>04.990.05</v>
          </cell>
          <cell r="B807" t="str">
            <v>Transposição de segmentos de sarjetas- TSS 05</v>
          </cell>
          <cell r="C807" t="str">
            <v>DNER-ES289/97</v>
          </cell>
          <cell r="D807" t="str">
            <v xml:space="preserve"> </v>
          </cell>
          <cell r="E807" t="str">
            <v>m</v>
          </cell>
          <cell r="G807">
            <v>0</v>
          </cell>
          <cell r="H807">
            <v>0</v>
          </cell>
        </row>
        <row r="808">
          <cell r="A808" t="str">
            <v>04.990.06</v>
          </cell>
          <cell r="B808" t="str">
            <v>Transposição de segmentos de sarjetas- TSS 06</v>
          </cell>
          <cell r="C808" t="str">
            <v>DNER-ES289/97</v>
          </cell>
          <cell r="D808" t="str">
            <v xml:space="preserve"> </v>
          </cell>
          <cell r="E808" t="str">
            <v>m</v>
          </cell>
          <cell r="F808">
            <v>58.19</v>
          </cell>
          <cell r="G808">
            <v>20.83202</v>
          </cell>
          <cell r="H808">
            <v>79.022019999999998</v>
          </cell>
        </row>
        <row r="809">
          <cell r="A809" t="str">
            <v>04.991.01</v>
          </cell>
          <cell r="B809" t="str">
            <v>Tampa de concreto p/ caixa coletora(4 nervuras)-TCC 01</v>
          </cell>
          <cell r="C809" t="str">
            <v xml:space="preserve"> </v>
          </cell>
          <cell r="D809" t="str">
            <v xml:space="preserve"> </v>
          </cell>
          <cell r="E809" t="str">
            <v>un</v>
          </cell>
          <cell r="F809">
            <v>35.6</v>
          </cell>
          <cell r="G809">
            <v>12.7448</v>
          </cell>
          <cell r="H809">
            <v>48.344799999999999</v>
          </cell>
        </row>
        <row r="810">
          <cell r="A810" t="str">
            <v>04.991.02</v>
          </cell>
          <cell r="B810" t="str">
            <v>Tampa de ferro p/ caixa coletora- TCC 02</v>
          </cell>
          <cell r="C810" t="str">
            <v xml:space="preserve"> </v>
          </cell>
          <cell r="D810" t="str">
            <v xml:space="preserve"> </v>
          </cell>
          <cell r="E810" t="str">
            <v>un</v>
          </cell>
          <cell r="G810">
            <v>0</v>
          </cell>
          <cell r="H810">
            <v>0</v>
          </cell>
        </row>
        <row r="811">
          <cell r="A811" t="str">
            <v>04.999.01</v>
          </cell>
          <cell r="B811" t="str">
            <v>Remoção de bueiros existentes</v>
          </cell>
          <cell r="C811" t="str">
            <v xml:space="preserve"> </v>
          </cell>
          <cell r="D811" t="str">
            <v xml:space="preserve">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xml:space="preserve"> </v>
          </cell>
          <cell r="D812" t="str">
            <v xml:space="preserve"> </v>
          </cell>
          <cell r="E812" t="str">
            <v>m</v>
          </cell>
          <cell r="F812">
            <v>32.53</v>
          </cell>
          <cell r="G812">
            <v>11.64574</v>
          </cell>
          <cell r="H812">
            <v>44.175740000000005</v>
          </cell>
        </row>
        <row r="813">
          <cell r="A813" t="str">
            <v>04.999.02</v>
          </cell>
          <cell r="B813" t="str">
            <v>Demolição de dispositivos de concreto</v>
          </cell>
          <cell r="C813" t="str">
            <v>DNER-ES296/97</v>
          </cell>
          <cell r="D813" t="str">
            <v xml:space="preserve"> </v>
          </cell>
          <cell r="E813" t="str">
            <v>m3</v>
          </cell>
          <cell r="F813">
            <v>9.26</v>
          </cell>
          <cell r="G813">
            <v>3.3150799999999996</v>
          </cell>
          <cell r="H813">
            <v>12.57508</v>
          </cell>
        </row>
        <row r="814">
          <cell r="A814" t="str">
            <v>04.999.03</v>
          </cell>
          <cell r="B814" t="str">
            <v>Escoramento de bueiros celulares</v>
          </cell>
          <cell r="C814" t="str">
            <v xml:space="preserve"> </v>
          </cell>
          <cell r="D814" t="str">
            <v xml:space="preserve">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xml:space="preserve"> </v>
          </cell>
          <cell r="E815" t="str">
            <v>m3</v>
          </cell>
          <cell r="G815">
            <v>0</v>
          </cell>
          <cell r="H815">
            <v>0</v>
          </cell>
        </row>
        <row r="816">
          <cell r="A816" t="str">
            <v>04.999.05</v>
          </cell>
          <cell r="B816" t="str">
            <v>Restauração de disp. danif. c/ argamassa cim.-areia 1:3</v>
          </cell>
          <cell r="C816" t="str">
            <v>DNER-ES298/97</v>
          </cell>
          <cell r="D816" t="str">
            <v xml:space="preserve"> </v>
          </cell>
          <cell r="E816" t="str">
            <v>m3</v>
          </cell>
          <cell r="G816">
            <v>0</v>
          </cell>
          <cell r="H816">
            <v>0</v>
          </cell>
        </row>
        <row r="817">
          <cell r="A817" t="str">
            <v>04.999.06</v>
          </cell>
          <cell r="B817" t="str">
            <v>Solo local /selo de argila apiloado</v>
          </cell>
          <cell r="C817" t="str">
            <v xml:space="preserve"> </v>
          </cell>
          <cell r="D817" t="str">
            <v xml:space="preserve"> </v>
          </cell>
          <cell r="E817" t="str">
            <v>m3</v>
          </cell>
          <cell r="F817">
            <v>8.39</v>
          </cell>
          <cell r="G817">
            <v>3.0036200000000002</v>
          </cell>
          <cell r="H817">
            <v>11.39362</v>
          </cell>
        </row>
        <row r="818">
          <cell r="A818" t="str">
            <v>04.999.07</v>
          </cell>
          <cell r="B818" t="str">
            <v>Lastro de brita</v>
          </cell>
          <cell r="C818" t="str">
            <v xml:space="preserve"> </v>
          </cell>
          <cell r="D818" t="str">
            <v xml:space="preserve"> </v>
          </cell>
          <cell r="E818" t="str">
            <v>m3</v>
          </cell>
          <cell r="F818">
            <v>23.74</v>
          </cell>
          <cell r="G818">
            <v>8.4989199999999983</v>
          </cell>
          <cell r="H818">
            <v>32.238919999999993</v>
          </cell>
        </row>
        <row r="819">
          <cell r="A819" t="str">
            <v>05.000.03</v>
          </cell>
          <cell r="B819" t="str">
            <v>Guia de madeira- 2,5x7 cm</v>
          </cell>
          <cell r="C819" t="str">
            <v xml:space="preserve"> </v>
          </cell>
          <cell r="D819" t="str">
            <v xml:space="preserve"> </v>
          </cell>
          <cell r="E819" t="str">
            <v>m</v>
          </cell>
          <cell r="F819">
            <v>1.29</v>
          </cell>
          <cell r="G819">
            <v>0.46182000000000001</v>
          </cell>
          <cell r="H819">
            <v>1.7518199999999999</v>
          </cell>
        </row>
        <row r="820">
          <cell r="A820" t="str">
            <v>05.000.04</v>
          </cell>
          <cell r="B820" t="str">
            <v>Guia de madeira- 2,5x10 cm</v>
          </cell>
          <cell r="C820" t="str">
            <v xml:space="preserve"> </v>
          </cell>
          <cell r="D820" t="str">
            <v xml:space="preserve"> </v>
          </cell>
          <cell r="E820" t="str">
            <v>m</v>
          </cell>
          <cell r="G820">
            <v>0</v>
          </cell>
          <cell r="H820">
            <v>0</v>
          </cell>
        </row>
        <row r="821">
          <cell r="A821" t="str">
            <v>05.000.06</v>
          </cell>
          <cell r="B821" t="str">
            <v>Calha metálica semi- circular D= 40</v>
          </cell>
          <cell r="C821" t="str">
            <v xml:space="preserve"> </v>
          </cell>
          <cell r="D821" t="str">
            <v xml:space="preserve"> </v>
          </cell>
          <cell r="E821" t="str">
            <v>m</v>
          </cell>
          <cell r="G821">
            <v>0</v>
          </cell>
          <cell r="H821">
            <v>0</v>
          </cell>
        </row>
        <row r="822">
          <cell r="A822" t="str">
            <v>05.000.09</v>
          </cell>
          <cell r="B822" t="str">
            <v>Dentes p/ assent. de bueiros simples D=60</v>
          </cell>
          <cell r="C822" t="str">
            <v xml:space="preserve"> </v>
          </cell>
          <cell r="D822" t="str">
            <v xml:space="preserve"> </v>
          </cell>
          <cell r="E822" t="str">
            <v>un</v>
          </cell>
          <cell r="G822">
            <v>0</v>
          </cell>
          <cell r="H822">
            <v>0</v>
          </cell>
        </row>
        <row r="823">
          <cell r="A823" t="str">
            <v>05.000.10</v>
          </cell>
          <cell r="B823" t="str">
            <v>Dentes p/ assent. de bueiros simples D=80</v>
          </cell>
          <cell r="C823" t="str">
            <v xml:space="preserve"> </v>
          </cell>
          <cell r="D823" t="str">
            <v xml:space="preserve"> </v>
          </cell>
          <cell r="E823" t="str">
            <v>un</v>
          </cell>
          <cell r="G823">
            <v>0</v>
          </cell>
          <cell r="H823">
            <v>0</v>
          </cell>
        </row>
        <row r="824">
          <cell r="A824" t="str">
            <v>05.000.11</v>
          </cell>
          <cell r="B824" t="str">
            <v>Dentes p/ assent. de bueiros simples D=100</v>
          </cell>
          <cell r="C824" t="str">
            <v xml:space="preserve"> </v>
          </cell>
          <cell r="D824" t="str">
            <v xml:space="preserve"> </v>
          </cell>
          <cell r="E824" t="str">
            <v>un</v>
          </cell>
          <cell r="G824">
            <v>0</v>
          </cell>
          <cell r="H824">
            <v>0</v>
          </cell>
        </row>
        <row r="825">
          <cell r="A825" t="str">
            <v>05.000.12</v>
          </cell>
          <cell r="B825" t="str">
            <v>Dentes p/ assent. de bueiros simples D=120</v>
          </cell>
          <cell r="C825" t="str">
            <v xml:space="preserve"> </v>
          </cell>
          <cell r="D825" t="str">
            <v xml:space="preserve"> </v>
          </cell>
          <cell r="E825" t="str">
            <v>un</v>
          </cell>
          <cell r="G825">
            <v>0</v>
          </cell>
          <cell r="H825">
            <v>0</v>
          </cell>
        </row>
        <row r="826">
          <cell r="A826" t="str">
            <v>05.000.13</v>
          </cell>
          <cell r="B826" t="str">
            <v>Dentes p/ assent. de bueiros simples D=150</v>
          </cell>
          <cell r="C826" t="str">
            <v xml:space="preserve"> </v>
          </cell>
          <cell r="D826" t="str">
            <v xml:space="preserve"> </v>
          </cell>
          <cell r="E826" t="str">
            <v>un</v>
          </cell>
          <cell r="G826">
            <v>0</v>
          </cell>
          <cell r="H826">
            <v>0</v>
          </cell>
        </row>
        <row r="827">
          <cell r="A827" t="str">
            <v>05.000.14</v>
          </cell>
          <cell r="B827" t="str">
            <v>Dentes p/ assent. de bueiros duplos D=100</v>
          </cell>
          <cell r="C827" t="str">
            <v xml:space="preserve"> </v>
          </cell>
          <cell r="D827" t="str">
            <v xml:space="preserve"> </v>
          </cell>
          <cell r="E827" t="str">
            <v>un</v>
          </cell>
          <cell r="G827">
            <v>0</v>
          </cell>
          <cell r="H827">
            <v>0</v>
          </cell>
        </row>
        <row r="828">
          <cell r="A828" t="str">
            <v>05.000.15</v>
          </cell>
          <cell r="B828" t="str">
            <v>Dentes p/ assent. de bueiros duplos D=120</v>
          </cell>
          <cell r="C828" t="str">
            <v xml:space="preserve"> </v>
          </cell>
          <cell r="D828" t="str">
            <v xml:space="preserve"> </v>
          </cell>
          <cell r="E828" t="str">
            <v>un</v>
          </cell>
          <cell r="G828">
            <v>0</v>
          </cell>
          <cell r="H828">
            <v>0</v>
          </cell>
        </row>
        <row r="829">
          <cell r="A829" t="str">
            <v>05.000.16</v>
          </cell>
          <cell r="B829" t="str">
            <v>Dentes p/ assent. de bueiros duplos D=150</v>
          </cell>
          <cell r="C829" t="str">
            <v xml:space="preserve"> </v>
          </cell>
          <cell r="D829" t="str">
            <v xml:space="preserve">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xml:space="preserve">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xml:space="preserve">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xml:space="preserve"> </v>
          </cell>
          <cell r="E839" t="str">
            <v>un</v>
          </cell>
          <cell r="F839">
            <v>4.43</v>
          </cell>
          <cell r="G839">
            <v>1.5859399999999999</v>
          </cell>
          <cell r="H839">
            <v>6.0159399999999996</v>
          </cell>
        </row>
        <row r="840">
          <cell r="A840" t="str">
            <v>P 05.100.04</v>
          </cell>
          <cell r="B840" t="str">
            <v>Alambrado c/tela galvanizada c/mourões de concreto h=2,00m</v>
          </cell>
          <cell r="D840" t="str">
            <v xml:space="preserve">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xml:space="preserve"> </v>
          </cell>
          <cell r="E842" t="str">
            <v>m2</v>
          </cell>
          <cell r="F842">
            <v>0.36</v>
          </cell>
          <cell r="G842">
            <v>0.12887999999999999</v>
          </cell>
          <cell r="H842">
            <v>0.48887999999999998</v>
          </cell>
        </row>
        <row r="843">
          <cell r="A843" t="str">
            <v>05.300.01</v>
          </cell>
          <cell r="B843" t="str">
            <v>Alvenaria de pedra arrumada</v>
          </cell>
          <cell r="C843" t="str">
            <v xml:space="preserve"> </v>
          </cell>
          <cell r="D843" t="str">
            <v xml:space="preserve"> </v>
          </cell>
          <cell r="E843" t="str">
            <v>m3</v>
          </cell>
          <cell r="F843">
            <v>29.96</v>
          </cell>
          <cell r="G843">
            <v>10.725680000000001</v>
          </cell>
          <cell r="H843">
            <v>40.685680000000005</v>
          </cell>
        </row>
        <row r="844">
          <cell r="A844" t="str">
            <v>05.300.02</v>
          </cell>
          <cell r="B844" t="str">
            <v>Enrocamento de pedra jogada</v>
          </cell>
          <cell r="C844" t="str">
            <v xml:space="preserve"> </v>
          </cell>
          <cell r="D844" t="str">
            <v xml:space="preserve"> </v>
          </cell>
          <cell r="E844" t="str">
            <v>m3</v>
          </cell>
          <cell r="F844">
            <v>20.21</v>
          </cell>
          <cell r="G844">
            <v>7.2351799999999997</v>
          </cell>
          <cell r="H844">
            <v>27.445180000000001</v>
          </cell>
        </row>
        <row r="845">
          <cell r="A845" t="str">
            <v>DER 45340</v>
          </cell>
          <cell r="B845" t="str">
            <v>Enrocamento de pedra arrumada</v>
          </cell>
          <cell r="C845" t="str">
            <v xml:space="preserve"> </v>
          </cell>
          <cell r="D845" t="str">
            <v xml:space="preserve"> </v>
          </cell>
          <cell r="E845" t="str">
            <v>m3</v>
          </cell>
          <cell r="F845">
            <v>24.57</v>
          </cell>
          <cell r="G845">
            <v>8.7960599999999989</v>
          </cell>
          <cell r="H845">
            <v>33.366059999999997</v>
          </cell>
        </row>
        <row r="846">
          <cell r="A846" t="str">
            <v>05.301.00</v>
          </cell>
          <cell r="B846" t="str">
            <v>Alvenaria de pedra argamassada</v>
          </cell>
          <cell r="C846" t="str">
            <v xml:space="preserve"> </v>
          </cell>
          <cell r="D846" t="str">
            <v xml:space="preserve"> </v>
          </cell>
          <cell r="E846" t="str">
            <v>m3</v>
          </cell>
          <cell r="F846">
            <v>74.8</v>
          </cell>
          <cell r="G846">
            <v>26.778399999999998</v>
          </cell>
          <cell r="H846">
            <v>101.57839999999999</v>
          </cell>
        </row>
        <row r="847">
          <cell r="A847" t="str">
            <v>05.301.01</v>
          </cell>
          <cell r="B847" t="str">
            <v>Alvenaria tijolos</v>
          </cell>
          <cell r="C847" t="str">
            <v xml:space="preserve"> </v>
          </cell>
          <cell r="D847" t="str">
            <v xml:space="preserve"> </v>
          </cell>
          <cell r="E847" t="str">
            <v>m2</v>
          </cell>
          <cell r="F847">
            <v>17.91</v>
          </cell>
          <cell r="G847">
            <v>6.4117799999999994</v>
          </cell>
          <cell r="H847">
            <v>24.32178</v>
          </cell>
        </row>
        <row r="848">
          <cell r="A848" t="str">
            <v>DER81950</v>
          </cell>
          <cell r="B848" t="str">
            <v>Calçada em lastro de brita c/revestimento em concreto</v>
          </cell>
          <cell r="C848" t="str">
            <v xml:space="preserve"> </v>
          </cell>
          <cell r="D848" t="str">
            <v xml:space="preserve"> </v>
          </cell>
          <cell r="E848" t="str">
            <v>m2</v>
          </cell>
          <cell r="F848">
            <v>6.58</v>
          </cell>
          <cell r="G848">
            <v>2.3556399999999997</v>
          </cell>
          <cell r="H848">
            <v>8.9356399999999994</v>
          </cell>
        </row>
        <row r="849">
          <cell r="A849" t="str">
            <v>P 05.300.00</v>
          </cell>
          <cell r="B849" t="str">
            <v>Abrigos para passageiros</v>
          </cell>
          <cell r="C849" t="str">
            <v xml:space="preserve"> </v>
          </cell>
          <cell r="D849" t="str">
            <v xml:space="preserve"> </v>
          </cell>
          <cell r="E849" t="str">
            <v>un</v>
          </cell>
          <cell r="F849">
            <v>613.17999999999995</v>
          </cell>
          <cell r="G849">
            <v>219.51843999999997</v>
          </cell>
          <cell r="H849">
            <v>832.69843999999989</v>
          </cell>
        </row>
        <row r="850">
          <cell r="A850" t="str">
            <v>P 06.030.00</v>
          </cell>
          <cell r="B850" t="str">
            <v>Barreira de segurança simples</v>
          </cell>
          <cell r="C850" t="str">
            <v xml:space="preserve"> </v>
          </cell>
          <cell r="D850" t="str">
            <v xml:space="preserve"> </v>
          </cell>
          <cell r="E850" t="str">
            <v>m</v>
          </cell>
          <cell r="F850">
            <v>38.409999999999997</v>
          </cell>
          <cell r="G850">
            <v>13.750779999999999</v>
          </cell>
          <cell r="H850">
            <v>52.160779999999995</v>
          </cell>
        </row>
        <row r="851">
          <cell r="A851" t="str">
            <v>P 06.030.02</v>
          </cell>
          <cell r="B851" t="str">
            <v>Barreira Classe II</v>
          </cell>
          <cell r="C851" t="str">
            <v xml:space="preserve"> </v>
          </cell>
          <cell r="D851" t="str">
            <v xml:space="preserve"> </v>
          </cell>
          <cell r="E851" t="str">
            <v>un</v>
          </cell>
          <cell r="F851">
            <v>38.49</v>
          </cell>
          <cell r="G851">
            <v>13.77942</v>
          </cell>
          <cell r="H851">
            <v>52.269420000000004</v>
          </cell>
        </row>
        <row r="852">
          <cell r="A852" t="str">
            <v>P 06.030.03</v>
          </cell>
          <cell r="B852" t="str">
            <v>Barreira Classe III</v>
          </cell>
          <cell r="C852" t="str">
            <v xml:space="preserve"> </v>
          </cell>
          <cell r="D852" t="str">
            <v xml:space="preserve"> </v>
          </cell>
          <cell r="E852" t="str">
            <v>un</v>
          </cell>
          <cell r="F852">
            <v>51.9</v>
          </cell>
          <cell r="G852">
            <v>18.580199999999998</v>
          </cell>
          <cell r="H852">
            <v>70.480199999999996</v>
          </cell>
        </row>
        <row r="853">
          <cell r="A853" t="str">
            <v>06.090.01</v>
          </cell>
          <cell r="B853" t="str">
            <v>Defensas metálicas</v>
          </cell>
          <cell r="C853" t="str">
            <v>DNER-EM370/97</v>
          </cell>
          <cell r="D853" t="str">
            <v xml:space="preserve"> </v>
          </cell>
          <cell r="E853" t="str">
            <v>m</v>
          </cell>
          <cell r="G853">
            <v>0</v>
          </cell>
          <cell r="H853">
            <v>0</v>
          </cell>
        </row>
        <row r="854">
          <cell r="A854" t="str">
            <v>06.100.01</v>
          </cell>
          <cell r="B854" t="str">
            <v>Pintura de faixa horizontal</v>
          </cell>
          <cell r="C854" t="str">
            <v>DNER-EM371-372-373/97</v>
          </cell>
          <cell r="D854" t="str">
            <v xml:space="preserve"> </v>
          </cell>
          <cell r="E854" t="str">
            <v>m2</v>
          </cell>
          <cell r="G854">
            <v>0</v>
          </cell>
          <cell r="H854">
            <v>0</v>
          </cell>
        </row>
        <row r="855">
          <cell r="A855" t="str">
            <v xml:space="preserve">06.100.02  </v>
          </cell>
          <cell r="B855" t="str">
            <v>Pintura setas e zebrados</v>
          </cell>
          <cell r="C855" t="str">
            <v>DNER-EM371-372-373/97</v>
          </cell>
          <cell r="D855" t="str">
            <v xml:space="preserve">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xml:space="preserve"> </v>
          </cell>
          <cell r="D879" t="str">
            <v xml:space="preserve"> </v>
          </cell>
          <cell r="E879" t="str">
            <v>un</v>
          </cell>
          <cell r="G879">
            <v>0</v>
          </cell>
          <cell r="H879">
            <v>0</v>
          </cell>
        </row>
        <row r="880">
          <cell r="A880" t="str">
            <v>06.200.04</v>
          </cell>
          <cell r="B880" t="str">
            <v>Placa octogonal de 1,00 m</v>
          </cell>
          <cell r="C880" t="str">
            <v xml:space="preserve"> </v>
          </cell>
          <cell r="D880" t="str">
            <v xml:space="preserve"> </v>
          </cell>
          <cell r="E880" t="str">
            <v>un</v>
          </cell>
          <cell r="G880">
            <v>0</v>
          </cell>
          <cell r="H880">
            <v>0</v>
          </cell>
        </row>
        <row r="881">
          <cell r="A881" t="str">
            <v>06.200.05</v>
          </cell>
          <cell r="B881" t="str">
            <v>Placa quadrada 1,00x1,00 m</v>
          </cell>
          <cell r="C881" t="str">
            <v xml:space="preserve"> </v>
          </cell>
          <cell r="D881" t="str">
            <v xml:space="preserve"> </v>
          </cell>
          <cell r="E881" t="str">
            <v>un</v>
          </cell>
          <cell r="G881">
            <v>0</v>
          </cell>
          <cell r="H881">
            <v>0</v>
          </cell>
        </row>
        <row r="882">
          <cell r="A882" t="str">
            <v>06.200.06</v>
          </cell>
          <cell r="B882" t="str">
            <v>Placa retangular 1,20x0.80 m</v>
          </cell>
          <cell r="C882" t="str">
            <v xml:space="preserve"> </v>
          </cell>
          <cell r="D882" t="str">
            <v xml:space="preserve"> </v>
          </cell>
          <cell r="E882" t="str">
            <v>un</v>
          </cell>
          <cell r="G882">
            <v>0</v>
          </cell>
          <cell r="H882">
            <v>0</v>
          </cell>
        </row>
        <row r="883">
          <cell r="A883" t="str">
            <v>06.200.07</v>
          </cell>
          <cell r="B883" t="str">
            <v>Placa retangular 2.00x0,80 m</v>
          </cell>
          <cell r="C883" t="str">
            <v xml:space="preserve"> </v>
          </cell>
          <cell r="D883" t="str">
            <v xml:space="preserve"> </v>
          </cell>
          <cell r="E883" t="str">
            <v>un</v>
          </cell>
          <cell r="G883">
            <v>0</v>
          </cell>
          <cell r="H883">
            <v>0</v>
          </cell>
        </row>
        <row r="884">
          <cell r="A884" t="str">
            <v>06.200.08</v>
          </cell>
          <cell r="B884" t="str">
            <v>Placa retangular 2,00x0,40 m</v>
          </cell>
          <cell r="C884" t="str">
            <v xml:space="preserve"> </v>
          </cell>
          <cell r="D884" t="str">
            <v xml:space="preserve"> </v>
          </cell>
          <cell r="E884" t="str">
            <v>un</v>
          </cell>
          <cell r="G884">
            <v>0</v>
          </cell>
          <cell r="H884">
            <v>0</v>
          </cell>
        </row>
        <row r="885">
          <cell r="A885" t="str">
            <v>06.200.09</v>
          </cell>
          <cell r="B885" t="str">
            <v>Placa retangular 2,00x1,00 m</v>
          </cell>
          <cell r="C885" t="str">
            <v xml:space="preserve"> </v>
          </cell>
          <cell r="D885" t="str">
            <v xml:space="preserve"> </v>
          </cell>
          <cell r="E885" t="str">
            <v>un</v>
          </cell>
          <cell r="G885">
            <v>0</v>
          </cell>
          <cell r="H885">
            <v>0</v>
          </cell>
        </row>
        <row r="886">
          <cell r="A886" t="str">
            <v>06.200.10</v>
          </cell>
          <cell r="B886" t="str">
            <v>Placa retangular 2,00x1,50 m</v>
          </cell>
          <cell r="C886" t="str">
            <v xml:space="preserve"> </v>
          </cell>
          <cell r="D886" t="str">
            <v xml:space="preserve"> </v>
          </cell>
          <cell r="E886" t="str">
            <v>un</v>
          </cell>
          <cell r="G886">
            <v>0</v>
          </cell>
          <cell r="H886">
            <v>0</v>
          </cell>
        </row>
        <row r="887">
          <cell r="A887" t="str">
            <v>06.200.11</v>
          </cell>
          <cell r="B887" t="str">
            <v>Placa de informação 3,5x1,5 m</v>
          </cell>
          <cell r="C887" t="str">
            <v xml:space="preserve"> </v>
          </cell>
          <cell r="D887" t="str">
            <v xml:space="preserve"> </v>
          </cell>
          <cell r="E887" t="str">
            <v>un</v>
          </cell>
          <cell r="G887">
            <v>0</v>
          </cell>
          <cell r="H887">
            <v>0</v>
          </cell>
        </row>
        <row r="888">
          <cell r="A888" t="str">
            <v>06.210.01</v>
          </cell>
          <cell r="B888" t="str">
            <v>Pórtico metálico</v>
          </cell>
          <cell r="C888" t="str">
            <v xml:space="preserve"> </v>
          </cell>
          <cell r="D888" t="str">
            <v xml:space="preserve"> </v>
          </cell>
          <cell r="E888" t="str">
            <v>un</v>
          </cell>
          <cell r="F888">
            <v>19915.3</v>
          </cell>
          <cell r="G888">
            <v>7129.6773999999996</v>
          </cell>
          <cell r="H888">
            <v>27044.9774</v>
          </cell>
        </row>
        <row r="889">
          <cell r="A889" t="str">
            <v>P06.210.02</v>
          </cell>
          <cell r="B889" t="str">
            <v>Bandeira simples 5,10 x 6,50m</v>
          </cell>
          <cell r="C889" t="str">
            <v xml:space="preserve"> </v>
          </cell>
          <cell r="D889" t="str">
            <v xml:space="preserve"> </v>
          </cell>
          <cell r="E889" t="str">
            <v>un</v>
          </cell>
          <cell r="F889">
            <v>5800</v>
          </cell>
          <cell r="G889">
            <v>2076.4</v>
          </cell>
          <cell r="H889">
            <v>7876.4</v>
          </cell>
        </row>
        <row r="890">
          <cell r="A890" t="str">
            <v>06.230.00</v>
          </cell>
          <cell r="B890" t="str">
            <v>Balizadores</v>
          </cell>
          <cell r="C890" t="str">
            <v xml:space="preserve"> </v>
          </cell>
          <cell r="D890" t="str">
            <v xml:space="preserve"> </v>
          </cell>
          <cell r="E890" t="str">
            <v>un</v>
          </cell>
          <cell r="G890">
            <v>0</v>
          </cell>
          <cell r="H890">
            <v>0</v>
          </cell>
        </row>
        <row r="891">
          <cell r="A891" t="str">
            <v>06.240.00</v>
          </cell>
          <cell r="B891" t="str">
            <v>Marco quilométrico</v>
          </cell>
          <cell r="C891" t="str">
            <v xml:space="preserve"> </v>
          </cell>
          <cell r="D891" t="str">
            <v xml:space="preserve"> </v>
          </cell>
          <cell r="E891" t="str">
            <v>un</v>
          </cell>
          <cell r="G891">
            <v>0</v>
          </cell>
          <cell r="H891">
            <v>0</v>
          </cell>
        </row>
        <row r="892">
          <cell r="A892" t="str">
            <v>P 06.400.00</v>
          </cell>
          <cell r="B892" t="str">
            <v>Remoção de cercas de arame farpado</v>
          </cell>
          <cell r="C892" t="str">
            <v xml:space="preserve"> </v>
          </cell>
          <cell r="D892" t="str">
            <v xml:space="preserve">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xml:space="preserve">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xml:space="preserve"> </v>
          </cell>
          <cell r="E895" t="str">
            <v>m</v>
          </cell>
          <cell r="F895">
            <v>4.12</v>
          </cell>
          <cell r="G895">
            <v>1.47496</v>
          </cell>
          <cell r="H895">
            <v>5.5949600000000004</v>
          </cell>
        </row>
        <row r="896">
          <cell r="A896" t="str">
            <v>08.300.01</v>
          </cell>
          <cell r="B896" t="str">
            <v>Limpeza de sarjetas,valetas e meio-fios</v>
          </cell>
          <cell r="C896" t="str">
            <v>DNER-ES297/97</v>
          </cell>
          <cell r="D896" t="str">
            <v xml:space="preserve"> </v>
          </cell>
          <cell r="E896" t="str">
            <v>m</v>
          </cell>
          <cell r="G896">
            <v>0</v>
          </cell>
          <cell r="H896">
            <v>0</v>
          </cell>
        </row>
        <row r="897">
          <cell r="A897" t="str">
            <v>08.302.01</v>
          </cell>
          <cell r="B897" t="str">
            <v>Limpeza e desobstrução de bueiros simples</v>
          </cell>
          <cell r="C897" t="str">
            <v>DNER-ES297/97</v>
          </cell>
          <cell r="D897" t="str">
            <v xml:space="preserve"> </v>
          </cell>
          <cell r="E897" t="str">
            <v>m</v>
          </cell>
          <cell r="G897">
            <v>0</v>
          </cell>
          <cell r="H897">
            <v>0</v>
          </cell>
        </row>
        <row r="898">
          <cell r="A898" t="str">
            <v>08.302.02</v>
          </cell>
          <cell r="B898" t="str">
            <v>Limpeza e desobstrução de bueiros duplos</v>
          </cell>
          <cell r="C898" t="str">
            <v>DNER-ES297/97</v>
          </cell>
          <cell r="D898" t="str">
            <v xml:space="preserve"> </v>
          </cell>
          <cell r="E898" t="str">
            <v>m</v>
          </cell>
          <cell r="G898">
            <v>0</v>
          </cell>
          <cell r="H898">
            <v>0</v>
          </cell>
        </row>
        <row r="899">
          <cell r="A899" t="str">
            <v>08.302.03</v>
          </cell>
          <cell r="B899" t="str">
            <v>Limpeza e desobstrução de bueiros triplos</v>
          </cell>
          <cell r="C899" t="str">
            <v>DNER-ES297/97</v>
          </cell>
          <cell r="D899" t="str">
            <v xml:space="preserve"> </v>
          </cell>
          <cell r="E899" t="str">
            <v>m</v>
          </cell>
          <cell r="G899">
            <v>0</v>
          </cell>
          <cell r="H899">
            <v>0</v>
          </cell>
        </row>
        <row r="900">
          <cell r="A900" t="str">
            <v>09.512.02</v>
          </cell>
          <cell r="B900" t="str">
            <v>Confecção de tubos de concreto D = 0,20</v>
          </cell>
          <cell r="C900" t="str">
            <v xml:space="preserve"> </v>
          </cell>
          <cell r="D900" t="str">
            <v xml:space="preserve"> </v>
          </cell>
          <cell r="E900" t="str">
            <v>m</v>
          </cell>
          <cell r="F900">
            <v>3.39</v>
          </cell>
          <cell r="G900">
            <v>1.2136199999999999</v>
          </cell>
          <cell r="H900">
            <v>4.6036200000000003</v>
          </cell>
        </row>
        <row r="901">
          <cell r="A901" t="str">
            <v>09.512.03</v>
          </cell>
          <cell r="B901" t="str">
            <v>Confecção de tubos de concreto D = 0,30</v>
          </cell>
          <cell r="C901" t="str">
            <v xml:space="preserve"> </v>
          </cell>
          <cell r="D901" t="str">
            <v xml:space="preserve"> </v>
          </cell>
          <cell r="E901" t="str">
            <v>m</v>
          </cell>
          <cell r="G901">
            <v>0</v>
          </cell>
          <cell r="H901">
            <v>0</v>
          </cell>
        </row>
        <row r="902">
          <cell r="A902" t="str">
            <v>09.512.04</v>
          </cell>
          <cell r="B902" t="str">
            <v>Confecção de tubos de concreto D = 0,40</v>
          </cell>
          <cell r="C902" t="str">
            <v xml:space="preserve"> </v>
          </cell>
          <cell r="D902" t="str">
            <v xml:space="preserve"> </v>
          </cell>
          <cell r="E902" t="str">
            <v>m</v>
          </cell>
          <cell r="G902">
            <v>0</v>
          </cell>
          <cell r="H902">
            <v>0</v>
          </cell>
        </row>
        <row r="903">
          <cell r="A903" t="str">
            <v>09.512.05</v>
          </cell>
          <cell r="B903" t="str">
            <v>Confecção de tubos de conc. armado D = 0,60</v>
          </cell>
          <cell r="C903" t="str">
            <v xml:space="preserve"> </v>
          </cell>
          <cell r="D903" t="str">
            <v xml:space="preserve"> </v>
          </cell>
          <cell r="E903" t="str">
            <v>m</v>
          </cell>
          <cell r="F903">
            <v>58.28</v>
          </cell>
          <cell r="G903">
            <v>20.864239999999999</v>
          </cell>
          <cell r="H903">
            <v>79.144239999999996</v>
          </cell>
        </row>
        <row r="904">
          <cell r="A904" t="str">
            <v>09.512.06</v>
          </cell>
          <cell r="B904" t="str">
            <v>Confecção de tubos de conc. armado D = 0,80</v>
          </cell>
          <cell r="C904" t="str">
            <v xml:space="preserve"> </v>
          </cell>
          <cell r="D904" t="str">
            <v xml:space="preserve"> </v>
          </cell>
          <cell r="E904" t="str">
            <v>m</v>
          </cell>
          <cell r="F904">
            <v>89.96</v>
          </cell>
          <cell r="G904">
            <v>32.205679999999994</v>
          </cell>
          <cell r="H904">
            <v>122.16567999999998</v>
          </cell>
        </row>
        <row r="905">
          <cell r="A905" t="str">
            <v>09.512.07</v>
          </cell>
          <cell r="B905" t="str">
            <v>Confecção de tubos de conc. armado D = 1,00</v>
          </cell>
          <cell r="C905" t="str">
            <v xml:space="preserve"> </v>
          </cell>
          <cell r="D905" t="str">
            <v xml:space="preserve"> </v>
          </cell>
          <cell r="E905" t="str">
            <v>m</v>
          </cell>
          <cell r="G905">
            <v>0</v>
          </cell>
          <cell r="H905">
            <v>0</v>
          </cell>
        </row>
        <row r="906">
          <cell r="A906" t="str">
            <v>09.512.08</v>
          </cell>
          <cell r="B906" t="str">
            <v>Confecção de tubos de conc. armado D = 1,20</v>
          </cell>
          <cell r="C906" t="str">
            <v xml:space="preserve"> </v>
          </cell>
          <cell r="D906" t="str">
            <v xml:space="preserve"> </v>
          </cell>
          <cell r="E906" t="str">
            <v>m</v>
          </cell>
          <cell r="G906">
            <v>0</v>
          </cell>
          <cell r="H906">
            <v>0</v>
          </cell>
        </row>
        <row r="907">
          <cell r="A907" t="str">
            <v>09.512.09</v>
          </cell>
          <cell r="B907" t="str">
            <v>Confecção de tubos de conc. armado D = 1,50</v>
          </cell>
          <cell r="C907" t="str">
            <v xml:space="preserve"> </v>
          </cell>
          <cell r="D907" t="str">
            <v xml:space="preserve"> </v>
          </cell>
          <cell r="E907" t="str">
            <v>m</v>
          </cell>
          <cell r="G907">
            <v>0</v>
          </cell>
          <cell r="H907">
            <v>0</v>
          </cell>
        </row>
        <row r="908">
          <cell r="A908" t="str">
            <v>09.512.10</v>
          </cell>
          <cell r="B908" t="str">
            <v>Confecção de tubos de conc. armado D = 0,40</v>
          </cell>
          <cell r="C908" t="str">
            <v xml:space="preserve"> </v>
          </cell>
          <cell r="D908" t="str">
            <v xml:space="preserve"> </v>
          </cell>
          <cell r="E908" t="str">
            <v>m</v>
          </cell>
          <cell r="F908">
            <v>23.72</v>
          </cell>
          <cell r="G908">
            <v>8.4917599999999993</v>
          </cell>
          <cell r="H908">
            <v>32.211759999999998</v>
          </cell>
        </row>
        <row r="909">
          <cell r="A909" t="str">
            <v>09.517.01</v>
          </cell>
          <cell r="B909" t="str">
            <v>Areia extraída</v>
          </cell>
          <cell r="C909" t="str">
            <v xml:space="preserve"> </v>
          </cell>
          <cell r="D909" t="str">
            <v xml:space="preserve"> </v>
          </cell>
          <cell r="E909" t="str">
            <v>m3</v>
          </cell>
          <cell r="F909">
            <v>1.58</v>
          </cell>
          <cell r="G909">
            <v>0.56564000000000003</v>
          </cell>
          <cell r="H909">
            <v>2.1456400000000002</v>
          </cell>
        </row>
        <row r="910">
          <cell r="A910" t="str">
            <v>09.517.02</v>
          </cell>
          <cell r="B910" t="str">
            <v>Rocha p/ britagem</v>
          </cell>
          <cell r="C910" t="str">
            <v xml:space="preserve"> </v>
          </cell>
          <cell r="D910" t="str">
            <v xml:space="preserve"> </v>
          </cell>
          <cell r="E910" t="str">
            <v>m3</v>
          </cell>
          <cell r="F910">
            <v>3.53</v>
          </cell>
          <cell r="G910">
            <v>1.2637399999999999</v>
          </cell>
          <cell r="H910">
            <v>4.7937399999999997</v>
          </cell>
        </row>
        <row r="911">
          <cell r="A911" t="str">
            <v>09.517.03</v>
          </cell>
          <cell r="B911" t="str">
            <v>Rocha fragmentada por fogacho</v>
          </cell>
          <cell r="C911" t="str">
            <v xml:space="preserve"> </v>
          </cell>
          <cell r="D911" t="str">
            <v xml:space="preserve"> </v>
          </cell>
          <cell r="E911" t="str">
            <v>m3</v>
          </cell>
          <cell r="F911">
            <v>8.7799999999999994</v>
          </cell>
          <cell r="G911">
            <v>3.1432399999999996</v>
          </cell>
          <cell r="H911">
            <v>11.92324</v>
          </cell>
        </row>
        <row r="912">
          <cell r="A912" t="str">
            <v>09.517.04</v>
          </cell>
          <cell r="B912" t="str">
            <v>Pedra de mão</v>
          </cell>
          <cell r="C912" t="str">
            <v xml:space="preserve"> </v>
          </cell>
          <cell r="D912" t="str">
            <v xml:space="preserve"> </v>
          </cell>
          <cell r="E912" t="str">
            <v>m3</v>
          </cell>
          <cell r="F912">
            <v>8.7799999999999994</v>
          </cell>
          <cell r="G912">
            <v>3.1432399999999996</v>
          </cell>
          <cell r="H912">
            <v>11.92324</v>
          </cell>
        </row>
        <row r="913">
          <cell r="A913" t="str">
            <v>09.517.05</v>
          </cell>
          <cell r="B913" t="str">
            <v>Brita produzida</v>
          </cell>
          <cell r="C913" t="str">
            <v xml:space="preserve"> </v>
          </cell>
          <cell r="D913" t="str">
            <v xml:space="preserve"> </v>
          </cell>
          <cell r="E913" t="str">
            <v>m3</v>
          </cell>
          <cell r="F913">
            <v>10.119999999999999</v>
          </cell>
          <cell r="G913">
            <v>3.6229599999999995</v>
          </cell>
          <cell r="H913">
            <v>13.742959999999998</v>
          </cell>
        </row>
        <row r="914">
          <cell r="A914" t="str">
            <v>09.519.01</v>
          </cell>
          <cell r="B914" t="str">
            <v>Obtenção de grama em placas</v>
          </cell>
          <cell r="C914" t="str">
            <v xml:space="preserve"> </v>
          </cell>
          <cell r="D914" t="str">
            <v xml:space="preserve"> </v>
          </cell>
          <cell r="E914" t="str">
            <v>m2</v>
          </cell>
          <cell r="F914">
            <v>0.81</v>
          </cell>
          <cell r="G914">
            <v>0.28998000000000002</v>
          </cell>
          <cell r="H914">
            <v>1.09998</v>
          </cell>
        </row>
        <row r="915">
          <cell r="A915" t="str">
            <v>09.601.00</v>
          </cell>
          <cell r="B915" t="str">
            <v>Transporte CAP 150/200 p/ tratamento superficial</v>
          </cell>
          <cell r="C915" t="str">
            <v xml:space="preserve"> </v>
          </cell>
          <cell r="D915" t="str">
            <v xml:space="preserve"> </v>
          </cell>
          <cell r="E915" t="str">
            <v>t</v>
          </cell>
          <cell r="F915">
            <v>455.45</v>
          </cell>
          <cell r="G915">
            <v>163.05109999999999</v>
          </cell>
          <cell r="H915">
            <v>618.50109999999995</v>
          </cell>
        </row>
        <row r="916">
          <cell r="A916" t="str">
            <v>09.601.01</v>
          </cell>
          <cell r="B916" t="str">
            <v>Transporte emulsão asfáltica RR-1C p/ pint. lig.</v>
          </cell>
          <cell r="C916" t="str">
            <v xml:space="preserve"> </v>
          </cell>
          <cell r="D916" t="str">
            <v xml:space="preserve"> </v>
          </cell>
          <cell r="E916" t="str">
            <v>t</v>
          </cell>
          <cell r="F916">
            <v>470.65</v>
          </cell>
          <cell r="G916">
            <v>168.49269999999999</v>
          </cell>
          <cell r="H916">
            <v>639.14269999999999</v>
          </cell>
        </row>
        <row r="917">
          <cell r="A917" t="str">
            <v>09.601.02</v>
          </cell>
          <cell r="B917" t="str">
            <v>Transporte asfalto diluido CM30 p/ imprimação</v>
          </cell>
          <cell r="C917" t="str">
            <v xml:space="preserve"> </v>
          </cell>
          <cell r="D917" t="str">
            <v xml:space="preserve"> </v>
          </cell>
          <cell r="E917" t="str">
            <v>t</v>
          </cell>
          <cell r="F917">
            <v>633.95000000000005</v>
          </cell>
          <cell r="G917">
            <v>226.95410000000001</v>
          </cell>
          <cell r="H917">
            <v>860.90410000000008</v>
          </cell>
        </row>
        <row r="918">
          <cell r="A918" t="str">
            <v>09.601.03</v>
          </cell>
          <cell r="B918" t="str">
            <v>Transporte CAP 50/60</v>
          </cell>
          <cell r="C918" t="str">
            <v xml:space="preserve"> </v>
          </cell>
          <cell r="D918" t="str">
            <v xml:space="preserve"> </v>
          </cell>
          <cell r="E918" t="str">
            <v>kg</v>
          </cell>
          <cell r="G918">
            <v>0</v>
          </cell>
          <cell r="H918">
            <v>0</v>
          </cell>
        </row>
        <row r="919">
          <cell r="A919" t="str">
            <v>09.601.04</v>
          </cell>
          <cell r="B919" t="str">
            <v>Transporte CAP 20</v>
          </cell>
          <cell r="C919" t="str">
            <v xml:space="preserve"> </v>
          </cell>
          <cell r="D919" t="str">
            <v xml:space="preserve"> </v>
          </cell>
          <cell r="E919" t="str">
            <v>t</v>
          </cell>
          <cell r="F919">
            <v>500.46</v>
          </cell>
          <cell r="G919">
            <v>179.16467999999998</v>
          </cell>
          <cell r="H919">
            <v>679.6246799999999</v>
          </cell>
        </row>
        <row r="920">
          <cell r="A920" t="str">
            <v>09.601.05</v>
          </cell>
          <cell r="B920" t="str">
            <v>Transporte CAP 40</v>
          </cell>
          <cell r="C920" t="str">
            <v xml:space="preserve"> </v>
          </cell>
          <cell r="D920" t="str">
            <v xml:space="preserve"> </v>
          </cell>
          <cell r="E920" t="str">
            <v>t</v>
          </cell>
          <cell r="G920">
            <v>0</v>
          </cell>
          <cell r="H920">
            <v>0</v>
          </cell>
        </row>
        <row r="921">
          <cell r="A921" t="str">
            <v>09.999.01</v>
          </cell>
          <cell r="B921" t="str">
            <v>Torre de madeira</v>
          </cell>
          <cell r="C921" t="str">
            <v xml:space="preserve"> </v>
          </cell>
          <cell r="D921" t="str">
            <v xml:space="preserve"> </v>
          </cell>
          <cell r="E921" t="str">
            <v>und</v>
          </cell>
          <cell r="F921">
            <v>62.2</v>
          </cell>
          <cell r="G921">
            <v>22.267600000000002</v>
          </cell>
          <cell r="H921">
            <v>84.467600000000004</v>
          </cell>
        </row>
        <row r="922">
          <cell r="A922" t="str">
            <v>P06.800.01</v>
          </cell>
          <cell r="B922" t="str">
            <v>Iluminação de viadutos</v>
          </cell>
          <cell r="C922" t="str">
            <v xml:space="preserve"> </v>
          </cell>
          <cell r="D922" t="str">
            <v xml:space="preserve"> </v>
          </cell>
          <cell r="E922" t="str">
            <v>un</v>
          </cell>
          <cell r="G922">
            <v>0</v>
          </cell>
          <cell r="H922">
            <v>0</v>
          </cell>
        </row>
        <row r="923">
          <cell r="A923" t="str">
            <v>P06.800.02</v>
          </cell>
          <cell r="B923" t="str">
            <v>Iluminação de passagem de pedestres</v>
          </cell>
          <cell r="C923" t="str">
            <v xml:space="preserve"> </v>
          </cell>
          <cell r="D923" t="str">
            <v xml:space="preserve"> </v>
          </cell>
          <cell r="E923" t="str">
            <v>un</v>
          </cell>
          <cell r="G923">
            <v>0</v>
          </cell>
          <cell r="H923">
            <v>0</v>
          </cell>
        </row>
        <row r="924">
          <cell r="A924" t="str">
            <v>5.1</v>
          </cell>
          <cell r="B924" t="str">
            <v>PROJETO DE ILUMINAÇÃO</v>
          </cell>
          <cell r="C924" t="str">
            <v xml:space="preserve"> </v>
          </cell>
          <cell r="D924" t="str">
            <v xml:space="preserve"> </v>
          </cell>
          <cell r="G924">
            <v>0</v>
          </cell>
        </row>
        <row r="925">
          <cell r="A925" t="str">
            <v>PI 01</v>
          </cell>
          <cell r="B925" t="str">
            <v>Poste de aço galv. a fogo, c/ 20,0m de alt. p/ instal. tipo engastado</v>
          </cell>
          <cell r="C925" t="str">
            <v xml:space="preserve"> </v>
          </cell>
          <cell r="D925" t="str">
            <v xml:space="preserve"> </v>
          </cell>
          <cell r="E925" t="str">
            <v>un</v>
          </cell>
          <cell r="G925">
            <v>0</v>
          </cell>
          <cell r="H925">
            <v>2662.25</v>
          </cell>
        </row>
        <row r="926">
          <cell r="A926" t="str">
            <v>PI 02</v>
          </cell>
          <cell r="B926" t="str">
            <v>Poste de aço galvanizado a fogo, c/ 10,0m de alt. p/instal.na lat. dos viadutos</v>
          </cell>
          <cell r="C926" t="str">
            <v xml:space="preserve"> </v>
          </cell>
          <cell r="D926" t="str">
            <v xml:space="preserve"> </v>
          </cell>
          <cell r="E926" t="str">
            <v>un</v>
          </cell>
          <cell r="G926">
            <v>0</v>
          </cell>
          <cell r="H926">
            <v>500</v>
          </cell>
        </row>
        <row r="927">
          <cell r="A927" t="str">
            <v>PI 02a</v>
          </cell>
          <cell r="B927" t="str">
            <v>Poste de aço galvanizado a fogo, c/ 5,0m de alt. p/instal.na lat. das passarelas</v>
          </cell>
          <cell r="C927" t="str">
            <v xml:space="preserve"> </v>
          </cell>
          <cell r="D927" t="str">
            <v xml:space="preserve"> </v>
          </cell>
          <cell r="E927" t="str">
            <v>un</v>
          </cell>
          <cell r="H927">
            <v>300</v>
          </cell>
        </row>
        <row r="928">
          <cell r="A928" t="str">
            <v>PI 03</v>
          </cell>
          <cell r="B928" t="str">
            <v xml:space="preserve">Luminária p/ iluminação pública ref.HRC-612 da Philips ou similar </v>
          </cell>
          <cell r="C928" t="str">
            <v xml:space="preserve"> </v>
          </cell>
          <cell r="D928" t="str">
            <v xml:space="preserve"> </v>
          </cell>
          <cell r="E928" t="str">
            <v>un</v>
          </cell>
          <cell r="G928">
            <v>0</v>
          </cell>
          <cell r="H928">
            <v>400</v>
          </cell>
        </row>
        <row r="929">
          <cell r="A929" t="str">
            <v>PI 04</v>
          </cell>
          <cell r="B929" t="str">
            <v xml:space="preserve">Luminária p/ iluminação pública ref.SRC-612 da Philips ou similar </v>
          </cell>
          <cell r="C929" t="str">
            <v xml:space="preserve"> </v>
          </cell>
          <cell r="D929" t="str">
            <v xml:space="preserve"> </v>
          </cell>
          <cell r="E929" t="str">
            <v>un</v>
          </cell>
          <cell r="G929">
            <v>0</v>
          </cell>
          <cell r="H929">
            <v>425.5</v>
          </cell>
        </row>
        <row r="930">
          <cell r="A930" t="str">
            <v>PI 05</v>
          </cell>
          <cell r="B930" t="str">
            <v>Suporte p/ luminária tipo ZGP614 da Philips ou similar</v>
          </cell>
          <cell r="C930" t="str">
            <v xml:space="preserve"> </v>
          </cell>
          <cell r="D930" t="str">
            <v xml:space="preserve"> </v>
          </cell>
          <cell r="E930" t="str">
            <v>un</v>
          </cell>
          <cell r="G930">
            <v>0</v>
          </cell>
          <cell r="H930">
            <v>120</v>
          </cell>
        </row>
        <row r="931">
          <cell r="A931" t="str">
            <v>PI 06</v>
          </cell>
          <cell r="B931" t="str">
            <v>Suporte p/ luminária tipo ZGP616 da Philips ou similar</v>
          </cell>
          <cell r="C931" t="str">
            <v xml:space="preserve"> </v>
          </cell>
          <cell r="D931" t="str">
            <v xml:space="preserve"> </v>
          </cell>
          <cell r="E931" t="str">
            <v>un</v>
          </cell>
          <cell r="G931">
            <v>0</v>
          </cell>
          <cell r="H931">
            <v>143.75</v>
          </cell>
        </row>
        <row r="932">
          <cell r="A932" t="str">
            <v>PI 07</v>
          </cell>
          <cell r="B932" t="str">
            <v>Suporte p/ luminária tipo ZGP402 da Philips ou similar</v>
          </cell>
          <cell r="C932" t="str">
            <v xml:space="preserve"> </v>
          </cell>
          <cell r="D932" t="str">
            <v xml:space="preserve"> </v>
          </cell>
          <cell r="E932" t="str">
            <v>un</v>
          </cell>
          <cell r="G932">
            <v>0</v>
          </cell>
          <cell r="H932">
            <v>100</v>
          </cell>
        </row>
        <row r="933">
          <cell r="A933" t="str">
            <v>PI 08</v>
          </cell>
          <cell r="B933" t="str">
            <v>Suporte p/ luminária tipo ZGP401 da Philips ou similar</v>
          </cell>
          <cell r="C933" t="str">
            <v xml:space="preserve"> </v>
          </cell>
          <cell r="D933" t="str">
            <v xml:space="preserve"> </v>
          </cell>
          <cell r="E933" t="str">
            <v>un</v>
          </cell>
          <cell r="G933">
            <v>0</v>
          </cell>
          <cell r="H933">
            <v>81.650000000000006</v>
          </cell>
        </row>
        <row r="934">
          <cell r="A934" t="str">
            <v>PI 09</v>
          </cell>
          <cell r="B934" t="str">
            <v>Lâmpada a vapor de sódio 400W, alta pressão, base E40</v>
          </cell>
          <cell r="C934" t="str">
            <v xml:space="preserve"> </v>
          </cell>
          <cell r="D934" t="str">
            <v xml:space="preserve"> </v>
          </cell>
          <cell r="E934" t="str">
            <v>un</v>
          </cell>
          <cell r="G934">
            <v>0</v>
          </cell>
          <cell r="H934">
            <v>33.35</v>
          </cell>
        </row>
        <row r="935">
          <cell r="A935" t="str">
            <v>PI 10</v>
          </cell>
          <cell r="B935" t="str">
            <v>Lâmpada a vapor de mercúrio 250W, alta pressão, base E40</v>
          </cell>
          <cell r="C935" t="str">
            <v xml:space="preserve"> </v>
          </cell>
          <cell r="D935" t="str">
            <v xml:space="preserve"> </v>
          </cell>
          <cell r="E935" t="str">
            <v>un</v>
          </cell>
          <cell r="G935">
            <v>0</v>
          </cell>
          <cell r="H935">
            <v>28.75</v>
          </cell>
        </row>
        <row r="936">
          <cell r="A936" t="str">
            <v>PI 11</v>
          </cell>
          <cell r="B936" t="str">
            <v>Lâmpada fluorescente compacta 23 W, 220V, ref PL eletrônica  da Philips ou similar</v>
          </cell>
          <cell r="C936" t="str">
            <v xml:space="preserve"> </v>
          </cell>
          <cell r="D936" t="str">
            <v xml:space="preserve"> </v>
          </cell>
          <cell r="E936" t="str">
            <v>un</v>
          </cell>
          <cell r="G936">
            <v>0</v>
          </cell>
          <cell r="H936">
            <v>32.200000000000003</v>
          </cell>
        </row>
        <row r="937">
          <cell r="A937" t="str">
            <v>PI 12</v>
          </cell>
          <cell r="B937" t="str">
            <v>Luminária blindada p/ lâmpada incandescente 100W, ref. WY-10 da Wetzel ou similar</v>
          </cell>
          <cell r="C937" t="str">
            <v xml:space="preserve"> </v>
          </cell>
          <cell r="D937" t="str">
            <v xml:space="preserve"> </v>
          </cell>
          <cell r="E937" t="str">
            <v>un</v>
          </cell>
          <cell r="G937">
            <v>0</v>
          </cell>
          <cell r="H937">
            <v>40.6</v>
          </cell>
        </row>
        <row r="938">
          <cell r="A938" t="str">
            <v>PI 13</v>
          </cell>
          <cell r="B938" t="str">
            <v>Eletroduto de aço 20mm, vara de 3m</v>
          </cell>
          <cell r="C938" t="str">
            <v xml:space="preserve"> </v>
          </cell>
          <cell r="D938" t="str">
            <v xml:space="preserve"> </v>
          </cell>
          <cell r="E938" t="str">
            <v>un</v>
          </cell>
          <cell r="G938">
            <v>0</v>
          </cell>
          <cell r="H938">
            <v>14.49</v>
          </cell>
        </row>
        <row r="939">
          <cell r="A939" t="str">
            <v>PI 14</v>
          </cell>
          <cell r="B939" t="str">
            <v>Caixa de passagem para instalação aparente D=50mm, tipo T</v>
          </cell>
          <cell r="C939" t="str">
            <v xml:space="preserve"> </v>
          </cell>
          <cell r="D939" t="str">
            <v xml:space="preserve"> </v>
          </cell>
          <cell r="E939" t="str">
            <v>un</v>
          </cell>
          <cell r="G939">
            <v>0</v>
          </cell>
          <cell r="H939">
            <v>4.08</v>
          </cell>
        </row>
        <row r="940">
          <cell r="A940" t="str">
            <v>PI 15</v>
          </cell>
          <cell r="B940" t="str">
            <v>Caixa de passagem para instalação aparente D=20mm, tipo LB</v>
          </cell>
          <cell r="C940" t="str">
            <v xml:space="preserve"> </v>
          </cell>
          <cell r="D940" t="str">
            <v xml:space="preserve"> </v>
          </cell>
          <cell r="E940" t="str">
            <v>un</v>
          </cell>
          <cell r="G940">
            <v>0</v>
          </cell>
          <cell r="H940">
            <v>3.62</v>
          </cell>
        </row>
        <row r="941">
          <cell r="A941" t="str">
            <v>PI 16</v>
          </cell>
          <cell r="B941" t="str">
            <v>Caixa de passagem para instalação aparente D=3/4", tipo X</v>
          </cell>
          <cell r="C941" t="str">
            <v xml:space="preserve"> </v>
          </cell>
          <cell r="D941" t="str">
            <v xml:space="preserve"> </v>
          </cell>
          <cell r="E941" t="str">
            <v>un</v>
          </cell>
          <cell r="G941">
            <v>0</v>
          </cell>
          <cell r="H941">
            <v>4.43</v>
          </cell>
        </row>
        <row r="942">
          <cell r="A942" t="str">
            <v>PI 17</v>
          </cell>
          <cell r="B942" t="str">
            <v>Luminária pública pad. CELESC, p/ 1 lâmpada à vapor  merc.80W, ref. HRQ 630 da Philips ou similar</v>
          </cell>
          <cell r="C942" t="str">
            <v xml:space="preserve"> </v>
          </cell>
          <cell r="D942" t="str">
            <v xml:space="preserve"> </v>
          </cell>
          <cell r="E942" t="str">
            <v>un</v>
          </cell>
          <cell r="G942">
            <v>0</v>
          </cell>
          <cell r="H942">
            <v>17.829999999999998</v>
          </cell>
        </row>
        <row r="943">
          <cell r="A943" t="str">
            <v>PI 18</v>
          </cell>
          <cell r="B943" t="str">
            <v>Braço curvo p/ iluminação pública padrão CELESC</v>
          </cell>
          <cell r="C943" t="str">
            <v xml:space="preserve"> </v>
          </cell>
          <cell r="D943" t="str">
            <v xml:space="preserve"> </v>
          </cell>
          <cell r="E943" t="str">
            <v>un</v>
          </cell>
          <cell r="G943">
            <v>0</v>
          </cell>
          <cell r="H943">
            <v>6.33</v>
          </cell>
        </row>
        <row r="944">
          <cell r="A944" t="str">
            <v>PI 19</v>
          </cell>
          <cell r="B944" t="str">
            <v>Reator p/ Lâmpada a vapor de mercúrio, 80W, ref. RVM 80426-02, da Philips ou similar</v>
          </cell>
          <cell r="C944" t="str">
            <v xml:space="preserve"> </v>
          </cell>
          <cell r="D944" t="str">
            <v xml:space="preserve"> </v>
          </cell>
          <cell r="E944" t="str">
            <v>un</v>
          </cell>
          <cell r="G944">
            <v>0</v>
          </cell>
          <cell r="H944">
            <v>21.05</v>
          </cell>
        </row>
        <row r="945">
          <cell r="A945" t="str">
            <v>PI 20</v>
          </cell>
          <cell r="B945" t="str">
            <v>Poste de concreto duplo T 10m, 150 daN</v>
          </cell>
          <cell r="C945" t="str">
            <v xml:space="preserve"> </v>
          </cell>
          <cell r="D945" t="str">
            <v xml:space="preserve"> </v>
          </cell>
          <cell r="E945" t="str">
            <v>un</v>
          </cell>
          <cell r="G945">
            <v>0</v>
          </cell>
          <cell r="H945">
            <v>200</v>
          </cell>
        </row>
        <row r="946">
          <cell r="A946" t="str">
            <v>PI 21</v>
          </cell>
          <cell r="B946" t="str">
            <v>Lâmpada à vapor de mercúrio 80W</v>
          </cell>
          <cell r="C946" t="str">
            <v xml:space="preserve"> </v>
          </cell>
          <cell r="D946" t="str">
            <v xml:space="preserve"> </v>
          </cell>
          <cell r="E946" t="str">
            <v>un</v>
          </cell>
          <cell r="G946">
            <v>0</v>
          </cell>
          <cell r="H946">
            <v>7.82</v>
          </cell>
        </row>
        <row r="947">
          <cell r="A947" t="str">
            <v>PI 22</v>
          </cell>
          <cell r="B947" t="str">
            <v>Base completa com fusível Diazed, 6A, retardado, incluíndo tampa, anel de proteção e ajuste</v>
          </cell>
          <cell r="C947" t="str">
            <v xml:space="preserve"> </v>
          </cell>
          <cell r="D947" t="str">
            <v xml:space="preserve"> </v>
          </cell>
          <cell r="E947" t="str">
            <v>un</v>
          </cell>
          <cell r="G947">
            <v>0</v>
          </cell>
          <cell r="H947">
            <v>8.6300000000000008</v>
          </cell>
        </row>
        <row r="948">
          <cell r="A948" t="str">
            <v>PI 23</v>
          </cell>
          <cell r="B948" t="str">
            <v>Contator tripolar a seco, p/ corrente alternada - 55 A, para uso em rede 380/220V - 60Hz</v>
          </cell>
          <cell r="C948" t="str">
            <v xml:space="preserve"> </v>
          </cell>
          <cell r="D948" t="str">
            <v xml:space="preserve"> </v>
          </cell>
          <cell r="E948" t="str">
            <v>un</v>
          </cell>
          <cell r="G948">
            <v>0</v>
          </cell>
          <cell r="H948">
            <v>234.6</v>
          </cell>
        </row>
        <row r="949">
          <cell r="A949" t="str">
            <v>PI 24</v>
          </cell>
          <cell r="B949" t="str">
            <v>Fita elétrica auto fusão a base de borracha EPR</v>
          </cell>
          <cell r="C949" t="str">
            <v xml:space="preserve"> </v>
          </cell>
          <cell r="D949" t="str">
            <v xml:space="preserve"> </v>
          </cell>
          <cell r="E949" t="str">
            <v>un</v>
          </cell>
          <cell r="G949">
            <v>0</v>
          </cell>
          <cell r="H949">
            <v>6.39</v>
          </cell>
        </row>
        <row r="950">
          <cell r="A950" t="str">
            <v>PI 25</v>
          </cell>
          <cell r="B950" t="str">
            <v>Fita adesiva plástica isolante</v>
          </cell>
          <cell r="C950" t="str">
            <v xml:space="preserve"> </v>
          </cell>
          <cell r="D950" t="str">
            <v xml:space="preserve"> </v>
          </cell>
          <cell r="E950" t="str">
            <v>un</v>
          </cell>
          <cell r="G950">
            <v>0</v>
          </cell>
          <cell r="H950">
            <v>3.84</v>
          </cell>
        </row>
        <row r="951">
          <cell r="A951" t="str">
            <v>PI 26</v>
          </cell>
          <cell r="B951" t="str">
            <v>Relé fotoelétrico c/ suporte para fixação galv. com furo 18mm</v>
          </cell>
          <cell r="C951" t="str">
            <v xml:space="preserve"> </v>
          </cell>
          <cell r="D951" t="str">
            <v xml:space="preserve"> </v>
          </cell>
          <cell r="E951" t="str">
            <v>un</v>
          </cell>
          <cell r="G951">
            <v>0</v>
          </cell>
          <cell r="H951">
            <v>11.5</v>
          </cell>
        </row>
        <row r="952">
          <cell r="A952" t="str">
            <v>PI 27</v>
          </cell>
          <cell r="B952" t="str">
            <v>Cabo isolado p/ 1000V, bitola 35mm²</v>
          </cell>
          <cell r="C952" t="str">
            <v xml:space="preserve"> </v>
          </cell>
          <cell r="D952" t="str">
            <v xml:space="preserve"> </v>
          </cell>
          <cell r="E952" t="str">
            <v>m</v>
          </cell>
          <cell r="G952">
            <v>0</v>
          </cell>
          <cell r="H952">
            <v>1.55</v>
          </cell>
        </row>
        <row r="953">
          <cell r="A953" t="str">
            <v>PI 28</v>
          </cell>
          <cell r="B953" t="str">
            <v>Eletroduto de aço tipo pesado 100mm</v>
          </cell>
          <cell r="C953" t="str">
            <v xml:space="preserve"> </v>
          </cell>
          <cell r="D953" t="str">
            <v xml:space="preserve"> </v>
          </cell>
          <cell r="E953" t="str">
            <v>m</v>
          </cell>
          <cell r="G953">
            <v>0</v>
          </cell>
          <cell r="H953">
            <v>28.55</v>
          </cell>
        </row>
        <row r="954">
          <cell r="A954" t="str">
            <v>PI 29</v>
          </cell>
          <cell r="B954" t="str">
            <v>Curva em alumínio fundido de alta resistência, fixação por encaixe,50mm</v>
          </cell>
          <cell r="C954" t="str">
            <v xml:space="preserve"> </v>
          </cell>
          <cell r="D954" t="str">
            <v xml:space="preserve"> </v>
          </cell>
          <cell r="E954" t="str">
            <v>un</v>
          </cell>
          <cell r="G954">
            <v>0</v>
          </cell>
          <cell r="H954">
            <v>18.75</v>
          </cell>
        </row>
        <row r="955">
          <cell r="A955" t="str">
            <v>PI 30</v>
          </cell>
          <cell r="B955" t="str">
            <v>Haste para aterramento aço-cobre D 13x2400mm</v>
          </cell>
          <cell r="C955" t="str">
            <v xml:space="preserve"> </v>
          </cell>
          <cell r="D955" t="str">
            <v xml:space="preserve"> </v>
          </cell>
          <cell r="E955" t="str">
            <v>un</v>
          </cell>
          <cell r="G955">
            <v>0</v>
          </cell>
          <cell r="H955">
            <v>6.04</v>
          </cell>
        </row>
        <row r="956">
          <cell r="A956" t="str">
            <v>PI 31</v>
          </cell>
          <cell r="B956" t="str">
            <v>Cabo de cobre nú meio duro, 7 fios 2AWG</v>
          </cell>
          <cell r="C956" t="str">
            <v xml:space="preserve"> </v>
          </cell>
          <cell r="D956" t="str">
            <v xml:space="preserve"> </v>
          </cell>
          <cell r="E956" t="str">
            <v>kg</v>
          </cell>
          <cell r="G956">
            <v>0</v>
          </cell>
          <cell r="H956">
            <v>7.02</v>
          </cell>
        </row>
        <row r="957">
          <cell r="A957" t="str">
            <v>PI 32</v>
          </cell>
          <cell r="B957" t="str">
            <v>Conetor paralelo, liga alumínio tronco 1/0-4 AWG e derivação 2-4AWG</v>
          </cell>
          <cell r="C957" t="str">
            <v xml:space="preserve"> </v>
          </cell>
          <cell r="D957" t="str">
            <v xml:space="preserve"> </v>
          </cell>
          <cell r="E957" t="str">
            <v>un</v>
          </cell>
          <cell r="G957">
            <v>0</v>
          </cell>
          <cell r="H957">
            <v>1.04</v>
          </cell>
        </row>
        <row r="958">
          <cell r="A958" t="str">
            <v>PI 33</v>
          </cell>
          <cell r="B958" t="str">
            <v>Tubo de aço galvanizado, vara de 6m e 50mm</v>
          </cell>
          <cell r="C958" t="str">
            <v xml:space="preserve"> </v>
          </cell>
          <cell r="D958" t="str">
            <v xml:space="preserve"> </v>
          </cell>
          <cell r="E958" t="str">
            <v>un</v>
          </cell>
          <cell r="G958">
            <v>0</v>
          </cell>
          <cell r="H958">
            <v>74.06</v>
          </cell>
        </row>
        <row r="959">
          <cell r="A959" t="str">
            <v>PI 34</v>
          </cell>
          <cell r="B959" t="str">
            <v>Construção de caixa tipo SP, ou pré-instalada com as mesmas características</v>
          </cell>
          <cell r="C959" t="str">
            <v xml:space="preserve"> </v>
          </cell>
          <cell r="D959" t="str">
            <v xml:space="preserve"> </v>
          </cell>
          <cell r="E959" t="str">
            <v>un</v>
          </cell>
          <cell r="G959">
            <v>0</v>
          </cell>
          <cell r="H959">
            <v>180</v>
          </cell>
        </row>
        <row r="960">
          <cell r="A960" t="str">
            <v>PI 35</v>
          </cell>
          <cell r="B960" t="str">
            <v>Construção de embasamento p/ poste tipo engastado, 20m de altura</v>
          </cell>
          <cell r="C960" t="str">
            <v xml:space="preserve"> </v>
          </cell>
          <cell r="D960" t="str">
            <v xml:space="preserve"> </v>
          </cell>
          <cell r="E960" t="str">
            <v>un</v>
          </cell>
          <cell r="G960">
            <v>0</v>
          </cell>
          <cell r="H960">
            <v>494</v>
          </cell>
        </row>
        <row r="961">
          <cell r="A961" t="str">
            <v>PI 36</v>
          </cell>
          <cell r="B961" t="str">
            <v>Construção de embasamento p/ poste tipo engastado, concreto duplo T, 10m de altura</v>
          </cell>
          <cell r="C961" t="str">
            <v xml:space="preserve"> </v>
          </cell>
          <cell r="D961" t="str">
            <v xml:space="preserve"> </v>
          </cell>
          <cell r="E961" t="str">
            <v>un</v>
          </cell>
          <cell r="G961">
            <v>0</v>
          </cell>
          <cell r="H961">
            <v>285</v>
          </cell>
        </row>
        <row r="962">
          <cell r="A962" t="str">
            <v>PI 37</v>
          </cell>
          <cell r="B962" t="str">
            <v>Lançamento de cabos em dutos de aço, classe 1000V, circuito trifásico mais neutro, e monofásico</v>
          </cell>
          <cell r="C962" t="str">
            <v xml:space="preserve"> </v>
          </cell>
          <cell r="D962" t="str">
            <v xml:space="preserve"> </v>
          </cell>
          <cell r="E962" t="str">
            <v>m</v>
          </cell>
          <cell r="G962">
            <v>0</v>
          </cell>
          <cell r="H962">
            <v>4</v>
          </cell>
        </row>
        <row r="963">
          <cell r="A963" t="str">
            <v>PI 38</v>
          </cell>
          <cell r="B963" t="str">
            <v>Confecção de emendas retas ou derivação em cabos classe 1000V, c/ conector à compressão</v>
          </cell>
          <cell r="C963" t="str">
            <v xml:space="preserve"> </v>
          </cell>
          <cell r="D963" t="str">
            <v xml:space="preserve"> </v>
          </cell>
          <cell r="E963" t="str">
            <v>un</v>
          </cell>
          <cell r="G963">
            <v>0</v>
          </cell>
          <cell r="H963">
            <v>4.5</v>
          </cell>
        </row>
        <row r="964">
          <cell r="A964" t="str">
            <v>PI 39</v>
          </cell>
          <cell r="B964" t="str">
            <v>Fixação de haste de terra e conexão ao neutro</v>
          </cell>
          <cell r="C964" t="str">
            <v xml:space="preserve"> </v>
          </cell>
          <cell r="D964" t="str">
            <v xml:space="preserve"> </v>
          </cell>
          <cell r="E964" t="str">
            <v>un</v>
          </cell>
          <cell r="G964">
            <v>0</v>
          </cell>
          <cell r="H964">
            <v>35</v>
          </cell>
        </row>
        <row r="965">
          <cell r="A965" t="str">
            <v>PI 40</v>
          </cell>
          <cell r="B965" t="str">
            <v>Montagem eletromecân.de iluminação a 17,5m de alt., formada p/2 pétalas, c/ fixação dos equip.</v>
          </cell>
          <cell r="C965" t="str">
            <v xml:space="preserve"> </v>
          </cell>
          <cell r="D965" t="str">
            <v xml:space="preserve"> </v>
          </cell>
          <cell r="E965" t="str">
            <v>un</v>
          </cell>
          <cell r="G965">
            <v>0</v>
          </cell>
          <cell r="H965">
            <v>550</v>
          </cell>
        </row>
        <row r="966">
          <cell r="A966" t="str">
            <v>PI 41</v>
          </cell>
          <cell r="B966" t="str">
            <v>Instalação de tubo de aço vara de 6m e curva de entrada de cabos na lateral do poste c/ fix. dutos</v>
          </cell>
          <cell r="C966" t="str">
            <v xml:space="preserve"> </v>
          </cell>
          <cell r="D966" t="str">
            <v xml:space="preserve"> </v>
          </cell>
          <cell r="E966" t="str">
            <v>un</v>
          </cell>
          <cell r="G966">
            <v>0</v>
          </cell>
          <cell r="H966">
            <v>200</v>
          </cell>
        </row>
        <row r="967">
          <cell r="A967" t="str">
            <v>PI 42</v>
          </cell>
          <cell r="B967" t="str">
            <v>Instalação de poste de aço de 20m de altura engastado</v>
          </cell>
          <cell r="C967" t="str">
            <v xml:space="preserve"> </v>
          </cell>
          <cell r="D967" t="str">
            <v xml:space="preserve"> </v>
          </cell>
          <cell r="E967" t="str">
            <v>un</v>
          </cell>
          <cell r="G967">
            <v>0</v>
          </cell>
          <cell r="H967">
            <v>250</v>
          </cell>
        </row>
        <row r="968">
          <cell r="A968" t="str">
            <v>PI 43</v>
          </cell>
          <cell r="B968" t="str">
            <v>Travessia de pista asfáltica p/ lançamento dutos aço tipo pesado 100mm</v>
          </cell>
          <cell r="C968" t="str">
            <v xml:space="preserve"> </v>
          </cell>
          <cell r="D968" t="str">
            <v xml:space="preserve"> </v>
          </cell>
          <cell r="E968" t="str">
            <v>m</v>
          </cell>
          <cell r="G968">
            <v>0</v>
          </cell>
          <cell r="H968">
            <v>70</v>
          </cell>
        </row>
        <row r="969">
          <cell r="A969" t="str">
            <v>PI 44</v>
          </cell>
          <cell r="B969" t="str">
            <v>Montagem eletromecânica de luminária 10,0m de altura, c/ fixação dos equip.e conexões elétricos</v>
          </cell>
          <cell r="C969" t="str">
            <v xml:space="preserve"> </v>
          </cell>
          <cell r="D969" t="str">
            <v xml:space="preserve">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xml:space="preserve"> </v>
          </cell>
          <cell r="D970" t="str">
            <v xml:space="preserve"> </v>
          </cell>
          <cell r="E970" t="str">
            <v>un</v>
          </cell>
          <cell r="G970">
            <v>0</v>
          </cell>
          <cell r="H970">
            <v>35</v>
          </cell>
        </row>
        <row r="971">
          <cell r="A971" t="str">
            <v>PI 46</v>
          </cell>
          <cell r="B971" t="str">
            <v>Fixação de eletroduto de aço vara 3m ao longo das passarelas</v>
          </cell>
          <cell r="C971" t="str">
            <v xml:space="preserve"> </v>
          </cell>
          <cell r="D971" t="str">
            <v xml:space="preserve"> </v>
          </cell>
          <cell r="E971" t="str">
            <v>un</v>
          </cell>
          <cell r="G971">
            <v>0</v>
          </cell>
          <cell r="H971">
            <v>30</v>
          </cell>
        </row>
        <row r="972">
          <cell r="A972" t="str">
            <v>PI 47</v>
          </cell>
          <cell r="B972" t="str">
            <v>Poste de concreto duplo T, 10/300 daN</v>
          </cell>
          <cell r="C972" t="str">
            <v xml:space="preserve"> </v>
          </cell>
          <cell r="D972" t="str">
            <v xml:space="preserve"> </v>
          </cell>
          <cell r="E972" t="str">
            <v>un</v>
          </cell>
          <cell r="G972">
            <v>0</v>
          </cell>
          <cell r="H972">
            <v>215.6</v>
          </cell>
        </row>
        <row r="973">
          <cell r="A973" t="str">
            <v>PI 48</v>
          </cell>
          <cell r="B973" t="str">
            <v>Armação secundária p/ 2 estribo</v>
          </cell>
          <cell r="C973" t="str">
            <v xml:space="preserve"> </v>
          </cell>
          <cell r="D973" t="str">
            <v xml:space="preserve"> </v>
          </cell>
          <cell r="E973" t="str">
            <v>un</v>
          </cell>
          <cell r="G973">
            <v>0</v>
          </cell>
          <cell r="H973">
            <v>7.5</v>
          </cell>
        </row>
        <row r="974">
          <cell r="A974" t="str">
            <v>PI 49</v>
          </cell>
          <cell r="B974" t="str">
            <v>Armação secundária p/ 1 estribo</v>
          </cell>
          <cell r="C974" t="str">
            <v xml:space="preserve"> </v>
          </cell>
          <cell r="D974" t="str">
            <v xml:space="preserve"> </v>
          </cell>
          <cell r="E974" t="str">
            <v>un</v>
          </cell>
          <cell r="G974">
            <v>0</v>
          </cell>
          <cell r="H974">
            <v>3.5</v>
          </cell>
        </row>
        <row r="975">
          <cell r="A975" t="str">
            <v>PI 50</v>
          </cell>
          <cell r="B975" t="str">
            <v>Cabo isolado, de alumínio singelo, bitola 4 mm² - estimada</v>
          </cell>
          <cell r="C975" t="str">
            <v xml:space="preserve"> </v>
          </cell>
          <cell r="D975" t="str">
            <v xml:space="preserve"> </v>
          </cell>
          <cell r="E975" t="str">
            <v>m</v>
          </cell>
          <cell r="G975">
            <v>0</v>
          </cell>
          <cell r="H975">
            <v>0.35</v>
          </cell>
        </row>
        <row r="976">
          <cell r="A976" t="str">
            <v>PI 51</v>
          </cell>
          <cell r="B976" t="str">
            <v>Eletoduto de PVC corrugado tipo Kanalex ou similar, 50 mm</v>
          </cell>
          <cell r="C976" t="str">
            <v xml:space="preserve"> </v>
          </cell>
          <cell r="D976" t="str">
            <v xml:space="preserve"> </v>
          </cell>
          <cell r="E976" t="str">
            <v>m</v>
          </cell>
          <cell r="G976">
            <v>0</v>
          </cell>
          <cell r="H976">
            <v>3.02</v>
          </cell>
        </row>
        <row r="977">
          <cell r="A977" t="str">
            <v>PI 52</v>
          </cell>
          <cell r="B977" t="str">
            <v>Luminária IMB C-300 ou similar</v>
          </cell>
          <cell r="C977" t="str">
            <v xml:space="preserve"> </v>
          </cell>
          <cell r="D977" t="str">
            <v xml:space="preserve"> </v>
          </cell>
          <cell r="E977" t="str">
            <v>un</v>
          </cell>
          <cell r="G977">
            <v>0</v>
          </cell>
          <cell r="H977">
            <v>410</v>
          </cell>
        </row>
        <row r="978">
          <cell r="A978" t="str">
            <v>PI 53</v>
          </cell>
          <cell r="B978" t="str">
            <v>Cabo isolado p/ 1000V, de alumínio, singelo, cor preto, bitola 35 mm² (XLPE) est.</v>
          </cell>
          <cell r="C978" t="str">
            <v xml:space="preserve"> </v>
          </cell>
          <cell r="D978" t="str">
            <v xml:space="preserve"> </v>
          </cell>
          <cell r="E978" t="str">
            <v>m</v>
          </cell>
          <cell r="G978">
            <v>0</v>
          </cell>
          <cell r="H978">
            <v>5.0999999999999996</v>
          </cell>
        </row>
        <row r="979">
          <cell r="A979" t="str">
            <v>PI 54</v>
          </cell>
          <cell r="B979" t="str">
            <v>Eletroduto de PVC corrugado tipo Kanalex ou similar, D=100mm</v>
          </cell>
          <cell r="C979" t="str">
            <v xml:space="preserve"> </v>
          </cell>
          <cell r="D979" t="str">
            <v xml:space="preserve"> </v>
          </cell>
          <cell r="E979" t="str">
            <v>m</v>
          </cell>
          <cell r="G979">
            <v>0</v>
          </cell>
          <cell r="H979">
            <v>4.95</v>
          </cell>
        </row>
        <row r="980">
          <cell r="A980" t="str">
            <v>PI 55</v>
          </cell>
          <cell r="B980" t="str">
            <v>Cabo de cobre nú, 25 mm²</v>
          </cell>
          <cell r="C980" t="str">
            <v xml:space="preserve"> </v>
          </cell>
          <cell r="D980" t="str">
            <v xml:space="preserve"> </v>
          </cell>
          <cell r="E980" t="str">
            <v>m</v>
          </cell>
          <cell r="G980">
            <v>0</v>
          </cell>
          <cell r="H980">
            <v>1.1499999999999999</v>
          </cell>
        </row>
        <row r="981">
          <cell r="A981" t="str">
            <v>PI 56</v>
          </cell>
          <cell r="B981" t="str">
            <v>Cabo isolado p/ 1000V, 4 mm² de alumínio</v>
          </cell>
          <cell r="C981" t="str">
            <v xml:space="preserve"> </v>
          </cell>
          <cell r="D981" t="str">
            <v xml:space="preserve"> </v>
          </cell>
          <cell r="E981" t="str">
            <v>m</v>
          </cell>
          <cell r="G981">
            <v>0</v>
          </cell>
          <cell r="H981">
            <v>0.37</v>
          </cell>
        </row>
        <row r="982">
          <cell r="A982" t="str">
            <v>PI 57</v>
          </cell>
          <cell r="B982" t="str">
            <v>Lançamento de cabos em eletroduto de PVC corrugado</v>
          </cell>
          <cell r="C982" t="str">
            <v xml:space="preserve"> </v>
          </cell>
          <cell r="D982" t="str">
            <v xml:space="preserve"> </v>
          </cell>
          <cell r="E982" t="str">
            <v>m</v>
          </cell>
          <cell r="G982">
            <v>0</v>
          </cell>
          <cell r="H982">
            <v>3</v>
          </cell>
        </row>
        <row r="983">
          <cell r="A983" t="str">
            <v>PI 58</v>
          </cell>
          <cell r="B983" t="str">
            <v>Fixação de caixas de passagem p/ instalação aparente D=20mm</v>
          </cell>
          <cell r="C983" t="str">
            <v xml:space="preserve"> </v>
          </cell>
          <cell r="D983" t="str">
            <v xml:space="preserve"> </v>
          </cell>
          <cell r="E983" t="str">
            <v>un</v>
          </cell>
          <cell r="G983">
            <v>0</v>
          </cell>
          <cell r="H983">
            <v>10</v>
          </cell>
        </row>
        <row r="984">
          <cell r="A984" t="str">
            <v>PI 59</v>
          </cell>
          <cell r="B984" t="str">
            <v>Instalação de luminária blindada para lâmpada a vapor de mercúrio 250W</v>
          </cell>
          <cell r="C984" t="str">
            <v xml:space="preserve"> </v>
          </cell>
          <cell r="D984" t="str">
            <v xml:space="preserve"> </v>
          </cell>
          <cell r="E984" t="str">
            <v>un</v>
          </cell>
          <cell r="G984">
            <v>0</v>
          </cell>
          <cell r="H984">
            <v>20</v>
          </cell>
        </row>
        <row r="985">
          <cell r="A985" t="str">
            <v>PI 60</v>
          </cell>
          <cell r="B985" t="str">
            <v>Lâmpada a vapor de mercúrio 250W</v>
          </cell>
          <cell r="C985" t="str">
            <v xml:space="preserve"> </v>
          </cell>
          <cell r="D985" t="str">
            <v xml:space="preserve"> </v>
          </cell>
          <cell r="E985" t="str">
            <v>un</v>
          </cell>
          <cell r="G985">
            <v>0</v>
          </cell>
          <cell r="H985">
            <v>16.3</v>
          </cell>
        </row>
        <row r="986">
          <cell r="A986" t="str">
            <v>PI 61</v>
          </cell>
          <cell r="B986" t="str">
            <v>Isolador de roldana</v>
          </cell>
          <cell r="C986" t="str">
            <v xml:space="preserve"> </v>
          </cell>
          <cell r="D986" t="str">
            <v xml:space="preserve"> </v>
          </cell>
          <cell r="E986" t="str">
            <v>un</v>
          </cell>
          <cell r="G986">
            <v>0</v>
          </cell>
          <cell r="H986">
            <v>4.5</v>
          </cell>
        </row>
        <row r="987">
          <cell r="A987" t="str">
            <v>PI 62</v>
          </cell>
          <cell r="B987" t="str">
            <v>Caixa de passagem para instalação aparente D=20mm, tipo T</v>
          </cell>
          <cell r="C987" t="str">
            <v xml:space="preserve"> </v>
          </cell>
          <cell r="D987" t="str">
            <v xml:space="preserve"> </v>
          </cell>
          <cell r="E987" t="str">
            <v>un</v>
          </cell>
          <cell r="G987">
            <v>0</v>
          </cell>
          <cell r="H987">
            <v>20</v>
          </cell>
        </row>
        <row r="988">
          <cell r="A988" t="str">
            <v>PI 63</v>
          </cell>
          <cell r="B988" t="str">
            <v>Eletroduto de aço galvanizado, d=50mm, vara de 3m</v>
          </cell>
          <cell r="C988" t="str">
            <v xml:space="preserve"> </v>
          </cell>
          <cell r="D988" t="str">
            <v xml:space="preserve"> </v>
          </cell>
          <cell r="E988" t="str">
            <v>un</v>
          </cell>
          <cell r="G988">
            <v>0</v>
          </cell>
          <cell r="H988">
            <v>40</v>
          </cell>
        </row>
        <row r="989">
          <cell r="A989" t="str">
            <v>PI 64</v>
          </cell>
          <cell r="B989" t="str">
            <v>Caixa de passagem p/ instalação aparente, D=50mm, tipo E</v>
          </cell>
          <cell r="C989" t="str">
            <v xml:space="preserve"> </v>
          </cell>
          <cell r="D989" t="str">
            <v xml:space="preserve"> </v>
          </cell>
          <cell r="E989" t="str">
            <v>un</v>
          </cell>
          <cell r="G989">
            <v>0</v>
          </cell>
          <cell r="H989">
            <v>20</v>
          </cell>
        </row>
        <row r="990">
          <cell r="A990" t="str">
            <v>PI 65</v>
          </cell>
          <cell r="B990" t="str">
            <v>Cabo de alumínio 1/0</v>
          </cell>
          <cell r="C990" t="str">
            <v xml:space="preserve"> </v>
          </cell>
          <cell r="D990" t="str">
            <v xml:space="preserve"> </v>
          </cell>
          <cell r="E990" t="str">
            <v>m</v>
          </cell>
          <cell r="G990">
            <v>0</v>
          </cell>
          <cell r="H990">
            <v>1.7</v>
          </cell>
        </row>
        <row r="991">
          <cell r="A991" t="str">
            <v>PI 66</v>
          </cell>
          <cell r="B991" t="str">
            <v>Cabo isolado p/ 1000 V, 6 mm2 de alumínio</v>
          </cell>
          <cell r="C991" t="str">
            <v xml:space="preserve"> </v>
          </cell>
          <cell r="D991" t="str">
            <v xml:space="preserve"> </v>
          </cell>
          <cell r="E991" t="str">
            <v>m</v>
          </cell>
          <cell r="G991">
            <v>0</v>
          </cell>
          <cell r="H991">
            <v>1</v>
          </cell>
        </row>
        <row r="992">
          <cell r="A992" t="str">
            <v>PI 67</v>
          </cell>
          <cell r="B992" t="str">
            <v>Cabo isolado p/ 1000 V, 2,5 mm2 de alumínio</v>
          </cell>
          <cell r="C992" t="str">
            <v xml:space="preserve"> </v>
          </cell>
          <cell r="D992" t="str">
            <v xml:space="preserve"> </v>
          </cell>
          <cell r="E992" t="str">
            <v>m</v>
          </cell>
          <cell r="G992">
            <v>0</v>
          </cell>
          <cell r="H992">
            <v>0.6</v>
          </cell>
        </row>
        <row r="993">
          <cell r="A993" t="str">
            <v>PI 68</v>
          </cell>
          <cell r="B993" t="str">
            <v>Instalação poste metálico c/ base, 10m de altura na lateral do viaduto</v>
          </cell>
          <cell r="C993" t="str">
            <v xml:space="preserve"> </v>
          </cell>
          <cell r="D993" t="str">
            <v xml:space="preserve"> </v>
          </cell>
          <cell r="E993" t="str">
            <v>un</v>
          </cell>
          <cell r="G993">
            <v>0</v>
          </cell>
          <cell r="H993">
            <v>100</v>
          </cell>
        </row>
        <row r="994">
          <cell r="A994" t="str">
            <v>PI 69</v>
          </cell>
          <cell r="B994" t="str">
            <v>Instalação de poste concreto duplo T, 10m de altura, engastado</v>
          </cell>
          <cell r="C994" t="str">
            <v xml:space="preserve"> </v>
          </cell>
          <cell r="D994" t="str">
            <v xml:space="preserve"> </v>
          </cell>
          <cell r="E994" t="str">
            <v>un</v>
          </cell>
          <cell r="G994">
            <v>0</v>
          </cell>
          <cell r="H994">
            <v>200</v>
          </cell>
        </row>
        <row r="995">
          <cell r="A995" t="str">
            <v>PI 70</v>
          </cell>
          <cell r="B995" t="str">
            <v>Fixação de eletroduto de aço vara 6m ao longo das passarelas</v>
          </cell>
          <cell r="C995" t="str">
            <v xml:space="preserve"> </v>
          </cell>
          <cell r="D995" t="str">
            <v xml:space="preserve"> </v>
          </cell>
          <cell r="E995" t="str">
            <v>un</v>
          </cell>
          <cell r="G995">
            <v>0</v>
          </cell>
          <cell r="H995">
            <v>300</v>
          </cell>
        </row>
        <row r="996">
          <cell r="A996" t="str">
            <v>PI 71</v>
          </cell>
          <cell r="B996" t="str">
            <v>Cabo isolado p/ 1000V, de alumínio, singelo, cor preto, bitola 25 mm² (XLPE) est.</v>
          </cell>
          <cell r="C996" t="str">
            <v xml:space="preserve"> </v>
          </cell>
          <cell r="D996" t="str">
            <v xml:space="preserve">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xml:space="preserve"> </v>
          </cell>
          <cell r="D998" t="str">
            <v xml:space="preserve"> </v>
          </cell>
          <cell r="E998" t="str">
            <v>un</v>
          </cell>
          <cell r="G998">
            <v>0</v>
          </cell>
          <cell r="H998">
            <v>37</v>
          </cell>
        </row>
        <row r="999">
          <cell r="A999" t="str">
            <v>PI 74</v>
          </cell>
          <cell r="B999" t="str">
            <v>Chave de iluminação pública</v>
          </cell>
          <cell r="C999" t="str">
            <v xml:space="preserve"> </v>
          </cell>
          <cell r="D999" t="str">
            <v xml:space="preserve">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xml:space="preserve"> </v>
          </cell>
          <cell r="D1003" t="str">
            <v xml:space="preserve"> </v>
          </cell>
          <cell r="E1003" t="str">
            <v>m</v>
          </cell>
          <cell r="G1003">
            <v>0</v>
          </cell>
          <cell r="H1003">
            <v>4.7</v>
          </cell>
        </row>
        <row r="1004">
          <cell r="A1004" t="str">
            <v>R2</v>
          </cell>
          <cell r="B1004" t="str">
            <v>Remanejamento de Rede de Alta Tensão (138kV)</v>
          </cell>
          <cell r="C1004" t="str">
            <v xml:space="preserve"> </v>
          </cell>
          <cell r="D1004" t="str">
            <v xml:space="preserve"> </v>
          </cell>
          <cell r="E1004" t="str">
            <v>m</v>
          </cell>
          <cell r="G1004">
            <v>0</v>
          </cell>
          <cell r="H1004">
            <v>6.2</v>
          </cell>
        </row>
        <row r="1005">
          <cell r="A1005" t="str">
            <v>R3</v>
          </cell>
          <cell r="B1005" t="str">
            <v>Remanejamento de Rede de Telefonia</v>
          </cell>
          <cell r="C1005" t="str">
            <v xml:space="preserve"> </v>
          </cell>
          <cell r="D1005" t="str">
            <v xml:space="preserve"> </v>
          </cell>
          <cell r="E1005" t="str">
            <v>m</v>
          </cell>
          <cell r="G1005">
            <v>0</v>
          </cell>
          <cell r="H1005">
            <v>2</v>
          </cell>
        </row>
        <row r="1006">
          <cell r="A1006" t="str">
            <v>R4</v>
          </cell>
          <cell r="B1006" t="str">
            <v>Remanejamento de Rede de Alta e Baixa Tensão</v>
          </cell>
          <cell r="C1006" t="str">
            <v xml:space="preserve"> </v>
          </cell>
          <cell r="D1006" t="str">
            <v xml:space="preserve"> </v>
          </cell>
          <cell r="E1006" t="str">
            <v>m</v>
          </cell>
          <cell r="G1006">
            <v>0</v>
          </cell>
          <cell r="H1006">
            <v>10.9</v>
          </cell>
        </row>
        <row r="1007">
          <cell r="A1007" t="str">
            <v>R5</v>
          </cell>
          <cell r="B1007" t="str">
            <v>Remanejamento de Rede de Alta e Baixa Tensão e Telefonia</v>
          </cell>
          <cell r="C1007" t="str">
            <v xml:space="preserve"> </v>
          </cell>
          <cell r="D1007" t="str">
            <v xml:space="preserve"> </v>
          </cell>
          <cell r="E1007" t="str">
            <v>m</v>
          </cell>
          <cell r="G1007">
            <v>0</v>
          </cell>
          <cell r="H1007">
            <v>12.9</v>
          </cell>
        </row>
        <row r="1008">
          <cell r="A1008" t="str">
            <v>R6</v>
          </cell>
          <cell r="B1008" t="str">
            <v>Remanejamento de Rede de Alta Tensão  e Telefonia</v>
          </cell>
          <cell r="C1008" t="str">
            <v xml:space="preserve"> </v>
          </cell>
          <cell r="D1008" t="str">
            <v xml:space="preserve"> </v>
          </cell>
          <cell r="E1008" t="str">
            <v>m</v>
          </cell>
          <cell r="G1008">
            <v>0</v>
          </cell>
          <cell r="H1008">
            <v>8.1999999999999993</v>
          </cell>
        </row>
        <row r="1009">
          <cell r="A1009" t="str">
            <v>R7</v>
          </cell>
          <cell r="B1009" t="str">
            <v>Remanejamento de Rede de Baixa Tensão e Telefonia</v>
          </cell>
          <cell r="C1009" t="str">
            <v xml:space="preserve"> </v>
          </cell>
          <cell r="D1009" t="str">
            <v xml:space="preserve"> </v>
          </cell>
          <cell r="E1009" t="str">
            <v>m</v>
          </cell>
          <cell r="G1009">
            <v>0</v>
          </cell>
          <cell r="H1009">
            <v>6.7</v>
          </cell>
        </row>
        <row r="1010">
          <cell r="A1010" t="str">
            <v>R8</v>
          </cell>
          <cell r="B1010" t="str">
            <v>Remanejamento de Poste de Concreto 9/150</v>
          </cell>
          <cell r="C1010" t="str">
            <v xml:space="preserve"> </v>
          </cell>
          <cell r="D1010" t="str">
            <v xml:space="preserve"> </v>
          </cell>
          <cell r="E1010" t="str">
            <v>un</v>
          </cell>
          <cell r="G1010">
            <v>0</v>
          </cell>
          <cell r="H1010">
            <v>75</v>
          </cell>
        </row>
        <row r="1011">
          <cell r="A1011" t="str">
            <v>R9</v>
          </cell>
          <cell r="B1011" t="str">
            <v>Remanejamento de Poste de Concreto 9/300</v>
          </cell>
          <cell r="C1011" t="str">
            <v xml:space="preserve"> </v>
          </cell>
          <cell r="D1011" t="str">
            <v xml:space="preserve"> </v>
          </cell>
          <cell r="E1011" t="str">
            <v>un</v>
          </cell>
          <cell r="G1011">
            <v>0</v>
          </cell>
          <cell r="H1011">
            <v>75</v>
          </cell>
        </row>
        <row r="1012">
          <cell r="A1012" t="str">
            <v>R10</v>
          </cell>
          <cell r="B1012" t="str">
            <v>Remanejamento de Poste de Concreto 10/150</v>
          </cell>
          <cell r="C1012" t="str">
            <v xml:space="preserve"> </v>
          </cell>
          <cell r="D1012" t="str">
            <v xml:space="preserve"> </v>
          </cell>
          <cell r="E1012" t="str">
            <v>un</v>
          </cell>
          <cell r="G1012">
            <v>0</v>
          </cell>
          <cell r="H1012">
            <v>75</v>
          </cell>
        </row>
        <row r="1013">
          <cell r="A1013" t="str">
            <v>R11</v>
          </cell>
          <cell r="B1013" t="str">
            <v>Remanejamento de Poste de Concreto 10/300</v>
          </cell>
          <cell r="C1013" t="str">
            <v xml:space="preserve"> </v>
          </cell>
          <cell r="D1013" t="str">
            <v xml:space="preserve"> </v>
          </cell>
          <cell r="E1013" t="str">
            <v>un</v>
          </cell>
          <cell r="G1013">
            <v>0</v>
          </cell>
          <cell r="H1013">
            <v>75</v>
          </cell>
        </row>
        <row r="1014">
          <cell r="A1014" t="str">
            <v>R12</v>
          </cell>
          <cell r="B1014" t="str">
            <v>Remanejamento de Poste de Concreto 10/600</v>
          </cell>
          <cell r="C1014" t="str">
            <v xml:space="preserve"> </v>
          </cell>
          <cell r="D1014" t="str">
            <v xml:space="preserve"> </v>
          </cell>
          <cell r="E1014" t="str">
            <v>un</v>
          </cell>
          <cell r="G1014">
            <v>0</v>
          </cell>
          <cell r="H1014">
            <v>75</v>
          </cell>
        </row>
        <row r="1015">
          <cell r="A1015" t="str">
            <v>R13</v>
          </cell>
          <cell r="B1015" t="str">
            <v>Remanejamento de Poste de Concreto 11/150</v>
          </cell>
          <cell r="C1015" t="str">
            <v xml:space="preserve"> </v>
          </cell>
          <cell r="D1015" t="str">
            <v xml:space="preserve"> </v>
          </cell>
          <cell r="E1015" t="str">
            <v>un</v>
          </cell>
          <cell r="G1015">
            <v>0</v>
          </cell>
          <cell r="H1015">
            <v>75</v>
          </cell>
        </row>
        <row r="1016">
          <cell r="A1016" t="str">
            <v>R14</v>
          </cell>
          <cell r="B1016" t="str">
            <v>Remanejamento de Poste de Concreto 11/300</v>
          </cell>
          <cell r="C1016" t="str">
            <v xml:space="preserve"> </v>
          </cell>
          <cell r="D1016" t="str">
            <v xml:space="preserve"> </v>
          </cell>
          <cell r="E1016" t="str">
            <v>un</v>
          </cell>
          <cell r="G1016">
            <v>0</v>
          </cell>
          <cell r="H1016">
            <v>75</v>
          </cell>
        </row>
        <row r="1017">
          <cell r="A1017" t="str">
            <v>R15</v>
          </cell>
          <cell r="B1017" t="str">
            <v>Remanejamento de Poste de Concreto 11/500</v>
          </cell>
          <cell r="C1017" t="str">
            <v xml:space="preserve"> </v>
          </cell>
          <cell r="D1017" t="str">
            <v xml:space="preserve"> </v>
          </cell>
          <cell r="E1017" t="str">
            <v>un</v>
          </cell>
          <cell r="G1017">
            <v>0</v>
          </cell>
          <cell r="H1017">
            <v>75</v>
          </cell>
        </row>
        <row r="1018">
          <cell r="A1018" t="str">
            <v>R16</v>
          </cell>
          <cell r="B1018" t="str">
            <v>Remanejamento de Poste de Concreto 10/150 c/ 1 pétala (400W) instalado</v>
          </cell>
          <cell r="C1018" t="str">
            <v xml:space="preserve"> </v>
          </cell>
          <cell r="D1018" t="str">
            <v xml:space="preserve"> </v>
          </cell>
          <cell r="E1018" t="str">
            <v>un</v>
          </cell>
          <cell r="G1018">
            <v>0</v>
          </cell>
          <cell r="H1018">
            <v>150</v>
          </cell>
        </row>
        <row r="1019">
          <cell r="A1019" t="str">
            <v>R17</v>
          </cell>
          <cell r="B1019" t="str">
            <v>Remanejamento de Poste de Concreto 10/150 c/ 2 pétala (400W) instalado</v>
          </cell>
          <cell r="C1019" t="str">
            <v xml:space="preserve"> </v>
          </cell>
          <cell r="D1019" t="str">
            <v xml:space="preserve"> </v>
          </cell>
          <cell r="E1019" t="str">
            <v>un</v>
          </cell>
          <cell r="G1019">
            <v>0</v>
          </cell>
          <cell r="H1019">
            <v>200</v>
          </cell>
        </row>
        <row r="1020">
          <cell r="A1020" t="str">
            <v>R17a</v>
          </cell>
          <cell r="B1020" t="str">
            <v>Remanejamento de Poste de Concreto 11/150 c/ 2 pétala (400W) instalado</v>
          </cell>
          <cell r="C1020" t="str">
            <v xml:space="preserve"> </v>
          </cell>
          <cell r="D1020" t="str">
            <v xml:space="preserve"> </v>
          </cell>
          <cell r="E1020" t="str">
            <v>un</v>
          </cell>
          <cell r="G1020">
            <v>0</v>
          </cell>
          <cell r="H1020">
            <v>200</v>
          </cell>
        </row>
        <row r="1021">
          <cell r="A1021" t="str">
            <v>R18</v>
          </cell>
          <cell r="B1021" t="str">
            <v>Remanejamento de Poste de Concreto 10/150 c/ 3 pétalas (400W) instalado</v>
          </cell>
          <cell r="C1021" t="str">
            <v xml:space="preserve"> </v>
          </cell>
          <cell r="D1021" t="str">
            <v xml:space="preserve"> </v>
          </cell>
          <cell r="E1021" t="str">
            <v>un</v>
          </cell>
          <cell r="G1021">
            <v>0</v>
          </cell>
          <cell r="H1021">
            <v>250</v>
          </cell>
        </row>
        <row r="1022">
          <cell r="A1022" t="str">
            <v>R19</v>
          </cell>
          <cell r="B1022" t="str">
            <v>Remanejamento de Poste de Concreto 10/150 c/ 4 pétalas (400W) instalado</v>
          </cell>
          <cell r="C1022" t="str">
            <v xml:space="preserve"> </v>
          </cell>
          <cell r="D1022" t="str">
            <v xml:space="preserve"> </v>
          </cell>
          <cell r="E1022" t="str">
            <v>un</v>
          </cell>
          <cell r="G1022">
            <v>0</v>
          </cell>
          <cell r="H1022">
            <v>300</v>
          </cell>
        </row>
        <row r="1023">
          <cell r="A1023" t="str">
            <v>R20</v>
          </cell>
          <cell r="B1023" t="str">
            <v>Remanejamento de Poste de Concreto 10/300 c/ 3 pétalas (400W) instalado</v>
          </cell>
          <cell r="C1023" t="str">
            <v xml:space="preserve"> </v>
          </cell>
          <cell r="D1023" t="str">
            <v xml:space="preserve"> </v>
          </cell>
          <cell r="E1023" t="str">
            <v>un</v>
          </cell>
          <cell r="G1023">
            <v>0</v>
          </cell>
          <cell r="H1023">
            <v>250</v>
          </cell>
        </row>
        <row r="1024">
          <cell r="A1024" t="str">
            <v>R20A</v>
          </cell>
          <cell r="B1024" t="str">
            <v>Remanejamento de Poste de Concreto 11/300 c/ 3 pétalas (400W) instalado</v>
          </cell>
          <cell r="C1024" t="str">
            <v xml:space="preserve"> </v>
          </cell>
          <cell r="D1024" t="str">
            <v xml:space="preserve"> </v>
          </cell>
          <cell r="E1024" t="str">
            <v>un</v>
          </cell>
          <cell r="G1024">
            <v>0</v>
          </cell>
          <cell r="H1024">
            <v>250</v>
          </cell>
        </row>
        <row r="1025">
          <cell r="A1025" t="str">
            <v>R21</v>
          </cell>
          <cell r="B1025" t="str">
            <v xml:space="preserve">Remanejamento de Poste de Concreto 10/300 c/ 4 pétalas (400W) instalado </v>
          </cell>
          <cell r="C1025" t="str">
            <v xml:space="preserve"> </v>
          </cell>
          <cell r="D1025" t="str">
            <v xml:space="preserve"> </v>
          </cell>
          <cell r="E1025" t="str">
            <v>un</v>
          </cell>
          <cell r="G1025">
            <v>0</v>
          </cell>
          <cell r="H1025">
            <v>300</v>
          </cell>
        </row>
        <row r="1026">
          <cell r="A1026" t="str">
            <v>R22</v>
          </cell>
          <cell r="B1026" t="str">
            <v>Remanejamento de Poste de Concreto 09/300 c/ transformador</v>
          </cell>
          <cell r="C1026" t="str">
            <v xml:space="preserve"> </v>
          </cell>
          <cell r="D1026" t="str">
            <v xml:space="preserve"> </v>
          </cell>
          <cell r="E1026" t="str">
            <v>un</v>
          </cell>
          <cell r="G1026">
            <v>0</v>
          </cell>
          <cell r="H1026">
            <v>290</v>
          </cell>
        </row>
        <row r="1027">
          <cell r="A1027" t="str">
            <v>R23</v>
          </cell>
          <cell r="B1027" t="str">
            <v>Remanejamento de Poste de Concreto 11/300 c/ transformador</v>
          </cell>
          <cell r="C1027" t="str">
            <v xml:space="preserve"> </v>
          </cell>
          <cell r="D1027" t="str">
            <v xml:space="preserve"> </v>
          </cell>
          <cell r="E1027" t="str">
            <v>un</v>
          </cell>
          <cell r="G1027">
            <v>0</v>
          </cell>
          <cell r="H1027">
            <v>290</v>
          </cell>
        </row>
        <row r="1028">
          <cell r="A1028" t="str">
            <v>R24</v>
          </cell>
          <cell r="B1028" t="str">
            <v>Remanejamento de Poste Metálico 20m c/ 2 pétalas instalado</v>
          </cell>
          <cell r="C1028" t="str">
            <v xml:space="preserve"> </v>
          </cell>
          <cell r="D1028" t="str">
            <v xml:space="preserve"> </v>
          </cell>
          <cell r="E1028" t="str">
            <v>un</v>
          </cell>
          <cell r="G1028">
            <v>0</v>
          </cell>
          <cell r="H1028">
            <v>350</v>
          </cell>
        </row>
        <row r="1029">
          <cell r="A1029" t="str">
            <v>R25</v>
          </cell>
          <cell r="B1029" t="str">
            <v>Remanejamento de Poste Metálico 20m c/ 3 pétalas instalado</v>
          </cell>
          <cell r="C1029" t="str">
            <v xml:space="preserve"> </v>
          </cell>
          <cell r="D1029" t="str">
            <v xml:space="preserve"> </v>
          </cell>
          <cell r="E1029" t="str">
            <v>un</v>
          </cell>
          <cell r="G1029">
            <v>0</v>
          </cell>
          <cell r="H1029">
            <v>350</v>
          </cell>
        </row>
        <row r="1030">
          <cell r="A1030" t="str">
            <v>R26</v>
          </cell>
          <cell r="B1030" t="str">
            <v>Remanejamento de Poste Metálico 20m c/ 4 pétalas instalado</v>
          </cell>
          <cell r="C1030" t="str">
            <v xml:space="preserve"> </v>
          </cell>
          <cell r="D1030" t="str">
            <v xml:space="preserve"> </v>
          </cell>
          <cell r="E1030" t="str">
            <v>un</v>
          </cell>
          <cell r="G1030">
            <v>0</v>
          </cell>
          <cell r="H1030">
            <v>410</v>
          </cell>
        </row>
        <row r="1031">
          <cell r="A1031" t="str">
            <v>R27</v>
          </cell>
          <cell r="B1031" t="str">
            <v>Remanejamento de Poste de Madeira</v>
          </cell>
          <cell r="C1031" t="str">
            <v xml:space="preserve"> </v>
          </cell>
          <cell r="D1031" t="str">
            <v xml:space="preserve"> </v>
          </cell>
          <cell r="E1031" t="str">
            <v>un</v>
          </cell>
          <cell r="G1031">
            <v>0</v>
          </cell>
          <cell r="H1031">
            <v>70</v>
          </cell>
        </row>
        <row r="1032">
          <cell r="A1032" t="str">
            <v>R28</v>
          </cell>
          <cell r="B1032" t="str">
            <v>Remanejamento de Canalização de água em Ferro Fundido, 100mm</v>
          </cell>
          <cell r="C1032" t="str">
            <v xml:space="preserve"> </v>
          </cell>
          <cell r="D1032" t="str">
            <v xml:space="preserve"> </v>
          </cell>
          <cell r="E1032" t="str">
            <v>m</v>
          </cell>
          <cell r="G1032">
            <v>0</v>
          </cell>
          <cell r="H1032">
            <v>234.18</v>
          </cell>
        </row>
        <row r="1033">
          <cell r="A1033" t="str">
            <v>R29</v>
          </cell>
          <cell r="B1033" t="str">
            <v>Remanejamento de Canalização de água em PVC, 40mm</v>
          </cell>
          <cell r="C1033" t="str">
            <v xml:space="preserve"> </v>
          </cell>
          <cell r="D1033" t="str">
            <v xml:space="preserve"> </v>
          </cell>
          <cell r="E1033" t="str">
            <v>m</v>
          </cell>
          <cell r="G1033">
            <v>0</v>
          </cell>
          <cell r="H1033">
            <v>22.79</v>
          </cell>
        </row>
        <row r="1034">
          <cell r="A1034" t="str">
            <v>R30</v>
          </cell>
          <cell r="B1034" t="str">
            <v>Remoção de rede subterrânea em baixa tensão</v>
          </cell>
          <cell r="C1034" t="str">
            <v xml:space="preserve"> </v>
          </cell>
          <cell r="D1034" t="str">
            <v xml:space="preserve">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xml:space="preserve"> </v>
          </cell>
          <cell r="D1038" t="str">
            <v xml:space="preserve"> </v>
          </cell>
          <cell r="E1038" t="str">
            <v>m2</v>
          </cell>
          <cell r="F1038">
            <v>185.76</v>
          </cell>
          <cell r="G1038">
            <v>66.502079999999992</v>
          </cell>
          <cell r="H1038">
            <v>252.26207999999997</v>
          </cell>
        </row>
        <row r="1039">
          <cell r="A1039" t="str">
            <v>P 10.000.01</v>
          </cell>
          <cell r="B1039" t="str">
            <v>Terra armada tipo greide h&gt;6,00m</v>
          </cell>
          <cell r="C1039" t="str">
            <v xml:space="preserve"> </v>
          </cell>
          <cell r="D1039" t="str">
            <v xml:space="preserve"> </v>
          </cell>
          <cell r="E1039" t="str">
            <v>m2</v>
          </cell>
          <cell r="F1039">
            <v>213.36</v>
          </cell>
          <cell r="G1039">
            <v>76.38288</v>
          </cell>
          <cell r="H1039">
            <v>289.74288000000001</v>
          </cell>
        </row>
        <row r="1040">
          <cell r="A1040" t="str">
            <v>P 10.000.02</v>
          </cell>
          <cell r="B1040" t="str">
            <v>Terra armada tipo pé de talude h&lt;6,00</v>
          </cell>
          <cell r="C1040" t="str">
            <v xml:space="preserve"> </v>
          </cell>
          <cell r="D1040" t="str">
            <v xml:space="preserve"> </v>
          </cell>
          <cell r="E1040" t="str">
            <v>m2</v>
          </cell>
          <cell r="F1040">
            <v>205.76</v>
          </cell>
          <cell r="G1040">
            <v>73.662079999999989</v>
          </cell>
          <cell r="H1040">
            <v>279.42207999999999</v>
          </cell>
        </row>
        <row r="1041">
          <cell r="A1041" t="str">
            <v>P 10.000.03</v>
          </cell>
          <cell r="B1041" t="str">
            <v>Terra armada tipo encontro portante h&lt;6,00m</v>
          </cell>
          <cell r="C1041" t="str">
            <v xml:space="preserve"> </v>
          </cell>
          <cell r="D1041" t="str">
            <v xml:space="preserve"> </v>
          </cell>
          <cell r="E1041" t="str">
            <v>m2</v>
          </cell>
          <cell r="F1041">
            <v>243.36</v>
          </cell>
          <cell r="G1041">
            <v>87.122879999999995</v>
          </cell>
          <cell r="H1041">
            <v>330.48288000000002</v>
          </cell>
        </row>
        <row r="1042">
          <cell r="A1042" t="str">
            <v>P 10.000.04</v>
          </cell>
          <cell r="B1042" t="str">
            <v>Terra armada tipo encontro portante h&gt;6,00m</v>
          </cell>
          <cell r="C1042" t="str">
            <v xml:space="preserve"> </v>
          </cell>
          <cell r="D1042" t="str">
            <v xml:space="preserve">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xml:space="preserve"> </v>
          </cell>
          <cell r="D1043" t="str">
            <v xml:space="preserve">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xml:space="preserve"> </v>
          </cell>
          <cell r="D1044" t="str">
            <v xml:space="preserve"> </v>
          </cell>
          <cell r="E1044" t="str">
            <v>un</v>
          </cell>
          <cell r="F1044">
            <v>236.87</v>
          </cell>
          <cell r="G1044">
            <v>84.799459999999996</v>
          </cell>
          <cell r="H1044">
            <v>321.66946000000002</v>
          </cell>
        </row>
        <row r="1045">
          <cell r="A1045" t="str">
            <v>P 10.000.07</v>
          </cell>
          <cell r="B1045" t="str">
            <v>Geogrelha Paralink 400m ou similar</v>
          </cell>
          <cell r="C1045" t="str">
            <v xml:space="preserve"> </v>
          </cell>
          <cell r="D1045" t="str">
            <v xml:space="preserve"> </v>
          </cell>
          <cell r="E1045" t="str">
            <v>m2</v>
          </cell>
          <cell r="F1045">
            <v>38.36</v>
          </cell>
          <cell r="G1045">
            <v>13.73288</v>
          </cell>
          <cell r="H1045">
            <v>52.092880000000001</v>
          </cell>
        </row>
        <row r="1046">
          <cell r="A1046" t="str">
            <v>P 10.000.08</v>
          </cell>
          <cell r="B1046" t="str">
            <v>Geogrelha Paralink 800m ou similar</v>
          </cell>
          <cell r="C1046" t="str">
            <v xml:space="preserve"> </v>
          </cell>
          <cell r="D1046" t="str">
            <v xml:space="preserve">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xml:space="preserve"> </v>
          </cell>
          <cell r="D1049" t="str">
            <v xml:space="preserve"> </v>
          </cell>
          <cell r="E1049" t="str">
            <v>m</v>
          </cell>
          <cell r="G1049">
            <v>0</v>
          </cell>
          <cell r="H1049">
            <v>0</v>
          </cell>
        </row>
        <row r="1050">
          <cell r="A1050" t="str">
            <v>06.000.02</v>
          </cell>
          <cell r="B1050" t="str">
            <v>Ancoragem de defensa maleável simples (forn / impl)</v>
          </cell>
          <cell r="C1050" t="str">
            <v xml:space="preserve"> </v>
          </cell>
          <cell r="D1050" t="str">
            <v xml:space="preserve"> </v>
          </cell>
          <cell r="E1050" t="str">
            <v>m</v>
          </cell>
          <cell r="G1050">
            <v>0</v>
          </cell>
          <cell r="H1050">
            <v>0</v>
          </cell>
        </row>
        <row r="1051">
          <cell r="A1051" t="str">
            <v>06.000.11</v>
          </cell>
          <cell r="B1051" t="str">
            <v>Defensa maleável dupla (forn / impl)</v>
          </cell>
          <cell r="C1051" t="str">
            <v xml:space="preserve"> </v>
          </cell>
          <cell r="D1051" t="str">
            <v xml:space="preserve"> </v>
          </cell>
          <cell r="E1051" t="str">
            <v>m</v>
          </cell>
          <cell r="F1051">
            <v>103.69</v>
          </cell>
          <cell r="G1051">
            <v>37.121019999999994</v>
          </cell>
          <cell r="H1051">
            <v>140.81101999999998</v>
          </cell>
        </row>
        <row r="1052">
          <cell r="A1052" t="str">
            <v>06.000.12</v>
          </cell>
          <cell r="B1052" t="str">
            <v>Ancoragem de defensa maleável dupla (forn / impl)</v>
          </cell>
          <cell r="C1052" t="str">
            <v xml:space="preserve"> </v>
          </cell>
          <cell r="D1052" t="str">
            <v xml:space="preserve"> </v>
          </cell>
          <cell r="E1052" t="str">
            <v>m</v>
          </cell>
          <cell r="F1052">
            <v>4.82</v>
          </cell>
          <cell r="G1052">
            <v>1.72556</v>
          </cell>
          <cell r="H1052">
            <v>6.54556</v>
          </cell>
        </row>
        <row r="1053">
          <cell r="A1053" t="str">
            <v>06.010.01</v>
          </cell>
          <cell r="B1053" t="str">
            <v>Defensa semi-maleável simples (forn / impl)</v>
          </cell>
          <cell r="C1053" t="str">
            <v xml:space="preserve"> </v>
          </cell>
          <cell r="D1053" t="str">
            <v xml:space="preserve"> </v>
          </cell>
          <cell r="E1053" t="str">
            <v>m</v>
          </cell>
          <cell r="F1053">
            <v>54.6</v>
          </cell>
          <cell r="G1053">
            <v>19.546800000000001</v>
          </cell>
          <cell r="H1053">
            <v>74.146799999999999</v>
          </cell>
        </row>
        <row r="1054">
          <cell r="A1054" t="str">
            <v>06.010.02</v>
          </cell>
          <cell r="B1054" t="str">
            <v>Ancoragem defensa semi-maleável simples (forn / impl)</v>
          </cell>
          <cell r="C1054" t="str">
            <v xml:space="preserve"> </v>
          </cell>
          <cell r="D1054" t="str">
            <v xml:space="preserve"> </v>
          </cell>
          <cell r="E1054" t="str">
            <v>m</v>
          </cell>
          <cell r="G1054">
            <v>0</v>
          </cell>
          <cell r="H1054">
            <v>0</v>
          </cell>
        </row>
        <row r="1055">
          <cell r="A1055" t="str">
            <v>06.010.11</v>
          </cell>
          <cell r="B1055" t="str">
            <v>Defensa semi-maleável dupla (forn / impl)</v>
          </cell>
          <cell r="C1055" t="str">
            <v xml:space="preserve"> </v>
          </cell>
          <cell r="D1055" t="str">
            <v xml:space="preserve"> </v>
          </cell>
          <cell r="E1055" t="str">
            <v>m</v>
          </cell>
          <cell r="F1055">
            <v>92.47</v>
          </cell>
          <cell r="G1055">
            <v>33.104259999999996</v>
          </cell>
          <cell r="H1055">
            <v>125.57426</v>
          </cell>
        </row>
        <row r="1056">
          <cell r="A1056" t="str">
            <v>06.010.12</v>
          </cell>
          <cell r="B1056" t="str">
            <v>Ancoragem defensa semi-maleável dupla (forn / impl)</v>
          </cell>
          <cell r="C1056" t="str">
            <v xml:space="preserve"> </v>
          </cell>
          <cell r="D1056" t="str">
            <v xml:space="preserve"> </v>
          </cell>
          <cell r="E1056" t="str">
            <v>m</v>
          </cell>
          <cell r="G1056">
            <v>0</v>
          </cell>
          <cell r="H1056">
            <v>0</v>
          </cell>
        </row>
        <row r="1057">
          <cell r="A1057" t="str">
            <v>06.030.01</v>
          </cell>
          <cell r="B1057" t="str">
            <v>Barreira de segurança dupla - DNER PRO 176/86</v>
          </cell>
          <cell r="C1057" t="str">
            <v xml:space="preserve"> </v>
          </cell>
          <cell r="D1057" t="str">
            <v xml:space="preserve"> </v>
          </cell>
          <cell r="E1057" t="str">
            <v>m</v>
          </cell>
          <cell r="F1057">
            <v>58.53</v>
          </cell>
          <cell r="G1057">
            <v>20.95374</v>
          </cell>
          <cell r="H1057">
            <v>79.483739999999997</v>
          </cell>
        </row>
        <row r="1058">
          <cell r="A1058" t="str">
            <v>06.100.11</v>
          </cell>
          <cell r="B1058" t="str">
            <v>Pintura de faixa - tinta alquidica - 1 ano</v>
          </cell>
          <cell r="C1058" t="str">
            <v xml:space="preserve"> </v>
          </cell>
          <cell r="D1058" t="str">
            <v xml:space="preserve"> </v>
          </cell>
          <cell r="E1058" t="str">
            <v>m2</v>
          </cell>
          <cell r="F1058">
            <v>2.97</v>
          </cell>
          <cell r="G1058">
            <v>1.0632600000000001</v>
          </cell>
          <cell r="H1058">
            <v>4.0332600000000003</v>
          </cell>
        </row>
        <row r="1059">
          <cell r="A1059" t="str">
            <v>06.100.12</v>
          </cell>
          <cell r="B1059" t="str">
            <v>Pintura setas e zebrado - tinta alquidica - 1 ano</v>
          </cell>
          <cell r="C1059" t="str">
            <v xml:space="preserve"> </v>
          </cell>
          <cell r="D1059" t="str">
            <v xml:space="preserve"> </v>
          </cell>
          <cell r="E1059" t="str">
            <v>m2</v>
          </cell>
          <cell r="F1059">
            <v>4.82</v>
          </cell>
          <cell r="G1059">
            <v>1.72556</v>
          </cell>
          <cell r="H1059">
            <v>6.54556</v>
          </cell>
        </row>
        <row r="1060">
          <cell r="A1060" t="str">
            <v>06.100.21</v>
          </cell>
          <cell r="B1060" t="str">
            <v>Pintura de faixa - tinta acrílica - 2 anos</v>
          </cell>
          <cell r="C1060" t="str">
            <v xml:space="preserve"> </v>
          </cell>
          <cell r="D1060" t="str">
            <v xml:space="preserve"> </v>
          </cell>
          <cell r="E1060" t="str">
            <v>m2</v>
          </cell>
          <cell r="F1060">
            <v>5.21</v>
          </cell>
          <cell r="G1060">
            <v>1.8651799999999998</v>
          </cell>
          <cell r="H1060">
            <v>7.0751799999999996</v>
          </cell>
        </row>
        <row r="1061">
          <cell r="A1061" t="str">
            <v>06.100.22</v>
          </cell>
          <cell r="B1061" t="str">
            <v>Pintura setas e zebrado- tinta acrílica - 2 anos</v>
          </cell>
          <cell r="C1061" t="str">
            <v xml:space="preserve"> </v>
          </cell>
          <cell r="D1061" t="str">
            <v xml:space="preserve"> </v>
          </cell>
          <cell r="E1061" t="str">
            <v>m2</v>
          </cell>
          <cell r="F1061">
            <v>6.97</v>
          </cell>
          <cell r="G1061">
            <v>2.4952599999999996</v>
          </cell>
          <cell r="H1061">
            <v>9.4652599999999989</v>
          </cell>
        </row>
        <row r="1062">
          <cell r="A1062" t="str">
            <v>06.110.01</v>
          </cell>
          <cell r="B1062" t="str">
            <v>Pint. faixa c/ termoplástico - 3 anos</v>
          </cell>
          <cell r="C1062" t="str">
            <v xml:space="preserve"> </v>
          </cell>
          <cell r="D1062" t="str">
            <v xml:space="preserve"> </v>
          </cell>
          <cell r="E1062" t="str">
            <v>m2</v>
          </cell>
          <cell r="F1062">
            <v>20.059999999999999</v>
          </cell>
          <cell r="G1062">
            <v>7.1814799999999996</v>
          </cell>
          <cell r="H1062">
            <v>27.241479999999999</v>
          </cell>
        </row>
        <row r="1063">
          <cell r="A1063" t="str">
            <v>06.110.02</v>
          </cell>
          <cell r="B1063" t="str">
            <v>Pint. setas e zebrados - termopl. - 3 anos</v>
          </cell>
          <cell r="C1063" t="str">
            <v xml:space="preserve"> </v>
          </cell>
          <cell r="D1063" t="str">
            <v xml:space="preserve"> </v>
          </cell>
          <cell r="E1063" t="str">
            <v>m2</v>
          </cell>
          <cell r="F1063">
            <v>23.21</v>
          </cell>
          <cell r="G1063">
            <v>8.3091799999999996</v>
          </cell>
          <cell r="H1063">
            <v>31.519179999999999</v>
          </cell>
        </row>
        <row r="1064">
          <cell r="A1064" t="str">
            <v>06.120.01</v>
          </cell>
          <cell r="B1064" t="str">
            <v>Tacha refletiva monodirecional (forn/coloc)</v>
          </cell>
          <cell r="C1064" t="str">
            <v xml:space="preserve"> </v>
          </cell>
          <cell r="D1064" t="str">
            <v xml:space="preserve"> </v>
          </cell>
          <cell r="E1064" t="str">
            <v>und</v>
          </cell>
          <cell r="F1064">
            <v>6.9</v>
          </cell>
          <cell r="G1064">
            <v>2.4702000000000002</v>
          </cell>
          <cell r="H1064">
            <v>9.3702000000000005</v>
          </cell>
        </row>
        <row r="1065">
          <cell r="A1065" t="str">
            <v>06.120.11</v>
          </cell>
          <cell r="B1065" t="str">
            <v>Tachão refletivo monodirecional (forn/coloc)</v>
          </cell>
          <cell r="C1065" t="str">
            <v xml:space="preserve"> </v>
          </cell>
          <cell r="D1065" t="str">
            <v xml:space="preserve"> </v>
          </cell>
          <cell r="E1065" t="str">
            <v>und</v>
          </cell>
          <cell r="F1065">
            <v>19.07</v>
          </cell>
          <cell r="G1065">
            <v>6.8270599999999995</v>
          </cell>
          <cell r="H1065">
            <v>25.89706</v>
          </cell>
        </row>
        <row r="1066">
          <cell r="A1066" t="str">
            <v>06.121.01</v>
          </cell>
          <cell r="B1066" t="str">
            <v>Tacha refletiva bidirecional (forn/coloc)</v>
          </cell>
          <cell r="C1066" t="str">
            <v xml:space="preserve"> </v>
          </cell>
          <cell r="D1066" t="str">
            <v xml:space="preserve"> </v>
          </cell>
          <cell r="E1066" t="str">
            <v>und</v>
          </cell>
          <cell r="F1066">
            <v>7.71</v>
          </cell>
          <cell r="G1066">
            <v>2.7601800000000001</v>
          </cell>
          <cell r="H1066">
            <v>10.470179999999999</v>
          </cell>
        </row>
        <row r="1067">
          <cell r="A1067" t="str">
            <v>06.121.11</v>
          </cell>
          <cell r="B1067" t="str">
            <v>Tachão refletivo bidirecional (forn/coloc)</v>
          </cell>
          <cell r="C1067" t="str">
            <v xml:space="preserve"> </v>
          </cell>
          <cell r="D1067" t="str">
            <v xml:space="preserve"> </v>
          </cell>
          <cell r="E1067" t="str">
            <v>und</v>
          </cell>
          <cell r="F1067">
            <v>22.92</v>
          </cell>
          <cell r="G1067">
            <v>8.2053600000000007</v>
          </cell>
          <cell r="H1067">
            <v>31.125360000000001</v>
          </cell>
        </row>
        <row r="1068">
          <cell r="A1068" t="str">
            <v>06.200.01</v>
          </cell>
          <cell r="B1068" t="str">
            <v>Placa de sinalização semi-refletiva (forn/impl)</v>
          </cell>
          <cell r="C1068" t="str">
            <v xml:space="preserve"> </v>
          </cell>
          <cell r="D1068" t="str">
            <v xml:space="preserve"> </v>
          </cell>
          <cell r="E1068" t="str">
            <v>m2</v>
          </cell>
          <cell r="F1068">
            <v>97.99</v>
          </cell>
          <cell r="G1068">
            <v>35.080419999999997</v>
          </cell>
          <cell r="H1068">
            <v>133.07041999999998</v>
          </cell>
        </row>
        <row r="1069">
          <cell r="A1069" t="str">
            <v>06.200.02</v>
          </cell>
          <cell r="B1069" t="str">
            <v>Placa de sinalização tot. refletiva (forn/impl)</v>
          </cell>
          <cell r="C1069" t="str">
            <v xml:space="preserve"> </v>
          </cell>
          <cell r="D1069" t="str">
            <v xml:space="preserve"> </v>
          </cell>
          <cell r="E1069" t="str">
            <v>m2</v>
          </cell>
          <cell r="F1069">
            <v>156.05000000000001</v>
          </cell>
          <cell r="G1069">
            <v>55.865900000000003</v>
          </cell>
          <cell r="H1069">
            <v>211.91590000000002</v>
          </cell>
        </row>
        <row r="1070">
          <cell r="A1070" t="str">
            <v>06.200.91</v>
          </cell>
          <cell r="B1070" t="str">
            <v>Remoção de placa de sinalização</v>
          </cell>
          <cell r="C1070" t="str">
            <v xml:space="preserve"> </v>
          </cell>
          <cell r="D1070" t="str">
            <v xml:space="preserve"> </v>
          </cell>
          <cell r="E1070" t="str">
            <v>m2</v>
          </cell>
          <cell r="F1070">
            <v>4.87</v>
          </cell>
          <cell r="G1070">
            <v>1.74346</v>
          </cell>
          <cell r="H1070">
            <v>6.6134599999999999</v>
          </cell>
        </row>
        <row r="1071">
          <cell r="A1071" t="str">
            <v>06.200.92</v>
          </cell>
          <cell r="B1071" t="str">
            <v>Recuperação de chapa p/ placa de sinalização</v>
          </cell>
          <cell r="C1071" t="str">
            <v xml:space="preserve"> </v>
          </cell>
          <cell r="D1071" t="str">
            <v xml:space="preserve"> </v>
          </cell>
          <cell r="E1071" t="str">
            <v>m2</v>
          </cell>
          <cell r="G1071">
            <v>0</v>
          </cell>
          <cell r="H1071">
            <v>0</v>
          </cell>
        </row>
        <row r="1072">
          <cell r="A1072" t="str">
            <v>06.202.01</v>
          </cell>
          <cell r="B1072" t="str">
            <v>Confecção de placa de sinalização semi-refletiva</v>
          </cell>
          <cell r="C1072" t="str">
            <v xml:space="preserve"> </v>
          </cell>
          <cell r="D1072" t="str">
            <v xml:space="preserve">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xml:space="preserve"> </v>
          </cell>
          <cell r="D1073" t="str">
            <v xml:space="preserve"> </v>
          </cell>
          <cell r="E1073" t="str">
            <v>m2</v>
          </cell>
          <cell r="F1073">
            <v>130.57</v>
          </cell>
          <cell r="G1073">
            <v>46.744059999999998</v>
          </cell>
          <cell r="H1073">
            <v>177.31405999999998</v>
          </cell>
        </row>
        <row r="1074">
          <cell r="A1074" t="str">
            <v>06.202.21</v>
          </cell>
          <cell r="B1074" t="str">
            <v>Conf. placa sinal. semi-refletiva - chapa recuperada</v>
          </cell>
          <cell r="C1074" t="str">
            <v xml:space="preserve"> </v>
          </cell>
          <cell r="D1074" t="str">
            <v xml:space="preserve"> </v>
          </cell>
          <cell r="E1074" t="str">
            <v>m2</v>
          </cell>
          <cell r="F1074">
            <v>46.13</v>
          </cell>
          <cell r="G1074">
            <v>16.51454</v>
          </cell>
          <cell r="H1074">
            <v>62.644540000000006</v>
          </cell>
        </row>
        <row r="1075">
          <cell r="A1075" t="str">
            <v>06.202.31</v>
          </cell>
          <cell r="B1075" t="str">
            <v>Conf. placa sinal. tot. refletiva  - chapa recuperada</v>
          </cell>
          <cell r="C1075" t="str">
            <v xml:space="preserve"> </v>
          </cell>
          <cell r="D1075" t="str">
            <v xml:space="preserve"> </v>
          </cell>
          <cell r="E1075" t="str">
            <v>m2</v>
          </cell>
          <cell r="F1075">
            <v>103.17</v>
          </cell>
          <cell r="G1075">
            <v>36.93486</v>
          </cell>
          <cell r="H1075">
            <v>140.10486</v>
          </cell>
        </row>
        <row r="1076">
          <cell r="A1076" t="str">
            <v>06.203.01</v>
          </cell>
          <cell r="B1076" t="str">
            <v>Confecção de suporte e travessa p/ placa sinalização</v>
          </cell>
          <cell r="C1076" t="str">
            <v xml:space="preserve"> </v>
          </cell>
          <cell r="D1076" t="str">
            <v xml:space="preserve"> </v>
          </cell>
          <cell r="E1076" t="str">
            <v>und</v>
          </cell>
          <cell r="F1076">
            <v>18.73</v>
          </cell>
          <cell r="G1076">
            <v>6.7053399999999996</v>
          </cell>
          <cell r="H1076">
            <v>25.43534</v>
          </cell>
        </row>
        <row r="1077">
          <cell r="A1077" t="str">
            <v>06.230.01</v>
          </cell>
          <cell r="B1077" t="str">
            <v>Balizador de concreto (forn/impl)</v>
          </cell>
          <cell r="C1077" t="str">
            <v xml:space="preserve"> </v>
          </cell>
          <cell r="D1077" t="str">
            <v xml:space="preserve"> </v>
          </cell>
          <cell r="E1077" t="str">
            <v>und</v>
          </cell>
          <cell r="F1077">
            <v>7.63</v>
          </cell>
          <cell r="G1077">
            <v>2.7315399999999999</v>
          </cell>
          <cell r="H1077">
            <v>10.36154</v>
          </cell>
        </row>
        <row r="1078">
          <cell r="A1078" t="str">
            <v>06.230.11</v>
          </cell>
          <cell r="B1078" t="str">
            <v>Fabricação balizador circular de concreto D=10cm</v>
          </cell>
          <cell r="C1078" t="str">
            <v xml:space="preserve"> </v>
          </cell>
          <cell r="D1078" t="str">
            <v xml:space="preserve"> </v>
          </cell>
          <cell r="E1078" t="str">
            <v>und</v>
          </cell>
          <cell r="G1078">
            <v>0</v>
          </cell>
          <cell r="H1078">
            <v>0</v>
          </cell>
        </row>
        <row r="1079">
          <cell r="A1079" t="str">
            <v>09.002.00</v>
          </cell>
          <cell r="B1079" t="str">
            <v>Transporte em caminhão basculante de 5 m3 (8,8T )</v>
          </cell>
          <cell r="C1079" t="str">
            <v xml:space="preserve"> </v>
          </cell>
          <cell r="D1079" t="str">
            <v xml:space="preserve"> </v>
          </cell>
          <cell r="E1079" t="str">
            <v>TKm</v>
          </cell>
          <cell r="F1079">
            <v>0.13</v>
          </cell>
          <cell r="G1079">
            <v>4.6539999999999998E-2</v>
          </cell>
          <cell r="H1079">
            <v>0.17654</v>
          </cell>
        </row>
        <row r="1080">
          <cell r="A1080" t="str">
            <v>09.002.01</v>
          </cell>
          <cell r="B1080" t="str">
            <v>Transporte em caminhão de carroceria de 4T</v>
          </cell>
          <cell r="C1080" t="str">
            <v xml:space="preserve"> </v>
          </cell>
          <cell r="D1080" t="str">
            <v xml:space="preserve"> </v>
          </cell>
          <cell r="E1080" t="str">
            <v>TKm</v>
          </cell>
          <cell r="F1080">
            <v>0.28000000000000003</v>
          </cell>
          <cell r="G1080">
            <v>0.10024000000000001</v>
          </cell>
          <cell r="H1080">
            <v>0.38024000000000002</v>
          </cell>
        </row>
        <row r="1081">
          <cell r="A1081" t="str">
            <v>09.202.00</v>
          </cell>
          <cell r="B1081" t="str">
            <v>Transporte de água</v>
          </cell>
          <cell r="C1081" t="str">
            <v xml:space="preserve"> </v>
          </cell>
          <cell r="D1081" t="str">
            <v xml:space="preserve">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efreshError="1">
        <row r="14">
          <cell r="A14" t="str">
            <v>01.000.00</v>
          </cell>
          <cell r="B14" t="str">
            <v>Desmatamento,destocamento e limpeza de área com árvore até 0,15m</v>
          </cell>
          <cell r="C14" t="str">
            <v>DNER-ES278/97</v>
          </cell>
          <cell r="D14" t="str">
            <v xml:space="preserve"> </v>
          </cell>
          <cell r="E14" t="str">
            <v>m2</v>
          </cell>
          <cell r="F14">
            <v>801280</v>
          </cell>
          <cell r="G14">
            <v>7.0000000000000007E-2</v>
          </cell>
        </row>
        <row r="15">
          <cell r="A15" t="str">
            <v>01.010.00</v>
          </cell>
          <cell r="B15" t="str">
            <v>Desmatamento e destocamento árvores de 0,15m a 0,30m</v>
          </cell>
          <cell r="C15" t="str">
            <v>DNER-ES278/97</v>
          </cell>
          <cell r="D15" t="str">
            <v xml:space="preserve"> </v>
          </cell>
          <cell r="E15" t="str">
            <v>un</v>
          </cell>
          <cell r="F15">
            <v>7813</v>
          </cell>
          <cell r="G15">
            <v>8.92</v>
          </cell>
        </row>
        <row r="16">
          <cell r="A16" t="str">
            <v>01.011.00</v>
          </cell>
          <cell r="B16" t="str">
            <v>Desmatamento e destocamento árvores superior a 0,30m</v>
          </cell>
          <cell r="C16" t="str">
            <v>DNER-ES278/97</v>
          </cell>
          <cell r="D16" t="str">
            <v xml:space="preserve"> </v>
          </cell>
          <cell r="E16" t="str">
            <v>un</v>
          </cell>
          <cell r="F16">
            <v>2100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56170</v>
          </cell>
          <cell r="G18">
            <v>1.89</v>
          </cell>
        </row>
        <row r="19">
          <cell r="A19" t="str">
            <v>01.100.10</v>
          </cell>
          <cell r="B19" t="str">
            <v>Escavação,carga e transportes de material de 1a categoria DMT= 200 a 400m</v>
          </cell>
          <cell r="C19" t="str">
            <v>DNER-ES280/97</v>
          </cell>
          <cell r="D19" t="str">
            <v xml:space="preserve"> </v>
          </cell>
          <cell r="E19" t="str">
            <v>m3</v>
          </cell>
          <cell r="F19">
            <v>20948</v>
          </cell>
          <cell r="G19">
            <v>1.98</v>
          </cell>
        </row>
        <row r="20">
          <cell r="A20" t="str">
            <v>01.100.11</v>
          </cell>
          <cell r="B20" t="str">
            <v>Escavação,carga e transportes de material de 1a categoria DMT= 400 a 600m</v>
          </cell>
          <cell r="C20" t="str">
            <v>DNER-ES280/97</v>
          </cell>
          <cell r="D20" t="str">
            <v xml:space="preserve"> </v>
          </cell>
          <cell r="E20" t="str">
            <v>m3</v>
          </cell>
          <cell r="F20">
            <v>5757</v>
          </cell>
          <cell r="G20">
            <v>2.12</v>
          </cell>
        </row>
        <row r="21">
          <cell r="A21" t="str">
            <v>01.100.12</v>
          </cell>
          <cell r="B21" t="str">
            <v>Escavação,carga e transportes de material de 1a categoria DMT= 600 a 800m</v>
          </cell>
          <cell r="C21" t="str">
            <v>DNER-ES280/97</v>
          </cell>
          <cell r="D21" t="str">
            <v xml:space="preserve"> </v>
          </cell>
          <cell r="E21" t="str">
            <v>m3</v>
          </cell>
          <cell r="F21">
            <v>40210</v>
          </cell>
          <cell r="G21">
            <v>2.19</v>
          </cell>
        </row>
        <row r="22">
          <cell r="A22" t="str">
            <v>01.100.13</v>
          </cell>
          <cell r="B22" t="str">
            <v>Escavação,carga e transportes de material de 1a categoria DMT= 800 a 1000m</v>
          </cell>
          <cell r="C22" t="str">
            <v>DNER-ES280/97</v>
          </cell>
          <cell r="D22" t="str">
            <v xml:space="preserve"> </v>
          </cell>
          <cell r="E22" t="str">
            <v>m3</v>
          </cell>
          <cell r="F22">
            <v>12107</v>
          </cell>
          <cell r="G22">
            <v>2.36</v>
          </cell>
        </row>
        <row r="23">
          <cell r="A23" t="str">
            <v>01.100.14</v>
          </cell>
          <cell r="B23" t="str">
            <v>Escavação,carga e transportes de material de 1a categoria DMT= 1000 a 1200m</v>
          </cell>
          <cell r="C23" t="str">
            <v>DNER-ES280/97</v>
          </cell>
          <cell r="D23" t="str">
            <v xml:space="preserve"> </v>
          </cell>
          <cell r="E23" t="str">
            <v>m3</v>
          </cell>
          <cell r="F23">
            <v>60453</v>
          </cell>
          <cell r="G23">
            <v>2.4</v>
          </cell>
        </row>
        <row r="24">
          <cell r="A24" t="str">
            <v>01.100.15</v>
          </cell>
          <cell r="B24" t="str">
            <v>Escavação,carga e transportes de material de 1a categoria DMT= 1200 a 1400m</v>
          </cell>
          <cell r="C24" t="str">
            <v>DNER-ES280/97</v>
          </cell>
          <cell r="D24" t="str">
            <v xml:space="preserve"> </v>
          </cell>
          <cell r="E24" t="str">
            <v>m3</v>
          </cell>
          <cell r="F24">
            <v>1000</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1000</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1000</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1000</v>
          </cell>
          <cell r="G27">
            <v>2.92</v>
          </cell>
        </row>
        <row r="28">
          <cell r="A28" t="str">
            <v>01.100.19</v>
          </cell>
          <cell r="B28" t="str">
            <v>Escavação,carga e transportes de material de 1a categoria DMT= 2000 a 3000m</v>
          </cell>
          <cell r="C28" t="str">
            <v>DNER-ES280/97</v>
          </cell>
          <cell r="D28" t="str">
            <v xml:space="preserve"> </v>
          </cell>
          <cell r="E28" t="str">
            <v>m3</v>
          </cell>
          <cell r="F28">
            <v>53491</v>
          </cell>
          <cell r="G28">
            <v>3.26</v>
          </cell>
        </row>
        <row r="29">
          <cell r="A29" t="str">
            <v>DER50255</v>
          </cell>
          <cell r="B29" t="str">
            <v>Esc.  Carga e Transp. de mat. 1a cat. c/ CB 3000&lt;DMT&lt;4000m</v>
          </cell>
          <cell r="C29" t="str">
            <v xml:space="preserve"> </v>
          </cell>
          <cell r="D29" t="str">
            <v xml:space="preserve"> </v>
          </cell>
          <cell r="E29" t="str">
            <v>m3</v>
          </cell>
          <cell r="F29">
            <v>323342</v>
          </cell>
          <cell r="G29">
            <v>3.3</v>
          </cell>
        </row>
        <row r="30">
          <cell r="A30" t="str">
            <v>DER50265</v>
          </cell>
          <cell r="B30" t="str">
            <v>Esc.  Carga e Transp. de mat. 1a cat. c/ CB 4000&lt;DMT&lt;5000m</v>
          </cell>
          <cell r="C30" t="str">
            <v xml:space="preserve"> </v>
          </cell>
          <cell r="D30" t="str">
            <v xml:space="preserve"> </v>
          </cell>
          <cell r="E30" t="str">
            <v>m3</v>
          </cell>
          <cell r="F30">
            <v>236048</v>
          </cell>
          <cell r="G30">
            <v>3.76</v>
          </cell>
        </row>
        <row r="31">
          <cell r="A31" t="str">
            <v>DER50260</v>
          </cell>
          <cell r="B31" t="str">
            <v>Esc.  Carga e Transp. de mat. 1a cat. c/ CB 5000&lt;DMT&lt;6000m</v>
          </cell>
          <cell r="C31" t="str">
            <v xml:space="preserve"> </v>
          </cell>
          <cell r="D31" t="str">
            <v xml:space="preserve"> </v>
          </cell>
          <cell r="E31" t="str">
            <v>m3</v>
          </cell>
          <cell r="F31">
            <v>52752</v>
          </cell>
          <cell r="G31">
            <v>4.29</v>
          </cell>
        </row>
        <row r="32">
          <cell r="A32" t="str">
            <v>DER50270</v>
          </cell>
          <cell r="B32" t="str">
            <v>Esc.  Carga e Transp. de mat. 1a cat. c/ CB 6000&lt;DMT&lt;7000m</v>
          </cell>
          <cell r="C32" t="str">
            <v xml:space="preserve"> </v>
          </cell>
          <cell r="D32" t="str">
            <v xml:space="preserve"> </v>
          </cell>
          <cell r="E32" t="str">
            <v>m3</v>
          </cell>
          <cell r="F32">
            <v>247920</v>
          </cell>
          <cell r="G32">
            <v>4.79</v>
          </cell>
        </row>
        <row r="33">
          <cell r="A33" t="str">
            <v>DER50280</v>
          </cell>
          <cell r="B33" t="str">
            <v>Esc.  Carga e Transp. de mat. 1a cat. c/ CB 7000&lt;DMT&lt;8000m</v>
          </cell>
          <cell r="C33" t="str">
            <v xml:space="preserve"> </v>
          </cell>
          <cell r="D33" t="str">
            <v xml:space="preserve"> </v>
          </cell>
          <cell r="E33" t="str">
            <v>m3</v>
          </cell>
          <cell r="F33">
            <v>235005</v>
          </cell>
          <cell r="G33">
            <v>5.27</v>
          </cell>
        </row>
        <row r="34">
          <cell r="A34" t="str">
            <v>DER50290</v>
          </cell>
          <cell r="B34" t="str">
            <v>Esc.  Carga e Transp. de mat. 1a cat. c/ CB 8000&lt;DMT&lt;9000m</v>
          </cell>
          <cell r="C34" t="str">
            <v xml:space="preserve"> </v>
          </cell>
          <cell r="D34" t="str">
            <v xml:space="preserve"> </v>
          </cell>
          <cell r="E34" t="str">
            <v>m3</v>
          </cell>
          <cell r="F34">
            <v>188851</v>
          </cell>
          <cell r="G34">
            <v>5.79</v>
          </cell>
        </row>
        <row r="35">
          <cell r="A35" t="str">
            <v>DER50300</v>
          </cell>
          <cell r="B35" t="str">
            <v>Esc.  Carga e Transp. de mat. 1a cat. c/ CB 9000&lt;DMT&lt;10000m</v>
          </cell>
          <cell r="C35" t="str">
            <v xml:space="preserve"> </v>
          </cell>
          <cell r="D35" t="str">
            <v xml:space="preserve"> </v>
          </cell>
          <cell r="E35" t="str">
            <v>m3</v>
          </cell>
          <cell r="F35">
            <v>90081</v>
          </cell>
          <cell r="G35">
            <v>6.3</v>
          </cell>
        </row>
        <row r="36">
          <cell r="A36" t="str">
            <v>DER50305</v>
          </cell>
          <cell r="B36" t="str">
            <v>Esc.  Carga e Transp. de mat. 1a cat. c/ CB 10000&lt;DMT&lt;12000m</v>
          </cell>
          <cell r="C36" t="str">
            <v xml:space="preserve"> </v>
          </cell>
          <cell r="D36" t="str">
            <v xml:space="preserve"> </v>
          </cell>
          <cell r="E36" t="str">
            <v>m3</v>
          </cell>
          <cell r="F36">
            <v>1000</v>
          </cell>
          <cell r="G36">
            <v>7.05</v>
          </cell>
        </row>
        <row r="37">
          <cell r="A37" t="str">
            <v>DER50315</v>
          </cell>
          <cell r="B37" t="str">
            <v>Esc.  Carga e Transp. de mat. 1a cat. c/ CB 12000&lt;DMT&lt;14000m</v>
          </cell>
          <cell r="C37" t="str">
            <v xml:space="preserve"> </v>
          </cell>
          <cell r="D37" t="str">
            <v xml:space="preserve"> </v>
          </cell>
          <cell r="E37" t="str">
            <v>m3</v>
          </cell>
          <cell r="F37">
            <v>99667</v>
          </cell>
          <cell r="G37">
            <v>8.0299999999999994</v>
          </cell>
        </row>
        <row r="38">
          <cell r="A38" t="str">
            <v>DER50325</v>
          </cell>
          <cell r="B38" t="str">
            <v>Esc.  Carga e Transp. de mat. 1a cat. c/ CB 14000&lt;DMT&lt;16000m</v>
          </cell>
          <cell r="C38" t="str">
            <v xml:space="preserve"> </v>
          </cell>
          <cell r="D38" t="str">
            <v xml:space="preserve"> </v>
          </cell>
          <cell r="E38" t="str">
            <v>m3</v>
          </cell>
          <cell r="F38">
            <v>1000</v>
          </cell>
          <cell r="G38">
            <v>9</v>
          </cell>
        </row>
        <row r="39">
          <cell r="A39" t="str">
            <v>DER50335</v>
          </cell>
          <cell r="B39" t="str">
            <v>Esc.  Carga e Transp. de mat. 1a cat. c/ CB 16000&lt;DMT&lt;18000m</v>
          </cell>
          <cell r="C39" t="str">
            <v xml:space="preserve"> </v>
          </cell>
          <cell r="D39" t="str">
            <v xml:space="preserve"> </v>
          </cell>
          <cell r="E39" t="str">
            <v>m3</v>
          </cell>
          <cell r="F39">
            <v>1000</v>
          </cell>
          <cell r="G39">
            <v>10.08</v>
          </cell>
        </row>
        <row r="40">
          <cell r="A40" t="str">
            <v>DER50345</v>
          </cell>
          <cell r="B40" t="str">
            <v>Esc.  Carga e Transp. de mat. 1a cat. c/ CB 18000&lt;DMT&lt;20000m</v>
          </cell>
          <cell r="C40" t="str">
            <v xml:space="preserve"> </v>
          </cell>
          <cell r="D40" t="str">
            <v xml:space="preserve"> </v>
          </cell>
          <cell r="E40" t="str">
            <v>m3</v>
          </cell>
          <cell r="F40">
            <v>17045</v>
          </cell>
          <cell r="G40">
            <v>11.07</v>
          </cell>
        </row>
        <row r="41">
          <cell r="A41" t="str">
            <v>DER50355</v>
          </cell>
          <cell r="B41" t="str">
            <v>Esc.  Carga e Transp. de mat. 1a cat. c/ CB 20000&lt;DMT&lt;22000m</v>
          </cell>
          <cell r="C41" t="str">
            <v xml:space="preserve"> </v>
          </cell>
          <cell r="D41" t="str">
            <v xml:space="preserve"> </v>
          </cell>
          <cell r="E41" t="str">
            <v>m3</v>
          </cell>
          <cell r="F41">
            <v>10490</v>
          </cell>
          <cell r="G41">
            <v>12.02</v>
          </cell>
        </row>
        <row r="42">
          <cell r="A42" t="str">
            <v>DER50365</v>
          </cell>
          <cell r="B42" t="str">
            <v>Esc.  Carga e Transp. de mat. 1a cat. c/ CB 22000&lt;DMT&lt;24000m</v>
          </cell>
          <cell r="C42" t="str">
            <v xml:space="preserve"> </v>
          </cell>
          <cell r="D42" t="str">
            <v xml:space="preserve"> </v>
          </cell>
          <cell r="E42" t="str">
            <v>m3</v>
          </cell>
          <cell r="F42">
            <v>11970</v>
          </cell>
          <cell r="G42">
            <v>13.06</v>
          </cell>
        </row>
        <row r="43">
          <cell r="A43" t="str">
            <v>DER50375</v>
          </cell>
          <cell r="B43" t="str">
            <v>Esc.  Carga e Transp. de mat. 1a cat. c/ CB 24000&lt;DMT&lt;26000m</v>
          </cell>
          <cell r="C43" t="str">
            <v xml:space="preserve"> </v>
          </cell>
          <cell r="D43" t="str">
            <v xml:space="preserve"> </v>
          </cell>
          <cell r="E43" t="str">
            <v>m3</v>
          </cell>
          <cell r="F43">
            <v>22879</v>
          </cell>
          <cell r="G43">
            <v>14.08</v>
          </cell>
        </row>
        <row r="44">
          <cell r="A44" t="str">
            <v>DER50385</v>
          </cell>
          <cell r="B44" t="str">
            <v>Esc.  Carga e Transp. de mat. 1a cat. c/ CB 26000&lt;DMT&lt;28000m</v>
          </cell>
          <cell r="C44" t="str">
            <v xml:space="preserve"> </v>
          </cell>
          <cell r="D44" t="str">
            <v xml:space="preserve"> </v>
          </cell>
          <cell r="E44" t="str">
            <v>m3</v>
          </cell>
          <cell r="F44">
            <v>11616</v>
          </cell>
          <cell r="G44">
            <v>15.02</v>
          </cell>
        </row>
        <row r="45">
          <cell r="A45" t="str">
            <v>DER50395</v>
          </cell>
          <cell r="B45" t="str">
            <v>Esc.  Carga e Transp. de mat. 1a cat. c/ CB 28000&lt;DMT&lt;30000m</v>
          </cell>
          <cell r="C45" t="str">
            <v xml:space="preserve"> </v>
          </cell>
          <cell r="D45" t="str">
            <v xml:space="preserve"> </v>
          </cell>
          <cell r="E45" t="str">
            <v>m3</v>
          </cell>
          <cell r="F45">
            <v>2182</v>
          </cell>
          <cell r="G45">
            <v>16.05</v>
          </cell>
        </row>
        <row r="46">
          <cell r="A46" t="str">
            <v>01.101.01</v>
          </cell>
          <cell r="B46" t="str">
            <v>Escavação,carga e transportes de material de 2a  categoria DMT até 50m</v>
          </cell>
          <cell r="C46" t="str">
            <v>DNER-ES280/97</v>
          </cell>
          <cell r="D46" t="str">
            <v xml:space="preserve"> </v>
          </cell>
          <cell r="E46" t="str">
            <v>m3</v>
          </cell>
          <cell r="F46">
            <v>200</v>
          </cell>
          <cell r="G46">
            <v>1.28</v>
          </cell>
        </row>
        <row r="47">
          <cell r="A47" t="str">
            <v>01.101.09</v>
          </cell>
          <cell r="B47" t="str">
            <v>Escavação,carga e transportes de material de 2a categoria,c/CB, DMT 50 a 200m</v>
          </cell>
          <cell r="C47" t="str">
            <v>DNER-ES280/97</v>
          </cell>
          <cell r="D47" t="str">
            <v xml:space="preserve"> </v>
          </cell>
          <cell r="E47" t="str">
            <v>m3</v>
          </cell>
          <cell r="F47">
            <v>200</v>
          </cell>
          <cell r="G47">
            <v>2.85</v>
          </cell>
        </row>
        <row r="48">
          <cell r="A48" t="str">
            <v>01.101.10</v>
          </cell>
          <cell r="B48" t="str">
            <v>Escavação,carga e transportes de material de 2a categoria,c/CB,  DMT 200 a 400m</v>
          </cell>
          <cell r="C48" t="str">
            <v>DNER-ES280/97</v>
          </cell>
          <cell r="D48" t="str">
            <v xml:space="preserve"> </v>
          </cell>
          <cell r="E48" t="str">
            <v>m3</v>
          </cell>
          <cell r="F48">
            <v>200</v>
          </cell>
          <cell r="G48">
            <v>2.97</v>
          </cell>
        </row>
        <row r="49">
          <cell r="A49" t="str">
            <v>01.101.11</v>
          </cell>
          <cell r="B49" t="str">
            <v>Escavação,carga e transportes de material de 2a categoria,c/CB,  DMT 400 a 600m</v>
          </cell>
          <cell r="C49" t="str">
            <v>DNER-ES280/97</v>
          </cell>
          <cell r="D49" t="str">
            <v xml:space="preserve"> </v>
          </cell>
          <cell r="E49" t="str">
            <v>m3</v>
          </cell>
          <cell r="F49">
            <v>200</v>
          </cell>
          <cell r="G49">
            <v>3.15</v>
          </cell>
        </row>
        <row r="50">
          <cell r="A50" t="str">
            <v>01.101.12</v>
          </cell>
          <cell r="B50" t="str">
            <v>Escavação,carga e transportes de material de 2a categoria,c/CB,  DMT 600 a 800m</v>
          </cell>
          <cell r="C50" t="str">
            <v>DNER-ES280/97</v>
          </cell>
          <cell r="D50" t="str">
            <v xml:space="preserve"> </v>
          </cell>
          <cell r="E50" t="str">
            <v>m3</v>
          </cell>
          <cell r="F50">
            <v>200</v>
          </cell>
          <cell r="G50">
            <v>3.23</v>
          </cell>
        </row>
        <row r="51">
          <cell r="A51" t="str">
            <v>01.101.13</v>
          </cell>
          <cell r="B51" t="str">
            <v>Escavação,carga e transportes de material de 2a categoria,c/CB,  DMT 800 a 1 000m</v>
          </cell>
          <cell r="C51" t="str">
            <v>DNER-ES280/97</v>
          </cell>
          <cell r="D51" t="str">
            <v xml:space="preserve"> </v>
          </cell>
          <cell r="E51" t="str">
            <v>m3</v>
          </cell>
          <cell r="F51">
            <v>200</v>
          </cell>
          <cell r="G51">
            <v>3.42</v>
          </cell>
        </row>
        <row r="52">
          <cell r="A52" t="str">
            <v>01.101.14</v>
          </cell>
          <cell r="B52" t="str">
            <v>Escavação,carga e transportes de material de 2a categoria,c/CB,  DMT 1000 a 1200m</v>
          </cell>
          <cell r="C52" t="str">
            <v>DNER-ES280/97</v>
          </cell>
          <cell r="D52" t="str">
            <v xml:space="preserve"> </v>
          </cell>
          <cell r="E52" t="str">
            <v>m3</v>
          </cell>
          <cell r="F52">
            <v>13466</v>
          </cell>
          <cell r="G52">
            <v>3.49</v>
          </cell>
        </row>
        <row r="53">
          <cell r="A53" t="str">
            <v>01.101.15</v>
          </cell>
          <cell r="B53" t="str">
            <v>Escavação,carga e transportes de material de 2a categoria,c/CB,  DMT 1200 a 1400m</v>
          </cell>
          <cell r="C53" t="str">
            <v>DNER-ES280/97</v>
          </cell>
          <cell r="D53" t="str">
            <v xml:space="preserve"> </v>
          </cell>
          <cell r="E53" t="str">
            <v>m3</v>
          </cell>
          <cell r="F53">
            <v>200</v>
          </cell>
          <cell r="G53">
            <v>3.73</v>
          </cell>
        </row>
        <row r="54">
          <cell r="A54" t="str">
            <v>01.101.16</v>
          </cell>
          <cell r="B54" t="str">
            <v>Escavação,carga e transportes de material de 2a categoria,c/CB,  DMT 1400 a 1600m</v>
          </cell>
          <cell r="C54" t="str">
            <v>DNER-ES280/97</v>
          </cell>
          <cell r="D54" t="str">
            <v xml:space="preserve"> </v>
          </cell>
          <cell r="E54" t="str">
            <v>m3</v>
          </cell>
          <cell r="F54">
            <v>200</v>
          </cell>
          <cell r="G54">
            <v>3.87</v>
          </cell>
        </row>
        <row r="55">
          <cell r="A55" t="str">
            <v>01.101.17</v>
          </cell>
          <cell r="B55" t="str">
            <v>Escavação,carga e transportes de material de 2a categoria,c/CB,  DMT 1600 a 1800m</v>
          </cell>
          <cell r="C55" t="str">
            <v>DNER-ES280/97</v>
          </cell>
          <cell r="D55" t="str">
            <v xml:space="preserve"> </v>
          </cell>
          <cell r="E55" t="str">
            <v>m3</v>
          </cell>
          <cell r="F55">
            <v>200</v>
          </cell>
          <cell r="G55">
            <v>3.99</v>
          </cell>
        </row>
        <row r="56">
          <cell r="A56" t="str">
            <v>01.101.18</v>
          </cell>
          <cell r="B56" t="str">
            <v>Escavação,carga e transportes de material de 2a categoria,c/CB,  DMT 1800 a 2000m</v>
          </cell>
          <cell r="C56" t="str">
            <v>DNER-ES280/97</v>
          </cell>
          <cell r="D56" t="str">
            <v xml:space="preserve">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xml:space="preserve"> </v>
          </cell>
          <cell r="E57" t="str">
            <v>m3</v>
          </cell>
          <cell r="F57">
            <v>32094</v>
          </cell>
          <cell r="G57">
            <v>4.51</v>
          </cell>
        </row>
        <row r="58">
          <cell r="A58" t="str">
            <v>DER51225</v>
          </cell>
          <cell r="B58" t="str">
            <v>Escavação,carga e transportes de material de 2a categoria DMT 3000 a 4000m</v>
          </cell>
          <cell r="C58" t="str">
            <v xml:space="preserve"> </v>
          </cell>
          <cell r="D58" t="str">
            <v xml:space="preserve"> </v>
          </cell>
          <cell r="E58" t="str">
            <v>m3</v>
          </cell>
          <cell r="F58">
            <v>24102</v>
          </cell>
          <cell r="G58">
            <v>4.5599999999999996</v>
          </cell>
        </row>
        <row r="59">
          <cell r="A59" t="str">
            <v>DER51235</v>
          </cell>
          <cell r="B59" t="str">
            <v>Escavação,carga e transportes de material de 2a categoria DMT 4000 a 5000m</v>
          </cell>
          <cell r="C59" t="str">
            <v xml:space="preserve"> </v>
          </cell>
          <cell r="D59" t="str">
            <v xml:space="preserve"> </v>
          </cell>
          <cell r="E59" t="str">
            <v>m3</v>
          </cell>
          <cell r="F59">
            <v>48553</v>
          </cell>
          <cell r="G59">
            <v>5.15</v>
          </cell>
        </row>
        <row r="60">
          <cell r="A60" t="str">
            <v>DER51250</v>
          </cell>
          <cell r="B60" t="str">
            <v>Escavação,carga e transportes de material de 2a categoria DMT 5000 a 6000m</v>
          </cell>
          <cell r="C60" t="str">
            <v xml:space="preserve"> </v>
          </cell>
          <cell r="D60" t="str">
            <v xml:space="preserve"> </v>
          </cell>
          <cell r="E60" t="str">
            <v>m3</v>
          </cell>
          <cell r="F60">
            <v>13189</v>
          </cell>
          <cell r="G60">
            <v>5.7</v>
          </cell>
        </row>
        <row r="61">
          <cell r="A61" t="str">
            <v>DER51260</v>
          </cell>
          <cell r="B61" t="str">
            <v>Escavação,carga e transportes de material de 2a categoria DMT 6000 a 7000m</v>
          </cell>
          <cell r="C61" t="str">
            <v xml:space="preserve"> </v>
          </cell>
          <cell r="D61" t="str">
            <v xml:space="preserve"> </v>
          </cell>
          <cell r="E61" t="str">
            <v>m3</v>
          </cell>
          <cell r="F61">
            <v>200</v>
          </cell>
          <cell r="G61">
            <v>6.34</v>
          </cell>
        </row>
        <row r="62">
          <cell r="A62" t="str">
            <v>DER51270</v>
          </cell>
          <cell r="B62" t="str">
            <v>Escavação,carga e transportes de material de 2a categoria DMT 7000 a 8000m</v>
          </cell>
          <cell r="C62" t="str">
            <v xml:space="preserve"> </v>
          </cell>
          <cell r="D62" t="str">
            <v xml:space="preserve"> </v>
          </cell>
          <cell r="E62" t="str">
            <v>m3</v>
          </cell>
          <cell r="F62">
            <v>229920</v>
          </cell>
          <cell r="G62">
            <v>6.93</v>
          </cell>
        </row>
        <row r="63">
          <cell r="A63" t="str">
            <v>DER51280</v>
          </cell>
          <cell r="B63" t="str">
            <v>Escavação,carga e transportes de material de 2a categoria DMT 8000 a 9000m</v>
          </cell>
          <cell r="C63" t="str">
            <v xml:space="preserve"> </v>
          </cell>
          <cell r="D63" t="str">
            <v xml:space="preserve"> </v>
          </cell>
          <cell r="E63" t="str">
            <v>m3</v>
          </cell>
          <cell r="F63">
            <v>96000</v>
          </cell>
          <cell r="G63">
            <v>7.48</v>
          </cell>
        </row>
        <row r="64">
          <cell r="A64" t="str">
            <v>DER51290</v>
          </cell>
          <cell r="B64" t="str">
            <v>Escavação,carga e transportes de material de 2a categoria DMT 9000 a 10000m</v>
          </cell>
          <cell r="C64" t="str">
            <v xml:space="preserve"> </v>
          </cell>
          <cell r="D64" t="str">
            <v xml:space="preserve"> </v>
          </cell>
          <cell r="E64" t="str">
            <v>m3</v>
          </cell>
          <cell r="F64">
            <v>12840</v>
          </cell>
          <cell r="G64">
            <v>8.11</v>
          </cell>
        </row>
        <row r="65">
          <cell r="A65" t="str">
            <v>DER51300</v>
          </cell>
          <cell r="B65" t="str">
            <v>Escavação,carga e transportes de material de 2a categoria DMT 10000 a 12000m</v>
          </cell>
          <cell r="C65" t="str">
            <v xml:space="preserve"> </v>
          </cell>
          <cell r="D65" t="str">
            <v xml:space="preserve"> </v>
          </cell>
          <cell r="E65" t="str">
            <v>m3</v>
          </cell>
          <cell r="F65">
            <v>200</v>
          </cell>
          <cell r="G65">
            <v>8.92</v>
          </cell>
        </row>
        <row r="66">
          <cell r="A66" t="str">
            <v>DER51310</v>
          </cell>
          <cell r="B66" t="str">
            <v>Escavação,carga e transportes de material de 2a categoria DMT 12000 a 14000m</v>
          </cell>
          <cell r="C66" t="str">
            <v xml:space="preserve"> </v>
          </cell>
          <cell r="D66" t="str">
            <v xml:space="preserve"> </v>
          </cell>
          <cell r="E66" t="str">
            <v>m3</v>
          </cell>
          <cell r="F66">
            <v>200</v>
          </cell>
          <cell r="G66">
            <v>10.14</v>
          </cell>
        </row>
        <row r="67">
          <cell r="A67" t="str">
            <v>DER51320</v>
          </cell>
          <cell r="B67" t="str">
            <v>Escavação,carga e transportes de material de 2a categoria DMT 14000 a 16000m</v>
          </cell>
          <cell r="C67" t="str">
            <v xml:space="preserve"> </v>
          </cell>
          <cell r="D67" t="str">
            <v xml:space="preserve"> </v>
          </cell>
          <cell r="E67" t="str">
            <v>m3</v>
          </cell>
          <cell r="F67">
            <v>200</v>
          </cell>
          <cell r="G67">
            <v>11.31</v>
          </cell>
        </row>
        <row r="68">
          <cell r="A68" t="str">
            <v>DER51330</v>
          </cell>
          <cell r="B68" t="str">
            <v>Escavação,carga e transportes de material de 2a categoria DMT 16000 a 18000m</v>
          </cell>
          <cell r="C68" t="str">
            <v xml:space="preserve"> </v>
          </cell>
          <cell r="D68" t="str">
            <v xml:space="preserve">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xml:space="preserve"> </v>
          </cell>
          <cell r="E69" t="str">
            <v>m3</v>
          </cell>
          <cell r="F69">
            <v>200</v>
          </cell>
          <cell r="G69">
            <v>14.18</v>
          </cell>
        </row>
        <row r="70">
          <cell r="A70" t="str">
            <v>DER52050</v>
          </cell>
          <cell r="B70" t="str">
            <v>Esc. Carga e Transp. de solos moles DMT&lt;=50m</v>
          </cell>
          <cell r="C70" t="str">
            <v xml:space="preserve"> </v>
          </cell>
          <cell r="D70" t="str">
            <v xml:space="preserve"> </v>
          </cell>
          <cell r="E70" t="str">
            <v>m3</v>
          </cell>
          <cell r="F70">
            <v>100</v>
          </cell>
          <cell r="G70">
            <v>3.54</v>
          </cell>
        </row>
        <row r="71">
          <cell r="A71" t="str">
            <v>DER52060</v>
          </cell>
          <cell r="B71" t="str">
            <v>Esc. Carga e Transp. de solos moles 50&lt;DMT&lt;=100m</v>
          </cell>
          <cell r="C71" t="str">
            <v xml:space="preserve"> </v>
          </cell>
          <cell r="D71" t="str">
            <v xml:space="preserve"> </v>
          </cell>
          <cell r="E71" t="str">
            <v>m3</v>
          </cell>
          <cell r="F71">
            <v>100</v>
          </cell>
          <cell r="G71">
            <v>3.69</v>
          </cell>
        </row>
        <row r="72">
          <cell r="A72" t="str">
            <v>DER52070</v>
          </cell>
          <cell r="B72" t="str">
            <v>Esc. Carga e Transp. de solos moles 100&lt;DMT&lt;=200m</v>
          </cell>
          <cell r="C72" t="str">
            <v xml:space="preserve"> </v>
          </cell>
          <cell r="D72" t="str">
            <v xml:space="preserve"> </v>
          </cell>
          <cell r="E72" t="str">
            <v>m3</v>
          </cell>
          <cell r="F72">
            <v>100</v>
          </cell>
          <cell r="G72">
            <v>3.95</v>
          </cell>
        </row>
        <row r="73">
          <cell r="A73" t="str">
            <v>DER52082</v>
          </cell>
          <cell r="B73" t="str">
            <v>Esc. Carga e Transp. de solos moles 200&lt;DMT&lt;=400m</v>
          </cell>
          <cell r="C73" t="str">
            <v xml:space="preserve"> </v>
          </cell>
          <cell r="D73" t="str">
            <v xml:space="preserve"> </v>
          </cell>
          <cell r="E73" t="str">
            <v>m3</v>
          </cell>
          <cell r="F73">
            <v>2800</v>
          </cell>
          <cell r="G73">
            <v>4.03</v>
          </cell>
        </row>
        <row r="74">
          <cell r="A74" t="str">
            <v>DER52087</v>
          </cell>
          <cell r="B74" t="str">
            <v>Esc. Carga e Transp. de solos moles 400&lt;DMT&lt;=600m</v>
          </cell>
          <cell r="C74" t="str">
            <v xml:space="preserve"> </v>
          </cell>
          <cell r="D74" t="str">
            <v xml:space="preserve"> </v>
          </cell>
          <cell r="E74" t="str">
            <v>m3</v>
          </cell>
          <cell r="F74">
            <v>13028</v>
          </cell>
          <cell r="G74">
            <v>4.5999999999999996</v>
          </cell>
        </row>
        <row r="75">
          <cell r="A75" t="str">
            <v>DER52090</v>
          </cell>
          <cell r="B75" t="str">
            <v>Esc. Carga e Transp. de solos moles 600&lt;DMT&lt;=800m</v>
          </cell>
          <cell r="C75" t="str">
            <v xml:space="preserve"> </v>
          </cell>
          <cell r="D75" t="str">
            <v xml:space="preserve"> </v>
          </cell>
          <cell r="E75" t="str">
            <v>m3</v>
          </cell>
          <cell r="F75">
            <v>25992</v>
          </cell>
          <cell r="G75">
            <v>4.6399999999999997</v>
          </cell>
        </row>
        <row r="76">
          <cell r="A76" t="str">
            <v>DER52095</v>
          </cell>
          <cell r="B76" t="str">
            <v>Esc. Carga e Transp. de solos moles 800&lt;DMT&lt;=1000m</v>
          </cell>
          <cell r="C76" t="str">
            <v xml:space="preserve"> </v>
          </cell>
          <cell r="D76" t="str">
            <v xml:space="preserve"> </v>
          </cell>
          <cell r="E76" t="str">
            <v>m3</v>
          </cell>
          <cell r="F76">
            <v>17948</v>
          </cell>
          <cell r="G76">
            <v>4.7</v>
          </cell>
        </row>
        <row r="77">
          <cell r="A77" t="str">
            <v>DER52100</v>
          </cell>
          <cell r="B77" t="str">
            <v>Esc. Carga e Transp. de solos moles 1000&lt;DMT&lt;=1200m</v>
          </cell>
          <cell r="C77" t="str">
            <v xml:space="preserve"> </v>
          </cell>
          <cell r="D77" t="str">
            <v xml:space="preserve"> </v>
          </cell>
          <cell r="E77" t="str">
            <v>m3</v>
          </cell>
          <cell r="F77">
            <v>10990</v>
          </cell>
          <cell r="G77">
            <v>4.71</v>
          </cell>
        </row>
        <row r="78">
          <cell r="A78" t="str">
            <v>DER52101</v>
          </cell>
          <cell r="B78" t="str">
            <v>Esc. Carga e Transp. de solos moles 1200&lt;DMT&lt;=1400m</v>
          </cell>
          <cell r="C78" t="str">
            <v xml:space="preserve"> </v>
          </cell>
          <cell r="D78" t="str">
            <v xml:space="preserve"> </v>
          </cell>
          <cell r="E78" t="str">
            <v>m3</v>
          </cell>
          <cell r="F78">
            <v>5965</v>
          </cell>
          <cell r="G78">
            <v>4.74</v>
          </cell>
        </row>
        <row r="79">
          <cell r="A79" t="str">
            <v>DER52102</v>
          </cell>
          <cell r="B79" t="str">
            <v>Esc. Carga e Transp. de solos moles 1400&lt;DMT&lt;=1600m</v>
          </cell>
          <cell r="C79" t="str">
            <v xml:space="preserve"> </v>
          </cell>
          <cell r="D79" t="str">
            <v xml:space="preserve"> </v>
          </cell>
          <cell r="E79" t="str">
            <v>m3</v>
          </cell>
          <cell r="F79">
            <v>6497</v>
          </cell>
          <cell r="G79">
            <v>4.8099999999999996</v>
          </cell>
        </row>
        <row r="80">
          <cell r="A80" t="str">
            <v>DER52103</v>
          </cell>
          <cell r="B80" t="str">
            <v>Esc. Carga e Transp. de solos moles 1600&lt;DMT&lt;=1800m</v>
          </cell>
          <cell r="C80" t="str">
            <v xml:space="preserve"> </v>
          </cell>
          <cell r="D80" t="str">
            <v xml:space="preserve"> </v>
          </cell>
          <cell r="E80" t="str">
            <v>m3</v>
          </cell>
          <cell r="F80">
            <v>1853</v>
          </cell>
          <cell r="G80">
            <v>4.8600000000000003</v>
          </cell>
        </row>
        <row r="81">
          <cell r="A81" t="str">
            <v>DER52104</v>
          </cell>
          <cell r="B81" t="str">
            <v>Esc. Carga e Transp. de solos moles 1800&lt;DMT&lt;=2000m</v>
          </cell>
          <cell r="C81" t="str">
            <v xml:space="preserve"> </v>
          </cell>
          <cell r="D81" t="str">
            <v xml:space="preserve"> </v>
          </cell>
          <cell r="E81" t="str">
            <v>m3</v>
          </cell>
          <cell r="F81">
            <v>12026</v>
          </cell>
          <cell r="G81">
            <v>4.9800000000000004</v>
          </cell>
        </row>
        <row r="82">
          <cell r="A82" t="str">
            <v>DER52105</v>
          </cell>
          <cell r="B82" t="str">
            <v>Esc. Carga e Transp. de solos moles 2000&lt;DMT&lt;=3000m</v>
          </cell>
          <cell r="C82" t="str">
            <v xml:space="preserve"> </v>
          </cell>
          <cell r="D82" t="str">
            <v xml:space="preserve"> </v>
          </cell>
          <cell r="E82" t="str">
            <v>m3</v>
          </cell>
          <cell r="F82">
            <v>21899</v>
          </cell>
          <cell r="G82">
            <v>5.77</v>
          </cell>
        </row>
        <row r="83">
          <cell r="A83" t="str">
            <v>DER52106</v>
          </cell>
          <cell r="B83" t="str">
            <v>Esc. Carga e Transp. de solos moles 3000&lt;DMT&lt;=4000m</v>
          </cell>
          <cell r="C83" t="str">
            <v xml:space="preserve"> </v>
          </cell>
          <cell r="D83" t="str">
            <v xml:space="preserve"> </v>
          </cell>
          <cell r="E83" t="str">
            <v>m3</v>
          </cell>
          <cell r="F83">
            <v>5075</v>
          </cell>
          <cell r="G83">
            <v>6.37</v>
          </cell>
        </row>
        <row r="84">
          <cell r="A84" t="str">
            <v>DER52106a</v>
          </cell>
          <cell r="B84" t="str">
            <v>Esc. Carga e Transp. de solos moles 4000&lt;DMT&lt;=5000m</v>
          </cell>
          <cell r="C84" t="str">
            <v xml:space="preserve"> </v>
          </cell>
          <cell r="D84" t="str">
            <v xml:space="preserve"> </v>
          </cell>
          <cell r="E84" t="str">
            <v>m3</v>
          </cell>
          <cell r="F84">
            <v>17928</v>
          </cell>
          <cell r="G84">
            <v>7.36</v>
          </cell>
        </row>
        <row r="85">
          <cell r="A85" t="str">
            <v>DER52106c</v>
          </cell>
          <cell r="B85" t="str">
            <v>Esc. Carga e Transp. de solos moles 6000&lt;DMT&lt;=7000m</v>
          </cell>
          <cell r="C85" t="str">
            <v xml:space="preserve"> </v>
          </cell>
          <cell r="D85" t="str">
            <v xml:space="preserve"> </v>
          </cell>
          <cell r="E85" t="str">
            <v>m3</v>
          </cell>
          <cell r="F85">
            <v>281785</v>
          </cell>
          <cell r="G85">
            <v>9.41</v>
          </cell>
        </row>
        <row r="86">
          <cell r="A86" t="str">
            <v>DER52120</v>
          </cell>
          <cell r="B86" t="str">
            <v>Extr.,Carga, Transp.e espalh.de areia ext.p/colchão dren.(banh.Maracajá)e subst.solos moles DMT=49km</v>
          </cell>
          <cell r="C86">
            <v>0</v>
          </cell>
          <cell r="D86">
            <v>0</v>
          </cell>
          <cell r="E86" t="str">
            <v>m3</v>
          </cell>
          <cell r="F86">
            <v>37031</v>
          </cell>
          <cell r="G86">
            <v>16.36</v>
          </cell>
        </row>
        <row r="87">
          <cell r="A87" t="str">
            <v>DER52120e</v>
          </cell>
          <cell r="B87" t="str">
            <v>Escav.,Carga, Transp.e espalh.de areia comerc.p/colchão dren.(banh.Maracajá)e subst.solos moles DMT=49km</v>
          </cell>
          <cell r="C87">
            <v>0</v>
          </cell>
          <cell r="D87">
            <v>0</v>
          </cell>
          <cell r="E87" t="str">
            <v>m3</v>
          </cell>
          <cell r="F87">
            <v>240702</v>
          </cell>
          <cell r="G87">
            <v>21.01</v>
          </cell>
        </row>
        <row r="88">
          <cell r="A88" t="str">
            <v>DER52120c</v>
          </cell>
          <cell r="B88" t="str">
            <v>Extr.,Carga, Transp.e Espalh.areia comerc.p/colchão dren.(banh.Maracajá)e subst.solos moles DMT=95,2km</v>
          </cell>
          <cell r="C88">
            <v>0</v>
          </cell>
          <cell r="D88">
            <v>0</v>
          </cell>
          <cell r="E88" t="str">
            <v>m3</v>
          </cell>
          <cell r="F88">
            <v>92578</v>
          </cell>
          <cell r="G88">
            <v>33.19</v>
          </cell>
        </row>
        <row r="89">
          <cell r="A89" t="str">
            <v>DER52120d</v>
          </cell>
          <cell r="B89" t="str">
            <v>Extração, Carga e Transp.e Espalh.de seixo p/colchão drenante(banhado do Maracajá) DMT=23,7km</v>
          </cell>
          <cell r="C89">
            <v>0</v>
          </cell>
          <cell r="D89">
            <v>0</v>
          </cell>
          <cell r="E89" t="str">
            <v>m3</v>
          </cell>
          <cell r="F89">
            <v>108722</v>
          </cell>
          <cell r="G89">
            <v>15.7</v>
          </cell>
        </row>
        <row r="90">
          <cell r="A90" t="str">
            <v>DER52020a</v>
          </cell>
          <cell r="B90" t="str">
            <v>Carga, transp.e espalhamento de camada vegetal 50&lt;DMT&lt;=200m</v>
          </cell>
          <cell r="C90">
            <v>0</v>
          </cell>
          <cell r="D90">
            <v>0</v>
          </cell>
          <cell r="E90" t="str">
            <v>m3</v>
          </cell>
          <cell r="F90">
            <v>27990</v>
          </cell>
          <cell r="G90">
            <v>2.2400000000000002</v>
          </cell>
        </row>
        <row r="91">
          <cell r="A91" t="str">
            <v>DER52020b</v>
          </cell>
          <cell r="B91" t="str">
            <v>Escarificação de acessos, desvios e áreas de jazidas e do canteiro de obra</v>
          </cell>
          <cell r="C91">
            <v>0</v>
          </cell>
          <cell r="D91">
            <v>0</v>
          </cell>
          <cell r="E91" t="str">
            <v>m2</v>
          </cell>
          <cell r="F91">
            <v>345000</v>
          </cell>
          <cell r="G91">
            <v>0.42</v>
          </cell>
        </row>
        <row r="92">
          <cell r="A92" t="str">
            <v>P 52050</v>
          </cell>
          <cell r="B92" t="str">
            <v>Espalhamento de solos moles</v>
          </cell>
          <cell r="C92">
            <v>0</v>
          </cell>
          <cell r="D92">
            <v>0</v>
          </cell>
          <cell r="E92" t="str">
            <v>m3</v>
          </cell>
          <cell r="F92">
            <v>424086</v>
          </cell>
          <cell r="G92">
            <v>0.35</v>
          </cell>
        </row>
        <row r="93">
          <cell r="A93" t="str">
            <v>01.510.00</v>
          </cell>
          <cell r="B93" t="str">
            <v>Compactação de aterros a 95% Proctor Normal</v>
          </cell>
          <cell r="C93" t="str">
            <v>DNER-ES282/97</v>
          </cell>
          <cell r="D93" t="str">
            <v xml:space="preserve"> </v>
          </cell>
          <cell r="E93" t="str">
            <v>m3</v>
          </cell>
          <cell r="F93">
            <v>1932295</v>
          </cell>
          <cell r="G93">
            <v>0.79</v>
          </cell>
        </row>
        <row r="94">
          <cell r="A94" t="str">
            <v>01.511.00</v>
          </cell>
          <cell r="B94" t="str">
            <v>Compactação de aterros a 100% Proctor Normal</v>
          </cell>
          <cell r="C94" t="str">
            <v>DNER-ES282/97</v>
          </cell>
          <cell r="D94" t="str">
            <v xml:space="preserve"> </v>
          </cell>
          <cell r="E94" t="str">
            <v>m3</v>
          </cell>
          <cell r="F94">
            <v>362006</v>
          </cell>
          <cell r="G94">
            <v>1.36</v>
          </cell>
        </row>
        <row r="95">
          <cell r="A95" t="str">
            <v>P 03.993.02a</v>
          </cell>
          <cell r="B95" t="str">
            <v>Estacas pré-mold. de concreto 700 KN, fornec., transp.e cravação</v>
          </cell>
          <cell r="C95" t="str">
            <v xml:space="preserve"> </v>
          </cell>
          <cell r="D95" t="str">
            <v xml:space="preserve"> </v>
          </cell>
          <cell r="E95" t="str">
            <v>m</v>
          </cell>
          <cell r="F95">
            <v>277153</v>
          </cell>
          <cell r="G95">
            <v>48.07</v>
          </cell>
        </row>
        <row r="96">
          <cell r="A96" t="str">
            <v>P 03.993.02c</v>
          </cell>
          <cell r="B96" t="str">
            <v>Emendas para estacas pré-moldadas</v>
          </cell>
          <cell r="C96" t="str">
            <v xml:space="preserve"> </v>
          </cell>
          <cell r="D96" t="str">
            <v xml:space="preserve"> </v>
          </cell>
          <cell r="E96" t="str">
            <v>un</v>
          </cell>
          <cell r="F96">
            <v>8931</v>
          </cell>
          <cell r="G96">
            <v>95.06</v>
          </cell>
        </row>
        <row r="97">
          <cell r="A97" t="str">
            <v>03.300.01</v>
          </cell>
          <cell r="B97" t="str">
            <v>Concreto magro</v>
          </cell>
          <cell r="C97" t="str">
            <v xml:space="preserve"> </v>
          </cell>
          <cell r="D97" t="str">
            <v xml:space="preserve"> </v>
          </cell>
          <cell r="E97" t="str">
            <v>m3</v>
          </cell>
          <cell r="F97">
            <v>2188</v>
          </cell>
          <cell r="G97">
            <v>105.69</v>
          </cell>
        </row>
        <row r="98">
          <cell r="A98" t="str">
            <v>03.325.00</v>
          </cell>
          <cell r="B98" t="str">
            <v xml:space="preserve">Concreto fck= 18 MPa-contr. raz. uso ger. </v>
          </cell>
          <cell r="C98" t="str">
            <v xml:space="preserve"> </v>
          </cell>
          <cell r="D98" t="str">
            <v xml:space="preserve"> </v>
          </cell>
          <cell r="E98" t="str">
            <v>m3</v>
          </cell>
          <cell r="F98">
            <v>18011</v>
          </cell>
          <cell r="G98">
            <v>144.27000000000001</v>
          </cell>
        </row>
        <row r="99">
          <cell r="A99" t="str">
            <v>03.353.00</v>
          </cell>
          <cell r="B99" t="str">
            <v>Forn., preparo e colocação nas formas, de aço CA-50</v>
          </cell>
          <cell r="C99" t="str">
            <v xml:space="preserve"> </v>
          </cell>
          <cell r="D99" t="str">
            <v xml:space="preserve"> </v>
          </cell>
          <cell r="E99" t="str">
            <v>kg</v>
          </cell>
          <cell r="F99">
            <v>2046258</v>
          </cell>
          <cell r="G99">
            <v>2.59</v>
          </cell>
        </row>
        <row r="100">
          <cell r="A100" t="str">
            <v>03.371.01</v>
          </cell>
          <cell r="B100" t="str">
            <v>Formas de placa compensada resinada</v>
          </cell>
          <cell r="C100" t="str">
            <v xml:space="preserve"> </v>
          </cell>
          <cell r="D100" t="str">
            <v xml:space="preserve"> </v>
          </cell>
          <cell r="E100" t="str">
            <v>m2</v>
          </cell>
          <cell r="F100">
            <v>3180</v>
          </cell>
          <cell r="G100">
            <v>21.86</v>
          </cell>
        </row>
        <row r="101">
          <cell r="A101" t="str">
            <v>DER52120c</v>
          </cell>
          <cell r="B101" t="str">
            <v>Extr.,Carga, Transp.e Espalh.areia comerc.p/colchão dren.(banh.Maracajá)e subst.solos moles DMT=95,2km</v>
          </cell>
          <cell r="C101">
            <v>0</v>
          </cell>
          <cell r="D101">
            <v>0</v>
          </cell>
          <cell r="E101" t="str">
            <v>m3</v>
          </cell>
          <cell r="F101" t="str">
            <v>SUB-TOTAL</v>
          </cell>
          <cell r="G101">
            <v>8.75</v>
          </cell>
        </row>
        <row r="102">
          <cell r="A102" t="str">
            <v>DER52120d</v>
          </cell>
          <cell r="B102" t="str">
            <v>Extração, Carga e Transp.e Espalh.de seixo p/colchão drenante(banhado do Maracajá) DMT=23,7km</v>
          </cell>
          <cell r="C102">
            <v>0</v>
          </cell>
          <cell r="D102">
            <v>0</v>
          </cell>
          <cell r="E102" t="str">
            <v>m3</v>
          </cell>
          <cell r="F102">
            <v>11.56</v>
          </cell>
          <cell r="G102">
            <v>4.1399999999999997</v>
          </cell>
        </row>
        <row r="103">
          <cell r="A103" t="str">
            <v>DER52120b</v>
          </cell>
          <cell r="B103" t="str">
            <v>PAVIMENTAÇÃO</v>
          </cell>
          <cell r="C103">
            <v>0</v>
          </cell>
          <cell r="D103">
            <v>0</v>
          </cell>
          <cell r="E103" t="str">
            <v>m3</v>
          </cell>
          <cell r="F103">
            <v>11.71</v>
          </cell>
          <cell r="G103">
            <v>4.1900000000000004</v>
          </cell>
        </row>
        <row r="104">
          <cell r="A104" t="str">
            <v>02.000.00</v>
          </cell>
          <cell r="B104" t="str">
            <v>Regularização do subleito</v>
          </cell>
          <cell r="C104" t="str">
            <v xml:space="preserve"> </v>
          </cell>
          <cell r="D104" t="str">
            <v xml:space="preserve"> </v>
          </cell>
          <cell r="E104" t="str">
            <v>m2</v>
          </cell>
          <cell r="F104">
            <v>286192</v>
          </cell>
          <cell r="G104">
            <v>0.3</v>
          </cell>
        </row>
        <row r="105">
          <cell r="A105" t="str">
            <v>DER53130</v>
          </cell>
          <cell r="B105" t="str">
            <v>Camada de macadame seco</v>
          </cell>
          <cell r="C105" t="str">
            <v xml:space="preserve"> </v>
          </cell>
          <cell r="D105" t="str">
            <v xml:space="preserve"> </v>
          </cell>
          <cell r="E105" t="str">
            <v>m3</v>
          </cell>
          <cell r="F105">
            <v>56007</v>
          </cell>
          <cell r="G105">
            <v>21.86</v>
          </cell>
        </row>
        <row r="106">
          <cell r="A106" t="str">
            <v>02.230.00</v>
          </cell>
          <cell r="B106" t="str">
            <v>Base brita graduada</v>
          </cell>
          <cell r="C106" t="str">
            <v>DNER-ES303/97</v>
          </cell>
          <cell r="D106" t="str">
            <v xml:space="preserve"> </v>
          </cell>
          <cell r="E106" t="str">
            <v>m3</v>
          </cell>
          <cell r="F106">
            <v>40388</v>
          </cell>
          <cell r="G106">
            <v>28.06</v>
          </cell>
        </row>
        <row r="107">
          <cell r="A107" t="str">
            <v>02.300.00</v>
          </cell>
          <cell r="B107" t="str">
            <v>Imprimação - Fornecimento, transporte e execução</v>
          </cell>
          <cell r="C107" t="str">
            <v>DNER-ES306/97</v>
          </cell>
          <cell r="D107" t="str">
            <v xml:space="preserve"> </v>
          </cell>
          <cell r="E107" t="str">
            <v>m2</v>
          </cell>
          <cell r="F107">
            <v>264571</v>
          </cell>
          <cell r="G107">
            <v>1.1100000000000001</v>
          </cell>
        </row>
        <row r="108">
          <cell r="A108" t="str">
            <v>02.400.00</v>
          </cell>
          <cell r="B108" t="str">
            <v>Pintura de ligação - Fornec., transporte e execução</v>
          </cell>
          <cell r="C108" t="str">
            <v>DNER-ES307/97</v>
          </cell>
          <cell r="D108" t="str">
            <v xml:space="preserve"> </v>
          </cell>
          <cell r="E108" t="str">
            <v>m2</v>
          </cell>
          <cell r="F108">
            <v>804691.72</v>
          </cell>
          <cell r="G108">
            <v>0.41</v>
          </cell>
        </row>
        <row r="109">
          <cell r="A109" t="str">
            <v>02.540.01</v>
          </cell>
          <cell r="B109" t="str">
            <v>Concreto betuminoso usinado a quente - usina 100/140 t/h</v>
          </cell>
          <cell r="C109" t="str">
            <v>DNER-ES313/97</v>
          </cell>
          <cell r="D109" t="str">
            <v xml:space="preserve"> </v>
          </cell>
          <cell r="E109" t="str">
            <v>t</v>
          </cell>
          <cell r="F109">
            <v>99087</v>
          </cell>
          <cell r="G109">
            <v>67.64</v>
          </cell>
        </row>
        <row r="110">
          <cell r="A110" t="str">
            <v>DER82200a</v>
          </cell>
          <cell r="B110" t="str">
            <v>Remoção de camada granular</v>
          </cell>
          <cell r="C110" t="str">
            <v xml:space="preserve"> </v>
          </cell>
          <cell r="D110" t="str">
            <v xml:space="preserve"> </v>
          </cell>
          <cell r="E110" t="str">
            <v>m3</v>
          </cell>
          <cell r="F110">
            <v>6475</v>
          </cell>
          <cell r="G110">
            <v>4.67</v>
          </cell>
        </row>
        <row r="111">
          <cell r="A111" t="str">
            <v>DER82200</v>
          </cell>
          <cell r="B111" t="str">
            <v>Remoção de revestimento de CBUQ</v>
          </cell>
          <cell r="C111" t="str">
            <v xml:space="preserve"> </v>
          </cell>
          <cell r="D111" t="str">
            <v xml:space="preserve"> </v>
          </cell>
          <cell r="E111" t="str">
            <v>m3</v>
          </cell>
          <cell r="F111">
            <v>6474</v>
          </cell>
          <cell r="G111">
            <v>5.73</v>
          </cell>
        </row>
        <row r="112">
          <cell r="A112" t="str">
            <v>DER52100</v>
          </cell>
          <cell r="B112" t="str">
            <v>Esc. Carga e Transp. de solos moles 1000&lt;DMT&lt;=1200m</v>
          </cell>
          <cell r="C112">
            <v>0</v>
          </cell>
          <cell r="D112">
            <v>0</v>
          </cell>
          <cell r="E112" t="str">
            <v>m3</v>
          </cell>
          <cell r="F112" t="str">
            <v>SUB-TOTAL</v>
          </cell>
          <cell r="G112">
            <v>1.24</v>
          </cell>
        </row>
        <row r="113">
          <cell r="A113" t="str">
            <v>DER52101</v>
          </cell>
          <cell r="B113" t="str">
            <v>Esc. Carga e Transp. de solos moles 1200&lt;DMT&lt;=1400m</v>
          </cell>
          <cell r="C113">
            <v>0</v>
          </cell>
          <cell r="D113">
            <v>0</v>
          </cell>
          <cell r="E113" t="str">
            <v>m3</v>
          </cell>
          <cell r="F113">
            <v>3.49</v>
          </cell>
          <cell r="G113">
            <v>1.25</v>
          </cell>
        </row>
        <row r="114">
          <cell r="A114" t="str">
            <v>DER52102</v>
          </cell>
          <cell r="B114" t="str">
            <v>DRENAGEM</v>
          </cell>
          <cell r="C114">
            <v>0</v>
          </cell>
          <cell r="D114">
            <v>0</v>
          </cell>
          <cell r="E114" t="str">
            <v>m3</v>
          </cell>
          <cell r="F114">
            <v>3.54</v>
          </cell>
          <cell r="G114">
            <v>1.27</v>
          </cell>
        </row>
        <row r="115">
          <cell r="A115" t="str">
            <v>04.000.00</v>
          </cell>
          <cell r="B115" t="str">
            <v>Escavação manual em material de 1a categoria</v>
          </cell>
          <cell r="C115" t="str">
            <v xml:space="preserve"> </v>
          </cell>
          <cell r="D115" t="str">
            <v xml:space="preserve"> </v>
          </cell>
          <cell r="E115" t="str">
            <v>m3</v>
          </cell>
          <cell r="F115">
            <v>544</v>
          </cell>
          <cell r="G115">
            <v>17.57</v>
          </cell>
        </row>
        <row r="116">
          <cell r="A116" t="str">
            <v>04.001.00</v>
          </cell>
          <cell r="B116" t="str">
            <v>Escavação mecânica em material de 1a categoria</v>
          </cell>
          <cell r="C116" t="str">
            <v xml:space="preserve"> </v>
          </cell>
          <cell r="D116" t="str">
            <v xml:space="preserve"> </v>
          </cell>
          <cell r="E116" t="str">
            <v>m3</v>
          </cell>
          <cell r="F116">
            <v>14374</v>
          </cell>
          <cell r="G116">
            <v>2.09</v>
          </cell>
        </row>
        <row r="117">
          <cell r="A117" t="str">
            <v>04.011.00</v>
          </cell>
          <cell r="B117" t="str">
            <v>Escavação mecânica em material de 2a categoria</v>
          </cell>
          <cell r="C117" t="str">
            <v xml:space="preserve"> </v>
          </cell>
          <cell r="D117" t="str">
            <v xml:space="preserve"> </v>
          </cell>
          <cell r="E117" t="str">
            <v>m3</v>
          </cell>
          <cell r="F117">
            <v>20</v>
          </cell>
          <cell r="G117">
            <v>0.9</v>
          </cell>
        </row>
        <row r="118">
          <cell r="A118" t="str">
            <v>04.001.01</v>
          </cell>
          <cell r="B118" t="str">
            <v>Escavação mecânica,reaterro e compactação (material de 1a categoria)</v>
          </cell>
          <cell r="C118" t="str">
            <v xml:space="preserve"> </v>
          </cell>
          <cell r="D118" t="str">
            <v xml:space="preserve"> </v>
          </cell>
          <cell r="E118" t="str">
            <v>m3</v>
          </cell>
          <cell r="F118">
            <v>3037</v>
          </cell>
          <cell r="G118">
            <v>3.03</v>
          </cell>
        </row>
        <row r="119">
          <cell r="A119" t="str">
            <v>04.400.02</v>
          </cell>
          <cell r="B119" t="str">
            <v>Valeta de prot. de cortes c/ revest. vegetal VPC 02</v>
          </cell>
          <cell r="C119" t="str">
            <v xml:space="preserve"> </v>
          </cell>
          <cell r="D119" t="str">
            <v xml:space="preserve"> </v>
          </cell>
          <cell r="E119" t="str">
            <v>m</v>
          </cell>
          <cell r="F119">
            <v>7610</v>
          </cell>
          <cell r="G119">
            <v>23.24</v>
          </cell>
        </row>
        <row r="120">
          <cell r="A120" t="str">
            <v>04.401.01</v>
          </cell>
          <cell r="B120" t="str">
            <v>Valeta de prot. de aterro c/ revest. vegetal VPA 01</v>
          </cell>
          <cell r="C120" t="str">
            <v xml:space="preserve"> </v>
          </cell>
          <cell r="D120" t="str">
            <v xml:space="preserve"> </v>
          </cell>
          <cell r="E120" t="str">
            <v>m</v>
          </cell>
          <cell r="F120">
            <v>6358</v>
          </cell>
          <cell r="G120">
            <v>31.98</v>
          </cell>
        </row>
        <row r="121">
          <cell r="A121" t="str">
            <v>04.401.02</v>
          </cell>
          <cell r="B121" t="str">
            <v>Valeta de prot. de aterro c/ revest. vegetal VPA 02</v>
          </cell>
          <cell r="C121" t="str">
            <v xml:space="preserve"> </v>
          </cell>
          <cell r="D121" t="str">
            <v xml:space="preserve"> </v>
          </cell>
          <cell r="E121" t="str">
            <v>m</v>
          </cell>
          <cell r="F121">
            <v>19035</v>
          </cell>
          <cell r="G121">
            <v>24.32</v>
          </cell>
        </row>
        <row r="122">
          <cell r="A122" t="str">
            <v>04.500.06</v>
          </cell>
          <cell r="B122" t="str">
            <v>Dreno longit. profundo p/cortes em solo- DPS 06</v>
          </cell>
          <cell r="C122" t="str">
            <v>DNER-ES292/97</v>
          </cell>
          <cell r="D122" t="str">
            <v xml:space="preserve"> </v>
          </cell>
          <cell r="E122" t="str">
            <v>m</v>
          </cell>
          <cell r="F122">
            <v>3836</v>
          </cell>
          <cell r="G122">
            <v>34.94</v>
          </cell>
        </row>
        <row r="123">
          <cell r="A123" t="str">
            <v>04.502.02</v>
          </cell>
          <cell r="B123" t="str">
            <v>Boca de saída p/ dreno longit. profundo- BSD 02</v>
          </cell>
          <cell r="C123" t="str">
            <v xml:space="preserve"> </v>
          </cell>
          <cell r="D123" t="str">
            <v xml:space="preserve"> </v>
          </cell>
          <cell r="E123" t="str">
            <v>un</v>
          </cell>
          <cell r="F123">
            <v>24</v>
          </cell>
          <cell r="G123">
            <v>49.08</v>
          </cell>
        </row>
        <row r="124">
          <cell r="A124" t="str">
            <v>04.510.03</v>
          </cell>
          <cell r="B124" t="str">
            <v>Dreno sub- superficial- DSS 03</v>
          </cell>
          <cell r="C124" t="str">
            <v>DNER-ES294/97</v>
          </cell>
          <cell r="D124" t="str">
            <v xml:space="preserve"> </v>
          </cell>
          <cell r="E124" t="str">
            <v>m</v>
          </cell>
          <cell r="F124">
            <v>13990</v>
          </cell>
          <cell r="G124">
            <v>3.71</v>
          </cell>
        </row>
        <row r="125">
          <cell r="A125" t="str">
            <v>04.511.01</v>
          </cell>
          <cell r="B125" t="str">
            <v>Boca de saída p/ dreno sub-superficial-BSD 03</v>
          </cell>
          <cell r="C125" t="str">
            <v xml:space="preserve"> </v>
          </cell>
          <cell r="D125" t="str">
            <v xml:space="preserve"> </v>
          </cell>
          <cell r="E125" t="str">
            <v>un</v>
          </cell>
          <cell r="F125">
            <v>50</v>
          </cell>
          <cell r="G125">
            <v>20.86</v>
          </cell>
        </row>
        <row r="126">
          <cell r="A126" t="str">
            <v>04.900.03</v>
          </cell>
          <cell r="B126" t="str">
            <v>Sarjeta triangular de concreto-STC 03</v>
          </cell>
          <cell r="C126" t="str">
            <v>DNER-ES288/97</v>
          </cell>
          <cell r="D126" t="str">
            <v xml:space="preserve"> </v>
          </cell>
          <cell r="E126" t="str">
            <v>m</v>
          </cell>
          <cell r="F126">
            <v>440</v>
          </cell>
          <cell r="G126">
            <v>16.02</v>
          </cell>
        </row>
        <row r="127">
          <cell r="A127" t="str">
            <v>04.900.04</v>
          </cell>
          <cell r="B127" t="str">
            <v>Sarjeta triangular de concreto-STC 04</v>
          </cell>
          <cell r="C127" t="str">
            <v>DNER-ES288/97</v>
          </cell>
          <cell r="D127" t="str">
            <v xml:space="preserve"> </v>
          </cell>
          <cell r="E127" t="str">
            <v>m</v>
          </cell>
          <cell r="F127">
            <v>847</v>
          </cell>
          <cell r="G127">
            <v>12.93</v>
          </cell>
        </row>
        <row r="128">
          <cell r="A128" t="str">
            <v>04.900.21</v>
          </cell>
          <cell r="B128" t="str">
            <v>Sarjeta de cant. central de concreto-SCC 01</v>
          </cell>
          <cell r="C128" t="str">
            <v>DNER-ES288/97</v>
          </cell>
          <cell r="D128" t="str">
            <v xml:space="preserve"> </v>
          </cell>
          <cell r="E128" t="str">
            <v>m</v>
          </cell>
          <cell r="F128">
            <v>13109</v>
          </cell>
          <cell r="G128">
            <v>13.85</v>
          </cell>
        </row>
        <row r="129">
          <cell r="A129" t="str">
            <v>04.900.22</v>
          </cell>
          <cell r="B129" t="str">
            <v>Sarjeta de cant. central de concreto-SCC 02</v>
          </cell>
          <cell r="C129" t="str">
            <v>DNER-ES288/97</v>
          </cell>
          <cell r="D129" t="str">
            <v xml:space="preserve"> </v>
          </cell>
          <cell r="E129" t="str">
            <v>m</v>
          </cell>
          <cell r="F129">
            <v>3154</v>
          </cell>
          <cell r="G129">
            <v>19.170000000000002</v>
          </cell>
        </row>
        <row r="130">
          <cell r="A130" t="str">
            <v>DER78150b</v>
          </cell>
          <cell r="B130" t="str">
            <v>Caixa coletora de sarjeta - CCS, D=40cm E H=1,00m</v>
          </cell>
          <cell r="C130" t="str">
            <v xml:space="preserve"> </v>
          </cell>
          <cell r="D130" t="str">
            <v xml:space="preserve"> </v>
          </cell>
          <cell r="E130" t="str">
            <v>un</v>
          </cell>
          <cell r="F130">
            <v>3</v>
          </cell>
          <cell r="G130">
            <v>382.07</v>
          </cell>
        </row>
        <row r="131">
          <cell r="A131" t="str">
            <v>DER78150c</v>
          </cell>
          <cell r="B131" t="str">
            <v>Caixa coletora de sarjeta - CCS, D=40cm E H=1,50m</v>
          </cell>
          <cell r="C131" t="str">
            <v xml:space="preserve"> </v>
          </cell>
          <cell r="D131" t="str">
            <v xml:space="preserve"> </v>
          </cell>
          <cell r="E131" t="str">
            <v>un</v>
          </cell>
          <cell r="F131">
            <v>8</v>
          </cell>
          <cell r="G131">
            <v>503.68</v>
          </cell>
        </row>
        <row r="132">
          <cell r="A132" t="str">
            <v>DER78150d</v>
          </cell>
          <cell r="B132" t="str">
            <v>Caixa coletora de sarjeta - CCS, D=40cm E H=2,00m</v>
          </cell>
          <cell r="C132" t="str">
            <v xml:space="preserve"> </v>
          </cell>
          <cell r="D132" t="str">
            <v xml:space="preserve"> </v>
          </cell>
          <cell r="E132" t="str">
            <v>un</v>
          </cell>
          <cell r="F132">
            <v>1</v>
          </cell>
          <cell r="G132">
            <v>625.26</v>
          </cell>
        </row>
        <row r="133">
          <cell r="A133" t="str">
            <v>DER78150a</v>
          </cell>
          <cell r="B133" t="str">
            <v>Caixa coletora de sarjeta - CCS, D=60cm E H=1,5m</v>
          </cell>
          <cell r="C133" t="str">
            <v xml:space="preserve"> </v>
          </cell>
          <cell r="D133" t="str">
            <v xml:space="preserve"> </v>
          </cell>
          <cell r="E133" t="str">
            <v>un</v>
          </cell>
          <cell r="F133">
            <v>7</v>
          </cell>
          <cell r="G133">
            <v>500.45</v>
          </cell>
        </row>
        <row r="134">
          <cell r="A134" t="str">
            <v>04.101.01</v>
          </cell>
          <cell r="B134" t="str">
            <v>Boca de BSTC D=0.60m-normal</v>
          </cell>
          <cell r="C134" t="str">
            <v>DNER-ES284/97</v>
          </cell>
          <cell r="D134" t="str">
            <v xml:space="preserve"> </v>
          </cell>
          <cell r="E134" t="str">
            <v>un</v>
          </cell>
          <cell r="F134">
            <v>23</v>
          </cell>
          <cell r="G134">
            <v>299.62</v>
          </cell>
        </row>
        <row r="135">
          <cell r="A135" t="str">
            <v>04.930.01</v>
          </cell>
          <cell r="B135" t="str">
            <v>Caixa coletora de sarjeta-CCS 01</v>
          </cell>
          <cell r="C135" t="str">
            <v>DNER-ES287/97</v>
          </cell>
          <cell r="D135" t="str">
            <v xml:space="preserve"> </v>
          </cell>
          <cell r="E135" t="str">
            <v>un</v>
          </cell>
          <cell r="F135">
            <v>13</v>
          </cell>
          <cell r="G135">
            <v>568.85</v>
          </cell>
        </row>
        <row r="136">
          <cell r="A136" t="str">
            <v>04.930.02</v>
          </cell>
          <cell r="B136" t="str">
            <v>Caixa coletora de sarjeta-CCS 02</v>
          </cell>
          <cell r="C136" t="str">
            <v>DNER-ES287/97</v>
          </cell>
          <cell r="D136" t="str">
            <v xml:space="preserve"> </v>
          </cell>
          <cell r="E136" t="str">
            <v>un</v>
          </cell>
          <cell r="F136">
            <v>2</v>
          </cell>
          <cell r="G136">
            <v>555.63</v>
          </cell>
        </row>
        <row r="137">
          <cell r="A137" t="str">
            <v>04.930.03</v>
          </cell>
          <cell r="B137" t="str">
            <v>Caixa coletora de sarjeta-CCS 03</v>
          </cell>
          <cell r="C137" t="str">
            <v>DNER-ES287/97</v>
          </cell>
          <cell r="D137" t="str">
            <v xml:space="preserve"> </v>
          </cell>
          <cell r="E137" t="str">
            <v>un</v>
          </cell>
          <cell r="F137">
            <v>4</v>
          </cell>
          <cell r="G137">
            <v>542.39</v>
          </cell>
        </row>
        <row r="138">
          <cell r="A138" t="str">
            <v>04.930.05</v>
          </cell>
          <cell r="B138" t="str">
            <v>Caixa coletora de sarjeta-CCS 05</v>
          </cell>
          <cell r="C138" t="str">
            <v>DNER-ES287/97</v>
          </cell>
          <cell r="D138" t="str">
            <v xml:space="preserve"> </v>
          </cell>
          <cell r="E138" t="str">
            <v>un</v>
          </cell>
          <cell r="F138">
            <v>5</v>
          </cell>
          <cell r="G138">
            <v>715.16</v>
          </cell>
        </row>
        <row r="139">
          <cell r="A139" t="str">
            <v>04.930.09</v>
          </cell>
          <cell r="B139" t="str">
            <v>Caixa coletora de sarjeta-CCS 09</v>
          </cell>
          <cell r="C139" t="str">
            <v>DNER-ES287/97</v>
          </cell>
          <cell r="D139" t="str">
            <v xml:space="preserve"> </v>
          </cell>
          <cell r="E139" t="str">
            <v>un</v>
          </cell>
          <cell r="F139">
            <v>2</v>
          </cell>
          <cell r="G139">
            <v>860.7</v>
          </cell>
        </row>
        <row r="140">
          <cell r="A140" t="str">
            <v>04.930.10</v>
          </cell>
          <cell r="B140" t="str">
            <v>Caixa coletora de sarjeta-CCS 10</v>
          </cell>
          <cell r="C140" t="str">
            <v>DNER-ES287/97</v>
          </cell>
          <cell r="D140" t="str">
            <v xml:space="preserve"> </v>
          </cell>
          <cell r="E140" t="str">
            <v>un</v>
          </cell>
          <cell r="F140">
            <v>1</v>
          </cell>
          <cell r="G140">
            <v>846.69</v>
          </cell>
        </row>
        <row r="141">
          <cell r="A141" t="str">
            <v>04.930.11</v>
          </cell>
          <cell r="B141" t="str">
            <v>Caixa coletora de sarjeta-CCS 11</v>
          </cell>
          <cell r="C141" t="str">
            <v>DNER-ES287/97</v>
          </cell>
          <cell r="D141" t="str">
            <v xml:space="preserve"> </v>
          </cell>
          <cell r="E141" t="str">
            <v>un</v>
          </cell>
          <cell r="F141">
            <v>2</v>
          </cell>
          <cell r="G141">
            <v>832.67</v>
          </cell>
        </row>
        <row r="142">
          <cell r="A142" t="str">
            <v>DER78300</v>
          </cell>
          <cell r="B142" t="str">
            <v>Caixa coletora de sarjeta - CCS, D=100cm E H=1,50m</v>
          </cell>
          <cell r="C142" t="str">
            <v xml:space="preserve"> </v>
          </cell>
          <cell r="D142" t="str">
            <v xml:space="preserve"> </v>
          </cell>
          <cell r="E142" t="str">
            <v>un</v>
          </cell>
          <cell r="F142">
            <v>4</v>
          </cell>
          <cell r="G142">
            <v>449.54</v>
          </cell>
        </row>
        <row r="143">
          <cell r="A143" t="str">
            <v>DER77150a</v>
          </cell>
          <cell r="B143" t="str">
            <v>Caixa coletora de talvegue - CCT, D=40cm E H=1,00m</v>
          </cell>
          <cell r="C143" t="str">
            <v xml:space="preserve"> </v>
          </cell>
          <cell r="D143" t="str">
            <v xml:space="preserve"> </v>
          </cell>
          <cell r="E143" t="str">
            <v>un</v>
          </cell>
          <cell r="F143">
            <v>2</v>
          </cell>
          <cell r="G143">
            <v>388.24</v>
          </cell>
        </row>
        <row r="144">
          <cell r="A144" t="str">
            <v>DER77150b</v>
          </cell>
          <cell r="B144" t="str">
            <v>Caixa coletora de talvegue - CCT, D=40cm E H=1,50m</v>
          </cell>
          <cell r="C144" t="str">
            <v xml:space="preserve"> </v>
          </cell>
          <cell r="D144" t="str">
            <v xml:space="preserve"> </v>
          </cell>
          <cell r="E144" t="str">
            <v>un</v>
          </cell>
          <cell r="F144">
            <v>1</v>
          </cell>
          <cell r="G144">
            <v>510.91</v>
          </cell>
        </row>
        <row r="145">
          <cell r="A145" t="str">
            <v>DER77150c</v>
          </cell>
          <cell r="B145" t="str">
            <v>Caixa coletora de talvegue - CCT, D=60cm E H=1,00m</v>
          </cell>
          <cell r="C145" t="str">
            <v xml:space="preserve"> </v>
          </cell>
          <cell r="D145" t="str">
            <v xml:space="preserve"> </v>
          </cell>
          <cell r="E145" t="str">
            <v>un</v>
          </cell>
          <cell r="F145">
            <v>1</v>
          </cell>
          <cell r="G145">
            <v>320.83</v>
          </cell>
        </row>
        <row r="146">
          <cell r="A146" t="str">
            <v>DER77150</v>
          </cell>
          <cell r="B146" t="str">
            <v>Caixa coletora de talvegue - CCT, D=100cm E H=1,50m</v>
          </cell>
          <cell r="C146" t="str">
            <v xml:space="preserve"> </v>
          </cell>
          <cell r="D146" t="str">
            <v xml:space="preserve"> </v>
          </cell>
          <cell r="E146" t="str">
            <v>un</v>
          </cell>
          <cell r="F146">
            <v>3</v>
          </cell>
          <cell r="G146">
            <v>410.6</v>
          </cell>
        </row>
        <row r="147">
          <cell r="A147" t="str">
            <v>04.960.01</v>
          </cell>
          <cell r="B147" t="str">
            <v>Boca de lobo simples c/ grelha de concreto-BLS 01</v>
          </cell>
          <cell r="C147" t="str">
            <v xml:space="preserve"> </v>
          </cell>
          <cell r="D147" t="str">
            <v xml:space="preserve"> </v>
          </cell>
          <cell r="E147" t="str">
            <v>un</v>
          </cell>
          <cell r="F147">
            <v>2</v>
          </cell>
          <cell r="G147">
            <v>203.51</v>
          </cell>
        </row>
        <row r="148">
          <cell r="A148" t="str">
            <v>04.960.02</v>
          </cell>
          <cell r="B148" t="str">
            <v>Boca de lobo simples c/ grelha de concreto-BLS 02</v>
          </cell>
          <cell r="C148" t="str">
            <v xml:space="preserve"> </v>
          </cell>
          <cell r="D148" t="str">
            <v xml:space="preserve"> </v>
          </cell>
          <cell r="E148" t="str">
            <v>un</v>
          </cell>
          <cell r="F148">
            <v>8</v>
          </cell>
          <cell r="G148">
            <v>257.83999999999997</v>
          </cell>
        </row>
        <row r="149">
          <cell r="A149" t="str">
            <v>P 04.100.07</v>
          </cell>
          <cell r="B149" t="str">
            <v>Execução de galerias D=0,40 c/ lastro de brita</v>
          </cell>
          <cell r="C149" t="str">
            <v xml:space="preserve"> </v>
          </cell>
          <cell r="D149" t="str">
            <v xml:space="preserve"> </v>
          </cell>
          <cell r="E149" t="str">
            <v>m</v>
          </cell>
          <cell r="F149">
            <v>420</v>
          </cell>
          <cell r="G149">
            <v>41.68</v>
          </cell>
        </row>
        <row r="150">
          <cell r="A150" t="str">
            <v>P 04.100.09</v>
          </cell>
          <cell r="B150" t="str">
            <v>Execução de galerias D=0,60 c/ lastro de brita</v>
          </cell>
          <cell r="C150" t="str">
            <v xml:space="preserve"> </v>
          </cell>
          <cell r="D150" t="str">
            <v xml:space="preserve"> </v>
          </cell>
          <cell r="E150" t="str">
            <v>m</v>
          </cell>
          <cell r="F150">
            <v>110</v>
          </cell>
          <cell r="G150">
            <v>100.67</v>
          </cell>
        </row>
        <row r="151">
          <cell r="A151" t="str">
            <v>P 04.100.13</v>
          </cell>
          <cell r="B151" t="str">
            <v>Execução de galerias D=0,80 c/ lastro de brita</v>
          </cell>
          <cell r="C151" t="str">
            <v xml:space="preserve"> </v>
          </cell>
          <cell r="D151" t="str">
            <v xml:space="preserve"> </v>
          </cell>
          <cell r="E151" t="str">
            <v>m</v>
          </cell>
          <cell r="F151">
            <v>24</v>
          </cell>
          <cell r="G151">
            <v>53.83</v>
          </cell>
        </row>
        <row r="152">
          <cell r="A152" t="str">
            <v>P 04.100.08</v>
          </cell>
          <cell r="B152" t="str">
            <v>Execução de galerias D=0,40 c/ lastro de concreto</v>
          </cell>
          <cell r="C152" t="str">
            <v xml:space="preserve"> </v>
          </cell>
          <cell r="D152" t="str">
            <v xml:space="preserve"> </v>
          </cell>
          <cell r="E152" t="str">
            <v>m</v>
          </cell>
          <cell r="F152">
            <v>535</v>
          </cell>
          <cell r="G152">
            <v>58.65</v>
          </cell>
        </row>
        <row r="153">
          <cell r="A153" t="str">
            <v>P 04.100.10</v>
          </cell>
          <cell r="B153" t="str">
            <v>Execução de galerias D=0,60 c/ lastro de concreto</v>
          </cell>
          <cell r="C153" t="str">
            <v xml:space="preserve"> </v>
          </cell>
          <cell r="D153" t="str">
            <v xml:space="preserve"> </v>
          </cell>
          <cell r="E153" t="str">
            <v>m</v>
          </cell>
          <cell r="F153">
            <v>363</v>
          </cell>
          <cell r="G153">
            <v>131.66</v>
          </cell>
        </row>
        <row r="154">
          <cell r="A154" t="str">
            <v>DER72350b</v>
          </cell>
          <cell r="B154" t="str">
            <v>Boca para BSTC D=40cm - Normal</v>
          </cell>
          <cell r="C154" t="str">
            <v xml:space="preserve"> </v>
          </cell>
          <cell r="D154" t="str">
            <v xml:space="preserve"> </v>
          </cell>
          <cell r="E154" t="str">
            <v>un</v>
          </cell>
          <cell r="F154">
            <v>12</v>
          </cell>
          <cell r="G154">
            <v>147.57</v>
          </cell>
        </row>
        <row r="155">
          <cell r="A155" t="str">
            <v>04.100.01</v>
          </cell>
          <cell r="B155" t="str">
            <v>Corpo de BSTC D=0.60m</v>
          </cell>
          <cell r="C155" t="str">
            <v>DNER-ES284/97</v>
          </cell>
          <cell r="D155" t="str">
            <v xml:space="preserve"> </v>
          </cell>
          <cell r="E155" t="str">
            <v xml:space="preserve">m </v>
          </cell>
          <cell r="F155">
            <v>35</v>
          </cell>
          <cell r="G155">
            <v>139.21</v>
          </cell>
        </row>
        <row r="156">
          <cell r="A156" t="str">
            <v>DER72450</v>
          </cell>
          <cell r="B156" t="str">
            <v>Boca para BSTC D=80cm - Normal</v>
          </cell>
          <cell r="C156" t="str">
            <v xml:space="preserve"> </v>
          </cell>
          <cell r="D156" t="str">
            <v xml:space="preserve"> </v>
          </cell>
          <cell r="E156" t="str">
            <v>un</v>
          </cell>
          <cell r="F156">
            <v>2</v>
          </cell>
          <cell r="G156">
            <v>401.45</v>
          </cell>
        </row>
        <row r="157">
          <cell r="A157" t="str">
            <v>P 04.100.06</v>
          </cell>
          <cell r="B157" t="str">
            <v>Galeria D=0,40m envelopada</v>
          </cell>
          <cell r="C157" t="str">
            <v xml:space="preserve"> </v>
          </cell>
          <cell r="D157" t="str">
            <v xml:space="preserve"> </v>
          </cell>
          <cell r="E157" t="str">
            <v>m</v>
          </cell>
          <cell r="F157">
            <v>15</v>
          </cell>
          <cell r="G157">
            <v>103.37</v>
          </cell>
        </row>
        <row r="158">
          <cell r="A158" t="str">
            <v>04.963.01</v>
          </cell>
          <cell r="B158" t="str">
            <v>Poço de visita- PVI 01</v>
          </cell>
          <cell r="C158" t="str">
            <v xml:space="preserve"> </v>
          </cell>
          <cell r="D158" t="str">
            <v xml:space="preserve"> </v>
          </cell>
          <cell r="E158" t="str">
            <v>un</v>
          </cell>
          <cell r="F158">
            <v>1</v>
          </cell>
          <cell r="G158">
            <v>493.1</v>
          </cell>
        </row>
        <row r="159">
          <cell r="A159" t="str">
            <v>04.940.02</v>
          </cell>
          <cell r="B159" t="str">
            <v>Descida d’água tipo rápido- canal retangular-DAR 02</v>
          </cell>
          <cell r="C159" t="str">
            <v>DNER-ES291/97</v>
          </cell>
          <cell r="D159" t="str">
            <v xml:space="preserve"> </v>
          </cell>
          <cell r="E159" t="str">
            <v>m</v>
          </cell>
          <cell r="F159">
            <v>4</v>
          </cell>
          <cell r="G159">
            <v>57.28</v>
          </cell>
        </row>
        <row r="160">
          <cell r="A160" t="str">
            <v>P 04.100.08a</v>
          </cell>
          <cell r="B160" t="str">
            <v>Execução de travessia D=0,40 c/ lastro de concreto p/execução de desvio durante a obra</v>
          </cell>
          <cell r="C160" t="str">
            <v xml:space="preserve"> </v>
          </cell>
          <cell r="D160" t="str">
            <v xml:space="preserve"> </v>
          </cell>
          <cell r="E160" t="str">
            <v>m</v>
          </cell>
          <cell r="F160">
            <v>1055</v>
          </cell>
          <cell r="G160">
            <v>58.65</v>
          </cell>
        </row>
        <row r="161">
          <cell r="A161" t="str">
            <v>04.990.06</v>
          </cell>
          <cell r="B161" t="str">
            <v>Transposição de segmentos de sarjetas- TSS 06</v>
          </cell>
          <cell r="C161" t="str">
            <v>DNER-ES289/97</v>
          </cell>
          <cell r="D161" t="str">
            <v xml:space="preserve"> </v>
          </cell>
          <cell r="E161" t="str">
            <v>m</v>
          </cell>
          <cell r="F161">
            <v>12</v>
          </cell>
          <cell r="G161">
            <v>79.02</v>
          </cell>
        </row>
        <row r="162">
          <cell r="A162" t="str">
            <v>02.540.01</v>
          </cell>
          <cell r="B162" t="str">
            <v>Concreto betuminoso usinado a quente - usina 100/140 t/h</v>
          </cell>
          <cell r="C162" t="str">
            <v>DNER-ES313/97</v>
          </cell>
          <cell r="D162">
            <v>0</v>
          </cell>
          <cell r="E162" t="str">
            <v>t</v>
          </cell>
          <cell r="F162" t="str">
            <v>SUB-TOTAL</v>
          </cell>
          <cell r="G162">
            <v>17.831980000000001</v>
          </cell>
        </row>
        <row r="163">
          <cell r="A163" t="str">
            <v>P 02.540.01</v>
          </cell>
          <cell r="B163" t="str">
            <v>Fornecimento e transporte de aditivo melhorador de adesividade</v>
          </cell>
          <cell r="C163" t="str">
            <v>DNER-ES313/98</v>
          </cell>
          <cell r="D163">
            <v>0</v>
          </cell>
          <cell r="E163" t="str">
            <v>t</v>
          </cell>
          <cell r="F163">
            <v>647.13</v>
          </cell>
          <cell r="G163">
            <v>231.67254</v>
          </cell>
        </row>
        <row r="164">
          <cell r="A164" t="str">
            <v>02.550.00</v>
          </cell>
          <cell r="B164" t="str">
            <v>OBRAS DE ARTE CORRENTES</v>
          </cell>
          <cell r="D164">
            <v>0</v>
          </cell>
          <cell r="E164" t="str">
            <v>m3</v>
          </cell>
          <cell r="G164">
            <v>0</v>
          </cell>
        </row>
        <row r="165">
          <cell r="A165" t="str">
            <v>04.001.01</v>
          </cell>
          <cell r="B165" t="str">
            <v>Escavação mecânica,reaterro e compactação (material de 1a categoria)</v>
          </cell>
          <cell r="C165" t="str">
            <v xml:space="preserve"> </v>
          </cell>
          <cell r="D165" t="str">
            <v xml:space="preserve"> </v>
          </cell>
          <cell r="E165" t="str">
            <v>m3</v>
          </cell>
          <cell r="F165">
            <v>12147</v>
          </cell>
          <cell r="G165">
            <v>3.03</v>
          </cell>
        </row>
        <row r="166">
          <cell r="A166" t="str">
            <v>04.100.01</v>
          </cell>
          <cell r="B166" t="str">
            <v>Corpo de BSTC D=0.60m</v>
          </cell>
          <cell r="C166" t="str">
            <v>DNER-ES284/97</v>
          </cell>
          <cell r="D166" t="str">
            <v xml:space="preserve"> </v>
          </cell>
          <cell r="E166" t="str">
            <v xml:space="preserve">m </v>
          </cell>
          <cell r="F166">
            <v>17</v>
          </cell>
          <cell r="G166">
            <v>139.21</v>
          </cell>
        </row>
        <row r="167">
          <cell r="A167" t="str">
            <v>04.100.02</v>
          </cell>
          <cell r="B167" t="str">
            <v>Corpo de BSTC D=0.80m</v>
          </cell>
          <cell r="C167" t="str">
            <v>DNER-ES284/97</v>
          </cell>
          <cell r="D167" t="str">
            <v xml:space="preserve"> </v>
          </cell>
          <cell r="E167" t="str">
            <v xml:space="preserve">m </v>
          </cell>
          <cell r="F167">
            <v>347</v>
          </cell>
          <cell r="G167">
            <v>201.98</v>
          </cell>
        </row>
        <row r="168">
          <cell r="A168" t="str">
            <v>P 04.100.11</v>
          </cell>
          <cell r="B168" t="str">
            <v>Galeria D=0,80m envelopada</v>
          </cell>
          <cell r="C168" t="str">
            <v xml:space="preserve"> </v>
          </cell>
          <cell r="D168" t="str">
            <v xml:space="preserve"> </v>
          </cell>
          <cell r="E168" t="str">
            <v>m</v>
          </cell>
          <cell r="F168">
            <v>10</v>
          </cell>
          <cell r="G168">
            <v>263.04000000000002</v>
          </cell>
        </row>
        <row r="169">
          <cell r="A169" t="str">
            <v>04.100.03</v>
          </cell>
          <cell r="B169" t="str">
            <v>Corpo de BSTC D=1.00m</v>
          </cell>
          <cell r="C169" t="str">
            <v>DNER-ES284/97</v>
          </cell>
          <cell r="D169" t="str">
            <v xml:space="preserve"> </v>
          </cell>
          <cell r="E169" t="str">
            <v xml:space="preserve">m </v>
          </cell>
          <cell r="F169">
            <v>262</v>
          </cell>
          <cell r="G169">
            <v>280.33</v>
          </cell>
        </row>
        <row r="170">
          <cell r="A170" t="str">
            <v>04.100.04</v>
          </cell>
          <cell r="B170" t="str">
            <v>Corpo de BSTC D=1.20m</v>
          </cell>
          <cell r="C170" t="str">
            <v>DNER-ES284/97</v>
          </cell>
          <cell r="D170" t="str">
            <v xml:space="preserve"> </v>
          </cell>
          <cell r="E170" t="str">
            <v xml:space="preserve">m </v>
          </cell>
          <cell r="F170">
            <v>25</v>
          </cell>
          <cell r="G170">
            <v>381.37</v>
          </cell>
        </row>
        <row r="171">
          <cell r="A171" t="str">
            <v>04.101.01</v>
          </cell>
          <cell r="B171" t="str">
            <v>Boca de BSTC D=0.60m-normal</v>
          </cell>
          <cell r="C171" t="str">
            <v>DNER-ES284/97</v>
          </cell>
          <cell r="D171" t="str">
            <v xml:space="preserve"> </v>
          </cell>
          <cell r="E171" t="str">
            <v>un</v>
          </cell>
          <cell r="F171">
            <v>2</v>
          </cell>
          <cell r="G171">
            <v>299.62</v>
          </cell>
        </row>
        <row r="172">
          <cell r="A172" t="str">
            <v>04.101.02</v>
          </cell>
          <cell r="B172" t="str">
            <v>Boca de BSTC D=0.80m-normal</v>
          </cell>
          <cell r="C172" t="str">
            <v>DNER-ES284/97</v>
          </cell>
          <cell r="D172" t="str">
            <v xml:space="preserve"> </v>
          </cell>
          <cell r="E172" t="str">
            <v>un</v>
          </cell>
          <cell r="F172">
            <v>16</v>
          </cell>
          <cell r="G172">
            <v>494.05</v>
          </cell>
        </row>
        <row r="173">
          <cell r="A173" t="str">
            <v>04.101.03</v>
          </cell>
          <cell r="B173" t="str">
            <v>Boca de BSTC D=1.00m-normal</v>
          </cell>
          <cell r="C173" t="str">
            <v>DNER-ES284/97</v>
          </cell>
          <cell r="D173" t="str">
            <v xml:space="preserve"> </v>
          </cell>
          <cell r="E173" t="str">
            <v>un</v>
          </cell>
          <cell r="F173">
            <v>9</v>
          </cell>
          <cell r="G173">
            <v>757.56</v>
          </cell>
        </row>
        <row r="174">
          <cell r="A174" t="str">
            <v>04.101.04</v>
          </cell>
          <cell r="B174" t="str">
            <v>Boca de BSTC D=1.20m-normal</v>
          </cell>
          <cell r="C174" t="str">
            <v>DNER-ES284/97</v>
          </cell>
          <cell r="D174" t="str">
            <v xml:space="preserve"> </v>
          </cell>
          <cell r="E174" t="str">
            <v>un</v>
          </cell>
          <cell r="F174">
            <v>5</v>
          </cell>
          <cell r="G174">
            <v>1087.17</v>
          </cell>
        </row>
        <row r="175">
          <cell r="A175" t="str">
            <v>04.101.05</v>
          </cell>
          <cell r="B175" t="str">
            <v>Boca de BSTC D=1.50m-normal</v>
          </cell>
          <cell r="C175" t="str">
            <v>DNER-ES284/97</v>
          </cell>
          <cell r="D175" t="str">
            <v xml:space="preserve"> </v>
          </cell>
          <cell r="E175" t="str">
            <v>un</v>
          </cell>
          <cell r="F175">
            <v>2</v>
          </cell>
          <cell r="G175">
            <v>1942.12</v>
          </cell>
        </row>
        <row r="176">
          <cell r="A176" t="str">
            <v>04.110.01</v>
          </cell>
          <cell r="B176" t="str">
            <v>Corpo de BDTC D=1.00m</v>
          </cell>
          <cell r="C176" t="str">
            <v>DNER-ES284/97</v>
          </cell>
          <cell r="D176" t="str">
            <v xml:space="preserve"> </v>
          </cell>
          <cell r="E176" t="str">
            <v>m</v>
          </cell>
          <cell r="F176">
            <v>428</v>
          </cell>
          <cell r="G176">
            <v>572.14</v>
          </cell>
        </row>
        <row r="177">
          <cell r="A177" t="str">
            <v>04.110.02</v>
          </cell>
          <cell r="B177" t="str">
            <v>Corpo de BDTC D=1.20m</v>
          </cell>
          <cell r="C177" t="str">
            <v>DNER-ES284/97</v>
          </cell>
          <cell r="D177" t="str">
            <v xml:space="preserve"> </v>
          </cell>
          <cell r="E177" t="str">
            <v>m</v>
          </cell>
          <cell r="F177">
            <v>60</v>
          </cell>
          <cell r="G177">
            <v>745.38</v>
          </cell>
        </row>
        <row r="178">
          <cell r="A178" t="str">
            <v>P04.110.00</v>
          </cell>
          <cell r="B178" t="str">
            <v>Corpo de BDTC D=0.80m c/ laje de concreto</v>
          </cell>
          <cell r="C178" t="str">
            <v xml:space="preserve"> </v>
          </cell>
          <cell r="D178" t="str">
            <v xml:space="preserve"> </v>
          </cell>
          <cell r="E178" t="str">
            <v>m</v>
          </cell>
          <cell r="F178">
            <v>15</v>
          </cell>
          <cell r="G178">
            <v>335.3</v>
          </cell>
        </row>
        <row r="179">
          <cell r="A179" t="str">
            <v>04.111.01</v>
          </cell>
          <cell r="B179" t="str">
            <v>Boca de BDTC D=1.00m-normal</v>
          </cell>
          <cell r="C179" t="str">
            <v>DNER-ES284/97</v>
          </cell>
          <cell r="D179" t="str">
            <v xml:space="preserve"> </v>
          </cell>
          <cell r="E179" t="str">
            <v>un</v>
          </cell>
          <cell r="F179">
            <v>22</v>
          </cell>
          <cell r="G179">
            <v>1056.6199999999999</v>
          </cell>
        </row>
        <row r="180">
          <cell r="A180" t="str">
            <v>04.111.02</v>
          </cell>
          <cell r="B180" t="str">
            <v>Boca de BDTC D=1.20m-normal</v>
          </cell>
          <cell r="C180" t="str">
            <v>DNER-ES284/97</v>
          </cell>
          <cell r="D180" t="str">
            <v xml:space="preserve"> </v>
          </cell>
          <cell r="E180" t="str">
            <v>un</v>
          </cell>
          <cell r="F180">
            <v>2</v>
          </cell>
          <cell r="G180">
            <v>1521.54</v>
          </cell>
        </row>
        <row r="181">
          <cell r="A181" t="str">
            <v>P04.111.01</v>
          </cell>
          <cell r="B181" t="str">
            <v>Boca de BDTC D=0.80m</v>
          </cell>
          <cell r="C181" t="str">
            <v xml:space="preserve"> </v>
          </cell>
          <cell r="D181" t="str">
            <v xml:space="preserve"> </v>
          </cell>
          <cell r="E181" t="str">
            <v>un</v>
          </cell>
          <cell r="F181">
            <v>1</v>
          </cell>
          <cell r="G181">
            <v>560.76</v>
          </cell>
        </row>
        <row r="182">
          <cell r="A182" t="str">
            <v>04.120.01</v>
          </cell>
          <cell r="B182" t="str">
            <v>Corpo de BTTC D=1.00m</v>
          </cell>
          <cell r="C182" t="str">
            <v>DNER-ES284/97</v>
          </cell>
          <cell r="D182" t="str">
            <v xml:space="preserve"> </v>
          </cell>
          <cell r="E182" t="str">
            <v>m</v>
          </cell>
          <cell r="F182">
            <v>131</v>
          </cell>
          <cell r="G182">
            <v>808.8</v>
          </cell>
        </row>
        <row r="183">
          <cell r="A183" t="str">
            <v>04.120.02</v>
          </cell>
          <cell r="B183" t="str">
            <v>Corpo de BTTC D=1.20m</v>
          </cell>
          <cell r="C183" t="str">
            <v>DNER-ES284/97</v>
          </cell>
          <cell r="D183" t="str">
            <v xml:space="preserve"> </v>
          </cell>
          <cell r="E183" t="str">
            <v>m</v>
          </cell>
          <cell r="F183">
            <v>97</v>
          </cell>
          <cell r="G183">
            <v>1110.23</v>
          </cell>
        </row>
        <row r="184">
          <cell r="A184" t="str">
            <v>04.121.01</v>
          </cell>
          <cell r="B184" t="str">
            <v>Boca de BTTC D=1.00m-normal</v>
          </cell>
          <cell r="C184" t="str">
            <v xml:space="preserve"> </v>
          </cell>
          <cell r="D184" t="str">
            <v xml:space="preserve"> </v>
          </cell>
          <cell r="E184" t="str">
            <v>un</v>
          </cell>
          <cell r="F184">
            <v>6</v>
          </cell>
          <cell r="G184">
            <v>1356.87</v>
          </cell>
        </row>
        <row r="185">
          <cell r="A185" t="str">
            <v>04.121.02</v>
          </cell>
          <cell r="B185" t="str">
            <v>Boca de BTTC D=1.20m-normal</v>
          </cell>
          <cell r="C185" t="str">
            <v xml:space="preserve"> </v>
          </cell>
          <cell r="D185" t="str">
            <v xml:space="preserve"> </v>
          </cell>
          <cell r="E185" t="str">
            <v>un</v>
          </cell>
          <cell r="F185">
            <v>2</v>
          </cell>
          <cell r="G185">
            <v>1955.59</v>
          </cell>
        </row>
        <row r="186">
          <cell r="A186" t="str">
            <v>04.200.06</v>
          </cell>
          <cell r="B186" t="str">
            <v>Corpo de BSCC 2.00x2.00m-H=1.00 a 2.50m</v>
          </cell>
          <cell r="C186" t="str">
            <v>DNER-ES286/97</v>
          </cell>
          <cell r="D186" t="str">
            <v xml:space="preserve"> </v>
          </cell>
          <cell r="E186" t="str">
            <v>m</v>
          </cell>
          <cell r="F186">
            <v>21</v>
          </cell>
          <cell r="G186">
            <v>661.97</v>
          </cell>
        </row>
        <row r="187">
          <cell r="A187" t="str">
            <v>04.200.07</v>
          </cell>
          <cell r="B187" t="str">
            <v>Corpo de BSCC 2.50x2.50m-H=1.00 a 2.50m</v>
          </cell>
          <cell r="C187" t="str">
            <v>DNER-ES286/97</v>
          </cell>
          <cell r="D187" t="str">
            <v xml:space="preserve"> </v>
          </cell>
          <cell r="E187" t="str">
            <v>m</v>
          </cell>
          <cell r="F187">
            <v>52</v>
          </cell>
          <cell r="G187">
            <v>975.93</v>
          </cell>
        </row>
        <row r="188">
          <cell r="A188" t="str">
            <v>04.201.02</v>
          </cell>
          <cell r="B188" t="str">
            <v>Boca de BSCC 2.00x2.00m - normal</v>
          </cell>
          <cell r="C188" t="str">
            <v xml:space="preserve"> </v>
          </cell>
          <cell r="D188" t="str">
            <v xml:space="preserve"> </v>
          </cell>
          <cell r="E188" t="str">
            <v>un</v>
          </cell>
          <cell r="F188">
            <v>2</v>
          </cell>
          <cell r="G188">
            <v>4874.24</v>
          </cell>
        </row>
        <row r="189">
          <cell r="A189" t="str">
            <v>04.201.03</v>
          </cell>
          <cell r="B189" t="str">
            <v>Boca de BSCC 2.50x2.50m - normal</v>
          </cell>
          <cell r="C189" t="str">
            <v xml:space="preserve"> </v>
          </cell>
          <cell r="D189" t="str">
            <v xml:space="preserve"> </v>
          </cell>
          <cell r="E189" t="str">
            <v>un</v>
          </cell>
          <cell r="F189">
            <v>3</v>
          </cell>
          <cell r="G189">
            <v>6579.56</v>
          </cell>
        </row>
        <row r="190">
          <cell r="A190" t="str">
            <v>04.210.01</v>
          </cell>
          <cell r="B190" t="str">
            <v>Corpo de BDCC 1.50x1.50m-H=0 a 1.00m</v>
          </cell>
          <cell r="C190" t="str">
            <v>DNER-ES286/97</v>
          </cell>
          <cell r="D190" t="str">
            <v xml:space="preserve"> </v>
          </cell>
          <cell r="E190" t="str">
            <v>m</v>
          </cell>
          <cell r="F190">
            <v>40</v>
          </cell>
          <cell r="G190">
            <v>864.14</v>
          </cell>
        </row>
        <row r="191">
          <cell r="A191" t="str">
            <v>04.211.01</v>
          </cell>
          <cell r="B191" t="str">
            <v>Boca de BDCC 1.50x1.50m - normal</v>
          </cell>
          <cell r="C191" t="str">
            <v xml:space="preserve"> </v>
          </cell>
          <cell r="D191" t="str">
            <v xml:space="preserve"> </v>
          </cell>
          <cell r="E191" t="str">
            <v>un</v>
          </cell>
          <cell r="F191">
            <v>2</v>
          </cell>
          <cell r="G191">
            <v>3642.66</v>
          </cell>
        </row>
        <row r="192">
          <cell r="A192" t="str">
            <v>04.220.09</v>
          </cell>
          <cell r="B192" t="str">
            <v>Corpo de BTCC 1.50x1.50m-H=2.50 a 5.00m</v>
          </cell>
          <cell r="C192" t="str">
            <v>DNER-ES286/97</v>
          </cell>
          <cell r="D192" t="str">
            <v xml:space="preserve"> </v>
          </cell>
          <cell r="E192" t="str">
            <v>m</v>
          </cell>
          <cell r="F192">
            <v>17</v>
          </cell>
          <cell r="G192">
            <v>1221.79</v>
          </cell>
        </row>
        <row r="193">
          <cell r="A193" t="str">
            <v>04.221.01</v>
          </cell>
          <cell r="B193" t="str">
            <v>Boca de BTCC 1.50x1.50m - normal</v>
          </cell>
          <cell r="C193" t="str">
            <v xml:space="preserve"> </v>
          </cell>
          <cell r="D193" t="str">
            <v xml:space="preserve"> </v>
          </cell>
          <cell r="E193" t="str">
            <v>un</v>
          </cell>
          <cell r="F193">
            <v>2</v>
          </cell>
          <cell r="G193">
            <v>4561.4799999999996</v>
          </cell>
        </row>
        <row r="194">
          <cell r="A194" t="str">
            <v>04.999.01</v>
          </cell>
          <cell r="B194" t="str">
            <v>Remoção de bueiros existentes</v>
          </cell>
          <cell r="C194" t="str">
            <v xml:space="preserve"> </v>
          </cell>
          <cell r="D194" t="str">
            <v xml:space="preserve"> </v>
          </cell>
          <cell r="E194" t="str">
            <v>m</v>
          </cell>
          <cell r="F194">
            <v>717</v>
          </cell>
          <cell r="G194">
            <v>13.06</v>
          </cell>
        </row>
        <row r="195">
          <cell r="A195" t="str">
            <v>04.999.01a</v>
          </cell>
          <cell r="B195" t="str">
            <v>Limpeza de bueiro e revestimento com tela galvanizada e concreto</v>
          </cell>
          <cell r="C195" t="str">
            <v xml:space="preserve"> </v>
          </cell>
          <cell r="D195" t="str">
            <v xml:space="preserve"> </v>
          </cell>
          <cell r="E195" t="str">
            <v>m</v>
          </cell>
          <cell r="F195">
            <v>92.84</v>
          </cell>
          <cell r="G195">
            <v>44.18</v>
          </cell>
        </row>
        <row r="196">
          <cell r="A196" t="str">
            <v>04.999.02</v>
          </cell>
          <cell r="B196" t="str">
            <v>Demolição de dispositivos de concreto</v>
          </cell>
          <cell r="C196" t="str">
            <v>DNER-ES296/97</v>
          </cell>
          <cell r="D196" t="str">
            <v xml:space="preserve"> </v>
          </cell>
          <cell r="E196" t="str">
            <v>m3</v>
          </cell>
          <cell r="F196">
            <v>238</v>
          </cell>
          <cell r="G196">
            <v>12.58</v>
          </cell>
        </row>
        <row r="197">
          <cell r="A197" t="str">
            <v>P 04.100.23</v>
          </cell>
          <cell r="B197" t="str">
            <v>Bueiro Met.Corrug.circular, T.Armco,  c/Epoxy-bonded, MP-100, D=1,50 m, E=2,0mm</v>
          </cell>
          <cell r="C197" t="str">
            <v xml:space="preserve"> </v>
          </cell>
          <cell r="D197" t="str">
            <v xml:space="preserve"> </v>
          </cell>
          <cell r="E197" t="str">
            <v>m</v>
          </cell>
          <cell r="F197">
            <v>35</v>
          </cell>
          <cell r="G197">
            <v>510.8</v>
          </cell>
        </row>
        <row r="198">
          <cell r="A198" t="str">
            <v>P 04.100.19</v>
          </cell>
          <cell r="B198" t="str">
            <v>Tunnel liner plate, c/Epoxy-bonded, D=1,20m, E=2,70mm</v>
          </cell>
          <cell r="C198" t="str">
            <v xml:space="preserve"> </v>
          </cell>
          <cell r="D198" t="str">
            <v xml:space="preserve"> </v>
          </cell>
          <cell r="E198" t="str">
            <v>m</v>
          </cell>
          <cell r="F198">
            <v>45</v>
          </cell>
          <cell r="G198">
            <v>923.09</v>
          </cell>
        </row>
        <row r="199">
          <cell r="A199" t="str">
            <v>P 04.100.20</v>
          </cell>
          <cell r="B199" t="str">
            <v>Tunnel liner plate, c/Epoxy-bonded, D=1,40m, E=2,70mm</v>
          </cell>
          <cell r="C199" t="str">
            <v xml:space="preserve"> </v>
          </cell>
          <cell r="D199" t="str">
            <v xml:space="preserve"> </v>
          </cell>
          <cell r="E199" t="str">
            <v>m</v>
          </cell>
          <cell r="F199">
            <v>49</v>
          </cell>
          <cell r="G199">
            <v>1029.42</v>
          </cell>
        </row>
        <row r="200">
          <cell r="A200" t="str">
            <v>DER72450a</v>
          </cell>
          <cell r="B200" t="str">
            <v>Boca para BSTM D=140cm - Normal</v>
          </cell>
          <cell r="C200" t="str">
            <v xml:space="preserve"> </v>
          </cell>
          <cell r="D200" t="str">
            <v xml:space="preserve"> </v>
          </cell>
          <cell r="E200" t="str">
            <v>un</v>
          </cell>
          <cell r="F200">
            <v>2</v>
          </cell>
          <cell r="G200">
            <v>690.23</v>
          </cell>
        </row>
        <row r="201">
          <cell r="A201" t="str">
            <v>OAE8b</v>
          </cell>
          <cell r="B201" t="str">
            <v>Manuseio, transp. e posicionamento vigas pré-moldadas c/35,90m comp. e 71tf de peso</v>
          </cell>
          <cell r="C201">
            <v>0</v>
          </cell>
          <cell r="D201">
            <v>0</v>
          </cell>
          <cell r="E201" t="str">
            <v>un</v>
          </cell>
          <cell r="F201">
            <v>3651.27</v>
          </cell>
          <cell r="G201">
            <v>1307.1546599999999</v>
          </cell>
        </row>
        <row r="202">
          <cell r="A202" t="str">
            <v>OAE9</v>
          </cell>
          <cell r="B202" t="str">
            <v>Aparelho de apoio metálico Rudloff, unidirec. Tipo TU-134 ou similar,  fornec.e instal.</v>
          </cell>
          <cell r="C202">
            <v>0</v>
          </cell>
          <cell r="D202">
            <v>0</v>
          </cell>
          <cell r="E202" t="str">
            <v>un</v>
          </cell>
          <cell r="F202" t="str">
            <v>SUB-TOTAL</v>
          </cell>
          <cell r="G202">
            <v>581.20583999999997</v>
          </cell>
        </row>
        <row r="203">
          <cell r="A203" t="str">
            <v>OAE10</v>
          </cell>
          <cell r="B203" t="str">
            <v>Aparelho de apoio metálico Rudloff ou similar, multidirec. Tipo TM-134 fornec.e instal.</v>
          </cell>
          <cell r="C203">
            <v>0</v>
          </cell>
          <cell r="D203">
            <v>0</v>
          </cell>
          <cell r="E203" t="str">
            <v>un</v>
          </cell>
          <cell r="F203">
            <v>1502.51</v>
          </cell>
          <cell r="G203">
            <v>537.89857999999992</v>
          </cell>
        </row>
        <row r="204">
          <cell r="A204" t="str">
            <v>OAE11</v>
          </cell>
          <cell r="B204" t="str">
            <v>OBRAS COMPLEMENTARES</v>
          </cell>
          <cell r="C204">
            <v>0</v>
          </cell>
          <cell r="D204">
            <v>0</v>
          </cell>
          <cell r="E204" t="str">
            <v>un</v>
          </cell>
          <cell r="F204">
            <v>925.66</v>
          </cell>
          <cell r="G204">
            <v>331.38628</v>
          </cell>
        </row>
        <row r="205">
          <cell r="A205" t="str">
            <v>05.100.00</v>
          </cell>
          <cell r="B205" t="str">
            <v>Enleivamento</v>
          </cell>
          <cell r="C205" t="str">
            <v>DNER-ES341/97</v>
          </cell>
          <cell r="D205" t="str">
            <v xml:space="preserve"> </v>
          </cell>
          <cell r="E205" t="str">
            <v>m2</v>
          </cell>
          <cell r="F205">
            <v>144229</v>
          </cell>
          <cell r="G205">
            <v>2.06</v>
          </cell>
        </row>
        <row r="206">
          <cell r="A206" t="str">
            <v>05.102.00</v>
          </cell>
          <cell r="B206" t="str">
            <v>Hidrossemeadura</v>
          </cell>
          <cell r="C206" t="str">
            <v>DNER-ES341/97</v>
          </cell>
          <cell r="D206" t="str">
            <v xml:space="preserve"> </v>
          </cell>
          <cell r="E206" t="str">
            <v>m2</v>
          </cell>
          <cell r="F206">
            <v>656277</v>
          </cell>
          <cell r="G206">
            <v>0.49</v>
          </cell>
        </row>
        <row r="207">
          <cell r="A207" t="str">
            <v>P 05.100.02</v>
          </cell>
          <cell r="B207" t="str">
            <v>Fornecimento e plantio de árvore selecionada</v>
          </cell>
          <cell r="C207" t="str">
            <v xml:space="preserve"> </v>
          </cell>
          <cell r="D207" t="str">
            <v xml:space="preserve"> </v>
          </cell>
          <cell r="E207" t="str">
            <v>un</v>
          </cell>
          <cell r="F207">
            <v>4122</v>
          </cell>
          <cell r="G207">
            <v>6.02</v>
          </cell>
        </row>
        <row r="208">
          <cell r="A208" t="str">
            <v>DER80050</v>
          </cell>
          <cell r="B208" t="str">
            <v>Remoção e recolocação de cercas de arame farpado</v>
          </cell>
          <cell r="C208" t="str">
            <v xml:space="preserve"> </v>
          </cell>
          <cell r="D208" t="str">
            <v xml:space="preserve"> </v>
          </cell>
          <cell r="E208" t="str">
            <v>m</v>
          </cell>
          <cell r="F208">
            <v>7200</v>
          </cell>
          <cell r="G208">
            <v>3.23</v>
          </cell>
        </row>
        <row r="209">
          <cell r="A209" t="str">
            <v>06.400.01</v>
          </cell>
          <cell r="B209" t="str">
            <v>Cercas de arame farpado c/ mourao de concreto</v>
          </cell>
          <cell r="C209" t="str">
            <v xml:space="preserve"> </v>
          </cell>
          <cell r="D209" t="str">
            <v xml:space="preserve"> </v>
          </cell>
          <cell r="E209" t="str">
            <v>m</v>
          </cell>
          <cell r="F209">
            <v>19200</v>
          </cell>
          <cell r="G209">
            <v>8.76</v>
          </cell>
        </row>
        <row r="210">
          <cell r="A210" t="str">
            <v>P 05.100.04</v>
          </cell>
          <cell r="B210" t="str">
            <v>Alambrado c/tela galvanizada c/mourões de concreto h=2,00m</v>
          </cell>
          <cell r="C210" t="str">
            <v xml:space="preserve"> </v>
          </cell>
          <cell r="D210" t="str">
            <v xml:space="preserve"> </v>
          </cell>
          <cell r="E210" t="str">
            <v>m</v>
          </cell>
          <cell r="F210">
            <v>810</v>
          </cell>
          <cell r="G210">
            <v>38.340000000000003</v>
          </cell>
        </row>
        <row r="211">
          <cell r="A211" t="str">
            <v>P 05.100.05</v>
          </cell>
          <cell r="B211" t="str">
            <v xml:space="preserve">Portão duas folhas 4,20 x 2,00m, c/tela de aço galvanizado </v>
          </cell>
          <cell r="C211" t="str">
            <v xml:space="preserve"> </v>
          </cell>
          <cell r="D211" t="str">
            <v xml:space="preserve"> </v>
          </cell>
          <cell r="E211" t="str">
            <v>un</v>
          </cell>
          <cell r="F211">
            <v>1</v>
          </cell>
          <cell r="G211">
            <v>2020.74</v>
          </cell>
        </row>
        <row r="212">
          <cell r="A212" t="str">
            <v>P 05.300.00</v>
          </cell>
          <cell r="B212" t="str">
            <v>Abrigos para passageiros</v>
          </cell>
          <cell r="C212" t="str">
            <v xml:space="preserve"> </v>
          </cell>
          <cell r="D212" t="str">
            <v xml:space="preserve"> </v>
          </cell>
          <cell r="E212" t="str">
            <v>un</v>
          </cell>
          <cell r="F212">
            <v>7</v>
          </cell>
          <cell r="G212">
            <v>832.7</v>
          </cell>
        </row>
        <row r="213">
          <cell r="A213" t="str">
            <v>R1</v>
          </cell>
          <cell r="B213" t="str">
            <v>Remanejamento de Rede de Baixa Tensão (220/380V)</v>
          </cell>
          <cell r="C213" t="str">
            <v xml:space="preserve"> </v>
          </cell>
          <cell r="D213" t="str">
            <v xml:space="preserve"> </v>
          </cell>
          <cell r="E213" t="str">
            <v>m</v>
          </cell>
          <cell r="F213">
            <v>650</v>
          </cell>
          <cell r="G213">
            <v>4.7</v>
          </cell>
        </row>
        <row r="214">
          <cell r="A214" t="str">
            <v>R2</v>
          </cell>
          <cell r="B214" t="str">
            <v>Remanejamento de Rede de Alta Tensão (138kV)</v>
          </cell>
          <cell r="C214" t="str">
            <v xml:space="preserve"> </v>
          </cell>
          <cell r="D214" t="str">
            <v xml:space="preserve"> </v>
          </cell>
          <cell r="E214" t="str">
            <v>m</v>
          </cell>
          <cell r="F214">
            <v>930</v>
          </cell>
          <cell r="G214">
            <v>6.2</v>
          </cell>
        </row>
        <row r="215">
          <cell r="A215" t="str">
            <v>R8</v>
          </cell>
          <cell r="B215" t="str">
            <v>Remanejamento de Poste de Concreto 9/150</v>
          </cell>
          <cell r="C215" t="str">
            <v xml:space="preserve"> </v>
          </cell>
          <cell r="D215" t="str">
            <v xml:space="preserve"> </v>
          </cell>
          <cell r="E215" t="str">
            <v>un</v>
          </cell>
          <cell r="F215">
            <v>7</v>
          </cell>
          <cell r="G215">
            <v>75</v>
          </cell>
        </row>
        <row r="216">
          <cell r="A216" t="str">
            <v>R9</v>
          </cell>
          <cell r="B216" t="str">
            <v>Remanejamento de Poste de Concreto 9/300</v>
          </cell>
          <cell r="C216" t="str">
            <v xml:space="preserve"> </v>
          </cell>
          <cell r="D216" t="str">
            <v xml:space="preserve"> </v>
          </cell>
          <cell r="E216" t="str">
            <v>un</v>
          </cell>
          <cell r="F216">
            <v>2</v>
          </cell>
          <cell r="G216">
            <v>75</v>
          </cell>
        </row>
        <row r="217">
          <cell r="A217" t="str">
            <v>R22</v>
          </cell>
          <cell r="B217" t="str">
            <v>Remanejamento de Poste de Concreto 09/300 c/ transformador</v>
          </cell>
          <cell r="C217" t="str">
            <v xml:space="preserve"> </v>
          </cell>
          <cell r="D217" t="str">
            <v xml:space="preserve"> </v>
          </cell>
          <cell r="E217" t="str">
            <v>un</v>
          </cell>
          <cell r="F217">
            <v>1</v>
          </cell>
          <cell r="G217">
            <v>290</v>
          </cell>
        </row>
        <row r="218">
          <cell r="A218" t="str">
            <v>R10</v>
          </cell>
          <cell r="B218" t="str">
            <v>Remanejamento de Poste de Concreto 10/150</v>
          </cell>
          <cell r="C218" t="str">
            <v xml:space="preserve"> </v>
          </cell>
          <cell r="D218" t="str">
            <v xml:space="preserve"> </v>
          </cell>
          <cell r="E218" t="str">
            <v>un</v>
          </cell>
          <cell r="F218">
            <v>17</v>
          </cell>
          <cell r="G218">
            <v>75</v>
          </cell>
        </row>
        <row r="219">
          <cell r="A219" t="str">
            <v>R11</v>
          </cell>
          <cell r="B219" t="str">
            <v>Remanejamento de Poste de Concreto 10/300</v>
          </cell>
          <cell r="C219" t="str">
            <v xml:space="preserve"> </v>
          </cell>
          <cell r="D219" t="str">
            <v xml:space="preserve"> </v>
          </cell>
          <cell r="E219" t="str">
            <v>un</v>
          </cell>
          <cell r="F219">
            <v>16</v>
          </cell>
          <cell r="G219">
            <v>75</v>
          </cell>
        </row>
        <row r="220">
          <cell r="A220" t="str">
            <v>R12</v>
          </cell>
          <cell r="B220" t="str">
            <v>Remanejamento de Poste de Concreto 10/600</v>
          </cell>
          <cell r="C220" t="str">
            <v xml:space="preserve"> </v>
          </cell>
          <cell r="D220" t="str">
            <v xml:space="preserve"> </v>
          </cell>
          <cell r="E220" t="str">
            <v>un</v>
          </cell>
          <cell r="F220">
            <v>2</v>
          </cell>
          <cell r="G220">
            <v>75</v>
          </cell>
        </row>
        <row r="221">
          <cell r="A221" t="str">
            <v>R18</v>
          </cell>
          <cell r="B221" t="str">
            <v>Remanejamento de Poste de Concreto 10/150 c/ 3 pétalas (400W) instalado</v>
          </cell>
          <cell r="C221" t="str">
            <v xml:space="preserve"> </v>
          </cell>
          <cell r="D221" t="str">
            <v xml:space="preserve"> </v>
          </cell>
          <cell r="E221" t="str">
            <v>un</v>
          </cell>
          <cell r="F221">
            <v>2</v>
          </cell>
          <cell r="G221">
            <v>250</v>
          </cell>
        </row>
        <row r="222">
          <cell r="A222" t="str">
            <v>R25</v>
          </cell>
          <cell r="B222" t="str">
            <v>Remanejamento de Poste Metálico 20m c/ 3 pétalas instalado</v>
          </cell>
          <cell r="C222" t="str">
            <v xml:space="preserve"> </v>
          </cell>
          <cell r="D222" t="str">
            <v xml:space="preserve"> </v>
          </cell>
          <cell r="E222" t="str">
            <v>un</v>
          </cell>
          <cell r="F222">
            <v>1</v>
          </cell>
          <cell r="G222">
            <v>350</v>
          </cell>
        </row>
        <row r="223">
          <cell r="A223" t="str">
            <v>R26</v>
          </cell>
          <cell r="B223" t="str">
            <v>Remanejamento de Poste Metálico 20m c/ 4 pétalas instalado</v>
          </cell>
          <cell r="C223" t="str">
            <v xml:space="preserve"> </v>
          </cell>
          <cell r="D223" t="str">
            <v xml:space="preserve"> </v>
          </cell>
          <cell r="E223" t="str">
            <v>un</v>
          </cell>
          <cell r="F223">
            <v>2</v>
          </cell>
          <cell r="G223">
            <v>410</v>
          </cell>
        </row>
        <row r="224">
          <cell r="A224" t="str">
            <v>R3</v>
          </cell>
          <cell r="B224" t="str">
            <v>Remanejamento de Rede de Telefonia</v>
          </cell>
          <cell r="C224" t="str">
            <v xml:space="preserve"> </v>
          </cell>
          <cell r="D224" t="str">
            <v xml:space="preserve"> </v>
          </cell>
          <cell r="E224" t="str">
            <v>m</v>
          </cell>
          <cell r="F224">
            <v>360</v>
          </cell>
          <cell r="G224">
            <v>2</v>
          </cell>
        </row>
        <row r="225">
          <cell r="A225" t="str">
            <v>R28</v>
          </cell>
          <cell r="B225" t="str">
            <v>Remanejamento de Canalização de água em Ferro Fundido, 100mm</v>
          </cell>
          <cell r="C225" t="str">
            <v xml:space="preserve"> </v>
          </cell>
          <cell r="D225" t="str">
            <v xml:space="preserve"> </v>
          </cell>
          <cell r="E225" t="str">
            <v>m</v>
          </cell>
          <cell r="F225">
            <v>800</v>
          </cell>
          <cell r="G225">
            <v>234.18</v>
          </cell>
        </row>
        <row r="226">
          <cell r="A226" t="str">
            <v>03.321.01</v>
          </cell>
          <cell r="B226" t="str">
            <v>Placas de aproximação( 02 unidades)p/Viaduto nº1</v>
          </cell>
          <cell r="C226">
            <v>0</v>
          </cell>
          <cell r="D226">
            <v>0</v>
          </cell>
          <cell r="E226" t="str">
            <v>m3</v>
          </cell>
          <cell r="F226">
            <v>93.32</v>
          </cell>
          <cell r="G226">
            <v>33.408559999999994</v>
          </cell>
        </row>
        <row r="227">
          <cell r="A227" t="str">
            <v>03.371.01</v>
          </cell>
          <cell r="B227" t="str">
            <v>Formas de placa compensada resinada</v>
          </cell>
          <cell r="C227" t="str">
            <v xml:space="preserve"> </v>
          </cell>
          <cell r="D227" t="str">
            <v xml:space="preserve"> </v>
          </cell>
          <cell r="E227" t="str">
            <v>m2</v>
          </cell>
          <cell r="F227">
            <v>16</v>
          </cell>
          <cell r="G227">
            <v>21.86</v>
          </cell>
        </row>
        <row r="228">
          <cell r="A228" t="str">
            <v>03.353.00</v>
          </cell>
          <cell r="B228" t="str">
            <v>Forn., preparo e colocação nas formas, de aço CA-50</v>
          </cell>
          <cell r="C228" t="str">
            <v xml:space="preserve"> </v>
          </cell>
          <cell r="D228" t="str">
            <v xml:space="preserve"> </v>
          </cell>
          <cell r="E228" t="str">
            <v>kg</v>
          </cell>
          <cell r="F228">
            <v>1814</v>
          </cell>
          <cell r="G228">
            <v>2.59</v>
          </cell>
        </row>
        <row r="229">
          <cell r="A229" t="str">
            <v>P 03.327.01</v>
          </cell>
          <cell r="B229" t="str">
            <v xml:space="preserve">Concreto fck= 25 MPa-contr. raz. uso ger. </v>
          </cell>
          <cell r="C229" t="str">
            <v xml:space="preserve"> </v>
          </cell>
          <cell r="D229" t="str">
            <v xml:space="preserve"> </v>
          </cell>
          <cell r="E229" t="str">
            <v>m3</v>
          </cell>
          <cell r="F229">
            <v>22</v>
          </cell>
          <cell r="G229">
            <v>163.22</v>
          </cell>
        </row>
        <row r="230">
          <cell r="A230" t="str">
            <v>03.323.01</v>
          </cell>
          <cell r="B230" t="str">
            <v>Placas de aproximação( 02 unidades)p/Viaduto nº2</v>
          </cell>
          <cell r="C230">
            <v>0</v>
          </cell>
          <cell r="D230">
            <v>0</v>
          </cell>
          <cell r="E230" t="str">
            <v>m3</v>
          </cell>
          <cell r="F230">
            <v>113.99</v>
          </cell>
          <cell r="G230">
            <v>40.808419999999998</v>
          </cell>
        </row>
        <row r="231">
          <cell r="A231" t="str">
            <v>03.371.01</v>
          </cell>
          <cell r="B231" t="str">
            <v>Formas de placa compensada resinada</v>
          </cell>
          <cell r="C231" t="str">
            <v xml:space="preserve"> </v>
          </cell>
          <cell r="D231" t="str">
            <v xml:space="preserve"> </v>
          </cell>
          <cell r="E231" t="str">
            <v>m2</v>
          </cell>
          <cell r="F231">
            <v>16</v>
          </cell>
          <cell r="G231">
            <v>21.86</v>
          </cell>
        </row>
        <row r="232">
          <cell r="A232" t="str">
            <v>03.353.00</v>
          </cell>
          <cell r="B232" t="str">
            <v>Forn., preparo e colocação nas formas, de aço CA-50</v>
          </cell>
          <cell r="C232" t="str">
            <v xml:space="preserve"> </v>
          </cell>
          <cell r="D232" t="str">
            <v xml:space="preserve"> </v>
          </cell>
          <cell r="E232" t="str">
            <v>kg</v>
          </cell>
          <cell r="F232">
            <v>1814</v>
          </cell>
          <cell r="G232">
            <v>2.59</v>
          </cell>
        </row>
        <row r="233">
          <cell r="A233" t="str">
            <v>P 03.327.01</v>
          </cell>
          <cell r="B233" t="str">
            <v xml:space="preserve">Concreto fck= 25 MPa-contr. raz. uso ger. </v>
          </cell>
          <cell r="C233" t="str">
            <v xml:space="preserve"> </v>
          </cell>
          <cell r="D233" t="str">
            <v xml:space="preserve"> </v>
          </cell>
          <cell r="E233" t="str">
            <v>m3</v>
          </cell>
          <cell r="F233">
            <v>22</v>
          </cell>
          <cell r="G233">
            <v>163.22</v>
          </cell>
        </row>
        <row r="234">
          <cell r="A234" t="str">
            <v>03.327.00</v>
          </cell>
          <cell r="B234" t="str">
            <v xml:space="preserve">Concreto fck= 24 MPa-contr. raz. uso ger. </v>
          </cell>
          <cell r="C234">
            <v>0</v>
          </cell>
          <cell r="D234">
            <v>0</v>
          </cell>
          <cell r="E234" t="str">
            <v>m3</v>
          </cell>
          <cell r="F234">
            <v>118.3</v>
          </cell>
          <cell r="G234">
            <v>42.351399999999998</v>
          </cell>
        </row>
        <row r="235">
          <cell r="A235" t="str">
            <v>P 03.327.01</v>
          </cell>
          <cell r="B235" t="str">
            <v xml:space="preserve">Concreto fck= 25 MPa-contr. raz. uso ger. </v>
          </cell>
          <cell r="C235">
            <v>0</v>
          </cell>
          <cell r="D235">
            <v>0</v>
          </cell>
          <cell r="E235" t="str">
            <v>m3</v>
          </cell>
          <cell r="F235">
            <v>120.19</v>
          </cell>
          <cell r="G235" t="str">
            <v>SUB-TOTAL</v>
          </cell>
        </row>
        <row r="236">
          <cell r="A236" t="str">
            <v>03.328.00</v>
          </cell>
          <cell r="B236" t="str">
            <v xml:space="preserve">Concreto fck= 26 MPa-contr. raz. uso ger. </v>
          </cell>
          <cell r="C236">
            <v>0</v>
          </cell>
          <cell r="D236">
            <v>0</v>
          </cell>
          <cell r="E236" t="str">
            <v>m3</v>
          </cell>
          <cell r="F236">
            <v>122.27</v>
          </cell>
          <cell r="G236">
            <v>43.772659999999995</v>
          </cell>
        </row>
        <row r="237">
          <cell r="A237" t="str">
            <v>03.328.01</v>
          </cell>
          <cell r="B237" t="str">
            <v xml:space="preserve">Concreto fck= 30 MPa-contr. raz. uso ger. </v>
          </cell>
          <cell r="C237">
            <v>0</v>
          </cell>
          <cell r="D237">
            <v>0</v>
          </cell>
          <cell r="E237" t="str">
            <v>m3</v>
          </cell>
          <cell r="F237">
            <v>126.05</v>
          </cell>
          <cell r="G237" t="str">
            <v>TOTAL</v>
          </cell>
        </row>
        <row r="238">
          <cell r="A238" t="str">
            <v>03.329.01</v>
          </cell>
          <cell r="B238" t="str">
            <v>Concreto estrutural fck=25 MPa - Cont. raz. c/ adit.</v>
          </cell>
          <cell r="C238">
            <v>0</v>
          </cell>
          <cell r="D238">
            <v>0</v>
          </cell>
          <cell r="E238" t="str">
            <v>m3</v>
          </cell>
          <cell r="F238">
            <v>106.28</v>
          </cell>
          <cell r="G238">
            <v>38.04824</v>
          </cell>
        </row>
        <row r="239">
          <cell r="A239" t="str">
            <v>03.329.02</v>
          </cell>
          <cell r="B239" t="str">
            <v>Concreto estrutural fck=30 MPa - Cont. raz. c/ adit.</v>
          </cell>
          <cell r="C239">
            <v>0</v>
          </cell>
          <cell r="D239">
            <v>0</v>
          </cell>
          <cell r="E239" t="str">
            <v>m3</v>
          </cell>
          <cell r="F239">
            <v>114.01</v>
          </cell>
          <cell r="G239">
            <v>40.815579999999997</v>
          </cell>
        </row>
        <row r="240">
          <cell r="A240" t="str">
            <v>03.329.03</v>
          </cell>
          <cell r="B240" t="str">
            <v>Concreto fck= 8 MPa-contr. raz. uso ger. conf. e lan</v>
          </cell>
          <cell r="C240">
            <v>0</v>
          </cell>
          <cell r="D240">
            <v>0</v>
          </cell>
          <cell r="E240" t="str">
            <v>m3</v>
          </cell>
          <cell r="F240">
            <v>89.37</v>
          </cell>
          <cell r="G240">
            <v>31.99446</v>
          </cell>
        </row>
        <row r="241">
          <cell r="A241" t="str">
            <v>03.329.04</v>
          </cell>
          <cell r="B241" t="str">
            <v>Concreto fck= 12 MPa-contr. raz. uso ger. conf. e lan</v>
          </cell>
          <cell r="C241">
            <v>0</v>
          </cell>
          <cell r="D241">
            <v>0</v>
          </cell>
          <cell r="E241" t="str">
            <v>m3</v>
          </cell>
          <cell r="F241">
            <v>97.47</v>
          </cell>
          <cell r="G241">
            <v>34.894259999999996</v>
          </cell>
        </row>
        <row r="242">
          <cell r="A242" t="str">
            <v>03.330.00</v>
          </cell>
          <cell r="B242" t="str">
            <v>Concreto fck= 35 MPa-contr. raz. uso ger.</v>
          </cell>
          <cell r="C242">
            <v>0</v>
          </cell>
          <cell r="D242">
            <v>0</v>
          </cell>
          <cell r="E242" t="str">
            <v>m3</v>
          </cell>
          <cell r="F242">
            <v>122.81</v>
          </cell>
          <cell r="G242">
            <v>43.965980000000002</v>
          </cell>
        </row>
        <row r="243">
          <cell r="A243" t="str">
            <v>03.340.00</v>
          </cell>
          <cell r="B243" t="str">
            <v>Argamassa cimento-areia 1-3</v>
          </cell>
          <cell r="C243">
            <v>0</v>
          </cell>
          <cell r="D243">
            <v>0</v>
          </cell>
          <cell r="E243" t="str">
            <v>m3</v>
          </cell>
          <cell r="F243">
            <v>111.95</v>
          </cell>
          <cell r="G243">
            <v>40.078099999999999</v>
          </cell>
        </row>
        <row r="244">
          <cell r="A244" t="str">
            <v>03.341.00</v>
          </cell>
          <cell r="B244" t="str">
            <v>Argamassa cimento-areia 1-4</v>
          </cell>
          <cell r="C244">
            <v>0</v>
          </cell>
          <cell r="D244">
            <v>0</v>
          </cell>
          <cell r="E244" t="str">
            <v>m3</v>
          </cell>
          <cell r="F244">
            <v>94.93</v>
          </cell>
          <cell r="G244">
            <v>33.984940000000002</v>
          </cell>
        </row>
        <row r="245">
          <cell r="A245" t="str">
            <v>03.353.00</v>
          </cell>
          <cell r="B245" t="str">
            <v>Forn., preparo e colocação nas formas, de aço CA-50</v>
          </cell>
          <cell r="C245">
            <v>0</v>
          </cell>
          <cell r="D245">
            <v>0</v>
          </cell>
          <cell r="E245" t="str">
            <v>kg</v>
          </cell>
          <cell r="F245">
            <v>1.91</v>
          </cell>
          <cell r="G245">
            <v>0.68377999999999994</v>
          </cell>
        </row>
        <row r="246">
          <cell r="A246" t="str">
            <v>03.354.00</v>
          </cell>
          <cell r="B246" t="str">
            <v>Forn., preparo e colocação nas formas, de aço CA-60</v>
          </cell>
          <cell r="C246">
            <v>0</v>
          </cell>
          <cell r="D246">
            <v>0</v>
          </cell>
          <cell r="E246" t="str">
            <v>kg</v>
          </cell>
          <cell r="F246">
            <v>2.1</v>
          </cell>
          <cell r="G246">
            <v>0.75180000000000002</v>
          </cell>
        </row>
        <row r="247">
          <cell r="A247" t="str">
            <v>03.359.01</v>
          </cell>
          <cell r="B247" t="str">
            <v>Forn., preparo e colocação nas formas, de aço CA-25</v>
          </cell>
          <cell r="C247">
            <v>0</v>
          </cell>
          <cell r="D247">
            <v>0</v>
          </cell>
          <cell r="E247" t="str">
            <v>kg</v>
          </cell>
          <cell r="F247">
            <v>1.79</v>
          </cell>
          <cell r="G247">
            <v>0.64081999999999995</v>
          </cell>
        </row>
        <row r="248">
          <cell r="A248" t="str">
            <v>03.370.00</v>
          </cell>
          <cell r="B248" t="str">
            <v>Formas comuns de madeira</v>
          </cell>
          <cell r="C248">
            <v>0</v>
          </cell>
          <cell r="D248">
            <v>0</v>
          </cell>
          <cell r="E248" t="str">
            <v>m2</v>
          </cell>
          <cell r="F248">
            <v>16.059999999999999</v>
          </cell>
          <cell r="G248">
            <v>5.7494799999999993</v>
          </cell>
        </row>
        <row r="249">
          <cell r="A249" t="str">
            <v>03.371.00</v>
          </cell>
          <cell r="B249" t="str">
            <v>Formas de madeira compensada</v>
          </cell>
          <cell r="C249">
            <v>0</v>
          </cell>
          <cell r="D249">
            <v>0</v>
          </cell>
          <cell r="E249" t="str">
            <v>m2</v>
          </cell>
          <cell r="F249">
            <v>16.100000000000001</v>
          </cell>
          <cell r="G249">
            <v>5.7638000000000007</v>
          </cell>
        </row>
        <row r="250">
          <cell r="A250" t="str">
            <v>03.371.01</v>
          </cell>
          <cell r="B250" t="str">
            <v>Formas de placa compensada resinada</v>
          </cell>
          <cell r="C250">
            <v>0</v>
          </cell>
          <cell r="D250">
            <v>0</v>
          </cell>
          <cell r="E250" t="str">
            <v>m2</v>
          </cell>
          <cell r="F250">
            <v>16.100000000000001</v>
          </cell>
          <cell r="G250">
            <v>5.7638000000000007</v>
          </cell>
        </row>
        <row r="251">
          <cell r="A251" t="str">
            <v>03.371.02</v>
          </cell>
          <cell r="B251" t="str">
            <v>Formas de placa compensada plastificada</v>
          </cell>
          <cell r="C251">
            <v>0</v>
          </cell>
          <cell r="D251">
            <v>0</v>
          </cell>
          <cell r="E251" t="str">
            <v>m2</v>
          </cell>
          <cell r="F251">
            <v>22.65</v>
          </cell>
          <cell r="G251">
            <v>8.1086999999999989</v>
          </cell>
        </row>
        <row r="252">
          <cell r="A252" t="str">
            <v>03.372.01</v>
          </cell>
          <cell r="B252" t="str">
            <v>Formas para tubulão</v>
          </cell>
          <cell r="C252">
            <v>0</v>
          </cell>
          <cell r="D252">
            <v>0</v>
          </cell>
          <cell r="E252" t="str">
            <v>m2</v>
          </cell>
          <cell r="G252">
            <v>0</v>
          </cell>
        </row>
        <row r="253">
          <cell r="A253" t="str">
            <v>03.401.01</v>
          </cell>
          <cell r="B253" t="str">
            <v>Estacas tipo Franki D= 350mm</v>
          </cell>
          <cell r="C253">
            <v>0</v>
          </cell>
          <cell r="D253">
            <v>0</v>
          </cell>
          <cell r="E253" t="str">
            <v>m</v>
          </cell>
          <cell r="G253">
            <v>0</v>
          </cell>
        </row>
        <row r="254">
          <cell r="A254" t="str">
            <v>03.401.02</v>
          </cell>
          <cell r="B254" t="str">
            <v>Estacas tipo Franki D= 400mm</v>
          </cell>
          <cell r="C254">
            <v>0</v>
          </cell>
          <cell r="D254">
            <v>0</v>
          </cell>
          <cell r="E254" t="str">
            <v>m</v>
          </cell>
          <cell r="G254">
            <v>0</v>
          </cell>
        </row>
        <row r="255">
          <cell r="A255" t="str">
            <v>03.401.03</v>
          </cell>
          <cell r="B255" t="str">
            <v>Estacas tipo Franki D= 520mm</v>
          </cell>
          <cell r="C255">
            <v>0</v>
          </cell>
          <cell r="D255">
            <v>0</v>
          </cell>
          <cell r="E255" t="str">
            <v>m</v>
          </cell>
          <cell r="G255">
            <v>0</v>
          </cell>
        </row>
        <row r="256">
          <cell r="A256" t="str">
            <v>03.401.04</v>
          </cell>
          <cell r="B256" t="str">
            <v>Estacas tipo Franki D= 600mm</v>
          </cell>
          <cell r="C256">
            <v>0</v>
          </cell>
          <cell r="D256">
            <v>0</v>
          </cell>
          <cell r="E256" t="str">
            <v>m</v>
          </cell>
          <cell r="G256">
            <v>0</v>
          </cell>
        </row>
        <row r="257">
          <cell r="A257" t="str">
            <v>03.410.01</v>
          </cell>
          <cell r="B257" t="str">
            <v>Tubulão a céu aberto D=1,00m</v>
          </cell>
          <cell r="C257">
            <v>0</v>
          </cell>
          <cell r="D257">
            <v>0</v>
          </cell>
          <cell r="E257" t="str">
            <v>m</v>
          </cell>
          <cell r="G257">
            <v>0</v>
          </cell>
        </row>
        <row r="258">
          <cell r="A258" t="str">
            <v>03.410.11</v>
          </cell>
          <cell r="B258" t="str">
            <v>Tubulão a céu aberto D=1,20m</v>
          </cell>
          <cell r="C258">
            <v>0</v>
          </cell>
          <cell r="D258">
            <v>0</v>
          </cell>
          <cell r="E258" t="str">
            <v>m</v>
          </cell>
          <cell r="G258">
            <v>0</v>
          </cell>
        </row>
        <row r="259">
          <cell r="A259" t="str">
            <v>03.410.21</v>
          </cell>
          <cell r="B259" t="str">
            <v>Tubulão a céu aberto D=1,40m</v>
          </cell>
          <cell r="C259">
            <v>0</v>
          </cell>
          <cell r="D259">
            <v>0</v>
          </cell>
          <cell r="E259" t="str">
            <v>m</v>
          </cell>
          <cell r="G259">
            <v>0</v>
          </cell>
        </row>
        <row r="260">
          <cell r="A260" t="str">
            <v>03.410.31</v>
          </cell>
          <cell r="B260" t="str">
            <v>Tubulão a céu aberto D=1,60m</v>
          </cell>
          <cell r="C260">
            <v>0</v>
          </cell>
          <cell r="D260">
            <v>0</v>
          </cell>
          <cell r="E260" t="str">
            <v>m</v>
          </cell>
          <cell r="G260">
            <v>0</v>
          </cell>
        </row>
        <row r="261">
          <cell r="A261" t="str">
            <v>03.410.41</v>
          </cell>
          <cell r="B261" t="str">
            <v>Tubulão a céu aberto D=1,80m</v>
          </cell>
          <cell r="C261">
            <v>0</v>
          </cell>
          <cell r="D261">
            <v>0</v>
          </cell>
          <cell r="E261" t="str">
            <v>m</v>
          </cell>
          <cell r="G261">
            <v>0</v>
          </cell>
        </row>
        <row r="262">
          <cell r="A262" t="str">
            <v>03.410.51</v>
          </cell>
          <cell r="B262" t="str">
            <v>Tubulão a céu aberto D=2,00m</v>
          </cell>
          <cell r="C262">
            <v>0</v>
          </cell>
          <cell r="D262">
            <v>0</v>
          </cell>
          <cell r="E262" t="str">
            <v>m</v>
          </cell>
          <cell r="G262">
            <v>0</v>
          </cell>
        </row>
        <row r="263">
          <cell r="A263" t="str">
            <v>03.410.61</v>
          </cell>
          <cell r="B263" t="str">
            <v>Tubulão a céu aberto D=2,20m</v>
          </cell>
          <cell r="C263">
            <v>0</v>
          </cell>
          <cell r="D263">
            <v>0</v>
          </cell>
          <cell r="E263" t="str">
            <v>m</v>
          </cell>
          <cell r="G263">
            <v>0</v>
          </cell>
        </row>
        <row r="264">
          <cell r="A264" t="str">
            <v>03.411.11</v>
          </cell>
          <cell r="B264" t="str">
            <v>Tubulão a ar comprimido D=1,20m prof. até 12 m</v>
          </cell>
          <cell r="C264">
            <v>0</v>
          </cell>
          <cell r="D264">
            <v>0</v>
          </cell>
          <cell r="E264" t="str">
            <v>m</v>
          </cell>
          <cell r="G264">
            <v>0</v>
          </cell>
        </row>
        <row r="265">
          <cell r="A265" t="str">
            <v>03.411.12</v>
          </cell>
          <cell r="B265" t="str">
            <v>Tubulão a ar comprimido D=1,20m prof. 12 / 1 8 m</v>
          </cell>
          <cell r="C265">
            <v>0</v>
          </cell>
          <cell r="D265">
            <v>0</v>
          </cell>
          <cell r="E265" t="str">
            <v>m</v>
          </cell>
          <cell r="G265">
            <v>0</v>
          </cell>
        </row>
        <row r="266">
          <cell r="A266" t="str">
            <v>03.411.13</v>
          </cell>
          <cell r="B266" t="str">
            <v>Tubulão a ar comprimido D=1,20m prof. 18 / 24 m</v>
          </cell>
          <cell r="C266">
            <v>0</v>
          </cell>
          <cell r="D266">
            <v>0</v>
          </cell>
          <cell r="E266" t="str">
            <v>m</v>
          </cell>
          <cell r="G266">
            <v>0</v>
          </cell>
        </row>
        <row r="267">
          <cell r="A267" t="str">
            <v>03.411.14</v>
          </cell>
          <cell r="B267" t="str">
            <v>Tubulão a ar comprimido D=1,20m prof. 24 / 27 m</v>
          </cell>
          <cell r="C267">
            <v>0</v>
          </cell>
          <cell r="D267">
            <v>0</v>
          </cell>
          <cell r="E267" t="str">
            <v>m</v>
          </cell>
          <cell r="G267">
            <v>0</v>
          </cell>
        </row>
        <row r="268">
          <cell r="A268" t="str">
            <v>03.411.15</v>
          </cell>
          <cell r="B268" t="str">
            <v>Tubulão a ar comprimido D=1,20m prof. 27 / 31 m</v>
          </cell>
          <cell r="C268">
            <v>0</v>
          </cell>
          <cell r="D268">
            <v>0</v>
          </cell>
          <cell r="E268" t="str">
            <v>m</v>
          </cell>
          <cell r="G268">
            <v>0</v>
          </cell>
        </row>
        <row r="269">
          <cell r="A269" t="str">
            <v>03.411.21</v>
          </cell>
          <cell r="B269" t="str">
            <v>Tubulão a ar comprimido D=1,40m prof. até 12 m</v>
          </cell>
          <cell r="C269">
            <v>0</v>
          </cell>
          <cell r="D269">
            <v>0</v>
          </cell>
          <cell r="E269" t="str">
            <v>m</v>
          </cell>
          <cell r="G269">
            <v>0</v>
          </cell>
        </row>
        <row r="270">
          <cell r="A270" t="str">
            <v>03.411.22</v>
          </cell>
          <cell r="B270" t="str">
            <v>Tubulão a ar comprimido D=1,40m prof. 12 / 18 m</v>
          </cell>
          <cell r="C270">
            <v>0</v>
          </cell>
          <cell r="D270">
            <v>0</v>
          </cell>
          <cell r="E270" t="str">
            <v>m</v>
          </cell>
          <cell r="G270">
            <v>0</v>
          </cell>
        </row>
        <row r="271">
          <cell r="A271" t="str">
            <v>03.411.23</v>
          </cell>
          <cell r="B271" t="str">
            <v>Tubulão a ar comprimido D=1,40m prof. 18 / 24 m</v>
          </cell>
          <cell r="C271">
            <v>0</v>
          </cell>
          <cell r="D271">
            <v>0</v>
          </cell>
          <cell r="E271" t="str">
            <v>m</v>
          </cell>
          <cell r="G271">
            <v>0</v>
          </cell>
        </row>
        <row r="272">
          <cell r="A272" t="str">
            <v>03.411.24</v>
          </cell>
          <cell r="B272" t="str">
            <v>Tubulão a ar comprimido D=1,40m prof. 24 / 27 m</v>
          </cell>
          <cell r="C272">
            <v>0</v>
          </cell>
          <cell r="D272">
            <v>0</v>
          </cell>
          <cell r="E272" t="str">
            <v>m</v>
          </cell>
          <cell r="G272">
            <v>0</v>
          </cell>
        </row>
        <row r="273">
          <cell r="A273" t="str">
            <v>03.411.25</v>
          </cell>
          <cell r="B273" t="str">
            <v>Tubulão a ar comprimido D=1,40m prof. 27/31 m</v>
          </cell>
          <cell r="C273">
            <v>0</v>
          </cell>
          <cell r="D273">
            <v>0</v>
          </cell>
          <cell r="E273" t="str">
            <v>m</v>
          </cell>
          <cell r="G273">
            <v>0</v>
          </cell>
        </row>
        <row r="274">
          <cell r="A274" t="str">
            <v>03.411.31</v>
          </cell>
          <cell r="B274" t="str">
            <v>Tubulão a ar comprimido D=1,60m prof. até 12 m</v>
          </cell>
          <cell r="C274">
            <v>0</v>
          </cell>
          <cell r="D274">
            <v>0</v>
          </cell>
          <cell r="E274" t="str">
            <v>m</v>
          </cell>
          <cell r="G274">
            <v>0</v>
          </cell>
        </row>
        <row r="275">
          <cell r="A275" t="str">
            <v>03.411.32</v>
          </cell>
          <cell r="B275" t="str">
            <v>Tubulão a ar comprimido D=1,60m prof. 12 / 18 m</v>
          </cell>
          <cell r="C275">
            <v>0</v>
          </cell>
          <cell r="D275">
            <v>0</v>
          </cell>
          <cell r="E275" t="str">
            <v>m</v>
          </cell>
          <cell r="G275">
            <v>0</v>
          </cell>
        </row>
        <row r="276">
          <cell r="A276" t="str">
            <v>03.411.33</v>
          </cell>
          <cell r="B276" t="str">
            <v>Tubulão a ar comprimido D=1,60m prof. 18 / 24 m</v>
          </cell>
          <cell r="C276">
            <v>0</v>
          </cell>
          <cell r="D276">
            <v>0</v>
          </cell>
          <cell r="E276" t="str">
            <v>m</v>
          </cell>
          <cell r="G276">
            <v>0</v>
          </cell>
        </row>
        <row r="277">
          <cell r="A277" t="str">
            <v>03.411.34</v>
          </cell>
          <cell r="B277" t="str">
            <v>Tubulão a ar comprimido D=1,60m prof. 24 /27 m</v>
          </cell>
          <cell r="C277">
            <v>0</v>
          </cell>
          <cell r="D277">
            <v>0</v>
          </cell>
          <cell r="E277" t="str">
            <v>m</v>
          </cell>
          <cell r="G277">
            <v>0</v>
          </cell>
        </row>
        <row r="278">
          <cell r="A278" t="str">
            <v>03.411.35</v>
          </cell>
          <cell r="B278" t="str">
            <v>Tubulão a ar comprimido D=1,60m prof. 27 / 31 m</v>
          </cell>
          <cell r="C278">
            <v>0</v>
          </cell>
          <cell r="D278">
            <v>0</v>
          </cell>
          <cell r="E278" t="str">
            <v>m</v>
          </cell>
          <cell r="G278">
            <v>0</v>
          </cell>
        </row>
        <row r="279">
          <cell r="A279" t="str">
            <v>03.411.41</v>
          </cell>
          <cell r="B279" t="str">
            <v>Tubulão a ar comprimido D=1,80m prof. até 12 m</v>
          </cell>
          <cell r="C279">
            <v>0</v>
          </cell>
          <cell r="D279">
            <v>0</v>
          </cell>
          <cell r="E279" t="str">
            <v>m</v>
          </cell>
          <cell r="G279">
            <v>0</v>
          </cell>
        </row>
        <row r="280">
          <cell r="A280" t="str">
            <v>03.411.42</v>
          </cell>
          <cell r="B280" t="str">
            <v>Tubulão a ar comprimido D=1,80m prof. 12 / 18 m</v>
          </cell>
          <cell r="C280">
            <v>0</v>
          </cell>
          <cell r="D280">
            <v>0</v>
          </cell>
          <cell r="E280" t="str">
            <v>m</v>
          </cell>
          <cell r="G280">
            <v>0</v>
          </cell>
        </row>
        <row r="281">
          <cell r="A281" t="str">
            <v>03.411.43</v>
          </cell>
          <cell r="B281" t="str">
            <v>Tubulão a ar comprimido D=1,80m prof. 18 1 24 m</v>
          </cell>
          <cell r="C281">
            <v>0</v>
          </cell>
          <cell r="D281">
            <v>0</v>
          </cell>
          <cell r="E281" t="str">
            <v>m</v>
          </cell>
          <cell r="G281">
            <v>0</v>
          </cell>
        </row>
        <row r="282">
          <cell r="A282" t="str">
            <v>03.411.44</v>
          </cell>
          <cell r="B282" t="str">
            <v>Tubulão a ar comprimido D=1,80m prof. 24 / 27 m</v>
          </cell>
          <cell r="C282">
            <v>0</v>
          </cell>
          <cell r="D282">
            <v>0</v>
          </cell>
          <cell r="E282" t="str">
            <v>m</v>
          </cell>
          <cell r="G282">
            <v>0</v>
          </cell>
        </row>
        <row r="283">
          <cell r="A283" t="str">
            <v>03.411.45</v>
          </cell>
          <cell r="B283" t="str">
            <v>Tubulão a ar comprimido D=1,80m prof. 27 / 31 m</v>
          </cell>
          <cell r="C283">
            <v>0</v>
          </cell>
          <cell r="D283">
            <v>0</v>
          </cell>
          <cell r="E283" t="str">
            <v>m</v>
          </cell>
          <cell r="G283">
            <v>0</v>
          </cell>
        </row>
        <row r="284">
          <cell r="A284" t="str">
            <v>03.411.51</v>
          </cell>
          <cell r="B284" t="str">
            <v>Tubulão a ar comprimido D=2,00m prof. até 12 m</v>
          </cell>
          <cell r="C284">
            <v>0</v>
          </cell>
          <cell r="D284">
            <v>0</v>
          </cell>
          <cell r="E284" t="str">
            <v>m</v>
          </cell>
          <cell r="G284">
            <v>0</v>
          </cell>
        </row>
        <row r="285">
          <cell r="A285" t="str">
            <v>03.411.52</v>
          </cell>
          <cell r="B285" t="str">
            <v>Tubulão a ar comprimido D=2,00m prof. 12 / 18 m</v>
          </cell>
          <cell r="C285">
            <v>0</v>
          </cell>
          <cell r="D285">
            <v>0</v>
          </cell>
          <cell r="E285" t="str">
            <v>m</v>
          </cell>
          <cell r="G285">
            <v>0</v>
          </cell>
        </row>
        <row r="286">
          <cell r="A286" t="str">
            <v>03.411.53</v>
          </cell>
          <cell r="B286" t="str">
            <v>Tubulão a ar comprimido D=2,00m prof. 18 / 24 m</v>
          </cell>
          <cell r="C286">
            <v>0</v>
          </cell>
          <cell r="D286">
            <v>0</v>
          </cell>
          <cell r="E286" t="str">
            <v>m</v>
          </cell>
          <cell r="G286">
            <v>0</v>
          </cell>
        </row>
        <row r="287">
          <cell r="A287" t="str">
            <v>03.411.54</v>
          </cell>
          <cell r="B287" t="str">
            <v>Tubulão a ar comprimido D=2,00m prof. 24 / 27 m</v>
          </cell>
          <cell r="C287">
            <v>0</v>
          </cell>
          <cell r="D287">
            <v>0</v>
          </cell>
          <cell r="E287" t="str">
            <v>m</v>
          </cell>
          <cell r="G287">
            <v>0</v>
          </cell>
        </row>
        <row r="288">
          <cell r="A288" t="str">
            <v>03.411.55</v>
          </cell>
          <cell r="B288" t="str">
            <v>Tubulão a ar comprimido D=2,00m prof. 27 / 31 m</v>
          </cell>
          <cell r="C288">
            <v>0</v>
          </cell>
          <cell r="D288">
            <v>0</v>
          </cell>
          <cell r="E288" t="str">
            <v>m</v>
          </cell>
          <cell r="G288">
            <v>0</v>
          </cell>
        </row>
        <row r="289">
          <cell r="A289" t="str">
            <v>03.411.61</v>
          </cell>
          <cell r="B289" t="str">
            <v>Tubulão a ar comprimido D=2,20m prof. até 12 m</v>
          </cell>
          <cell r="C289">
            <v>0</v>
          </cell>
          <cell r="D289">
            <v>0</v>
          </cell>
          <cell r="E289" t="str">
            <v>m</v>
          </cell>
          <cell r="G289">
            <v>0</v>
          </cell>
        </row>
        <row r="290">
          <cell r="A290" t="str">
            <v>03.411.62</v>
          </cell>
          <cell r="B290" t="str">
            <v>Tubulão a ar comprimido D=2,20m prof. 12 / 18 m</v>
          </cell>
          <cell r="C290">
            <v>0</v>
          </cell>
          <cell r="D290">
            <v>0</v>
          </cell>
          <cell r="E290" t="str">
            <v>m</v>
          </cell>
          <cell r="G290">
            <v>0</v>
          </cell>
        </row>
        <row r="291">
          <cell r="A291" t="str">
            <v>03.411.63</v>
          </cell>
          <cell r="B291" t="str">
            <v>Tubulão a ar comprimido D=2,20m prof. 18 / 24 m</v>
          </cell>
          <cell r="C291">
            <v>0</v>
          </cell>
          <cell r="D291">
            <v>0</v>
          </cell>
          <cell r="E291" t="str">
            <v>m</v>
          </cell>
          <cell r="G291">
            <v>0</v>
          </cell>
        </row>
        <row r="292">
          <cell r="A292" t="str">
            <v>03.411.64</v>
          </cell>
          <cell r="B292" t="str">
            <v>Tubulão a ar comprimido D=2,20m prof. 24 / 27 m</v>
          </cell>
          <cell r="C292">
            <v>0</v>
          </cell>
          <cell r="D292">
            <v>0</v>
          </cell>
          <cell r="E292" t="str">
            <v>m</v>
          </cell>
          <cell r="G292">
            <v>0</v>
          </cell>
        </row>
        <row r="293">
          <cell r="A293" t="str">
            <v>03.411.65</v>
          </cell>
          <cell r="B293" t="str">
            <v>Tubulão a ar comprimido D=2,20m prof. 27 / 31 m</v>
          </cell>
          <cell r="C293">
            <v>0</v>
          </cell>
          <cell r="D293">
            <v>0</v>
          </cell>
          <cell r="E293" t="str">
            <v>m</v>
          </cell>
          <cell r="G293">
            <v>0</v>
          </cell>
        </row>
        <row r="294">
          <cell r="A294" t="str">
            <v>DER90150</v>
          </cell>
          <cell r="B294" t="str">
            <v>Escavação em tubulão a céu aberto em material de 1ªcateg.</v>
          </cell>
          <cell r="C294">
            <v>0</v>
          </cell>
          <cell r="D294">
            <v>0</v>
          </cell>
          <cell r="E294" t="str">
            <v>m3</v>
          </cell>
          <cell r="F294">
            <v>136.15</v>
          </cell>
          <cell r="G294">
            <v>48.741700000000002</v>
          </cell>
        </row>
        <row r="295">
          <cell r="A295" t="str">
            <v>DER90160</v>
          </cell>
          <cell r="B295" t="str">
            <v>Escavação em tubulão a céu aberto em material de 3ªcateg.</v>
          </cell>
          <cell r="C295">
            <v>0</v>
          </cell>
          <cell r="D295">
            <v>0</v>
          </cell>
          <cell r="E295" t="str">
            <v>m3</v>
          </cell>
          <cell r="F295">
            <v>471.91</v>
          </cell>
          <cell r="G295">
            <v>168.94378</v>
          </cell>
        </row>
        <row r="296">
          <cell r="A296" t="str">
            <v>DER90170</v>
          </cell>
          <cell r="B296" t="str">
            <v>Escavação em tubulão sob ar comprimido em material de 1ªcateg.</v>
          </cell>
          <cell r="C296">
            <v>0</v>
          </cell>
          <cell r="D296">
            <v>0</v>
          </cell>
          <cell r="E296" t="str">
            <v>m3</v>
          </cell>
          <cell r="F296">
            <v>546.41999999999996</v>
          </cell>
          <cell r="G296">
            <v>195.61835999999997</v>
          </cell>
        </row>
        <row r="297">
          <cell r="A297" t="str">
            <v>DER90180</v>
          </cell>
          <cell r="B297" t="str">
            <v>Escavação em tubulão sob ar comprimido em material de 3ªcateg.</v>
          </cell>
          <cell r="C297">
            <v>0</v>
          </cell>
          <cell r="D297">
            <v>0</v>
          </cell>
          <cell r="E297" t="str">
            <v>m3</v>
          </cell>
          <cell r="F297">
            <v>849.96</v>
          </cell>
          <cell r="G297">
            <v>304.28568000000001</v>
          </cell>
        </row>
        <row r="298">
          <cell r="A298" t="str">
            <v>DER90190</v>
          </cell>
          <cell r="B298" t="str">
            <v>Cravação de fuste de tubulão a céu aberto</v>
          </cell>
          <cell r="C298">
            <v>0</v>
          </cell>
          <cell r="D298">
            <v>0</v>
          </cell>
          <cell r="E298" t="str">
            <v>m</v>
          </cell>
          <cell r="G298">
            <v>0</v>
          </cell>
        </row>
        <row r="299">
          <cell r="A299" t="str">
            <v>DER90200</v>
          </cell>
          <cell r="B299" t="str">
            <v>Cravação de fuste de tubulão sob ar comprimido</v>
          </cell>
          <cell r="C299">
            <v>0</v>
          </cell>
          <cell r="D299">
            <v>0</v>
          </cell>
          <cell r="E299" t="str">
            <v>m</v>
          </cell>
          <cell r="G299">
            <v>0</v>
          </cell>
        </row>
        <row r="300">
          <cell r="A300" t="str">
            <v>03.412.01</v>
          </cell>
          <cell r="B300" t="str">
            <v>Esc p/ alarg base tub ar comp prof. até 12m</v>
          </cell>
          <cell r="C300">
            <v>0</v>
          </cell>
          <cell r="D300">
            <v>0</v>
          </cell>
          <cell r="E300" t="str">
            <v>m3</v>
          </cell>
          <cell r="F300">
            <v>546.20000000000005</v>
          </cell>
          <cell r="G300">
            <v>195.53960000000001</v>
          </cell>
        </row>
        <row r="301">
          <cell r="A301" t="str">
            <v>03.412.02</v>
          </cell>
          <cell r="B301" t="str">
            <v>Esc p/ alarg base tub ar comp prof. 12 / 1 8 m</v>
          </cell>
          <cell r="C301">
            <v>0</v>
          </cell>
          <cell r="D301">
            <v>0</v>
          </cell>
          <cell r="E301" t="str">
            <v>m3</v>
          </cell>
          <cell r="F301">
            <v>607.66999999999996</v>
          </cell>
          <cell r="G301">
            <v>217.54585999999998</v>
          </cell>
        </row>
        <row r="302">
          <cell r="A302" t="str">
            <v>03.412.03</v>
          </cell>
          <cell r="B302" t="str">
            <v>Esc p/ alarg base tub ar comp prof. 18 / 24 m</v>
          </cell>
          <cell r="C302">
            <v>0</v>
          </cell>
          <cell r="D302">
            <v>0</v>
          </cell>
          <cell r="E302" t="str">
            <v>m3</v>
          </cell>
          <cell r="F302">
            <v>830.29</v>
          </cell>
          <cell r="G302">
            <v>297.24381999999997</v>
          </cell>
        </row>
        <row r="303">
          <cell r="A303" t="str">
            <v>03.412.04</v>
          </cell>
          <cell r="B303" t="str">
            <v>Esc p/ alarg base tub ar comp prof. 24 / 27 m</v>
          </cell>
          <cell r="C303">
            <v>0</v>
          </cell>
          <cell r="D303">
            <v>0</v>
          </cell>
          <cell r="E303" t="str">
            <v>m3</v>
          </cell>
          <cell r="G303">
            <v>0</v>
          </cell>
        </row>
        <row r="304">
          <cell r="A304" t="str">
            <v>03.412.05</v>
          </cell>
          <cell r="B304" t="str">
            <v>Esc p/ alarg base tub ar comp prof. 27 / 31 m</v>
          </cell>
          <cell r="C304">
            <v>0</v>
          </cell>
          <cell r="D304">
            <v>0</v>
          </cell>
          <cell r="E304" t="str">
            <v>m3</v>
          </cell>
          <cell r="G304">
            <v>0</v>
          </cell>
        </row>
        <row r="305">
          <cell r="A305" t="str">
            <v>03.412.11</v>
          </cell>
          <cell r="B305" t="str">
            <v>Forn lanc conc base tub ar comp prof até 12 m</v>
          </cell>
          <cell r="C305">
            <v>0</v>
          </cell>
          <cell r="D305">
            <v>0</v>
          </cell>
          <cell r="E305" t="str">
            <v>m3</v>
          </cell>
          <cell r="G305">
            <v>0</v>
          </cell>
        </row>
        <row r="306">
          <cell r="A306" t="str">
            <v>03.412.12</v>
          </cell>
          <cell r="B306" t="str">
            <v>Forn lanc conc base tub ar comp prof 12 / 18 m</v>
          </cell>
          <cell r="C306">
            <v>0</v>
          </cell>
          <cell r="D306">
            <v>0</v>
          </cell>
          <cell r="E306" t="str">
            <v>m3</v>
          </cell>
          <cell r="G306">
            <v>0</v>
          </cell>
        </row>
        <row r="307">
          <cell r="A307" t="str">
            <v>03.412.13</v>
          </cell>
          <cell r="B307" t="str">
            <v>Forn lanc conc base tub ar comp prof 18 / 24 m</v>
          </cell>
          <cell r="C307">
            <v>0</v>
          </cell>
          <cell r="D307">
            <v>0</v>
          </cell>
          <cell r="E307" t="str">
            <v>m3</v>
          </cell>
          <cell r="G307">
            <v>0</v>
          </cell>
        </row>
        <row r="308">
          <cell r="A308" t="str">
            <v>03.412.14</v>
          </cell>
          <cell r="B308" t="str">
            <v>Forn lanc conc base tub ar comp prof 24 / 27 m</v>
          </cell>
          <cell r="C308">
            <v>0</v>
          </cell>
          <cell r="D308">
            <v>0</v>
          </cell>
          <cell r="E308" t="str">
            <v>m3</v>
          </cell>
          <cell r="G308">
            <v>0</v>
          </cell>
        </row>
        <row r="309">
          <cell r="A309" t="str">
            <v>03.412.15</v>
          </cell>
          <cell r="B309" t="str">
            <v>Forn lanc conc base tub ar comp prof 27 / 31 m</v>
          </cell>
          <cell r="C309">
            <v>0</v>
          </cell>
          <cell r="D309">
            <v>0</v>
          </cell>
          <cell r="E309" t="str">
            <v>m3</v>
          </cell>
          <cell r="G309">
            <v>0</v>
          </cell>
        </row>
        <row r="310">
          <cell r="A310" t="str">
            <v>03.510.00</v>
          </cell>
          <cell r="B310" t="str">
            <v>Aparelho de apoio em neoprene</v>
          </cell>
          <cell r="C310">
            <v>0</v>
          </cell>
          <cell r="D310">
            <v>0</v>
          </cell>
          <cell r="E310" t="str">
            <v>kg</v>
          </cell>
          <cell r="F310">
            <v>64.02</v>
          </cell>
          <cell r="G310">
            <v>22.919159999999998</v>
          </cell>
        </row>
        <row r="311">
          <cell r="A311" t="str">
            <v>03.700.01</v>
          </cell>
          <cell r="B311" t="str">
            <v>Guarda corpo em concreto Fck = 18 MPa</v>
          </cell>
          <cell r="C311">
            <v>0</v>
          </cell>
          <cell r="D311">
            <v>0</v>
          </cell>
          <cell r="E311" t="str">
            <v>m</v>
          </cell>
          <cell r="F311">
            <v>59.02</v>
          </cell>
          <cell r="G311">
            <v>21.129159999999999</v>
          </cell>
        </row>
        <row r="312">
          <cell r="A312" t="str">
            <v>03.920.01</v>
          </cell>
          <cell r="B312" t="str">
            <v>Abertura concretagem bases Tubulões céu aberto</v>
          </cell>
          <cell r="C312">
            <v>0</v>
          </cell>
          <cell r="D312">
            <v>0</v>
          </cell>
          <cell r="E312" t="str">
            <v>m3</v>
          </cell>
          <cell r="G312">
            <v>0</v>
          </cell>
        </row>
        <row r="313">
          <cell r="A313" t="str">
            <v>03.920.02</v>
          </cell>
          <cell r="B313" t="str">
            <v>Abertura concretagem bases Tubulões  ar comprimido</v>
          </cell>
          <cell r="C313">
            <v>0</v>
          </cell>
          <cell r="D313">
            <v>0</v>
          </cell>
          <cell r="E313" t="str">
            <v>m3</v>
          </cell>
          <cell r="G313">
            <v>0</v>
          </cell>
        </row>
        <row r="314">
          <cell r="A314" t="str">
            <v>03.930.00</v>
          </cell>
          <cell r="B314" t="str">
            <v>Junta de cantoneira</v>
          </cell>
          <cell r="C314">
            <v>0</v>
          </cell>
          <cell r="D314">
            <v>0</v>
          </cell>
          <cell r="E314" t="str">
            <v>m</v>
          </cell>
          <cell r="G314">
            <v>0</v>
          </cell>
        </row>
        <row r="315">
          <cell r="A315" t="str">
            <v>03.940.00</v>
          </cell>
          <cell r="B315" t="str">
            <v>Apiloamento manual</v>
          </cell>
          <cell r="C315">
            <v>0</v>
          </cell>
          <cell r="D315">
            <v>0</v>
          </cell>
          <cell r="E315" t="str">
            <v>m3</v>
          </cell>
          <cell r="F315">
            <v>3.35</v>
          </cell>
          <cell r="G315">
            <v>1.1993</v>
          </cell>
        </row>
        <row r="316">
          <cell r="A316" t="str">
            <v>03.940.01</v>
          </cell>
          <cell r="B316" t="str">
            <v>Reaterro e compactação manual de bueiros</v>
          </cell>
          <cell r="C316">
            <v>0</v>
          </cell>
          <cell r="D316">
            <v>0</v>
          </cell>
          <cell r="E316" t="str">
            <v>m3</v>
          </cell>
          <cell r="F316">
            <v>3.35</v>
          </cell>
          <cell r="G316">
            <v>1.1993</v>
          </cell>
        </row>
        <row r="317">
          <cell r="A317" t="str">
            <v>03.951.01</v>
          </cell>
          <cell r="B317" t="str">
            <v>Pintura com nata de cimento</v>
          </cell>
          <cell r="C317">
            <v>0</v>
          </cell>
          <cell r="D317">
            <v>0</v>
          </cell>
          <cell r="E317" t="str">
            <v>m2</v>
          </cell>
          <cell r="G317">
            <v>0</v>
          </cell>
        </row>
        <row r="318">
          <cell r="A318" t="str">
            <v>03.990.01</v>
          </cell>
          <cell r="B318" t="str">
            <v>Confecção e colocação de cabo 4 varas de 1/2"</v>
          </cell>
          <cell r="C318">
            <v>0</v>
          </cell>
          <cell r="D318">
            <v>0</v>
          </cell>
          <cell r="E318" t="str">
            <v>kg</v>
          </cell>
          <cell r="G318">
            <v>0</v>
          </cell>
        </row>
        <row r="319">
          <cell r="A319" t="str">
            <v>03.990.02</v>
          </cell>
          <cell r="B319" t="str">
            <v>Confecção e colocação de cabo 6 varas de 1/2"</v>
          </cell>
          <cell r="C319">
            <v>0</v>
          </cell>
          <cell r="D319">
            <v>0</v>
          </cell>
          <cell r="E319" t="str">
            <v>kg</v>
          </cell>
          <cell r="G319">
            <v>0</v>
          </cell>
        </row>
        <row r="320">
          <cell r="A320" t="str">
            <v>03.990.03</v>
          </cell>
          <cell r="B320" t="str">
            <v>Confecção e colocação de cabo 7 varas de 1/2"</v>
          </cell>
          <cell r="C320">
            <v>0</v>
          </cell>
          <cell r="D320">
            <v>0</v>
          </cell>
          <cell r="E320" t="str">
            <v>kg</v>
          </cell>
          <cell r="G320">
            <v>0</v>
          </cell>
        </row>
        <row r="321">
          <cell r="A321" t="str">
            <v>03.990.04</v>
          </cell>
          <cell r="B321" t="str">
            <v>Confecção e colocação de cabo 12 varas de 1/2"</v>
          </cell>
          <cell r="C321">
            <v>0</v>
          </cell>
          <cell r="D321">
            <v>0</v>
          </cell>
          <cell r="E321" t="str">
            <v>kg</v>
          </cell>
          <cell r="F321">
            <v>3.68</v>
          </cell>
          <cell r="G321">
            <v>1.3174399999999999</v>
          </cell>
        </row>
        <row r="322">
          <cell r="A322" t="str">
            <v>03.991.01</v>
          </cell>
          <cell r="B322" t="str">
            <v>Dreno de PVC D= 75 mm</v>
          </cell>
          <cell r="C322">
            <v>0</v>
          </cell>
          <cell r="D322">
            <v>0</v>
          </cell>
          <cell r="E322" t="str">
            <v>un</v>
          </cell>
          <cell r="G322">
            <v>0</v>
          </cell>
        </row>
        <row r="323">
          <cell r="A323" t="str">
            <v>03.991.02</v>
          </cell>
          <cell r="B323" t="str">
            <v>Dreno de PVC D= 100 mm</v>
          </cell>
          <cell r="C323">
            <v>0</v>
          </cell>
          <cell r="D323">
            <v>0</v>
          </cell>
          <cell r="E323" t="str">
            <v>un</v>
          </cell>
          <cell r="F323">
            <v>2.17</v>
          </cell>
          <cell r="G323">
            <v>0.77685999999999999</v>
          </cell>
        </row>
        <row r="324">
          <cell r="A324" t="str">
            <v>P 03.991.01a</v>
          </cell>
          <cell r="B324" t="str">
            <v>Dreno de FF D= 30 mm x 750mm</v>
          </cell>
          <cell r="C324">
            <v>0</v>
          </cell>
          <cell r="D324">
            <v>0</v>
          </cell>
          <cell r="E324" t="str">
            <v>un</v>
          </cell>
          <cell r="F324">
            <v>4.5999999999999996</v>
          </cell>
          <cell r="G324">
            <v>1.6467999999999998</v>
          </cell>
        </row>
        <row r="325">
          <cell r="A325" t="str">
            <v>P 03.991.01b</v>
          </cell>
          <cell r="B325" t="str">
            <v>Dreno de FF D= 50 mm x 500mm</v>
          </cell>
          <cell r="C325">
            <v>0</v>
          </cell>
          <cell r="D325">
            <v>0</v>
          </cell>
          <cell r="E325" t="str">
            <v>un</v>
          </cell>
          <cell r="F325">
            <v>4.88</v>
          </cell>
          <cell r="G325">
            <v>1.7470399999999999</v>
          </cell>
        </row>
        <row r="326">
          <cell r="A326" t="str">
            <v>P 03.991.01c</v>
          </cell>
          <cell r="B326" t="str">
            <v>Dreno de FF D= 100 mm x 500mm</v>
          </cell>
          <cell r="C326">
            <v>0</v>
          </cell>
          <cell r="D326">
            <v>0</v>
          </cell>
          <cell r="E326" t="str">
            <v>un</v>
          </cell>
          <cell r="F326">
            <v>11.52</v>
          </cell>
          <cell r="G326">
            <v>4.1241599999999998</v>
          </cell>
        </row>
        <row r="327">
          <cell r="A327" t="str">
            <v>P 03.991.01d</v>
          </cell>
          <cell r="B327" t="str">
            <v>Dreno de FF D= 150 mm x 500mm</v>
          </cell>
          <cell r="C327">
            <v>0</v>
          </cell>
          <cell r="D327">
            <v>0</v>
          </cell>
          <cell r="E327" t="str">
            <v>un</v>
          </cell>
          <cell r="F327">
            <v>18.34</v>
          </cell>
          <cell r="G327">
            <v>6.5657199999999998</v>
          </cell>
        </row>
        <row r="328">
          <cell r="A328" t="str">
            <v>P 03.991.01f</v>
          </cell>
          <cell r="B328" t="str">
            <v>Dreno de FF D= 150 mm x 400mm</v>
          </cell>
          <cell r="C328">
            <v>0</v>
          </cell>
          <cell r="D328">
            <v>0</v>
          </cell>
          <cell r="E328" t="str">
            <v>un</v>
          </cell>
          <cell r="F328">
            <v>15</v>
          </cell>
          <cell r="G328">
            <v>5.37</v>
          </cell>
        </row>
        <row r="329">
          <cell r="A329" t="str">
            <v>03.993.01</v>
          </cell>
          <cell r="B329" t="str">
            <v>Cravação estacas metálicas-trilhos soldados-estrel</v>
          </cell>
          <cell r="C329">
            <v>0</v>
          </cell>
          <cell r="D329">
            <v>0</v>
          </cell>
          <cell r="E329" t="str">
            <v>m</v>
          </cell>
          <cell r="G329">
            <v>0</v>
          </cell>
        </row>
        <row r="330">
          <cell r="A330" t="str">
            <v>03.993.02</v>
          </cell>
          <cell r="B330" t="str">
            <v>Cravação estacas pre-mold. de concreto</v>
          </cell>
          <cell r="C330">
            <v>0</v>
          </cell>
          <cell r="D330">
            <v>0</v>
          </cell>
          <cell r="E330" t="str">
            <v>m</v>
          </cell>
          <cell r="F330">
            <v>114.24</v>
          </cell>
          <cell r="G330">
            <v>40.897919999999999</v>
          </cell>
        </row>
        <row r="331">
          <cell r="A331" t="str">
            <v>P 03.993.02a</v>
          </cell>
          <cell r="B331" t="str">
            <v>Estacas pré-mold. de concreto 700 KN, fornec., transp.e cravação</v>
          </cell>
          <cell r="C331">
            <v>0</v>
          </cell>
          <cell r="D331">
            <v>0</v>
          </cell>
          <cell r="E331" t="str">
            <v>m</v>
          </cell>
          <cell r="F331">
            <v>35.4</v>
          </cell>
          <cell r="G331">
            <v>12.6732</v>
          </cell>
        </row>
        <row r="332">
          <cell r="A332" t="str">
            <v>P 03.993.02b</v>
          </cell>
          <cell r="B332" t="str">
            <v>Estacas pré-mold. de concreto 550 KN, fornec., transp e cravação</v>
          </cell>
          <cell r="C332">
            <v>0</v>
          </cell>
          <cell r="D332">
            <v>0</v>
          </cell>
          <cell r="E332" t="str">
            <v>m</v>
          </cell>
          <cell r="F332">
            <v>25.92</v>
          </cell>
          <cell r="G332">
            <v>9.2793600000000005</v>
          </cell>
        </row>
        <row r="333">
          <cell r="A333" t="str">
            <v>P 03.993.02c</v>
          </cell>
          <cell r="B333" t="str">
            <v>Emendas para estacas pré-moldadas</v>
          </cell>
          <cell r="E333" t="str">
            <v>un</v>
          </cell>
          <cell r="F333">
            <v>70</v>
          </cell>
          <cell r="G333">
            <v>25.06</v>
          </cell>
        </row>
        <row r="334">
          <cell r="A334" t="str">
            <v>03.999.01</v>
          </cell>
          <cell r="B334" t="str">
            <v>Protensão e injeção de cabo de 4 varas de 1/2"</v>
          </cell>
          <cell r="C334">
            <v>0</v>
          </cell>
          <cell r="D334">
            <v>0</v>
          </cell>
          <cell r="E334" t="str">
            <v>un</v>
          </cell>
          <cell r="G334">
            <v>0</v>
          </cell>
        </row>
        <row r="335">
          <cell r="A335" t="str">
            <v>03.999.02</v>
          </cell>
          <cell r="B335" t="str">
            <v>Protensão e injeção de cabo de 6 varas de 1/2"</v>
          </cell>
          <cell r="C335">
            <v>0</v>
          </cell>
          <cell r="D335">
            <v>0</v>
          </cell>
          <cell r="E335" t="str">
            <v>un</v>
          </cell>
          <cell r="G335">
            <v>0</v>
          </cell>
        </row>
        <row r="336">
          <cell r="A336" t="str">
            <v>03.999.03</v>
          </cell>
          <cell r="B336" t="str">
            <v>Protensão e injeção de cabo de 7 varas de 1/2"</v>
          </cell>
          <cell r="C336">
            <v>0</v>
          </cell>
          <cell r="D336">
            <v>0</v>
          </cell>
          <cell r="E336" t="str">
            <v>un</v>
          </cell>
          <cell r="G336">
            <v>0</v>
          </cell>
        </row>
        <row r="337">
          <cell r="A337" t="str">
            <v>03.999.04</v>
          </cell>
          <cell r="B337" t="str">
            <v>Protensão e injeção de cabo de 12 varas de 1/2"</v>
          </cell>
          <cell r="E337" t="str">
            <v>un</v>
          </cell>
          <cell r="F337">
            <v>572.07000000000005</v>
          </cell>
          <cell r="G337">
            <v>204.80106000000001</v>
          </cell>
        </row>
        <row r="338">
          <cell r="A338">
            <v>4</v>
          </cell>
          <cell r="B338" t="str">
            <v>DRENAGEM E OBRAS DE ARTE CORRENTES</v>
          </cell>
          <cell r="G338">
            <v>0</v>
          </cell>
        </row>
        <row r="339">
          <cell r="A339" t="str">
            <v>04.000.00</v>
          </cell>
          <cell r="B339" t="str">
            <v>Escavação manual em material de 1a categoria</v>
          </cell>
          <cell r="C339">
            <v>0</v>
          </cell>
          <cell r="D339">
            <v>0</v>
          </cell>
          <cell r="E339" t="str">
            <v>m3</v>
          </cell>
          <cell r="F339">
            <v>12.94</v>
          </cell>
          <cell r="G339">
            <v>4.6325199999999995</v>
          </cell>
        </row>
        <row r="340">
          <cell r="A340" t="str">
            <v>04.000.01</v>
          </cell>
          <cell r="B340" t="str">
            <v>Escavação manual,reaterro e compactação (material de 1a categoria)</v>
          </cell>
          <cell r="C340">
            <v>0</v>
          </cell>
          <cell r="D340">
            <v>0</v>
          </cell>
          <cell r="E340" t="str">
            <v>m3</v>
          </cell>
          <cell r="F340">
            <v>16.440000000000001</v>
          </cell>
          <cell r="G340">
            <v>5.8855200000000005</v>
          </cell>
        </row>
        <row r="341">
          <cell r="A341" t="str">
            <v>04.001.00</v>
          </cell>
          <cell r="B341" t="str">
            <v>Escavação mecânica em material de 1a categoria</v>
          </cell>
          <cell r="C341">
            <v>0</v>
          </cell>
          <cell r="D341">
            <v>0</v>
          </cell>
          <cell r="E341" t="str">
            <v>m3</v>
          </cell>
          <cell r="F341">
            <v>1.54</v>
          </cell>
          <cell r="G341">
            <v>0.55132000000000003</v>
          </cell>
        </row>
        <row r="342">
          <cell r="A342" t="str">
            <v>04.001.01</v>
          </cell>
          <cell r="B342" t="str">
            <v>Escavação mecânica,reaterro e compactação (material de 1a categoria)</v>
          </cell>
          <cell r="C342">
            <v>0</v>
          </cell>
          <cell r="D342">
            <v>0</v>
          </cell>
          <cell r="E342" t="str">
            <v>m3</v>
          </cell>
          <cell r="F342">
            <v>2.23</v>
          </cell>
          <cell r="G342">
            <v>0.79833999999999994</v>
          </cell>
        </row>
        <row r="343">
          <cell r="A343" t="str">
            <v>04.002.01</v>
          </cell>
          <cell r="B343" t="str">
            <v>Perfuração para dreno sub-horizontal em material de 1a  categoria)</v>
          </cell>
          <cell r="C343">
            <v>0</v>
          </cell>
          <cell r="D343">
            <v>0</v>
          </cell>
          <cell r="E343" t="str">
            <v>m3</v>
          </cell>
          <cell r="G343">
            <v>0</v>
          </cell>
        </row>
        <row r="344">
          <cell r="A344" t="str">
            <v>04.010.00</v>
          </cell>
          <cell r="B344" t="str">
            <v>Escavação manual em material de 2a categoria</v>
          </cell>
          <cell r="C344">
            <v>0</v>
          </cell>
          <cell r="D344">
            <v>0</v>
          </cell>
          <cell r="E344" t="str">
            <v>m3</v>
          </cell>
          <cell r="F344">
            <v>6.37</v>
          </cell>
          <cell r="G344">
            <v>2.2804600000000002</v>
          </cell>
        </row>
        <row r="345">
          <cell r="A345" t="str">
            <v>04.010.01</v>
          </cell>
          <cell r="B345" t="str">
            <v>Escavação manual,reaterro e compactação (material de 2a  categoria)</v>
          </cell>
          <cell r="C345">
            <v>0</v>
          </cell>
          <cell r="D345">
            <v>0</v>
          </cell>
          <cell r="E345" t="str">
            <v>m3</v>
          </cell>
          <cell r="F345">
            <v>9.5299999999999994</v>
          </cell>
          <cell r="G345">
            <v>3.4117399999999996</v>
          </cell>
        </row>
        <row r="346">
          <cell r="A346" t="str">
            <v>04.011.00</v>
          </cell>
          <cell r="B346" t="str">
            <v>Escavação mecânica em material de 2a categoria</v>
          </cell>
          <cell r="C346">
            <v>0</v>
          </cell>
          <cell r="D346">
            <v>0</v>
          </cell>
          <cell r="E346" t="str">
            <v>m3</v>
          </cell>
          <cell r="F346">
            <v>0.66</v>
          </cell>
          <cell r="G346">
            <v>0.23627999999999999</v>
          </cell>
        </row>
        <row r="347">
          <cell r="A347" t="str">
            <v>04.011.01</v>
          </cell>
          <cell r="B347" t="str">
            <v>Escavação mecânica,reaterro e compactação (material de 2a categoria)</v>
          </cell>
          <cell r="C347">
            <v>0</v>
          </cell>
          <cell r="D347">
            <v>0</v>
          </cell>
          <cell r="E347" t="str">
            <v>m3</v>
          </cell>
          <cell r="F347">
            <v>1.1100000000000001</v>
          </cell>
          <cell r="G347">
            <v>0.39738000000000001</v>
          </cell>
        </row>
        <row r="348">
          <cell r="A348" t="str">
            <v>04.012.01</v>
          </cell>
          <cell r="B348" t="str">
            <v>Perfuração para dreno sub-horizontal em material de 2a categoria</v>
          </cell>
          <cell r="C348">
            <v>0</v>
          </cell>
          <cell r="D348">
            <v>0</v>
          </cell>
          <cell r="E348" t="str">
            <v>m3</v>
          </cell>
          <cell r="G348">
            <v>0</v>
          </cell>
        </row>
        <row r="349">
          <cell r="A349" t="str">
            <v>04.020.00</v>
          </cell>
          <cell r="B349" t="str">
            <v>Escavação em material de 3a  categoria (*)</v>
          </cell>
          <cell r="C349">
            <v>0</v>
          </cell>
          <cell r="D349">
            <v>0</v>
          </cell>
          <cell r="E349" t="str">
            <v xml:space="preserve">m </v>
          </cell>
          <cell r="F349">
            <v>21.15</v>
          </cell>
          <cell r="G349">
            <v>7.571699999999999</v>
          </cell>
        </row>
        <row r="350">
          <cell r="A350" t="str">
            <v>04.100.01</v>
          </cell>
          <cell r="B350" t="str">
            <v>Corpo de BSTC D=0.60m</v>
          </cell>
          <cell r="C350" t="str">
            <v>DNER-ES284/97</v>
          </cell>
          <cell r="D350">
            <v>0</v>
          </cell>
          <cell r="E350" t="str">
            <v xml:space="preserve">m </v>
          </cell>
          <cell r="F350">
            <v>102.51</v>
          </cell>
          <cell r="G350">
            <v>36.69858</v>
          </cell>
        </row>
        <row r="351">
          <cell r="A351" t="str">
            <v>04.100.02</v>
          </cell>
          <cell r="B351" t="str">
            <v>Corpo de BSTC D=0.80m</v>
          </cell>
          <cell r="C351" t="str">
            <v>DNER-ES284/97</v>
          </cell>
          <cell r="D351">
            <v>0</v>
          </cell>
          <cell r="E351" t="str">
            <v xml:space="preserve">m </v>
          </cell>
          <cell r="F351">
            <v>148.72999999999999</v>
          </cell>
          <cell r="G351">
            <v>53.245339999999992</v>
          </cell>
        </row>
        <row r="352">
          <cell r="A352" t="str">
            <v>04.100.03</v>
          </cell>
          <cell r="B352" t="str">
            <v>Corpo de BSTC D=1.00m</v>
          </cell>
          <cell r="C352" t="str">
            <v>DNER-ES284/97</v>
          </cell>
          <cell r="D352">
            <v>0</v>
          </cell>
          <cell r="E352" t="str">
            <v xml:space="preserve">m </v>
          </cell>
          <cell r="F352">
            <v>206.43</v>
          </cell>
          <cell r="G352">
            <v>73.901939999999996</v>
          </cell>
        </row>
        <row r="353">
          <cell r="A353" t="str">
            <v>04.100.04</v>
          </cell>
          <cell r="B353" t="str">
            <v>Corpo de BSTC D=1.20m</v>
          </cell>
          <cell r="C353" t="str">
            <v>DNER-ES284/97</v>
          </cell>
          <cell r="D353">
            <v>0</v>
          </cell>
          <cell r="E353" t="str">
            <v xml:space="preserve">m </v>
          </cell>
          <cell r="F353">
            <v>280.83</v>
          </cell>
          <cell r="G353">
            <v>100.53713999999999</v>
          </cell>
        </row>
        <row r="354">
          <cell r="A354" t="str">
            <v>04.100.05</v>
          </cell>
          <cell r="B354" t="str">
            <v>Corpo de BSTC D=1.50m</v>
          </cell>
          <cell r="C354" t="str">
            <v>DNER-ES284/97</v>
          </cell>
          <cell r="D354">
            <v>0</v>
          </cell>
          <cell r="E354" t="str">
            <v xml:space="preserve">m </v>
          </cell>
          <cell r="F354">
            <v>420.76</v>
          </cell>
          <cell r="G354">
            <v>150.63208</v>
          </cell>
        </row>
        <row r="355">
          <cell r="A355" t="str">
            <v>P 04.100.06</v>
          </cell>
          <cell r="B355" t="str">
            <v>Galeria D=0,40m envelopada</v>
          </cell>
          <cell r="D355">
            <v>0</v>
          </cell>
          <cell r="E355" t="str">
            <v>m</v>
          </cell>
          <cell r="F355">
            <v>76.12</v>
          </cell>
          <cell r="G355">
            <v>27.250959999999999</v>
          </cell>
        </row>
        <row r="356">
          <cell r="A356" t="str">
            <v>P 04.100.07</v>
          </cell>
          <cell r="B356" t="str">
            <v>Execução de galerias D=0,40 c/ lastro de brita</v>
          </cell>
          <cell r="D356">
            <v>0</v>
          </cell>
          <cell r="E356" t="str">
            <v>m</v>
          </cell>
          <cell r="F356">
            <v>30.69</v>
          </cell>
          <cell r="G356">
            <v>10.987019999999999</v>
          </cell>
        </row>
        <row r="357">
          <cell r="A357" t="str">
            <v>P 04.100.08</v>
          </cell>
          <cell r="B357" t="str">
            <v>Execução de galerias D=0,40 c/ lastro de concreto</v>
          </cell>
          <cell r="D357">
            <v>0</v>
          </cell>
          <cell r="E357" t="str">
            <v>m</v>
          </cell>
          <cell r="F357">
            <v>43.19</v>
          </cell>
          <cell r="G357">
            <v>15.462019999999999</v>
          </cell>
        </row>
        <row r="358">
          <cell r="A358" t="str">
            <v>P 04.100.08a</v>
          </cell>
          <cell r="B358" t="str">
            <v>Execução de travessia D=0,40 c/ lastro de concreto p/execução de desvio durante a obra</v>
          </cell>
          <cell r="D358">
            <v>0</v>
          </cell>
          <cell r="E358" t="str">
            <v>m</v>
          </cell>
          <cell r="F358">
            <v>43.19</v>
          </cell>
          <cell r="G358">
            <v>15.462019999999999</v>
          </cell>
        </row>
        <row r="359">
          <cell r="A359" t="str">
            <v>P 04.100.09</v>
          </cell>
          <cell r="B359" t="str">
            <v>Execução de galerias D=0,60 c/ lastro de brita</v>
          </cell>
          <cell r="D359">
            <v>0</v>
          </cell>
          <cell r="E359" t="str">
            <v>m</v>
          </cell>
          <cell r="F359">
            <v>74.13</v>
          </cell>
          <cell r="G359">
            <v>26.538539999999998</v>
          </cell>
        </row>
        <row r="360">
          <cell r="A360" t="str">
            <v>P 04.100.10</v>
          </cell>
          <cell r="B360" t="str">
            <v>Execução de galerias D=0,60 c/ lastro de concreto</v>
          </cell>
          <cell r="D360">
            <v>0</v>
          </cell>
          <cell r="E360" t="str">
            <v>m</v>
          </cell>
          <cell r="F360">
            <v>96.95</v>
          </cell>
          <cell r="G360">
            <v>34.708100000000002</v>
          </cell>
        </row>
        <row r="361">
          <cell r="A361" t="str">
            <v>P 04.100.11</v>
          </cell>
          <cell r="B361" t="str">
            <v>Galeria D=0,80m envelopada</v>
          </cell>
          <cell r="D361">
            <v>0</v>
          </cell>
          <cell r="E361" t="str">
            <v>m</v>
          </cell>
          <cell r="F361">
            <v>193.7</v>
          </cell>
          <cell r="G361">
            <v>69.3446</v>
          </cell>
        </row>
        <row r="362">
          <cell r="A362" t="str">
            <v>P 04.100.12</v>
          </cell>
          <cell r="B362" t="str">
            <v>Galeria D=0,60m envelopada</v>
          </cell>
          <cell r="D362">
            <v>0</v>
          </cell>
          <cell r="E362" t="str">
            <v>m</v>
          </cell>
          <cell r="F362">
            <v>141.16</v>
          </cell>
          <cell r="G362">
            <v>50.53528</v>
          </cell>
        </row>
        <row r="363">
          <cell r="A363" t="str">
            <v>P 04.100.13</v>
          </cell>
          <cell r="B363" t="str">
            <v>Execução de galerias D=0,80 c/ lastro de brita</v>
          </cell>
          <cell r="D363">
            <v>0</v>
          </cell>
          <cell r="E363" t="str">
            <v>m</v>
          </cell>
          <cell r="F363">
            <v>39.64</v>
          </cell>
          <cell r="G363">
            <v>14.19112</v>
          </cell>
        </row>
        <row r="364">
          <cell r="A364" t="str">
            <v>P.04.100.14</v>
          </cell>
          <cell r="B364" t="str">
            <v>Caixa de ligação e passagem BSTC, D=80cm, H=1,00m</v>
          </cell>
          <cell r="E364" t="str">
            <v>un</v>
          </cell>
          <cell r="F364">
            <v>332.18</v>
          </cell>
          <cell r="G364">
            <v>118.92044</v>
          </cell>
        </row>
        <row r="365">
          <cell r="A365" t="str">
            <v>P.04.100.15</v>
          </cell>
          <cell r="B365" t="str">
            <v>Caixa de ligação e passagem BSTC,  D=1,00m, H=1,50m</v>
          </cell>
          <cell r="E365" t="str">
            <v>un</v>
          </cell>
          <cell r="F365">
            <v>546.02</v>
          </cell>
          <cell r="G365">
            <v>195.47515999999999</v>
          </cell>
        </row>
        <row r="366">
          <cell r="A366" t="str">
            <v>P.04.100.16</v>
          </cell>
          <cell r="B366" t="str">
            <v>Caixa de ligação e passagem BDTC,  D=1,00m, H=1,50m</v>
          </cell>
          <cell r="E366" t="str">
            <v>un</v>
          </cell>
          <cell r="F366">
            <v>865.09</v>
          </cell>
          <cell r="G366">
            <v>309.70222000000001</v>
          </cell>
        </row>
        <row r="367">
          <cell r="A367" t="str">
            <v>P.04.100.17</v>
          </cell>
          <cell r="B367" t="str">
            <v>Caixa de ligação e passagem BSTC,  D=40cm, H=1,50m</v>
          </cell>
          <cell r="E367" t="str">
            <v>un</v>
          </cell>
          <cell r="F367">
            <v>361.8</v>
          </cell>
          <cell r="G367">
            <v>129.52439999999999</v>
          </cell>
        </row>
        <row r="368">
          <cell r="A368" t="str">
            <v>P.04.100.18</v>
          </cell>
          <cell r="B368" t="str">
            <v>Caixa coletora de canaleta c/ H=2,00m</v>
          </cell>
          <cell r="E368" t="str">
            <v>un</v>
          </cell>
          <cell r="F368">
            <v>498.06</v>
          </cell>
          <cell r="G368">
            <v>178.30547999999999</v>
          </cell>
        </row>
        <row r="369">
          <cell r="A369" t="str">
            <v>P 04.100.19</v>
          </cell>
          <cell r="B369" t="str">
            <v>Tunnel liner plate, c/Epoxy-bonded, D=1,20m, E=2,70mm</v>
          </cell>
          <cell r="D369">
            <v>0</v>
          </cell>
          <cell r="E369" t="str">
            <v>m</v>
          </cell>
          <cell r="F369">
            <v>679.74</v>
          </cell>
          <cell r="G369">
            <v>243.34691999999998</v>
          </cell>
        </row>
        <row r="370">
          <cell r="A370" t="str">
            <v>P 04.100.20</v>
          </cell>
          <cell r="B370" t="str">
            <v>Tunnel liner plate, c/Epoxy-bonded, D=1,40m, E=2,70mm</v>
          </cell>
          <cell r="D370">
            <v>0</v>
          </cell>
          <cell r="E370" t="str">
            <v>m</v>
          </cell>
          <cell r="F370">
            <v>758.04</v>
          </cell>
          <cell r="G370">
            <v>271.37831999999997</v>
          </cell>
        </row>
        <row r="371">
          <cell r="A371" t="str">
            <v>P 04.100.21</v>
          </cell>
          <cell r="B371" t="str">
            <v>Tunnel liner plate, c/Epoxy-bonded, D=2,00m, E=2,70mm</v>
          </cell>
          <cell r="D371">
            <v>0</v>
          </cell>
          <cell r="E371" t="str">
            <v>m</v>
          </cell>
          <cell r="F371">
            <v>1009.36</v>
          </cell>
          <cell r="G371">
            <v>361.35088000000002</v>
          </cell>
        </row>
        <row r="372">
          <cell r="A372" t="str">
            <v>P 04.100.22</v>
          </cell>
          <cell r="B372" t="str">
            <v>Bueiro Met.Corrug.circular, T.Armco,  c/Epoxy-bonded, MP-100, D=1,40 m, E=2,0mm</v>
          </cell>
          <cell r="D372">
            <v>0</v>
          </cell>
          <cell r="E372" t="str">
            <v>m</v>
          </cell>
          <cell r="F372">
            <v>357.9</v>
          </cell>
          <cell r="G372">
            <v>128.12819999999999</v>
          </cell>
        </row>
        <row r="373">
          <cell r="A373" t="str">
            <v>P 04.100.23</v>
          </cell>
          <cell r="B373" t="str">
            <v>Bueiro Met.Corrug.circular, T.Armco,  c/Epoxy-bonded, MP-100, D=1,50 m, E=2,0mm</v>
          </cell>
          <cell r="D373">
            <v>0</v>
          </cell>
          <cell r="E373" t="str">
            <v>m</v>
          </cell>
          <cell r="F373">
            <v>376.14</v>
          </cell>
          <cell r="G373">
            <v>134.65812</v>
          </cell>
        </row>
        <row r="374">
          <cell r="A374" t="str">
            <v>P 04.100.24</v>
          </cell>
          <cell r="B374" t="str">
            <v>Bueiro Met.Corrug.circular, T.Armco,  c/Epoxy-bonded, MP-100, D=2,00 m, E=2,0mm</v>
          </cell>
          <cell r="D374">
            <v>0</v>
          </cell>
          <cell r="E374" t="str">
            <v>m</v>
          </cell>
          <cell r="F374">
            <v>482.07</v>
          </cell>
          <cell r="G374">
            <v>172.58105999999998</v>
          </cell>
        </row>
        <row r="375">
          <cell r="A375" t="str">
            <v>P 04.100.40</v>
          </cell>
          <cell r="B375" t="str">
            <v>Execução de galerias D=0,80m c/ lastro de concreto</v>
          </cell>
          <cell r="D375">
            <v>0</v>
          </cell>
          <cell r="E375" t="str">
            <v>m</v>
          </cell>
          <cell r="F375">
            <v>145.33000000000001</v>
          </cell>
          <cell r="G375">
            <v>52.02814</v>
          </cell>
        </row>
        <row r="376">
          <cell r="A376" t="str">
            <v>DER92196</v>
          </cell>
          <cell r="B376" t="str">
            <v>Envelopamento de galerias</v>
          </cell>
          <cell r="E376" t="str">
            <v>m3</v>
          </cell>
          <cell r="F376">
            <v>101.95</v>
          </cell>
          <cell r="G376">
            <v>36.498100000000001</v>
          </cell>
        </row>
        <row r="377">
          <cell r="A377" t="str">
            <v>04.101.01</v>
          </cell>
          <cell r="B377" t="str">
            <v>Boca de BSTC D=0.60m-normal</v>
          </cell>
          <cell r="D377">
            <v>0</v>
          </cell>
          <cell r="E377" t="str">
            <v>un</v>
          </cell>
          <cell r="F377">
            <v>220.63</v>
          </cell>
          <cell r="G377">
            <v>78.98554</v>
          </cell>
        </row>
        <row r="378">
          <cell r="A378" t="str">
            <v>04.101.02</v>
          </cell>
          <cell r="B378" t="str">
            <v>Boca de BSTC D=0.80m-normal</v>
          </cell>
          <cell r="C378">
            <v>0</v>
          </cell>
          <cell r="D378">
            <v>0</v>
          </cell>
          <cell r="E378" t="str">
            <v>un</v>
          </cell>
          <cell r="F378">
            <v>363.81</v>
          </cell>
          <cell r="G378">
            <v>130.24397999999999</v>
          </cell>
        </row>
        <row r="379">
          <cell r="A379" t="str">
            <v>04.101.03</v>
          </cell>
          <cell r="B379" t="str">
            <v>Boca de BSTC D=1.00m-normal</v>
          </cell>
          <cell r="C379">
            <v>0</v>
          </cell>
          <cell r="D379">
            <v>0</v>
          </cell>
          <cell r="E379" t="str">
            <v>un</v>
          </cell>
          <cell r="F379">
            <v>557.85</v>
          </cell>
          <cell r="G379">
            <v>199.71029999999999</v>
          </cell>
        </row>
        <row r="380">
          <cell r="A380" t="str">
            <v>04.101.04</v>
          </cell>
          <cell r="B380" t="str">
            <v>Boca de BSTC D=1.20m-normal</v>
          </cell>
          <cell r="C380">
            <v>0</v>
          </cell>
          <cell r="D380">
            <v>0</v>
          </cell>
          <cell r="E380" t="str">
            <v>un</v>
          </cell>
          <cell r="F380">
            <v>800.57</v>
          </cell>
          <cell r="G380">
            <v>286.60406</v>
          </cell>
        </row>
        <row r="381">
          <cell r="A381" t="str">
            <v>04.101.05</v>
          </cell>
          <cell r="B381" t="str">
            <v>Boca de BSTC D=1.50m-normal</v>
          </cell>
          <cell r="C381">
            <v>0</v>
          </cell>
          <cell r="D381">
            <v>0</v>
          </cell>
          <cell r="E381" t="str">
            <v>un</v>
          </cell>
          <cell r="F381">
            <v>1430.13</v>
          </cell>
          <cell r="G381">
            <v>511.98653999999999</v>
          </cell>
        </row>
        <row r="382">
          <cell r="A382" t="str">
            <v>DER72950</v>
          </cell>
          <cell r="B382" t="str">
            <v>Boca de BSTC D=2,00m-normal</v>
          </cell>
          <cell r="C382">
            <v>0</v>
          </cell>
          <cell r="D382">
            <v>0</v>
          </cell>
          <cell r="E382" t="str">
            <v>un</v>
          </cell>
          <cell r="F382">
            <v>1082.3800000000001</v>
          </cell>
          <cell r="G382">
            <v>387.49204000000003</v>
          </cell>
        </row>
        <row r="383">
          <cell r="A383" t="str">
            <v>04.101.06</v>
          </cell>
          <cell r="B383" t="str">
            <v>Boca de BSTC D=0.60m-esc=15°</v>
          </cell>
          <cell r="C383">
            <v>0</v>
          </cell>
          <cell r="D383">
            <v>0</v>
          </cell>
          <cell r="E383" t="str">
            <v>un</v>
          </cell>
          <cell r="G383">
            <v>0</v>
          </cell>
        </row>
        <row r="384">
          <cell r="A384" t="str">
            <v>04.101.07</v>
          </cell>
          <cell r="B384" t="str">
            <v>Boca de BSTC D=0.80m-esc=15°</v>
          </cell>
          <cell r="C384">
            <v>0</v>
          </cell>
          <cell r="D384">
            <v>0</v>
          </cell>
          <cell r="E384" t="str">
            <v>un</v>
          </cell>
          <cell r="F384">
            <v>382.86</v>
          </cell>
          <cell r="G384">
            <v>137.06388000000001</v>
          </cell>
        </row>
        <row r="385">
          <cell r="A385" t="str">
            <v>04.101.08</v>
          </cell>
          <cell r="B385" t="str">
            <v>Boca de BSTC D=1.00m-esc=15°</v>
          </cell>
          <cell r="C385">
            <v>0</v>
          </cell>
          <cell r="D385">
            <v>0</v>
          </cell>
          <cell r="E385" t="str">
            <v>un</v>
          </cell>
          <cell r="F385">
            <v>585.09</v>
          </cell>
          <cell r="G385">
            <v>209.46222</v>
          </cell>
        </row>
        <row r="386">
          <cell r="A386" t="str">
            <v>04.101.09</v>
          </cell>
          <cell r="B386" t="str">
            <v>Boca de BSTC D=1.20m-esc=15°</v>
          </cell>
          <cell r="C386">
            <v>0</v>
          </cell>
          <cell r="D386">
            <v>0</v>
          </cell>
          <cell r="E386" t="str">
            <v>un</v>
          </cell>
          <cell r="G386">
            <v>0</v>
          </cell>
        </row>
        <row r="387">
          <cell r="A387" t="str">
            <v>04.101.10</v>
          </cell>
          <cell r="B387" t="str">
            <v>Boca de BSTC D=1.50m-esc=15°</v>
          </cell>
          <cell r="C387">
            <v>0</v>
          </cell>
          <cell r="D387">
            <v>0</v>
          </cell>
          <cell r="E387" t="str">
            <v>un</v>
          </cell>
          <cell r="G387">
            <v>0</v>
          </cell>
        </row>
        <row r="388">
          <cell r="A388" t="str">
            <v>04.101.11</v>
          </cell>
          <cell r="B388" t="str">
            <v>Boca de BSTC D=0.60m-esc=30°</v>
          </cell>
          <cell r="C388">
            <v>0</v>
          </cell>
          <cell r="D388">
            <v>0</v>
          </cell>
          <cell r="E388" t="str">
            <v>un</v>
          </cell>
          <cell r="G388">
            <v>0</v>
          </cell>
        </row>
        <row r="389">
          <cell r="A389" t="str">
            <v>04.101.12</v>
          </cell>
          <cell r="B389" t="str">
            <v>Boca de BSTC D=0.80m-esc=30°</v>
          </cell>
          <cell r="C389">
            <v>0</v>
          </cell>
          <cell r="D389">
            <v>0</v>
          </cell>
          <cell r="E389" t="str">
            <v>un</v>
          </cell>
          <cell r="G389">
            <v>0</v>
          </cell>
        </row>
        <row r="390">
          <cell r="A390" t="str">
            <v>04.101.13</v>
          </cell>
          <cell r="B390" t="str">
            <v>Boca de BSTC D=1.00m-esc=30°</v>
          </cell>
          <cell r="C390">
            <v>0</v>
          </cell>
          <cell r="D390">
            <v>0</v>
          </cell>
          <cell r="E390" t="str">
            <v>un</v>
          </cell>
          <cell r="F390">
            <v>650.46</v>
          </cell>
          <cell r="G390">
            <v>232.86467999999999</v>
          </cell>
        </row>
        <row r="391">
          <cell r="A391" t="str">
            <v>04.101.14</v>
          </cell>
          <cell r="B391" t="str">
            <v>Boca de BSTC D=1.20m-esc=30°</v>
          </cell>
          <cell r="C391">
            <v>0</v>
          </cell>
          <cell r="D391">
            <v>0</v>
          </cell>
          <cell r="E391" t="str">
            <v>un</v>
          </cell>
          <cell r="G391">
            <v>0</v>
          </cell>
        </row>
        <row r="392">
          <cell r="A392" t="str">
            <v>04.101.15</v>
          </cell>
          <cell r="B392" t="str">
            <v>Boca de BSTC D=1.50m-esc=30°</v>
          </cell>
          <cell r="C392">
            <v>0</v>
          </cell>
          <cell r="D392">
            <v>0</v>
          </cell>
          <cell r="E392" t="str">
            <v>un</v>
          </cell>
          <cell r="G392">
            <v>0</v>
          </cell>
        </row>
        <row r="393">
          <cell r="A393" t="str">
            <v>04.101.16</v>
          </cell>
          <cell r="B393" t="str">
            <v>Boca de BSTC D=0.60m-esc=45°</v>
          </cell>
          <cell r="C393">
            <v>0</v>
          </cell>
          <cell r="D393">
            <v>0</v>
          </cell>
          <cell r="E393" t="str">
            <v>un</v>
          </cell>
          <cell r="G393">
            <v>0</v>
          </cell>
        </row>
        <row r="394">
          <cell r="A394" t="str">
            <v>04.101.17</v>
          </cell>
          <cell r="B394" t="str">
            <v>Boca de BSTC D=0.80m-esc=45°</v>
          </cell>
          <cell r="C394">
            <v>0</v>
          </cell>
          <cell r="D394">
            <v>0</v>
          </cell>
          <cell r="E394" t="str">
            <v>un</v>
          </cell>
          <cell r="G394">
            <v>0</v>
          </cell>
        </row>
        <row r="395">
          <cell r="A395" t="str">
            <v>04.101.18</v>
          </cell>
          <cell r="B395" t="str">
            <v>Boca de BSTC D=1.00m-esc=45°</v>
          </cell>
          <cell r="C395">
            <v>0</v>
          </cell>
          <cell r="D395">
            <v>0</v>
          </cell>
          <cell r="E395" t="str">
            <v>un</v>
          </cell>
          <cell r="G395">
            <v>0</v>
          </cell>
        </row>
        <row r="396">
          <cell r="A396" t="str">
            <v>04.101.19</v>
          </cell>
          <cell r="B396" t="str">
            <v>Boca de BSTC D=1.20m-esc=45°</v>
          </cell>
          <cell r="C396">
            <v>0</v>
          </cell>
          <cell r="D396">
            <v>0</v>
          </cell>
          <cell r="E396" t="str">
            <v>un</v>
          </cell>
          <cell r="G396">
            <v>0</v>
          </cell>
        </row>
        <row r="397">
          <cell r="A397" t="str">
            <v>04.101.20</v>
          </cell>
          <cell r="B397" t="str">
            <v>Boca de BSTC D=1.50m-esc=45°</v>
          </cell>
          <cell r="C397">
            <v>0</v>
          </cell>
          <cell r="D397">
            <v>0</v>
          </cell>
          <cell r="E397" t="str">
            <v>un</v>
          </cell>
          <cell r="G397">
            <v>0</v>
          </cell>
        </row>
        <row r="398">
          <cell r="A398" t="str">
            <v>P04.110.00</v>
          </cell>
          <cell r="B398" t="str">
            <v>Corpo de BDTC D=0.80m c/ laje de concreto</v>
          </cell>
          <cell r="E398" t="str">
            <v>m</v>
          </cell>
          <cell r="F398">
            <v>246.91</v>
          </cell>
          <cell r="G398">
            <v>88.393779999999992</v>
          </cell>
        </row>
        <row r="399">
          <cell r="A399" t="str">
            <v>04.110.01</v>
          </cell>
          <cell r="B399" t="str">
            <v>Corpo de BDTC D=1.00m</v>
          </cell>
          <cell r="C399" t="str">
            <v>DNER-ES284/97</v>
          </cell>
          <cell r="D399">
            <v>0</v>
          </cell>
          <cell r="E399" t="str">
            <v>m</v>
          </cell>
          <cell r="F399">
            <v>421.31</v>
          </cell>
          <cell r="G399">
            <v>150.82898</v>
          </cell>
        </row>
        <row r="400">
          <cell r="A400" t="str">
            <v>04.110.02</v>
          </cell>
          <cell r="B400" t="str">
            <v>Corpo de BDTC D=1.20m</v>
          </cell>
          <cell r="C400" t="str">
            <v>DNER-ES284/97</v>
          </cell>
          <cell r="D400">
            <v>0</v>
          </cell>
          <cell r="E400" t="str">
            <v>m</v>
          </cell>
          <cell r="F400">
            <v>548.88</v>
          </cell>
          <cell r="G400">
            <v>196.49903999999998</v>
          </cell>
        </row>
        <row r="401">
          <cell r="A401" t="str">
            <v>04.110.03</v>
          </cell>
          <cell r="B401" t="str">
            <v>Corpo de BDTC D=1.50m</v>
          </cell>
          <cell r="C401" t="str">
            <v>DNER-ES284/97</v>
          </cell>
          <cell r="D401">
            <v>0</v>
          </cell>
          <cell r="E401" t="str">
            <v>m</v>
          </cell>
          <cell r="F401">
            <v>826.11</v>
          </cell>
          <cell r="G401">
            <v>295.74737999999996</v>
          </cell>
        </row>
        <row r="402">
          <cell r="A402" t="str">
            <v>P04.111.01</v>
          </cell>
          <cell r="B402" t="str">
            <v>Boca de BDTC D=0.80m</v>
          </cell>
          <cell r="E402" t="str">
            <v>un</v>
          </cell>
          <cell r="F402">
            <v>412.93</v>
          </cell>
          <cell r="G402">
            <v>147.82893999999999</v>
          </cell>
        </row>
        <row r="403">
          <cell r="A403" t="str">
            <v>04.111.01</v>
          </cell>
          <cell r="B403" t="str">
            <v>Boca de BDTC D=1.00m-normal</v>
          </cell>
          <cell r="C403">
            <v>0</v>
          </cell>
          <cell r="D403">
            <v>0</v>
          </cell>
          <cell r="E403" t="str">
            <v>un</v>
          </cell>
          <cell r="F403">
            <v>778.07</v>
          </cell>
          <cell r="G403">
            <v>278.54906</v>
          </cell>
        </row>
        <row r="404">
          <cell r="A404" t="str">
            <v>04.111.02</v>
          </cell>
          <cell r="B404" t="str">
            <v>Boca de BDTC D=1.20m-normal</v>
          </cell>
          <cell r="C404">
            <v>0</v>
          </cell>
          <cell r="D404">
            <v>0</v>
          </cell>
          <cell r="E404" t="str">
            <v>un</v>
          </cell>
          <cell r="F404">
            <v>1120.43</v>
          </cell>
          <cell r="G404">
            <v>401.11394000000001</v>
          </cell>
        </row>
        <row r="405">
          <cell r="A405" t="str">
            <v>04.111.03</v>
          </cell>
          <cell r="B405" t="str">
            <v>Boca de BDTC D=1.50m-normal</v>
          </cell>
          <cell r="C405">
            <v>0</v>
          </cell>
          <cell r="D405">
            <v>0</v>
          </cell>
          <cell r="E405" t="str">
            <v>un</v>
          </cell>
          <cell r="F405">
            <v>1949.87</v>
          </cell>
          <cell r="G405">
            <v>698.05345999999997</v>
          </cell>
        </row>
        <row r="406">
          <cell r="A406" t="str">
            <v>04.111.05</v>
          </cell>
          <cell r="B406" t="str">
            <v>Boca de BDTC D=1.00m-esc=15°</v>
          </cell>
          <cell r="C406">
            <v>0</v>
          </cell>
          <cell r="D406">
            <v>0</v>
          </cell>
          <cell r="E406" t="str">
            <v>un</v>
          </cell>
          <cell r="F406">
            <v>812.88</v>
          </cell>
          <cell r="G406">
            <v>291.01103999999998</v>
          </cell>
        </row>
        <row r="407">
          <cell r="A407" t="str">
            <v>04.111.06</v>
          </cell>
          <cell r="B407" t="str">
            <v>Boca de BDTC D=1.20m-esc=15°</v>
          </cell>
          <cell r="C407">
            <v>0</v>
          </cell>
          <cell r="D407">
            <v>0</v>
          </cell>
          <cell r="E407" t="str">
            <v>un</v>
          </cell>
          <cell r="G407">
            <v>0</v>
          </cell>
        </row>
        <row r="408">
          <cell r="A408" t="str">
            <v>04.111.07</v>
          </cell>
          <cell r="B408" t="str">
            <v>Boca de BDTC D=1.50m-esc=15°</v>
          </cell>
          <cell r="C408">
            <v>0</v>
          </cell>
          <cell r="D408">
            <v>0</v>
          </cell>
          <cell r="E408" t="str">
            <v>un</v>
          </cell>
          <cell r="G408">
            <v>0</v>
          </cell>
        </row>
        <row r="409">
          <cell r="A409" t="str">
            <v>04.111.08</v>
          </cell>
          <cell r="B409" t="str">
            <v>Boca de BDTC D=1.00m-esc=30°</v>
          </cell>
          <cell r="C409">
            <v>0</v>
          </cell>
          <cell r="D409">
            <v>0</v>
          </cell>
          <cell r="E409" t="str">
            <v>un</v>
          </cell>
          <cell r="F409">
            <v>905.03</v>
          </cell>
          <cell r="G409">
            <v>324.00073999999995</v>
          </cell>
        </row>
        <row r="410">
          <cell r="A410" t="str">
            <v>04.111.09</v>
          </cell>
          <cell r="B410" t="str">
            <v>Boca de BDTC D=1.20m-esc=30°</v>
          </cell>
          <cell r="C410">
            <v>0</v>
          </cell>
          <cell r="D410">
            <v>0</v>
          </cell>
          <cell r="E410" t="str">
            <v>un</v>
          </cell>
          <cell r="G410">
            <v>0</v>
          </cell>
        </row>
        <row r="411">
          <cell r="A411" t="str">
            <v>04.111.10</v>
          </cell>
          <cell r="B411" t="str">
            <v>Boca de BDTC D=1.50m-esc=30°</v>
          </cell>
          <cell r="C411">
            <v>0</v>
          </cell>
          <cell r="D411">
            <v>0</v>
          </cell>
          <cell r="E411" t="str">
            <v>un</v>
          </cell>
          <cell r="G411">
            <v>0</v>
          </cell>
        </row>
        <row r="412">
          <cell r="A412" t="str">
            <v>04.111.11</v>
          </cell>
          <cell r="B412" t="str">
            <v>Boca de BDTC D=1.00m-esc=45°</v>
          </cell>
          <cell r="C412">
            <v>0</v>
          </cell>
          <cell r="D412">
            <v>0</v>
          </cell>
          <cell r="E412" t="str">
            <v>un</v>
          </cell>
          <cell r="G412">
            <v>0</v>
          </cell>
        </row>
        <row r="413">
          <cell r="A413" t="str">
            <v>04.111.12</v>
          </cell>
          <cell r="B413" t="str">
            <v>Boca de BDTC D=1.20m-esc=45°</v>
          </cell>
          <cell r="C413">
            <v>0</v>
          </cell>
          <cell r="D413">
            <v>0</v>
          </cell>
          <cell r="E413" t="str">
            <v>un</v>
          </cell>
          <cell r="G413">
            <v>0</v>
          </cell>
        </row>
        <row r="414">
          <cell r="A414" t="str">
            <v>04.111.13</v>
          </cell>
          <cell r="B414" t="str">
            <v>Boca de BDTC D=1.50m-esc=45°</v>
          </cell>
          <cell r="C414">
            <v>0</v>
          </cell>
          <cell r="D414">
            <v>0</v>
          </cell>
          <cell r="E414" t="str">
            <v>un</v>
          </cell>
          <cell r="G414">
            <v>0</v>
          </cell>
        </row>
        <row r="415">
          <cell r="A415" t="str">
            <v>DER67700</v>
          </cell>
          <cell r="B415" t="str">
            <v>Corpo de BTTC D=0.80m c/enrocamento e laje</v>
          </cell>
          <cell r="C415" t="str">
            <v>DNER-ES284/96</v>
          </cell>
          <cell r="D415">
            <v>0</v>
          </cell>
          <cell r="E415" t="str">
            <v>m</v>
          </cell>
          <cell r="F415">
            <v>441.8</v>
          </cell>
          <cell r="G415">
            <v>158.1644</v>
          </cell>
        </row>
        <row r="416">
          <cell r="A416" t="str">
            <v>04.120.01</v>
          </cell>
          <cell r="B416" t="str">
            <v>Corpo de BTTC D=1.00m</v>
          </cell>
          <cell r="C416" t="str">
            <v>DNER-ES284/97</v>
          </cell>
          <cell r="D416">
            <v>0</v>
          </cell>
          <cell r="E416" t="str">
            <v>m</v>
          </cell>
          <cell r="F416">
            <v>595.58000000000004</v>
          </cell>
          <cell r="G416">
            <v>213.21764000000002</v>
          </cell>
        </row>
        <row r="417">
          <cell r="A417" t="str">
            <v>04.120.02</v>
          </cell>
          <cell r="B417" t="str">
            <v>Corpo de BTTC D=1.20m</v>
          </cell>
          <cell r="C417" t="str">
            <v>DNER-ES284/97</v>
          </cell>
          <cell r="D417">
            <v>0</v>
          </cell>
          <cell r="E417" t="str">
            <v>m</v>
          </cell>
          <cell r="F417">
            <v>817.55</v>
          </cell>
          <cell r="G417">
            <v>292.68289999999996</v>
          </cell>
        </row>
        <row r="418">
          <cell r="A418" t="str">
            <v>04.120.03</v>
          </cell>
          <cell r="B418" t="str">
            <v>Corpo de BTTC D=1.50m</v>
          </cell>
          <cell r="C418" t="str">
            <v>DNER-ES284/97</v>
          </cell>
          <cell r="D418">
            <v>0</v>
          </cell>
          <cell r="E418" t="str">
            <v>m</v>
          </cell>
          <cell r="G418">
            <v>0</v>
          </cell>
        </row>
        <row r="419">
          <cell r="A419" t="str">
            <v>DER73550</v>
          </cell>
          <cell r="B419" t="str">
            <v>Boca de BTTC D=0,80m-normal</v>
          </cell>
          <cell r="C419">
            <v>0</v>
          </cell>
          <cell r="D419">
            <v>0</v>
          </cell>
          <cell r="E419" t="str">
            <v>un</v>
          </cell>
          <cell r="F419">
            <v>504.73</v>
          </cell>
          <cell r="G419">
            <v>180.69334000000001</v>
          </cell>
        </row>
        <row r="420">
          <cell r="A420" t="str">
            <v>04.121.01</v>
          </cell>
          <cell r="B420" t="str">
            <v>Boca de BTTC D=1.00m-normal</v>
          </cell>
          <cell r="C420">
            <v>0</v>
          </cell>
          <cell r="D420">
            <v>0</v>
          </cell>
          <cell r="E420" t="str">
            <v>un</v>
          </cell>
          <cell r="F420">
            <v>999.17</v>
          </cell>
          <cell r="G420">
            <v>357.70285999999999</v>
          </cell>
        </row>
        <row r="421">
          <cell r="A421" t="str">
            <v>04.121.02</v>
          </cell>
          <cell r="B421" t="str">
            <v>Boca de BTTC D=1.20m-normal</v>
          </cell>
          <cell r="C421">
            <v>0</v>
          </cell>
          <cell r="D421">
            <v>0</v>
          </cell>
          <cell r="E421" t="str">
            <v>un</v>
          </cell>
          <cell r="F421">
            <v>1440.05</v>
          </cell>
          <cell r="G421">
            <v>515.53789999999992</v>
          </cell>
        </row>
        <row r="422">
          <cell r="A422" t="str">
            <v>04.121.03</v>
          </cell>
          <cell r="B422" t="str">
            <v>Boca de BTTC D=1.50m-normal</v>
          </cell>
          <cell r="C422">
            <v>0</v>
          </cell>
          <cell r="D422">
            <v>0</v>
          </cell>
          <cell r="E422" t="str">
            <v>un</v>
          </cell>
          <cell r="G422">
            <v>0</v>
          </cell>
        </row>
        <row r="423">
          <cell r="A423" t="str">
            <v>04.121.04</v>
          </cell>
          <cell r="B423" t="str">
            <v>Boca de BTTC D=1.00m-esc=15°</v>
          </cell>
          <cell r="C423">
            <v>0</v>
          </cell>
          <cell r="D423">
            <v>0</v>
          </cell>
          <cell r="E423" t="str">
            <v>un</v>
          </cell>
          <cell r="G423">
            <v>0</v>
          </cell>
        </row>
        <row r="424">
          <cell r="A424" t="str">
            <v>04.121.05</v>
          </cell>
          <cell r="B424" t="str">
            <v>Boca de BTTC D= 1.20m-esc= 15°</v>
          </cell>
          <cell r="C424">
            <v>0</v>
          </cell>
          <cell r="D424">
            <v>0</v>
          </cell>
          <cell r="E424" t="str">
            <v>un</v>
          </cell>
          <cell r="G424">
            <v>0</v>
          </cell>
        </row>
        <row r="425">
          <cell r="A425" t="str">
            <v>04.121.06</v>
          </cell>
          <cell r="B425" t="str">
            <v>Boca de BTTC D= 1.50m-esc= 15°</v>
          </cell>
          <cell r="C425">
            <v>0</v>
          </cell>
          <cell r="D425">
            <v>0</v>
          </cell>
          <cell r="E425" t="str">
            <v>un</v>
          </cell>
          <cell r="G425">
            <v>0</v>
          </cell>
        </row>
        <row r="426">
          <cell r="A426" t="str">
            <v>04.121.07</v>
          </cell>
          <cell r="B426" t="str">
            <v>Boca de BTTC D=1.00m-esc=30°</v>
          </cell>
          <cell r="C426">
            <v>0</v>
          </cell>
          <cell r="D426">
            <v>0</v>
          </cell>
          <cell r="E426" t="str">
            <v>un</v>
          </cell>
          <cell r="G426">
            <v>0</v>
          </cell>
        </row>
        <row r="427">
          <cell r="A427" t="str">
            <v>04.121.08</v>
          </cell>
          <cell r="B427" t="str">
            <v>Boca de BTTC D=1.20m-esc=30°</v>
          </cell>
          <cell r="C427">
            <v>0</v>
          </cell>
          <cell r="D427">
            <v>0</v>
          </cell>
          <cell r="E427" t="str">
            <v>un</v>
          </cell>
          <cell r="G427">
            <v>0</v>
          </cell>
        </row>
        <row r="428">
          <cell r="A428" t="str">
            <v>04.121.09</v>
          </cell>
          <cell r="B428" t="str">
            <v>Boca de BTTC D=1.50m-esc=30°</v>
          </cell>
          <cell r="C428">
            <v>0</v>
          </cell>
          <cell r="D428">
            <v>0</v>
          </cell>
          <cell r="E428" t="str">
            <v>un</v>
          </cell>
          <cell r="G428">
            <v>0</v>
          </cell>
        </row>
        <row r="429">
          <cell r="A429" t="str">
            <v>04.121.10</v>
          </cell>
          <cell r="B429" t="str">
            <v>Boca de BTTC D=1.00m-esc=45°</v>
          </cell>
          <cell r="C429">
            <v>0</v>
          </cell>
          <cell r="D429">
            <v>0</v>
          </cell>
          <cell r="E429" t="str">
            <v>un</v>
          </cell>
          <cell r="G429">
            <v>0</v>
          </cell>
        </row>
        <row r="430">
          <cell r="A430" t="str">
            <v>04.121.11</v>
          </cell>
          <cell r="B430" t="str">
            <v>Boca de BTTC D=1.20m-esc=45°</v>
          </cell>
          <cell r="C430">
            <v>0</v>
          </cell>
          <cell r="D430">
            <v>0</v>
          </cell>
          <cell r="E430" t="str">
            <v>un</v>
          </cell>
          <cell r="G430">
            <v>0</v>
          </cell>
        </row>
        <row r="431">
          <cell r="A431" t="str">
            <v>04.121.12</v>
          </cell>
          <cell r="B431" t="str">
            <v>Boca de BTTC D=1.50m-esc=45°</v>
          </cell>
          <cell r="C431">
            <v>0</v>
          </cell>
          <cell r="D431">
            <v>0</v>
          </cell>
          <cell r="E431" t="str">
            <v>un</v>
          </cell>
          <cell r="G431">
            <v>0</v>
          </cell>
        </row>
        <row r="432">
          <cell r="A432" t="str">
            <v>04.200.01</v>
          </cell>
          <cell r="B432" t="str">
            <v>Corpo de BSCC 1.50x1.50m-H=0 a 1.00m</v>
          </cell>
          <cell r="C432" t="str">
            <v>DNER-ES286/97</v>
          </cell>
          <cell r="D432">
            <v>0</v>
          </cell>
          <cell r="E432" t="str">
            <v>m</v>
          </cell>
          <cell r="F432">
            <v>388.87</v>
          </cell>
          <cell r="G432">
            <v>139.21546000000001</v>
          </cell>
        </row>
        <row r="433">
          <cell r="A433" t="str">
            <v>04.200.02</v>
          </cell>
          <cell r="B433" t="str">
            <v>Corpo de BSCC 2.00x2.00m-H=0 a 1.00m</v>
          </cell>
          <cell r="C433" t="str">
            <v>DNER-ES286/97</v>
          </cell>
          <cell r="D433">
            <v>0</v>
          </cell>
          <cell r="E433" t="str">
            <v>m</v>
          </cell>
          <cell r="F433">
            <v>543.29999999999995</v>
          </cell>
          <cell r="G433">
            <v>194.50139999999999</v>
          </cell>
        </row>
        <row r="434">
          <cell r="A434" t="str">
            <v>04.200.03</v>
          </cell>
          <cell r="B434" t="str">
            <v>Corpo de BSCC 2.50x2.50m-H=0 a 1.00m</v>
          </cell>
          <cell r="C434" t="str">
            <v>DNER-ES286/97</v>
          </cell>
          <cell r="D434">
            <v>0</v>
          </cell>
          <cell r="E434" t="str">
            <v>m</v>
          </cell>
          <cell r="F434">
            <v>762.56</v>
          </cell>
          <cell r="G434">
            <v>272.99647999999996</v>
          </cell>
        </row>
        <row r="435">
          <cell r="A435" t="str">
            <v>04.200.04</v>
          </cell>
          <cell r="B435" t="str">
            <v>Corpo de BSCC 3.00x3.00m-H=0 a 1.00m</v>
          </cell>
          <cell r="C435" t="str">
            <v>DNER-ES286/97</v>
          </cell>
          <cell r="D435">
            <v>0</v>
          </cell>
          <cell r="E435" t="str">
            <v>m</v>
          </cell>
          <cell r="F435">
            <v>998.67</v>
          </cell>
          <cell r="G435">
            <v>357.52385999999996</v>
          </cell>
        </row>
        <row r="436">
          <cell r="A436" t="str">
            <v>04.200.05</v>
          </cell>
          <cell r="B436" t="str">
            <v>Corpo de BSCC 1.50x1.50m-H=1.00 a 2.50m</v>
          </cell>
          <cell r="C436" t="str">
            <v>DNER-ES286/97</v>
          </cell>
          <cell r="D436">
            <v>0</v>
          </cell>
          <cell r="E436" t="str">
            <v>m</v>
          </cell>
          <cell r="F436">
            <v>345.02</v>
          </cell>
          <cell r="G436">
            <v>123.51715999999999</v>
          </cell>
        </row>
        <row r="437">
          <cell r="A437" t="str">
            <v>04.200.06</v>
          </cell>
          <cell r="B437" t="str">
            <v>Corpo de BSCC 2.00x2.00m-H=1.00 a 2.50m</v>
          </cell>
          <cell r="C437" t="str">
            <v>DNER-ES286/97</v>
          </cell>
          <cell r="D437">
            <v>0</v>
          </cell>
          <cell r="E437" t="str">
            <v>m</v>
          </cell>
          <cell r="F437">
            <v>487.46</v>
          </cell>
          <cell r="G437">
            <v>174.51067999999998</v>
          </cell>
        </row>
        <row r="438">
          <cell r="A438" t="str">
            <v>04.200.07</v>
          </cell>
          <cell r="B438" t="str">
            <v>Corpo de BSCC 2.50x2.50m-H=1.00 a 2.50m</v>
          </cell>
          <cell r="C438" t="str">
            <v>DNER-ES286/97</v>
          </cell>
          <cell r="D438">
            <v>0</v>
          </cell>
          <cell r="E438" t="str">
            <v>m</v>
          </cell>
          <cell r="F438">
            <v>718.65</v>
          </cell>
          <cell r="G438">
            <v>257.27670000000001</v>
          </cell>
        </row>
        <row r="439">
          <cell r="A439" t="str">
            <v>04.200.08</v>
          </cell>
          <cell r="B439" t="str">
            <v>Corpo de BSCC 3.00x3.00m-H=1.00 a 2.50m</v>
          </cell>
          <cell r="C439" t="str">
            <v>DNER-ES286/97</v>
          </cell>
          <cell r="D439">
            <v>0</v>
          </cell>
          <cell r="E439" t="str">
            <v>m</v>
          </cell>
          <cell r="F439">
            <v>986.67</v>
          </cell>
          <cell r="G439">
            <v>353.22785999999996</v>
          </cell>
        </row>
        <row r="440">
          <cell r="A440" t="str">
            <v>04.200.09</v>
          </cell>
          <cell r="B440" t="str">
            <v>Corpo de BSCC 1.50x1.50m-H=2.50 a 5.00m</v>
          </cell>
          <cell r="C440" t="str">
            <v>DNER-ES286/97</v>
          </cell>
          <cell r="D440">
            <v>0</v>
          </cell>
          <cell r="E440" t="str">
            <v>m</v>
          </cell>
          <cell r="F440">
            <v>374.93</v>
          </cell>
          <cell r="G440">
            <v>134.22494</v>
          </cell>
        </row>
        <row r="441">
          <cell r="A441" t="str">
            <v>04.200.10</v>
          </cell>
          <cell r="B441" t="str">
            <v>Corpo de BSCC 2.00x2.00m-H=2.50 a 5.00m</v>
          </cell>
          <cell r="C441" t="str">
            <v>DNER-ES286/97</v>
          </cell>
          <cell r="D441">
            <v>0</v>
          </cell>
          <cell r="E441" t="str">
            <v>m</v>
          </cell>
          <cell r="F441">
            <v>571.76</v>
          </cell>
          <cell r="G441">
            <v>204.69007999999999</v>
          </cell>
        </row>
        <row r="442">
          <cell r="A442" t="str">
            <v>04.200.11</v>
          </cell>
          <cell r="B442" t="str">
            <v>Corpo de BSCC 2.50x2.50m-H=2.50 a 5.00m</v>
          </cell>
          <cell r="C442" t="str">
            <v>DNER-ES286/97</v>
          </cell>
          <cell r="D442">
            <v>0</v>
          </cell>
          <cell r="E442" t="str">
            <v>m</v>
          </cell>
          <cell r="F442">
            <v>824.35</v>
          </cell>
          <cell r="G442">
            <v>295.1173</v>
          </cell>
        </row>
        <row r="443">
          <cell r="A443" t="str">
            <v>04.200.12</v>
          </cell>
          <cell r="B443" t="str">
            <v>Corpo de BSCC 3.00x3.00m-H=2.50 a 5.00m</v>
          </cell>
          <cell r="C443" t="str">
            <v>DNER-ES286/97</v>
          </cell>
          <cell r="D443">
            <v>0</v>
          </cell>
          <cell r="E443" t="str">
            <v>m</v>
          </cell>
          <cell r="G443">
            <v>0</v>
          </cell>
        </row>
        <row r="444">
          <cell r="A444" t="str">
            <v>04.200.13</v>
          </cell>
          <cell r="B444" t="str">
            <v>Corpo de BSCC 1.50x1.50m-H=5.00 a 7.50m</v>
          </cell>
          <cell r="C444" t="str">
            <v>DNER-ES286/97</v>
          </cell>
          <cell r="D444">
            <v>0</v>
          </cell>
          <cell r="E444" t="str">
            <v>m</v>
          </cell>
          <cell r="G444">
            <v>0</v>
          </cell>
        </row>
        <row r="445">
          <cell r="A445" t="str">
            <v>04.200.14</v>
          </cell>
          <cell r="B445" t="str">
            <v>Corpo de BSCC 2.00x2.00m-H=5.00 a 7.50m</v>
          </cell>
          <cell r="C445" t="str">
            <v>DNER-ES286/97</v>
          </cell>
          <cell r="D445">
            <v>0</v>
          </cell>
          <cell r="E445" t="str">
            <v>m</v>
          </cell>
          <cell r="F445">
            <v>641.59</v>
          </cell>
          <cell r="G445">
            <v>229.68922000000001</v>
          </cell>
        </row>
        <row r="446">
          <cell r="A446" t="str">
            <v>04.200.15</v>
          </cell>
          <cell r="B446" t="str">
            <v>Corpo de BSCC 2.50x2.50m-H=5.00 a 7.50m</v>
          </cell>
          <cell r="C446" t="str">
            <v>DNER-ES286/97</v>
          </cell>
          <cell r="D446">
            <v>0</v>
          </cell>
          <cell r="E446" t="str">
            <v>m</v>
          </cell>
          <cell r="F446">
            <v>925.52</v>
          </cell>
          <cell r="G446">
            <v>331.33616000000001</v>
          </cell>
        </row>
        <row r="447">
          <cell r="A447" t="str">
            <v>04.200.16</v>
          </cell>
          <cell r="B447" t="str">
            <v>Corpo de BSCC 3.00x3.00m-H=5.00 a 7.50m</v>
          </cell>
          <cell r="C447" t="str">
            <v>DNER-ES286/97</v>
          </cell>
          <cell r="D447">
            <v>0</v>
          </cell>
          <cell r="E447" t="str">
            <v>m</v>
          </cell>
          <cell r="G447">
            <v>0</v>
          </cell>
        </row>
        <row r="448">
          <cell r="A448" t="str">
            <v>04.200.17</v>
          </cell>
          <cell r="B448" t="str">
            <v>Corpo de BSCC 1.50x1.50m-H=7.50 a 10.00m</v>
          </cell>
          <cell r="C448" t="str">
            <v>DNER-ES286/97</v>
          </cell>
          <cell r="D448">
            <v>0</v>
          </cell>
          <cell r="E448" t="str">
            <v>m</v>
          </cell>
          <cell r="G448">
            <v>0</v>
          </cell>
        </row>
        <row r="449">
          <cell r="A449" t="str">
            <v>04.200.18</v>
          </cell>
          <cell r="B449" t="str">
            <v>Corpo de BSCC 2.00x2.00m-H=7.50 a 10.00m</v>
          </cell>
          <cell r="C449" t="str">
            <v>DNER-ES286/97</v>
          </cell>
          <cell r="D449">
            <v>0</v>
          </cell>
          <cell r="E449" t="str">
            <v>m</v>
          </cell>
          <cell r="G449">
            <v>0</v>
          </cell>
        </row>
        <row r="450">
          <cell r="A450" t="str">
            <v>04.200.19</v>
          </cell>
          <cell r="B450" t="str">
            <v>Corpo de BSCC 2.50x2.50m-H=7.50 a 10.00m</v>
          </cell>
          <cell r="C450" t="str">
            <v>DNER-ES286/97</v>
          </cell>
          <cell r="D450">
            <v>0</v>
          </cell>
          <cell r="E450" t="str">
            <v>m</v>
          </cell>
          <cell r="G450">
            <v>0</v>
          </cell>
        </row>
        <row r="451">
          <cell r="A451" t="str">
            <v>04.200.20</v>
          </cell>
          <cell r="B451" t="str">
            <v>Corpo de BSCC 3.00x3.00m-H=7.50 a 10.00m</v>
          </cell>
          <cell r="C451" t="str">
            <v>DNER-ES286/97</v>
          </cell>
          <cell r="D451">
            <v>0</v>
          </cell>
          <cell r="E451" t="str">
            <v>m</v>
          </cell>
          <cell r="G451">
            <v>0</v>
          </cell>
        </row>
        <row r="452">
          <cell r="A452" t="str">
            <v>04.200.21</v>
          </cell>
          <cell r="B452" t="str">
            <v>Corpo de BSCC 1.50x1.50m-H=10.00 a 12.50m</v>
          </cell>
          <cell r="C452" t="str">
            <v>DNER-ES286/97</v>
          </cell>
          <cell r="D452">
            <v>0</v>
          </cell>
          <cell r="E452" t="str">
            <v>m</v>
          </cell>
          <cell r="G452">
            <v>0</v>
          </cell>
        </row>
        <row r="453">
          <cell r="A453" t="str">
            <v>04.200.22</v>
          </cell>
          <cell r="B453" t="str">
            <v>Corpo de BSCC 2.00x2.00m-H=10.00 a 12.50m</v>
          </cell>
          <cell r="C453" t="str">
            <v>DNER-ES286/97</v>
          </cell>
          <cell r="D453">
            <v>0</v>
          </cell>
          <cell r="E453" t="str">
            <v>m</v>
          </cell>
          <cell r="G453">
            <v>0</v>
          </cell>
        </row>
        <row r="454">
          <cell r="A454" t="str">
            <v>04.200.23</v>
          </cell>
          <cell r="B454" t="str">
            <v>Corpo de BSCC 2.50x2.50m-H=10.00 a 12.50m</v>
          </cell>
          <cell r="C454" t="str">
            <v>DNER-ES286/97</v>
          </cell>
          <cell r="D454">
            <v>0</v>
          </cell>
          <cell r="E454" t="str">
            <v>m</v>
          </cell>
          <cell r="G454">
            <v>0</v>
          </cell>
        </row>
        <row r="455">
          <cell r="A455" t="str">
            <v>04.200.24</v>
          </cell>
          <cell r="B455" t="str">
            <v>Corpo de BSCC 3.00x3.00m-H=10.00 a 12.50m</v>
          </cell>
          <cell r="C455" t="str">
            <v>DNER-ES286/97</v>
          </cell>
          <cell r="D455">
            <v>0</v>
          </cell>
          <cell r="E455" t="str">
            <v>m</v>
          </cell>
          <cell r="G455">
            <v>0</v>
          </cell>
        </row>
        <row r="456">
          <cell r="A456" t="str">
            <v>04.200.25</v>
          </cell>
          <cell r="B456" t="str">
            <v>Corpo de BSCC 1.50x1.50m-H=12.50 a 15.00m</v>
          </cell>
          <cell r="C456" t="str">
            <v>DNER-ES286/97</v>
          </cell>
          <cell r="D456">
            <v>0</v>
          </cell>
          <cell r="E456" t="str">
            <v>m</v>
          </cell>
          <cell r="G456">
            <v>0</v>
          </cell>
        </row>
        <row r="457">
          <cell r="A457" t="str">
            <v>04.200.26</v>
          </cell>
          <cell r="B457" t="str">
            <v>Corpo de BSCC 2.00x2.00m-H=12.50 a 15.00m</v>
          </cell>
          <cell r="C457" t="str">
            <v>DNER-ES286/97</v>
          </cell>
          <cell r="D457">
            <v>0</v>
          </cell>
          <cell r="E457" t="str">
            <v>m</v>
          </cell>
          <cell r="G457">
            <v>0</v>
          </cell>
        </row>
        <row r="458">
          <cell r="A458" t="str">
            <v>04.200.27</v>
          </cell>
          <cell r="B458" t="str">
            <v>Corpo de BSCC 2.50x2.50m-H=12.50 a 15.00m</v>
          </cell>
          <cell r="C458" t="str">
            <v>DNER-ES286/97</v>
          </cell>
          <cell r="D458">
            <v>0</v>
          </cell>
          <cell r="E458" t="str">
            <v>m</v>
          </cell>
          <cell r="G458">
            <v>0</v>
          </cell>
        </row>
        <row r="459">
          <cell r="A459" t="str">
            <v>04.200.28</v>
          </cell>
          <cell r="B459" t="str">
            <v>Corpo de BSCC 3.00x3.00m-H=12.50 a 15.00m</v>
          </cell>
          <cell r="C459" t="str">
            <v>DNER-ES286/97</v>
          </cell>
          <cell r="D459">
            <v>0</v>
          </cell>
          <cell r="E459" t="str">
            <v>m</v>
          </cell>
          <cell r="G459">
            <v>0</v>
          </cell>
        </row>
        <row r="460">
          <cell r="A460" t="str">
            <v>04.201.01</v>
          </cell>
          <cell r="B460" t="str">
            <v>Boca de BSCC 1.50x1.50m - normal</v>
          </cell>
          <cell r="C460">
            <v>0</v>
          </cell>
          <cell r="D460">
            <v>0</v>
          </cell>
          <cell r="E460" t="str">
            <v>un</v>
          </cell>
          <cell r="F460">
            <v>2319.15</v>
          </cell>
          <cell r="G460">
            <v>830.25570000000005</v>
          </cell>
        </row>
        <row r="461">
          <cell r="A461" t="str">
            <v>04.201.02</v>
          </cell>
          <cell r="B461" t="str">
            <v>Boca de BSCC 2.00x2.00m - normal</v>
          </cell>
          <cell r="C461">
            <v>0</v>
          </cell>
          <cell r="D461">
            <v>0</v>
          </cell>
          <cell r="E461" t="str">
            <v>un</v>
          </cell>
          <cell r="F461">
            <v>3589.28</v>
          </cell>
          <cell r="G461">
            <v>1284.9622400000001</v>
          </cell>
        </row>
        <row r="462">
          <cell r="A462" t="str">
            <v>04.201.03</v>
          </cell>
          <cell r="B462" t="str">
            <v>Boca de BSCC 2.50x2.50m - normal</v>
          </cell>
          <cell r="C462">
            <v>0</v>
          </cell>
          <cell r="D462">
            <v>0</v>
          </cell>
          <cell r="E462" t="str">
            <v>un</v>
          </cell>
          <cell r="F462">
            <v>4845.04</v>
          </cell>
          <cell r="G462">
            <v>1734.52432</v>
          </cell>
        </row>
        <row r="463">
          <cell r="A463" t="str">
            <v>04.201.04</v>
          </cell>
          <cell r="B463" t="str">
            <v>Boca de BSCC 3.00x3.00m - normal</v>
          </cell>
          <cell r="C463">
            <v>0</v>
          </cell>
          <cell r="D463">
            <v>0</v>
          </cell>
          <cell r="E463" t="str">
            <v>un</v>
          </cell>
          <cell r="F463">
            <v>6854.77</v>
          </cell>
          <cell r="G463">
            <v>2454.0076600000002</v>
          </cell>
        </row>
        <row r="464">
          <cell r="A464" t="str">
            <v>04.201.05</v>
          </cell>
          <cell r="B464" t="str">
            <v>Boca de BSCC 1.50x1.50m - esc=15º</v>
          </cell>
          <cell r="C464">
            <v>0</v>
          </cell>
          <cell r="D464">
            <v>0</v>
          </cell>
          <cell r="E464" t="str">
            <v>un</v>
          </cell>
          <cell r="G464">
            <v>0</v>
          </cell>
        </row>
        <row r="465">
          <cell r="A465" t="str">
            <v>04.201.06</v>
          </cell>
          <cell r="B465" t="str">
            <v>Boca de BSCC 2.00x2.00m - esc=15º</v>
          </cell>
          <cell r="C465">
            <v>0</v>
          </cell>
          <cell r="D465">
            <v>0</v>
          </cell>
          <cell r="E465" t="str">
            <v>un</v>
          </cell>
          <cell r="F465">
            <v>3653.28</v>
          </cell>
          <cell r="G465">
            <v>1307.8742400000001</v>
          </cell>
        </row>
        <row r="466">
          <cell r="A466" t="str">
            <v>04.201.07</v>
          </cell>
          <cell r="B466" t="str">
            <v>Boca de BSCC 2.50x2.50m - esc=15º</v>
          </cell>
          <cell r="C466">
            <v>0</v>
          </cell>
          <cell r="D466">
            <v>0</v>
          </cell>
          <cell r="E466" t="str">
            <v>un</v>
          </cell>
          <cell r="F466">
            <v>5106.16</v>
          </cell>
          <cell r="G466">
            <v>1828.0052799999999</v>
          </cell>
        </row>
        <row r="467">
          <cell r="A467" t="str">
            <v>04.201.08</v>
          </cell>
          <cell r="B467" t="str">
            <v>Boca de BSCC 3.00x3.00m - esc=15º</v>
          </cell>
          <cell r="C467">
            <v>0</v>
          </cell>
          <cell r="D467">
            <v>0</v>
          </cell>
          <cell r="E467" t="str">
            <v>un</v>
          </cell>
          <cell r="G467">
            <v>0</v>
          </cell>
        </row>
        <row r="468">
          <cell r="A468" t="str">
            <v>04.201.09</v>
          </cell>
          <cell r="B468" t="str">
            <v>Boca de BSCC 1.50x1.50m - esc=30º</v>
          </cell>
          <cell r="C468">
            <v>0</v>
          </cell>
          <cell r="D468">
            <v>0</v>
          </cell>
          <cell r="E468" t="str">
            <v>un</v>
          </cell>
          <cell r="G468">
            <v>0</v>
          </cell>
        </row>
        <row r="469">
          <cell r="A469" t="str">
            <v>04.201.10</v>
          </cell>
          <cell r="B469" t="str">
            <v>Boca de BSCC 2.00x2.00m - esc=30º</v>
          </cell>
          <cell r="C469">
            <v>0</v>
          </cell>
          <cell r="D469">
            <v>0</v>
          </cell>
          <cell r="E469" t="str">
            <v>un</v>
          </cell>
          <cell r="G469">
            <v>0</v>
          </cell>
        </row>
        <row r="470">
          <cell r="A470" t="str">
            <v>04.201.11</v>
          </cell>
          <cell r="B470" t="str">
            <v>Boca de BSCC 2.50x2.50m - esc=30º</v>
          </cell>
          <cell r="C470">
            <v>0</v>
          </cell>
          <cell r="D470">
            <v>0</v>
          </cell>
          <cell r="E470" t="str">
            <v>un</v>
          </cell>
          <cell r="G470">
            <v>0</v>
          </cell>
        </row>
        <row r="471">
          <cell r="A471" t="str">
            <v>04.201.12</v>
          </cell>
          <cell r="B471" t="str">
            <v>Boca de BSCC 3.00x3.00m - esc=30º</v>
          </cell>
          <cell r="C471">
            <v>0</v>
          </cell>
          <cell r="D471">
            <v>0</v>
          </cell>
          <cell r="E471" t="str">
            <v>un</v>
          </cell>
          <cell r="G471">
            <v>0</v>
          </cell>
        </row>
        <row r="472">
          <cell r="A472" t="str">
            <v>04.201.13</v>
          </cell>
          <cell r="B472" t="str">
            <v>Boca de BSCC 1.50x1.50m - esc=45º</v>
          </cell>
          <cell r="C472">
            <v>0</v>
          </cell>
          <cell r="D472">
            <v>0</v>
          </cell>
          <cell r="E472" t="str">
            <v>un</v>
          </cell>
          <cell r="G472">
            <v>0</v>
          </cell>
        </row>
        <row r="473">
          <cell r="A473" t="str">
            <v>04.201.14</v>
          </cell>
          <cell r="B473" t="str">
            <v>Boca de BSCC 2.00x2.00m - esc=45º</v>
          </cell>
          <cell r="C473">
            <v>0</v>
          </cell>
          <cell r="D473">
            <v>0</v>
          </cell>
          <cell r="E473" t="str">
            <v>un</v>
          </cell>
          <cell r="G473">
            <v>0</v>
          </cell>
        </row>
        <row r="474">
          <cell r="A474" t="str">
            <v>04.201.15</v>
          </cell>
          <cell r="B474" t="str">
            <v>Boca de BSCC 2.50x2.50m - esc=45º</v>
          </cell>
          <cell r="C474">
            <v>0</v>
          </cell>
          <cell r="D474">
            <v>0</v>
          </cell>
          <cell r="E474" t="str">
            <v>un</v>
          </cell>
          <cell r="G474">
            <v>0</v>
          </cell>
        </row>
        <row r="475">
          <cell r="A475" t="str">
            <v>04.201.16</v>
          </cell>
          <cell r="B475" t="str">
            <v>Boca de BSCC 3.00x3.00m - esc=45º</v>
          </cell>
          <cell r="C475">
            <v>0</v>
          </cell>
          <cell r="D475">
            <v>0</v>
          </cell>
          <cell r="E475" t="str">
            <v>un</v>
          </cell>
          <cell r="G475">
            <v>0</v>
          </cell>
        </row>
        <row r="476">
          <cell r="A476" t="str">
            <v>04.210.01</v>
          </cell>
          <cell r="B476" t="str">
            <v>Corpo de BDCC 1.50x1.50m-H=0 a 1.00m</v>
          </cell>
          <cell r="C476" t="str">
            <v>DNER-ES286/97</v>
          </cell>
          <cell r="D476">
            <v>0</v>
          </cell>
          <cell r="E476" t="str">
            <v>m</v>
          </cell>
          <cell r="F476">
            <v>636.33000000000004</v>
          </cell>
          <cell r="G476">
            <v>227.80614</v>
          </cell>
        </row>
        <row r="477">
          <cell r="A477" t="str">
            <v>04.210.02</v>
          </cell>
          <cell r="B477" t="str">
            <v>Corpo de BDCC 2.00x2.00m-H=0 a 1.00m</v>
          </cell>
          <cell r="C477" t="str">
            <v>DNER-ES286/97</v>
          </cell>
          <cell r="D477">
            <v>0</v>
          </cell>
          <cell r="E477" t="str">
            <v>m</v>
          </cell>
          <cell r="G477">
            <v>0</v>
          </cell>
        </row>
        <row r="478">
          <cell r="A478" t="str">
            <v>04.210.03</v>
          </cell>
          <cell r="B478" t="str">
            <v>Corpo de BDCC 2.50x2.50m-H=0 a 1.00m</v>
          </cell>
          <cell r="C478" t="str">
            <v>DNER-ES286/97</v>
          </cell>
          <cell r="D478">
            <v>0</v>
          </cell>
          <cell r="E478" t="str">
            <v>m</v>
          </cell>
          <cell r="G478">
            <v>0</v>
          </cell>
        </row>
        <row r="479">
          <cell r="A479" t="str">
            <v>04.210.04</v>
          </cell>
          <cell r="B479" t="str">
            <v>Corpo de BDCC 3.00x3.00m-H=0 a 1.00m</v>
          </cell>
          <cell r="C479" t="str">
            <v>DNER-ES286/97</v>
          </cell>
          <cell r="D479">
            <v>0</v>
          </cell>
          <cell r="E479" t="str">
            <v>m</v>
          </cell>
          <cell r="G479">
            <v>0</v>
          </cell>
        </row>
        <row r="480">
          <cell r="A480" t="str">
            <v>04.210.05</v>
          </cell>
          <cell r="B480" t="str">
            <v>Corpo de BDCC 1.50x1.50m-H=1.00 a 2.50m</v>
          </cell>
          <cell r="C480" t="str">
            <v>DNER-ES286/97</v>
          </cell>
          <cell r="D480">
            <v>0</v>
          </cell>
          <cell r="E480" t="str">
            <v>m</v>
          </cell>
          <cell r="F480">
            <v>556.6</v>
          </cell>
          <cell r="G480">
            <v>199.2628</v>
          </cell>
        </row>
        <row r="481">
          <cell r="A481" t="str">
            <v>04.210.06</v>
          </cell>
          <cell r="B481" t="str">
            <v>Corpo de BDCC 2.00x2.00m-H=1.00 a 2.50m</v>
          </cell>
          <cell r="C481" t="str">
            <v>DNER-ES286/97</v>
          </cell>
          <cell r="D481">
            <v>0</v>
          </cell>
          <cell r="E481" t="str">
            <v>m</v>
          </cell>
          <cell r="G481">
            <v>0</v>
          </cell>
        </row>
        <row r="482">
          <cell r="A482" t="str">
            <v>04.210.07</v>
          </cell>
          <cell r="B482" t="str">
            <v>Corpo de BDCC 2.50x2.50m-H=1.00 a 2.50m</v>
          </cell>
          <cell r="C482" t="str">
            <v>DNER-ES286/97</v>
          </cell>
          <cell r="D482">
            <v>0</v>
          </cell>
          <cell r="E482" t="str">
            <v>m</v>
          </cell>
          <cell r="G482">
            <v>0</v>
          </cell>
        </row>
        <row r="483">
          <cell r="A483" t="str">
            <v>04.210.08</v>
          </cell>
          <cell r="B483" t="str">
            <v>Corpo de BDCC 3.00x3.00m-H=1.00 a 2.50m</v>
          </cell>
          <cell r="C483" t="str">
            <v>DNER-ES286/97</v>
          </cell>
          <cell r="D483">
            <v>0</v>
          </cell>
          <cell r="E483" t="str">
            <v>m</v>
          </cell>
          <cell r="G483">
            <v>0</v>
          </cell>
        </row>
        <row r="484">
          <cell r="A484" t="str">
            <v>04.210.09</v>
          </cell>
          <cell r="B484" t="str">
            <v>Corpo de BDCC 1.50x1.50m-H=2.50 a 5.00m</v>
          </cell>
          <cell r="C484" t="str">
            <v>DNER-ES286/97</v>
          </cell>
          <cell r="D484">
            <v>0</v>
          </cell>
          <cell r="E484" t="str">
            <v>m</v>
          </cell>
          <cell r="G484">
            <v>0</v>
          </cell>
        </row>
        <row r="485">
          <cell r="A485" t="str">
            <v>04.210.10</v>
          </cell>
          <cell r="B485" t="str">
            <v>Corpo de BDCC 2.00x2.00m-H=2.50 a 5.00m</v>
          </cell>
          <cell r="C485" t="str">
            <v>DNER-ES286/97</v>
          </cell>
          <cell r="D485">
            <v>0</v>
          </cell>
          <cell r="E485" t="str">
            <v>m</v>
          </cell>
          <cell r="G485">
            <v>0</v>
          </cell>
        </row>
        <row r="486">
          <cell r="A486" t="str">
            <v>04.210.11</v>
          </cell>
          <cell r="B486" t="str">
            <v>Corpo de BDCC 2.50x2.50m-H=2.50 a 5.00m</v>
          </cell>
          <cell r="C486" t="str">
            <v>DNER-ES286/97</v>
          </cell>
          <cell r="D486">
            <v>0</v>
          </cell>
          <cell r="E486" t="str">
            <v>m</v>
          </cell>
          <cell r="G486">
            <v>0</v>
          </cell>
        </row>
        <row r="487">
          <cell r="A487" t="str">
            <v>04.210.12</v>
          </cell>
          <cell r="B487" t="str">
            <v>Corpo de BDCC 3.00x3.00m-H=2.50 a 5.00m</v>
          </cell>
          <cell r="C487" t="str">
            <v>DNER-ES286/97</v>
          </cell>
          <cell r="D487">
            <v>0</v>
          </cell>
          <cell r="E487" t="str">
            <v>m</v>
          </cell>
          <cell r="G487">
            <v>0</v>
          </cell>
        </row>
        <row r="488">
          <cell r="A488" t="str">
            <v>04.210.13</v>
          </cell>
          <cell r="B488" t="str">
            <v>Corpo de BDCC 1.50x1.50m-H=5.00 a 7.50m</v>
          </cell>
          <cell r="C488" t="str">
            <v>DNER-ES286/97</v>
          </cell>
          <cell r="D488">
            <v>0</v>
          </cell>
          <cell r="E488" t="str">
            <v>m</v>
          </cell>
          <cell r="G488">
            <v>0</v>
          </cell>
        </row>
        <row r="489">
          <cell r="A489" t="str">
            <v>04.210.14</v>
          </cell>
          <cell r="B489" t="str">
            <v>Corpo de BDCC 2.00x2.00m-H=5.00 a 7.50m</v>
          </cell>
          <cell r="C489" t="str">
            <v>DNER-ES286/97</v>
          </cell>
          <cell r="D489">
            <v>0</v>
          </cell>
          <cell r="E489" t="str">
            <v>m</v>
          </cell>
          <cell r="G489">
            <v>0</v>
          </cell>
        </row>
        <row r="490">
          <cell r="A490" t="str">
            <v>04.210.15</v>
          </cell>
          <cell r="B490" t="str">
            <v>Corpo de BDCC 2.50x2.50m-H=5.00 a 7.50m</v>
          </cell>
          <cell r="C490" t="str">
            <v>DNER-ES286/97</v>
          </cell>
          <cell r="D490">
            <v>0</v>
          </cell>
          <cell r="E490" t="str">
            <v>m</v>
          </cell>
          <cell r="G490">
            <v>0</v>
          </cell>
        </row>
        <row r="491">
          <cell r="A491" t="str">
            <v>04.210.16</v>
          </cell>
          <cell r="B491" t="str">
            <v>Corpo de BDCC 3.00x3.00m-H=5.00 a 7.50m</v>
          </cell>
          <cell r="C491" t="str">
            <v>DNER-ES286/97</v>
          </cell>
          <cell r="D491">
            <v>0</v>
          </cell>
          <cell r="E491" t="str">
            <v>m</v>
          </cell>
          <cell r="G491">
            <v>0</v>
          </cell>
        </row>
        <row r="492">
          <cell r="A492" t="str">
            <v>04.210.17</v>
          </cell>
          <cell r="B492" t="str">
            <v>Corpo de BDCC 1.50x1.50m-H=7.50 a 10.00m</v>
          </cell>
          <cell r="C492" t="str">
            <v>DNER-ES286/97</v>
          </cell>
          <cell r="D492">
            <v>0</v>
          </cell>
          <cell r="E492" t="str">
            <v>m</v>
          </cell>
          <cell r="G492">
            <v>0</v>
          </cell>
        </row>
        <row r="493">
          <cell r="A493" t="str">
            <v>04.210.18</v>
          </cell>
          <cell r="B493" t="str">
            <v>Corpo de BDCC 2.00x2.00m-H=7.50 a 10.00m</v>
          </cell>
          <cell r="C493" t="str">
            <v>DNER-ES286/97</v>
          </cell>
          <cell r="D493">
            <v>0</v>
          </cell>
          <cell r="E493" t="str">
            <v>m</v>
          </cell>
          <cell r="G493">
            <v>0</v>
          </cell>
        </row>
        <row r="494">
          <cell r="A494" t="str">
            <v>04.210.19</v>
          </cell>
          <cell r="B494" t="str">
            <v>Corpo de BDCC 2.50x2.50m-H=7.50 a 10.00m</v>
          </cell>
          <cell r="C494" t="str">
            <v>DNER-ES286/97</v>
          </cell>
          <cell r="D494">
            <v>0</v>
          </cell>
          <cell r="E494" t="str">
            <v>m</v>
          </cell>
          <cell r="G494">
            <v>0</v>
          </cell>
        </row>
        <row r="495">
          <cell r="A495" t="str">
            <v>04.210.20</v>
          </cell>
          <cell r="B495" t="str">
            <v>Corpo de BDCC 3.00x3.00m-H=7.50 a 10.00m</v>
          </cell>
          <cell r="C495" t="str">
            <v>DNER-ES286/97</v>
          </cell>
          <cell r="D495">
            <v>0</v>
          </cell>
          <cell r="E495" t="str">
            <v>m</v>
          </cell>
          <cell r="G495">
            <v>0</v>
          </cell>
        </row>
        <row r="496">
          <cell r="A496" t="str">
            <v>04.210.21</v>
          </cell>
          <cell r="B496" t="str">
            <v>Corpo de BDCC 1.50x1.50m-H=10.00 a 12.50m</v>
          </cell>
          <cell r="C496" t="str">
            <v>DNER-ES286/97</v>
          </cell>
          <cell r="D496">
            <v>0</v>
          </cell>
          <cell r="E496" t="str">
            <v>m</v>
          </cell>
          <cell r="G496">
            <v>0</v>
          </cell>
        </row>
        <row r="497">
          <cell r="A497" t="str">
            <v>04.210.22</v>
          </cell>
          <cell r="B497" t="str">
            <v>Corpo de BDCC 2.00x2.00m-H=10.00 a 12.50m</v>
          </cell>
          <cell r="C497" t="str">
            <v>DNER-ES286/97</v>
          </cell>
          <cell r="D497">
            <v>0</v>
          </cell>
          <cell r="E497" t="str">
            <v>m</v>
          </cell>
          <cell r="G497">
            <v>0</v>
          </cell>
        </row>
        <row r="498">
          <cell r="A498" t="str">
            <v>04.210.23</v>
          </cell>
          <cell r="B498" t="str">
            <v>Corpo de BDCC 2.50x2.50m-H=10.00 a 12.50m</v>
          </cell>
          <cell r="C498" t="str">
            <v>DNER-ES286/97</v>
          </cell>
          <cell r="D498">
            <v>0</v>
          </cell>
          <cell r="E498" t="str">
            <v>m</v>
          </cell>
          <cell r="G498">
            <v>0</v>
          </cell>
        </row>
        <row r="499">
          <cell r="A499" t="str">
            <v>04.210.24</v>
          </cell>
          <cell r="B499" t="str">
            <v>Corpo de BDCC 3.00x3.00m-H=10.00 a 12.50m</v>
          </cell>
          <cell r="C499" t="str">
            <v>DNER-ES286/97</v>
          </cell>
          <cell r="D499">
            <v>0</v>
          </cell>
          <cell r="E499" t="str">
            <v>m</v>
          </cell>
          <cell r="G499">
            <v>0</v>
          </cell>
        </row>
        <row r="500">
          <cell r="A500" t="str">
            <v>04.210.25</v>
          </cell>
          <cell r="B500" t="str">
            <v>Corpo de BDCC 1.50x1.50m-H=12.50 a 15.00m</v>
          </cell>
          <cell r="C500" t="str">
            <v>DNER-ES286/97</v>
          </cell>
          <cell r="D500">
            <v>0</v>
          </cell>
          <cell r="E500" t="str">
            <v>m</v>
          </cell>
          <cell r="G500">
            <v>0</v>
          </cell>
        </row>
        <row r="501">
          <cell r="A501" t="str">
            <v>04.210.26</v>
          </cell>
          <cell r="B501" t="str">
            <v>Corpo de BDCC 2.00x2.00m-H=12.50 a 15.00m</v>
          </cell>
          <cell r="C501" t="str">
            <v>DNER-ES286/97</v>
          </cell>
          <cell r="D501">
            <v>0</v>
          </cell>
          <cell r="E501" t="str">
            <v>m</v>
          </cell>
          <cell r="G501">
            <v>0</v>
          </cell>
        </row>
        <row r="502">
          <cell r="A502" t="str">
            <v>04.210.27</v>
          </cell>
          <cell r="B502" t="str">
            <v>Corpo de BDCC 2.50x2.50m-H=12.50 a 15.00m</v>
          </cell>
          <cell r="C502" t="str">
            <v>DNER-ES286/97</v>
          </cell>
          <cell r="D502">
            <v>0</v>
          </cell>
          <cell r="E502" t="str">
            <v>m</v>
          </cell>
          <cell r="G502">
            <v>0</v>
          </cell>
        </row>
        <row r="503">
          <cell r="A503" t="str">
            <v>04.210.28</v>
          </cell>
          <cell r="B503" t="str">
            <v>Corpo de BDCC 3.00x3.00m-H=12.50 a 15.00m</v>
          </cell>
          <cell r="C503" t="str">
            <v>DNER-ES286/97</v>
          </cell>
          <cell r="D503">
            <v>0</v>
          </cell>
          <cell r="E503" t="str">
            <v>m</v>
          </cell>
          <cell r="G503">
            <v>0</v>
          </cell>
        </row>
        <row r="504">
          <cell r="A504" t="str">
            <v>04.211.01</v>
          </cell>
          <cell r="B504" t="str">
            <v>Boca de BDCC 1.50x1.50m - normal</v>
          </cell>
          <cell r="C504">
            <v>0</v>
          </cell>
          <cell r="D504">
            <v>0</v>
          </cell>
          <cell r="E504" t="str">
            <v>un</v>
          </cell>
          <cell r="F504">
            <v>2682.37</v>
          </cell>
          <cell r="G504">
            <v>960.28845999999987</v>
          </cell>
        </row>
        <row r="505">
          <cell r="A505" t="str">
            <v>04.211.02</v>
          </cell>
          <cell r="B505" t="str">
            <v>Boca de BDCC 2.00x2.00m - normal</v>
          </cell>
          <cell r="C505">
            <v>0</v>
          </cell>
          <cell r="D505">
            <v>0</v>
          </cell>
          <cell r="E505" t="str">
            <v>un</v>
          </cell>
          <cell r="G505">
            <v>0</v>
          </cell>
        </row>
        <row r="506">
          <cell r="A506" t="str">
            <v>04.211.03</v>
          </cell>
          <cell r="B506" t="str">
            <v>Boca de BDCC 2.50x2.50m - normal</v>
          </cell>
          <cell r="C506">
            <v>0</v>
          </cell>
          <cell r="D506">
            <v>0</v>
          </cell>
          <cell r="E506" t="str">
            <v>un</v>
          </cell>
          <cell r="G506">
            <v>0</v>
          </cell>
        </row>
        <row r="507">
          <cell r="A507" t="str">
            <v>04.211.04</v>
          </cell>
          <cell r="B507" t="str">
            <v>Boca de BDCC 3.00x3.00m - normal</v>
          </cell>
          <cell r="C507">
            <v>0</v>
          </cell>
          <cell r="D507">
            <v>0</v>
          </cell>
          <cell r="E507" t="str">
            <v>un</v>
          </cell>
          <cell r="G507">
            <v>0</v>
          </cell>
        </row>
        <row r="508">
          <cell r="A508" t="str">
            <v>04.211.05</v>
          </cell>
          <cell r="B508" t="str">
            <v>Boca de BDCC 1.50x1.50m - esc=15°</v>
          </cell>
          <cell r="C508">
            <v>0</v>
          </cell>
          <cell r="D508">
            <v>0</v>
          </cell>
          <cell r="E508" t="str">
            <v>un</v>
          </cell>
          <cell r="G508">
            <v>0</v>
          </cell>
        </row>
        <row r="509">
          <cell r="A509" t="str">
            <v>04.211.06</v>
          </cell>
          <cell r="B509" t="str">
            <v>Boca de BDCC 2.00x2.00m - esc=15°</v>
          </cell>
          <cell r="C509">
            <v>0</v>
          </cell>
          <cell r="D509">
            <v>0</v>
          </cell>
          <cell r="E509" t="str">
            <v>un</v>
          </cell>
          <cell r="G509">
            <v>0</v>
          </cell>
        </row>
        <row r="510">
          <cell r="A510" t="str">
            <v>04.211.07</v>
          </cell>
          <cell r="B510" t="str">
            <v>Boca de BDCC 2.50x2.50m - esc=15°</v>
          </cell>
          <cell r="C510">
            <v>0</v>
          </cell>
          <cell r="D510">
            <v>0</v>
          </cell>
          <cell r="E510" t="str">
            <v>un</v>
          </cell>
          <cell r="G510">
            <v>0</v>
          </cell>
        </row>
        <row r="511">
          <cell r="A511" t="str">
            <v>04.211.08</v>
          </cell>
          <cell r="B511" t="str">
            <v>Boca de BDCC 3.00x3.00m - esc=15°</v>
          </cell>
          <cell r="C511">
            <v>0</v>
          </cell>
          <cell r="D511">
            <v>0</v>
          </cell>
          <cell r="E511" t="str">
            <v>un</v>
          </cell>
          <cell r="G511">
            <v>0</v>
          </cell>
        </row>
        <row r="512">
          <cell r="A512" t="str">
            <v>04.211.09</v>
          </cell>
          <cell r="B512" t="str">
            <v>Boca de BDCC 1.50x1.50m - esc=30°</v>
          </cell>
          <cell r="C512">
            <v>0</v>
          </cell>
          <cell r="D512">
            <v>0</v>
          </cell>
          <cell r="E512" t="str">
            <v>un</v>
          </cell>
          <cell r="F512">
            <v>3161.55</v>
          </cell>
          <cell r="G512">
            <v>1131.8349000000001</v>
          </cell>
        </row>
        <row r="513">
          <cell r="A513" t="str">
            <v>04.211.10</v>
          </cell>
          <cell r="B513" t="str">
            <v>Boca de BDCC 2.00x2.00m - esc=30°</v>
          </cell>
          <cell r="C513">
            <v>0</v>
          </cell>
          <cell r="D513">
            <v>0</v>
          </cell>
          <cell r="E513" t="str">
            <v>un</v>
          </cell>
          <cell r="G513">
            <v>0</v>
          </cell>
        </row>
        <row r="514">
          <cell r="A514" t="str">
            <v>04.211.11</v>
          </cell>
          <cell r="B514" t="str">
            <v>Boca de BDCC 2.50x2.50m - esc=30°</v>
          </cell>
          <cell r="C514">
            <v>0</v>
          </cell>
          <cell r="D514">
            <v>0</v>
          </cell>
          <cell r="E514" t="str">
            <v>un</v>
          </cell>
          <cell r="G514">
            <v>0</v>
          </cell>
        </row>
        <row r="515">
          <cell r="A515" t="str">
            <v>04.211.12</v>
          </cell>
          <cell r="B515" t="str">
            <v>Boca de BDCC 3.00x3.00m - esc=30°</v>
          </cell>
          <cell r="C515">
            <v>0</v>
          </cell>
          <cell r="D515">
            <v>0</v>
          </cell>
          <cell r="E515" t="str">
            <v>un</v>
          </cell>
          <cell r="G515">
            <v>0</v>
          </cell>
        </row>
        <row r="516">
          <cell r="A516" t="str">
            <v>04.211.13</v>
          </cell>
          <cell r="B516" t="str">
            <v>Boca de BDCC 1.50x1.50m - esc=45°</v>
          </cell>
          <cell r="C516">
            <v>0</v>
          </cell>
          <cell r="D516">
            <v>0</v>
          </cell>
          <cell r="E516" t="str">
            <v>un</v>
          </cell>
          <cell r="G516">
            <v>0</v>
          </cell>
        </row>
        <row r="517">
          <cell r="A517" t="str">
            <v>04.211.14</v>
          </cell>
          <cell r="B517" t="str">
            <v>Boca de BDCC 2.00x2.00m - esc=45°</v>
          </cell>
          <cell r="C517">
            <v>0</v>
          </cell>
          <cell r="D517">
            <v>0</v>
          </cell>
          <cell r="E517" t="str">
            <v>un</v>
          </cell>
          <cell r="G517">
            <v>0</v>
          </cell>
        </row>
        <row r="518">
          <cell r="A518" t="str">
            <v>04.211.15</v>
          </cell>
          <cell r="B518" t="str">
            <v>Boca de BDCC 2.50x2.50m - esc=45°</v>
          </cell>
          <cell r="C518">
            <v>0</v>
          </cell>
          <cell r="D518">
            <v>0</v>
          </cell>
          <cell r="E518" t="str">
            <v>un</v>
          </cell>
          <cell r="G518">
            <v>0</v>
          </cell>
        </row>
        <row r="519">
          <cell r="A519" t="str">
            <v>04.211.16</v>
          </cell>
          <cell r="B519" t="str">
            <v>Boca de BDCC 3.00x3.00m - esc=45°</v>
          </cell>
          <cell r="C519">
            <v>0</v>
          </cell>
          <cell r="D519">
            <v>0</v>
          </cell>
          <cell r="E519" t="str">
            <v>un</v>
          </cell>
          <cell r="G519">
            <v>0</v>
          </cell>
        </row>
        <row r="520">
          <cell r="A520" t="str">
            <v>04.220.01</v>
          </cell>
          <cell r="B520" t="str">
            <v>Corpo de BTCC 1.50x1.50m-H=0 a 1.00m</v>
          </cell>
          <cell r="C520" t="str">
            <v>DNER-ES286/97</v>
          </cell>
          <cell r="D520">
            <v>0</v>
          </cell>
          <cell r="E520" t="str">
            <v>m</v>
          </cell>
          <cell r="G520">
            <v>0</v>
          </cell>
        </row>
        <row r="521">
          <cell r="A521" t="str">
            <v>04.220.02</v>
          </cell>
          <cell r="B521" t="str">
            <v>Corpo de BTCC 2.00x2.00m-H=0 a 1.00m</v>
          </cell>
          <cell r="C521" t="str">
            <v>DNER-ES286/97</v>
          </cell>
          <cell r="D521">
            <v>0</v>
          </cell>
          <cell r="E521" t="str">
            <v>m</v>
          </cell>
          <cell r="G521">
            <v>0</v>
          </cell>
        </row>
        <row r="522">
          <cell r="A522" t="str">
            <v>04.220.03</v>
          </cell>
          <cell r="B522" t="str">
            <v>Corpo de BTCC 2.50x2.50m-H=0 a 1.00m</v>
          </cell>
          <cell r="C522" t="str">
            <v>DNER-ES286/97</v>
          </cell>
          <cell r="D522">
            <v>0</v>
          </cell>
          <cell r="E522" t="str">
            <v>m</v>
          </cell>
          <cell r="G522">
            <v>0</v>
          </cell>
        </row>
        <row r="523">
          <cell r="A523" t="str">
            <v>04.220.04</v>
          </cell>
          <cell r="B523" t="str">
            <v>Corpo de BTCC 3.00x3.00m-H=0 a 1.00m</v>
          </cell>
          <cell r="C523" t="str">
            <v>DNER-ES286/97</v>
          </cell>
          <cell r="D523">
            <v>0</v>
          </cell>
          <cell r="E523" t="str">
            <v>m</v>
          </cell>
          <cell r="G523">
            <v>0</v>
          </cell>
        </row>
        <row r="524">
          <cell r="A524" t="str">
            <v>04.220.05</v>
          </cell>
          <cell r="B524" t="str">
            <v>Corpo de BTCC 1.50x1.50m-H=1.00 a 2.50m</v>
          </cell>
          <cell r="C524" t="str">
            <v>DNER-ES286/97</v>
          </cell>
          <cell r="D524">
            <v>0</v>
          </cell>
          <cell r="E524" t="str">
            <v>m</v>
          </cell>
          <cell r="F524">
            <v>825.87</v>
          </cell>
          <cell r="G524">
            <v>295.66145999999998</v>
          </cell>
        </row>
        <row r="525">
          <cell r="A525" t="str">
            <v>04.220.06</v>
          </cell>
          <cell r="B525" t="str">
            <v>Corpo de BSTC 2.00x2.00m-H=1.00 a 2.50m</v>
          </cell>
          <cell r="C525" t="str">
            <v>DNER-ES286/97</v>
          </cell>
          <cell r="D525">
            <v>0</v>
          </cell>
          <cell r="E525" t="str">
            <v>m</v>
          </cell>
          <cell r="F525">
            <v>1187.6199999999999</v>
          </cell>
          <cell r="G525">
            <v>425.16795999999994</v>
          </cell>
        </row>
        <row r="526">
          <cell r="A526" t="str">
            <v>04.220.07</v>
          </cell>
          <cell r="B526" t="str">
            <v>Corpo de BTCC 2.50x2.50m-H=1.00 a 2.50m</v>
          </cell>
          <cell r="C526" t="str">
            <v>DNER-ES286/97</v>
          </cell>
          <cell r="D526">
            <v>0</v>
          </cell>
          <cell r="E526" t="str">
            <v>m</v>
          </cell>
          <cell r="G526">
            <v>0</v>
          </cell>
        </row>
        <row r="527">
          <cell r="A527" t="str">
            <v>04.220.08</v>
          </cell>
          <cell r="B527" t="str">
            <v>Corpo de BTCC 3.00x3.00m-H=1.00 a 2.50m</v>
          </cell>
          <cell r="C527" t="str">
            <v>DNER-ES286/97</v>
          </cell>
          <cell r="D527">
            <v>0</v>
          </cell>
          <cell r="E527" t="str">
            <v>m</v>
          </cell>
          <cell r="G527">
            <v>0</v>
          </cell>
        </row>
        <row r="528">
          <cell r="A528" t="str">
            <v>04.220.09</v>
          </cell>
          <cell r="B528" t="str">
            <v>Corpo de BTCC 1.50x1.50m-H=2.50 a 5.00m</v>
          </cell>
          <cell r="C528" t="str">
            <v>DNER-ES286/97</v>
          </cell>
          <cell r="D528">
            <v>0</v>
          </cell>
          <cell r="E528" t="str">
            <v>m</v>
          </cell>
          <cell r="F528">
            <v>899.7</v>
          </cell>
          <cell r="G528">
            <v>322.0926</v>
          </cell>
        </row>
        <row r="529">
          <cell r="A529" t="str">
            <v>04.220.10</v>
          </cell>
          <cell r="B529" t="str">
            <v>Corpo de BTCC 2.00x2.00m-H=2.50 a 5.00m</v>
          </cell>
          <cell r="C529" t="str">
            <v>DNER-ES286/97</v>
          </cell>
          <cell r="D529">
            <v>0</v>
          </cell>
          <cell r="E529" t="str">
            <v>m</v>
          </cell>
          <cell r="G529">
            <v>0</v>
          </cell>
        </row>
        <row r="530">
          <cell r="A530" t="str">
            <v>04.220.11</v>
          </cell>
          <cell r="B530" t="str">
            <v>Corpo de BTCC 2.50x2.50m-H=2.50 a 5.00m</v>
          </cell>
          <cell r="C530" t="str">
            <v>DNER-ES286/97</v>
          </cell>
          <cell r="D530">
            <v>0</v>
          </cell>
          <cell r="E530" t="str">
            <v>m</v>
          </cell>
          <cell r="G530">
            <v>0</v>
          </cell>
        </row>
        <row r="531">
          <cell r="A531" t="str">
            <v>04.220.12</v>
          </cell>
          <cell r="B531" t="str">
            <v>Corpo de BTCC 3.00x3.00m-H=2.50 a 5.00m</v>
          </cell>
          <cell r="C531" t="str">
            <v>DNER-ES286/97</v>
          </cell>
          <cell r="D531">
            <v>0</v>
          </cell>
          <cell r="E531" t="str">
            <v>m</v>
          </cell>
          <cell r="G531">
            <v>0</v>
          </cell>
        </row>
        <row r="532">
          <cell r="A532" t="str">
            <v>04.220.13</v>
          </cell>
          <cell r="B532" t="str">
            <v>Corpo de BTCC 1.50x1.50m-H=5.00 a 7.50m</v>
          </cell>
          <cell r="C532" t="str">
            <v>DNER-ES286/97</v>
          </cell>
          <cell r="D532">
            <v>0</v>
          </cell>
          <cell r="E532" t="str">
            <v>m</v>
          </cell>
          <cell r="G532">
            <v>0</v>
          </cell>
        </row>
        <row r="533">
          <cell r="A533" t="str">
            <v>04.220.14</v>
          </cell>
          <cell r="B533" t="str">
            <v>Corpo de BTCC 2.0Dx2.00m-H=5.00 a 7.50m</v>
          </cell>
          <cell r="C533" t="str">
            <v>DNER-ES286/97</v>
          </cell>
          <cell r="D533">
            <v>0</v>
          </cell>
          <cell r="E533" t="str">
            <v>m</v>
          </cell>
          <cell r="G533">
            <v>0</v>
          </cell>
        </row>
        <row r="534">
          <cell r="A534" t="str">
            <v>04.220.15</v>
          </cell>
          <cell r="B534" t="str">
            <v>Corpo de BTCC 2.50x2.50m-H=5.00 a 7.50m</v>
          </cell>
          <cell r="C534" t="str">
            <v>DNER-ES286/97</v>
          </cell>
          <cell r="D534">
            <v>0</v>
          </cell>
          <cell r="E534" t="str">
            <v>m</v>
          </cell>
          <cell r="G534">
            <v>0</v>
          </cell>
        </row>
        <row r="535">
          <cell r="A535" t="str">
            <v>04.220.16</v>
          </cell>
          <cell r="B535" t="str">
            <v>Corpo de BTCC 3.00x3.00m-H=5.00 a 7.50m</v>
          </cell>
          <cell r="C535" t="str">
            <v>DNER-ES286/97</v>
          </cell>
          <cell r="D535">
            <v>0</v>
          </cell>
          <cell r="E535" t="str">
            <v>m</v>
          </cell>
          <cell r="G535">
            <v>0</v>
          </cell>
        </row>
        <row r="536">
          <cell r="A536" t="str">
            <v>04.220.17</v>
          </cell>
          <cell r="B536" t="str">
            <v>Corpo de BTCC 1.50x1.50m-H=7.50 a 10.00m</v>
          </cell>
          <cell r="C536" t="str">
            <v>DNER-ES286/97</v>
          </cell>
          <cell r="D536">
            <v>0</v>
          </cell>
          <cell r="E536" t="str">
            <v>m</v>
          </cell>
          <cell r="G536">
            <v>0</v>
          </cell>
        </row>
        <row r="537">
          <cell r="A537" t="str">
            <v>04.220.18</v>
          </cell>
          <cell r="B537" t="str">
            <v>Corpo de BTCC 2.00x2.00m-H=7.50 a 10.00m</v>
          </cell>
          <cell r="C537" t="str">
            <v>DNER-ES286/97</v>
          </cell>
          <cell r="D537">
            <v>0</v>
          </cell>
          <cell r="E537" t="str">
            <v>m</v>
          </cell>
          <cell r="G537">
            <v>0</v>
          </cell>
        </row>
        <row r="538">
          <cell r="A538" t="str">
            <v>04.220.19</v>
          </cell>
          <cell r="B538" t="str">
            <v>Corpo de BTCC 2.50x2.50m-H=7.50 a 10.00m</v>
          </cell>
          <cell r="C538" t="str">
            <v>DNER-ES286/97</v>
          </cell>
          <cell r="D538">
            <v>0</v>
          </cell>
          <cell r="E538" t="str">
            <v>m</v>
          </cell>
          <cell r="G538">
            <v>0</v>
          </cell>
        </row>
        <row r="539">
          <cell r="A539" t="str">
            <v>04.220.20</v>
          </cell>
          <cell r="B539" t="str">
            <v>Corpo de BTCC 3.00x3.00m-H=7.50 a 10.00m</v>
          </cell>
          <cell r="C539" t="str">
            <v>DNER-ES286/97</v>
          </cell>
          <cell r="D539">
            <v>0</v>
          </cell>
          <cell r="E539" t="str">
            <v>m</v>
          </cell>
          <cell r="G539">
            <v>0</v>
          </cell>
        </row>
        <row r="540">
          <cell r="A540" t="str">
            <v>04.220.21</v>
          </cell>
          <cell r="B540" t="str">
            <v>Corpo de BTCC 1.50x1.50m-H=10.00 a 12.50m</v>
          </cell>
          <cell r="C540" t="str">
            <v>DNER-ES286/97</v>
          </cell>
          <cell r="D540">
            <v>0</v>
          </cell>
          <cell r="E540" t="str">
            <v>m</v>
          </cell>
          <cell r="G540">
            <v>0</v>
          </cell>
        </row>
        <row r="541">
          <cell r="A541" t="str">
            <v>04.220.22</v>
          </cell>
          <cell r="B541" t="str">
            <v>Corpo de BTCC 2.00x2.00m-H=10.00 a 12.50m</v>
          </cell>
          <cell r="C541" t="str">
            <v>DNER-ES286/97</v>
          </cell>
          <cell r="D541">
            <v>0</v>
          </cell>
          <cell r="E541" t="str">
            <v>m</v>
          </cell>
          <cell r="G541">
            <v>0</v>
          </cell>
        </row>
        <row r="542">
          <cell r="A542" t="str">
            <v>04.220.23</v>
          </cell>
          <cell r="B542" t="str">
            <v>Corpo de BTCC 2.50x2.50m-H=10.00 a 12.50m</v>
          </cell>
          <cell r="C542" t="str">
            <v>DNER-ES286/97</v>
          </cell>
          <cell r="D542">
            <v>0</v>
          </cell>
          <cell r="E542" t="str">
            <v>m</v>
          </cell>
          <cell r="G542">
            <v>0</v>
          </cell>
        </row>
        <row r="543">
          <cell r="A543" t="str">
            <v>04.220.24</v>
          </cell>
          <cell r="B543" t="str">
            <v>Corpo de BTCC 3.00x3.00m-H=10.00 a 12.50m</v>
          </cell>
          <cell r="C543" t="str">
            <v>DNER-ES286/97</v>
          </cell>
          <cell r="D543">
            <v>0</v>
          </cell>
          <cell r="E543" t="str">
            <v>m</v>
          </cell>
          <cell r="G543">
            <v>0</v>
          </cell>
        </row>
        <row r="544">
          <cell r="A544" t="str">
            <v>04.220.25</v>
          </cell>
          <cell r="B544" t="str">
            <v>Corpo de BTCC 1.50x1.50m-H=12.50 a 15.00m</v>
          </cell>
          <cell r="C544" t="str">
            <v>DNER-ES286/97</v>
          </cell>
          <cell r="D544">
            <v>0</v>
          </cell>
          <cell r="E544" t="str">
            <v>m</v>
          </cell>
          <cell r="G544">
            <v>0</v>
          </cell>
        </row>
        <row r="545">
          <cell r="A545" t="str">
            <v>04.220.26</v>
          </cell>
          <cell r="B545" t="str">
            <v>Corpo de BTCC 2.00x2.00m-H=12.50 a 15.00m</v>
          </cell>
          <cell r="C545" t="str">
            <v>DNER-ES286/97</v>
          </cell>
          <cell r="D545">
            <v>0</v>
          </cell>
          <cell r="E545" t="str">
            <v>m</v>
          </cell>
          <cell r="G545">
            <v>0</v>
          </cell>
        </row>
        <row r="546">
          <cell r="A546" t="str">
            <v>04.220.27</v>
          </cell>
          <cell r="B546" t="str">
            <v>Corpo de BTCC 2.50x2.50m-H=12.50 a 15.00m</v>
          </cell>
          <cell r="C546" t="str">
            <v>DNER-ES286/97</v>
          </cell>
          <cell r="D546">
            <v>0</v>
          </cell>
          <cell r="E546" t="str">
            <v>m</v>
          </cell>
          <cell r="G546">
            <v>0</v>
          </cell>
        </row>
        <row r="547">
          <cell r="A547" t="str">
            <v>04.220.28</v>
          </cell>
          <cell r="B547" t="str">
            <v>Corpo de BTCC 3.00x3.00m-H=12.50 a 15.00m</v>
          </cell>
          <cell r="C547" t="str">
            <v>DNER-ES286/97</v>
          </cell>
          <cell r="D547">
            <v>0</v>
          </cell>
          <cell r="E547" t="str">
            <v>m</v>
          </cell>
          <cell r="G547">
            <v>0</v>
          </cell>
        </row>
        <row r="548">
          <cell r="A548" t="str">
            <v>04.221.01</v>
          </cell>
          <cell r="B548" t="str">
            <v>Boca de BTCC 1.50x1.50m - normal</v>
          </cell>
          <cell r="C548">
            <v>0</v>
          </cell>
          <cell r="D548">
            <v>0</v>
          </cell>
          <cell r="E548" t="str">
            <v>un</v>
          </cell>
          <cell r="F548">
            <v>3358.97</v>
          </cell>
          <cell r="G548">
            <v>1202.5112599999998</v>
          </cell>
        </row>
        <row r="549">
          <cell r="A549" t="str">
            <v>04.221.02</v>
          </cell>
          <cell r="B549" t="str">
            <v>Boca de BTCC 2.00x2.00m - normal</v>
          </cell>
          <cell r="C549">
            <v>0</v>
          </cell>
          <cell r="D549">
            <v>0</v>
          </cell>
          <cell r="E549" t="str">
            <v>un</v>
          </cell>
          <cell r="G549">
            <v>0</v>
          </cell>
        </row>
        <row r="550">
          <cell r="A550" t="str">
            <v>04.221.03</v>
          </cell>
          <cell r="B550" t="str">
            <v>Boca de BTCC 2.50x2.50m - normal</v>
          </cell>
          <cell r="C550">
            <v>0</v>
          </cell>
          <cell r="D550">
            <v>0</v>
          </cell>
          <cell r="E550" t="str">
            <v>un</v>
          </cell>
          <cell r="G550">
            <v>0</v>
          </cell>
        </row>
        <row r="551">
          <cell r="A551" t="str">
            <v>04.221.04</v>
          </cell>
          <cell r="B551" t="str">
            <v>Boca de BTCC 3.00x3.00m - normal</v>
          </cell>
          <cell r="C551">
            <v>0</v>
          </cell>
          <cell r="D551">
            <v>0</v>
          </cell>
          <cell r="E551" t="str">
            <v>un</v>
          </cell>
          <cell r="G551">
            <v>0</v>
          </cell>
        </row>
        <row r="552">
          <cell r="A552" t="str">
            <v>04.221.05</v>
          </cell>
          <cell r="B552" t="str">
            <v>Boca de BTCC 1.50x1.50m - esc=15°</v>
          </cell>
          <cell r="C552">
            <v>0</v>
          </cell>
          <cell r="D552">
            <v>0</v>
          </cell>
          <cell r="E552" t="str">
            <v>un</v>
          </cell>
          <cell r="G552">
            <v>0</v>
          </cell>
        </row>
        <row r="553">
          <cell r="A553" t="str">
            <v>04.221.06</v>
          </cell>
          <cell r="B553" t="str">
            <v>Boca de BTCC 2.00x2.00m - esc=15°</v>
          </cell>
          <cell r="C553">
            <v>0</v>
          </cell>
          <cell r="D553">
            <v>0</v>
          </cell>
          <cell r="E553" t="str">
            <v>un</v>
          </cell>
          <cell r="G553">
            <v>0</v>
          </cell>
        </row>
        <row r="554">
          <cell r="A554" t="str">
            <v>04.221.07</v>
          </cell>
          <cell r="B554" t="str">
            <v>Boca de BTCC 2.50x2.50m - esc=15°</v>
          </cell>
          <cell r="C554">
            <v>0</v>
          </cell>
          <cell r="D554">
            <v>0</v>
          </cell>
          <cell r="E554" t="str">
            <v>un</v>
          </cell>
          <cell r="G554">
            <v>0</v>
          </cell>
        </row>
        <row r="555">
          <cell r="A555" t="str">
            <v>04.221.08</v>
          </cell>
          <cell r="B555" t="str">
            <v>Boca de BTCC 3.00x3.00m - esc=15°</v>
          </cell>
          <cell r="C555">
            <v>0</v>
          </cell>
          <cell r="D555">
            <v>0</v>
          </cell>
          <cell r="E555" t="str">
            <v>un</v>
          </cell>
          <cell r="G555">
            <v>0</v>
          </cell>
        </row>
        <row r="556">
          <cell r="A556" t="str">
            <v>04.221.09</v>
          </cell>
          <cell r="B556" t="str">
            <v>Boca de BTCC 1.50x1.50m - esc=30°</v>
          </cell>
          <cell r="C556">
            <v>0</v>
          </cell>
          <cell r="D556">
            <v>0</v>
          </cell>
          <cell r="E556" t="str">
            <v>un</v>
          </cell>
          <cell r="G556">
            <v>0</v>
          </cell>
        </row>
        <row r="557">
          <cell r="A557" t="str">
            <v>04.221.10</v>
          </cell>
          <cell r="B557" t="str">
            <v>Boca de BTCC 2.00x2.00m - esc=30°</v>
          </cell>
          <cell r="C557">
            <v>0</v>
          </cell>
          <cell r="D557">
            <v>0</v>
          </cell>
          <cell r="E557" t="str">
            <v>un</v>
          </cell>
          <cell r="G557">
            <v>0</v>
          </cell>
        </row>
        <row r="558">
          <cell r="A558" t="str">
            <v>04.221.11</v>
          </cell>
          <cell r="B558" t="str">
            <v>Boca de BTCC 2.50x2.50m - esc=30°</v>
          </cell>
          <cell r="C558">
            <v>0</v>
          </cell>
          <cell r="D558">
            <v>0</v>
          </cell>
          <cell r="E558" t="str">
            <v>un</v>
          </cell>
          <cell r="G558">
            <v>0</v>
          </cell>
        </row>
        <row r="559">
          <cell r="A559" t="str">
            <v>04.221.12</v>
          </cell>
          <cell r="B559" t="str">
            <v>Boca de BTCC 3.00x3.00m - esc=30°</v>
          </cell>
          <cell r="C559">
            <v>0</v>
          </cell>
          <cell r="D559">
            <v>0</v>
          </cell>
          <cell r="E559" t="str">
            <v>un</v>
          </cell>
          <cell r="G559">
            <v>0</v>
          </cell>
        </row>
        <row r="560">
          <cell r="A560" t="str">
            <v>04.221.13</v>
          </cell>
          <cell r="B560" t="str">
            <v>Boca de BTCC 1.50x1.50m - esc=45°</v>
          </cell>
          <cell r="C560">
            <v>0</v>
          </cell>
          <cell r="D560">
            <v>0</v>
          </cell>
          <cell r="E560" t="str">
            <v>un</v>
          </cell>
          <cell r="G560">
            <v>0</v>
          </cell>
        </row>
        <row r="561">
          <cell r="A561" t="str">
            <v xml:space="preserve">04.221.14  </v>
          </cell>
          <cell r="B561" t="str">
            <v>Boca de BTCC 2.00x2.00m - esc=45°</v>
          </cell>
          <cell r="C561">
            <v>0</v>
          </cell>
          <cell r="D561">
            <v>0</v>
          </cell>
          <cell r="E561" t="str">
            <v>un</v>
          </cell>
          <cell r="G561">
            <v>0</v>
          </cell>
        </row>
        <row r="562">
          <cell r="A562" t="str">
            <v>04.221.15</v>
          </cell>
          <cell r="B562" t="str">
            <v>Boca de BTCC 2.50x2.50m - esc=45°</v>
          </cell>
          <cell r="C562">
            <v>0</v>
          </cell>
          <cell r="D562">
            <v>0</v>
          </cell>
          <cell r="E562" t="str">
            <v>un</v>
          </cell>
          <cell r="G562">
            <v>0</v>
          </cell>
        </row>
        <row r="563">
          <cell r="A563" t="str">
            <v>04.221.16</v>
          </cell>
          <cell r="B563" t="str">
            <v>Boca de BTCC 3.00x3.00m - esc=45°</v>
          </cell>
          <cell r="C563">
            <v>0</v>
          </cell>
          <cell r="D563">
            <v>0</v>
          </cell>
          <cell r="E563" t="str">
            <v>un</v>
          </cell>
          <cell r="G563">
            <v>0</v>
          </cell>
        </row>
        <row r="564">
          <cell r="A564" t="str">
            <v>04.400.01</v>
          </cell>
          <cell r="B564" t="str">
            <v>Valeta de prot. de cortes c/ revest. vegetal VPC 01</v>
          </cell>
          <cell r="C564">
            <v>0</v>
          </cell>
          <cell r="D564">
            <v>0</v>
          </cell>
          <cell r="E564" t="str">
            <v>m</v>
          </cell>
          <cell r="F564">
            <v>23.25</v>
          </cell>
          <cell r="G564">
            <v>8.3234999999999992</v>
          </cell>
        </row>
        <row r="565">
          <cell r="A565" t="str">
            <v>04.400.02</v>
          </cell>
          <cell r="B565" t="str">
            <v>Valeta de prot. de cortes c/ revest. vegetal VPC 02</v>
          </cell>
          <cell r="C565">
            <v>0</v>
          </cell>
          <cell r="D565">
            <v>0</v>
          </cell>
          <cell r="E565" t="str">
            <v>m</v>
          </cell>
          <cell r="F565">
            <v>17.11</v>
          </cell>
          <cell r="G565">
            <v>6.1253799999999998</v>
          </cell>
        </row>
        <row r="566">
          <cell r="A566" t="str">
            <v>04.400.03</v>
          </cell>
          <cell r="B566" t="str">
            <v>Valeta de prot. de cortes c/ revest. concreto VPC 03</v>
          </cell>
          <cell r="C566">
            <v>0</v>
          </cell>
          <cell r="D566">
            <v>0</v>
          </cell>
          <cell r="E566" t="str">
            <v>m</v>
          </cell>
          <cell r="F566">
            <v>29.22</v>
          </cell>
          <cell r="G566">
            <v>10.460759999999999</v>
          </cell>
        </row>
        <row r="567">
          <cell r="A567" t="str">
            <v>04.400.04</v>
          </cell>
          <cell r="B567" t="str">
            <v>Valeta de prot. de cortes c/ revest. concreto VPC 04</v>
          </cell>
          <cell r="C567">
            <v>0</v>
          </cell>
          <cell r="D567">
            <v>0</v>
          </cell>
          <cell r="E567" t="str">
            <v>m</v>
          </cell>
          <cell r="G567">
            <v>0</v>
          </cell>
        </row>
        <row r="568">
          <cell r="A568" t="str">
            <v>04.401.01</v>
          </cell>
          <cell r="B568" t="str">
            <v>Valeta de prot. de aterro c/ revest. vegetal VPA 01</v>
          </cell>
          <cell r="C568">
            <v>0</v>
          </cell>
          <cell r="D568">
            <v>0</v>
          </cell>
          <cell r="E568" t="str">
            <v>m</v>
          </cell>
          <cell r="F568">
            <v>23.55</v>
          </cell>
          <cell r="G568">
            <v>8.4308999999999994</v>
          </cell>
        </row>
        <row r="569">
          <cell r="A569" t="str">
            <v>04.401.02</v>
          </cell>
          <cell r="B569" t="str">
            <v>Valeta de prot. de aterro c/ revest. vegetal VPA 02</v>
          </cell>
          <cell r="C569">
            <v>0</v>
          </cell>
          <cell r="D569">
            <v>0</v>
          </cell>
          <cell r="E569" t="str">
            <v>m</v>
          </cell>
          <cell r="F569">
            <v>17.91</v>
          </cell>
          <cell r="G569">
            <v>6.4117799999999994</v>
          </cell>
        </row>
        <row r="570">
          <cell r="A570" t="str">
            <v>04.401.03</v>
          </cell>
          <cell r="B570" t="str">
            <v>Valeta de prot. de aterro c/ revest. concreto VPA 03</v>
          </cell>
          <cell r="C570">
            <v>0</v>
          </cell>
          <cell r="D570">
            <v>0</v>
          </cell>
          <cell r="E570" t="str">
            <v>m</v>
          </cell>
          <cell r="G570">
            <v>0</v>
          </cell>
        </row>
        <row r="571">
          <cell r="A571" t="str">
            <v>04.401.04</v>
          </cell>
          <cell r="B571" t="str">
            <v>Valeta de prot. de aterro c/revest. concretoVPA 04</v>
          </cell>
          <cell r="C571">
            <v>0</v>
          </cell>
          <cell r="D571">
            <v>0</v>
          </cell>
          <cell r="E571" t="str">
            <v>m</v>
          </cell>
          <cell r="G571">
            <v>0</v>
          </cell>
        </row>
        <row r="572">
          <cell r="A572" t="str">
            <v>04.401.05</v>
          </cell>
          <cell r="B572" t="str">
            <v>Valeta de prot. de cortes/aterro s/ revest.  VPC 05 NPA 05</v>
          </cell>
          <cell r="C572">
            <v>0</v>
          </cell>
          <cell r="D572">
            <v>0</v>
          </cell>
          <cell r="E572" t="str">
            <v>m</v>
          </cell>
          <cell r="G572">
            <v>0</v>
          </cell>
        </row>
        <row r="573">
          <cell r="A573" t="str">
            <v>04.401.06</v>
          </cell>
          <cell r="B573" t="str">
            <v>Valeta de prot. de cortes/aterro s/ revest.  VPC 06 NPA 06</v>
          </cell>
          <cell r="C573">
            <v>0</v>
          </cell>
          <cell r="D573">
            <v>0</v>
          </cell>
          <cell r="E573" t="str">
            <v>m</v>
          </cell>
          <cell r="G573">
            <v>0</v>
          </cell>
        </row>
        <row r="574">
          <cell r="A574" t="str">
            <v>04.500.01</v>
          </cell>
          <cell r="B574" t="str">
            <v>Dreno longit. profundo p/cortes em solo-DPS 01</v>
          </cell>
          <cell r="C574" t="str">
            <v>DNER-ES292/97</v>
          </cell>
          <cell r="D574">
            <v>0</v>
          </cell>
          <cell r="E574" t="str">
            <v>m</v>
          </cell>
          <cell r="G574">
            <v>0</v>
          </cell>
        </row>
        <row r="575">
          <cell r="A575" t="str">
            <v>04.500.02</v>
          </cell>
          <cell r="B575" t="str">
            <v>Dreno longit. profundo p/cortes em solo-DPS 02</v>
          </cell>
          <cell r="C575" t="str">
            <v>DNER-ES292/97</v>
          </cell>
          <cell r="D575">
            <v>0</v>
          </cell>
          <cell r="E575" t="str">
            <v>m</v>
          </cell>
          <cell r="F575">
            <v>12.86</v>
          </cell>
          <cell r="G575">
            <v>4.6038799999999993</v>
          </cell>
        </row>
        <row r="576">
          <cell r="A576" t="str">
            <v>04.500.03</v>
          </cell>
          <cell r="B576" t="str">
            <v>Dreno longit. profundo p/cortes em solo-DPS 03</v>
          </cell>
          <cell r="C576" t="str">
            <v>DNER-ES292/97</v>
          </cell>
          <cell r="D576">
            <v>0</v>
          </cell>
          <cell r="E576" t="str">
            <v>m</v>
          </cell>
          <cell r="G576">
            <v>0</v>
          </cell>
        </row>
        <row r="577">
          <cell r="A577" t="str">
            <v>04.500.04</v>
          </cell>
          <cell r="B577" t="str">
            <v>Dreno longit. profundo p/cortes em solo-DPS 04</v>
          </cell>
          <cell r="C577" t="str">
            <v>DNER-ES292/97</v>
          </cell>
          <cell r="D577">
            <v>0</v>
          </cell>
          <cell r="E577" t="str">
            <v>m</v>
          </cell>
          <cell r="G577">
            <v>0</v>
          </cell>
        </row>
        <row r="578">
          <cell r="A578" t="str">
            <v>04.500.05</v>
          </cell>
          <cell r="B578" t="str">
            <v>Dreno longit. profundo p/cortes em solo-DPS 05</v>
          </cell>
          <cell r="C578" t="str">
            <v>DNER-ES292/97</v>
          </cell>
          <cell r="D578">
            <v>0</v>
          </cell>
          <cell r="E578" t="str">
            <v>m</v>
          </cell>
          <cell r="G578">
            <v>0</v>
          </cell>
        </row>
        <row r="579">
          <cell r="A579" t="str">
            <v>04.500.06</v>
          </cell>
          <cell r="B579" t="str">
            <v>Dreno longit. profundo p/cortes em solo- DPS 06</v>
          </cell>
          <cell r="C579" t="str">
            <v>DNER-ES292/97</v>
          </cell>
          <cell r="D579">
            <v>0</v>
          </cell>
          <cell r="E579" t="str">
            <v>m</v>
          </cell>
          <cell r="F579">
            <v>25.73</v>
          </cell>
          <cell r="G579">
            <v>9.2113399999999999</v>
          </cell>
        </row>
        <row r="580">
          <cell r="A580" t="str">
            <v>04.500.07</v>
          </cell>
          <cell r="B580" t="str">
            <v>Dreno longit. profundo p/cortes em solo- DPS 07</v>
          </cell>
          <cell r="C580" t="str">
            <v>DNER-ES292/97</v>
          </cell>
          <cell r="D580">
            <v>0</v>
          </cell>
          <cell r="E580" t="str">
            <v>m</v>
          </cell>
          <cell r="G580">
            <v>0</v>
          </cell>
        </row>
        <row r="581">
          <cell r="A581" t="str">
            <v>04.500.08</v>
          </cell>
          <cell r="B581" t="str">
            <v>Dreno longit. profundo p/cortes em solo- DPS 08</v>
          </cell>
          <cell r="C581" t="str">
            <v>DNER-ES292/97</v>
          </cell>
          <cell r="D581">
            <v>0</v>
          </cell>
          <cell r="E581" t="str">
            <v>m</v>
          </cell>
          <cell r="G581">
            <v>0</v>
          </cell>
        </row>
        <row r="582">
          <cell r="A582" t="str">
            <v>04.501.01</v>
          </cell>
          <cell r="B582" t="str">
            <v>Dreno longit. profundo p/cortes em rocha- DPR 01</v>
          </cell>
          <cell r="C582" t="str">
            <v>DNER-ES294/97</v>
          </cell>
          <cell r="D582">
            <v>0</v>
          </cell>
          <cell r="E582" t="str">
            <v>m</v>
          </cell>
          <cell r="G582">
            <v>0</v>
          </cell>
        </row>
        <row r="583">
          <cell r="A583" t="str">
            <v>04.501.02</v>
          </cell>
          <cell r="B583" t="str">
            <v>Dreno longit. profundo p/cortes em rocha- DPR 02</v>
          </cell>
          <cell r="C583" t="str">
            <v>DNER-ES292/97</v>
          </cell>
          <cell r="D583">
            <v>0</v>
          </cell>
          <cell r="E583" t="str">
            <v>m</v>
          </cell>
          <cell r="G583">
            <v>0</v>
          </cell>
        </row>
        <row r="584">
          <cell r="A584" t="str">
            <v>04.501.03</v>
          </cell>
          <cell r="B584" t="str">
            <v>Dreno longit. profundo p/cortes em rocha- DPR 03</v>
          </cell>
          <cell r="C584" t="str">
            <v>DNER-ES292/97</v>
          </cell>
          <cell r="D584">
            <v>0</v>
          </cell>
          <cell r="E584" t="str">
            <v>m</v>
          </cell>
          <cell r="F584">
            <v>11.2</v>
          </cell>
          <cell r="G584">
            <v>4.0095999999999998</v>
          </cell>
        </row>
        <row r="585">
          <cell r="A585" t="str">
            <v>04.501.04</v>
          </cell>
          <cell r="B585" t="str">
            <v>Dreno longit. profundo p/cortes em rocha- DPR 04</v>
          </cell>
          <cell r="C585" t="str">
            <v>DNER-ES292/97</v>
          </cell>
          <cell r="D585">
            <v>0</v>
          </cell>
          <cell r="E585" t="str">
            <v>m</v>
          </cell>
          <cell r="G585">
            <v>0</v>
          </cell>
        </row>
        <row r="586">
          <cell r="A586" t="str">
            <v>04.501.05</v>
          </cell>
          <cell r="B586" t="str">
            <v>Dreno longit. profundo p/cortes em rocha- DPR 05</v>
          </cell>
          <cell r="C586" t="str">
            <v>DNER-ES292/97</v>
          </cell>
          <cell r="D586">
            <v>0</v>
          </cell>
          <cell r="E586" t="str">
            <v>m</v>
          </cell>
          <cell r="G586">
            <v>0</v>
          </cell>
        </row>
        <row r="587">
          <cell r="A587" t="str">
            <v>04.502.01</v>
          </cell>
          <cell r="B587" t="str">
            <v>Boca de saída p/ dreno longit. profundo- BSD 01</v>
          </cell>
          <cell r="C587">
            <v>0</v>
          </cell>
          <cell r="D587">
            <v>0</v>
          </cell>
          <cell r="E587" t="str">
            <v>un</v>
          </cell>
          <cell r="G587">
            <v>0</v>
          </cell>
        </row>
        <row r="588">
          <cell r="A588" t="str">
            <v>04.502.02</v>
          </cell>
          <cell r="B588" t="str">
            <v>Boca de saída p/ dreno longit. profundo- BSD 02</v>
          </cell>
          <cell r="C588">
            <v>0</v>
          </cell>
          <cell r="D588">
            <v>0</v>
          </cell>
          <cell r="E588" t="str">
            <v>un</v>
          </cell>
          <cell r="F588">
            <v>36.14</v>
          </cell>
          <cell r="G588">
            <v>12.93812</v>
          </cell>
        </row>
        <row r="589">
          <cell r="A589" t="str">
            <v>04.510.01</v>
          </cell>
          <cell r="B589" t="str">
            <v>Dreno sub- superficial- DSS 01</v>
          </cell>
          <cell r="C589" t="str">
            <v>DNER-ES294/97</v>
          </cell>
          <cell r="D589">
            <v>0</v>
          </cell>
          <cell r="E589" t="str">
            <v>m</v>
          </cell>
          <cell r="G589">
            <v>0</v>
          </cell>
        </row>
        <row r="590">
          <cell r="A590" t="str">
            <v>04.510.02</v>
          </cell>
          <cell r="B590" t="str">
            <v>Dreno sub- superficial- DSS 02</v>
          </cell>
          <cell r="C590" t="str">
            <v>DNER-ES294/97</v>
          </cell>
          <cell r="D590">
            <v>0</v>
          </cell>
          <cell r="E590" t="str">
            <v>m</v>
          </cell>
          <cell r="G590">
            <v>0</v>
          </cell>
        </row>
        <row r="591">
          <cell r="A591" t="str">
            <v>04.510.03</v>
          </cell>
          <cell r="B591" t="str">
            <v>Dreno sub- superficial- DSS 03</v>
          </cell>
          <cell r="C591" t="str">
            <v>DNER-ES294/97</v>
          </cell>
          <cell r="D591">
            <v>0</v>
          </cell>
          <cell r="E591" t="str">
            <v>m</v>
          </cell>
          <cell r="F591">
            <v>2.73</v>
          </cell>
          <cell r="G591">
            <v>0.97733999999999999</v>
          </cell>
        </row>
        <row r="592">
          <cell r="A592" t="str">
            <v>04.510.04</v>
          </cell>
          <cell r="B592" t="str">
            <v>Dreno sub- superficial- DSS 04</v>
          </cell>
          <cell r="C592" t="str">
            <v>DNER-ES294/97</v>
          </cell>
          <cell r="D592">
            <v>0</v>
          </cell>
          <cell r="E592" t="str">
            <v>m</v>
          </cell>
          <cell r="G592">
            <v>0</v>
          </cell>
        </row>
        <row r="593">
          <cell r="A593" t="str">
            <v>04.511.01</v>
          </cell>
          <cell r="B593" t="str">
            <v>Boca de saída p/ dreno sub-superficial-BSD 03</v>
          </cell>
          <cell r="C593">
            <v>0</v>
          </cell>
          <cell r="D593">
            <v>0</v>
          </cell>
          <cell r="E593" t="str">
            <v>un</v>
          </cell>
          <cell r="F593">
            <v>15.36</v>
          </cell>
          <cell r="G593">
            <v>5.4988799999999998</v>
          </cell>
        </row>
        <row r="594">
          <cell r="A594" t="str">
            <v>04.520.01</v>
          </cell>
          <cell r="B594" t="str">
            <v>Dreno sub- horizontal- DSH 01</v>
          </cell>
          <cell r="C594">
            <v>0</v>
          </cell>
          <cell r="D594">
            <v>0</v>
          </cell>
          <cell r="E594" t="str">
            <v>m</v>
          </cell>
          <cell r="G594">
            <v>0</v>
          </cell>
        </row>
        <row r="595">
          <cell r="A595" t="str">
            <v>04.521.01</v>
          </cell>
          <cell r="B595" t="str">
            <v>Boca de saída p/ dreno sub-horizontal- BSD 04</v>
          </cell>
          <cell r="C595" t="str">
            <v>DNER-ES295/97</v>
          </cell>
          <cell r="D595">
            <v>0</v>
          </cell>
          <cell r="E595" t="str">
            <v>un</v>
          </cell>
          <cell r="G595">
            <v>0</v>
          </cell>
        </row>
        <row r="596">
          <cell r="A596" t="str">
            <v>P 04.610.00</v>
          </cell>
          <cell r="B596" t="str">
            <v>Colchão drenante c/ fornecimento e transp. de materiais</v>
          </cell>
          <cell r="C596">
            <v>0</v>
          </cell>
          <cell r="D596">
            <v>0</v>
          </cell>
          <cell r="E596" t="str">
            <v>m3</v>
          </cell>
          <cell r="F596">
            <v>13.99</v>
          </cell>
          <cell r="G596">
            <v>5.0084200000000001</v>
          </cell>
        </row>
        <row r="597">
          <cell r="A597" t="str">
            <v>P 04.610.01</v>
          </cell>
          <cell r="B597" t="str">
            <v>Demolição e remoção de pontilhão de madeira</v>
          </cell>
          <cell r="C597">
            <v>0</v>
          </cell>
          <cell r="D597">
            <v>0</v>
          </cell>
          <cell r="E597" t="str">
            <v>m2</v>
          </cell>
          <cell r="F597">
            <v>30</v>
          </cell>
          <cell r="G597">
            <v>10.74</v>
          </cell>
        </row>
        <row r="598">
          <cell r="A598" t="str">
            <v>04.900.01</v>
          </cell>
          <cell r="B598" t="str">
            <v>Sarjeta triangular de concreto-STC 01</v>
          </cell>
          <cell r="C598" t="str">
            <v>DNER-ES288/97</v>
          </cell>
          <cell r="D598">
            <v>0</v>
          </cell>
          <cell r="E598" t="str">
            <v>m</v>
          </cell>
          <cell r="F598">
            <v>19.13</v>
          </cell>
          <cell r="G598">
            <v>6.848539999999999</v>
          </cell>
        </row>
        <row r="599">
          <cell r="A599" t="str">
            <v>04.900.02</v>
          </cell>
          <cell r="B599" t="str">
            <v>Sarjeta triangular de concreto-STC 02</v>
          </cell>
          <cell r="C599" t="str">
            <v>DNER-ES288/97</v>
          </cell>
          <cell r="D599">
            <v>0</v>
          </cell>
          <cell r="E599" t="str">
            <v>m</v>
          </cell>
          <cell r="F599">
            <v>13.49</v>
          </cell>
          <cell r="G599">
            <v>4.8294199999999998</v>
          </cell>
        </row>
        <row r="600">
          <cell r="A600" t="str">
            <v>04.900.03</v>
          </cell>
          <cell r="B600" t="str">
            <v>Sarjeta triangular de concreto-STC 03</v>
          </cell>
          <cell r="C600" t="str">
            <v>DNER-ES288/97</v>
          </cell>
          <cell r="D600">
            <v>0</v>
          </cell>
          <cell r="E600" t="str">
            <v>m</v>
          </cell>
          <cell r="F600">
            <v>11.8</v>
          </cell>
          <cell r="G600">
            <v>4.2244000000000002</v>
          </cell>
        </row>
        <row r="601">
          <cell r="A601" t="str">
            <v>04.900.04</v>
          </cell>
          <cell r="B601" t="str">
            <v>Sarjeta triangular de concreto-STC 04</v>
          </cell>
          <cell r="C601" t="str">
            <v>DNER-ES288/97</v>
          </cell>
          <cell r="D601">
            <v>0</v>
          </cell>
          <cell r="E601" t="str">
            <v>m</v>
          </cell>
          <cell r="F601">
            <v>9.52</v>
          </cell>
          <cell r="G601">
            <v>3.4081599999999996</v>
          </cell>
        </row>
        <row r="602">
          <cell r="A602" t="str">
            <v>04.900.05</v>
          </cell>
          <cell r="B602" t="str">
            <v>Sarjeta triangular de concreto-STC 05</v>
          </cell>
          <cell r="C602" t="str">
            <v>DNER-ES288/97</v>
          </cell>
          <cell r="D602">
            <v>0</v>
          </cell>
          <cell r="E602" t="str">
            <v>m</v>
          </cell>
          <cell r="G602">
            <v>0</v>
          </cell>
        </row>
        <row r="603">
          <cell r="A603" t="str">
            <v>04.900.06</v>
          </cell>
          <cell r="B603" t="str">
            <v>Sarjeta triangular de concreto-STC 06</v>
          </cell>
          <cell r="C603" t="str">
            <v>DNER-ES288/97</v>
          </cell>
          <cell r="D603">
            <v>0</v>
          </cell>
          <cell r="E603" t="str">
            <v>m</v>
          </cell>
          <cell r="G603">
            <v>0</v>
          </cell>
        </row>
        <row r="604">
          <cell r="A604" t="str">
            <v>04.900.07</v>
          </cell>
          <cell r="B604" t="str">
            <v>Sarjeta triangular de concreto-STC 07</v>
          </cell>
          <cell r="C604" t="str">
            <v>DNER-ES288/97</v>
          </cell>
          <cell r="D604">
            <v>0</v>
          </cell>
          <cell r="E604" t="str">
            <v>m</v>
          </cell>
          <cell r="G604">
            <v>0</v>
          </cell>
        </row>
        <row r="605">
          <cell r="A605" t="str">
            <v>04.900.08</v>
          </cell>
          <cell r="B605" t="str">
            <v>Sarjeta triangular de concreto-STC 08</v>
          </cell>
          <cell r="C605" t="str">
            <v>DNER-ES288/97</v>
          </cell>
          <cell r="D605">
            <v>0</v>
          </cell>
          <cell r="E605" t="str">
            <v>m</v>
          </cell>
          <cell r="G605">
            <v>0</v>
          </cell>
        </row>
        <row r="606">
          <cell r="A606" t="str">
            <v>04.900.21</v>
          </cell>
          <cell r="B606" t="str">
            <v>Sarjeta de cant. central de concreto-SCC 01</v>
          </cell>
          <cell r="C606" t="str">
            <v>DNER-ES288/97</v>
          </cell>
          <cell r="D606">
            <v>0</v>
          </cell>
          <cell r="E606" t="str">
            <v>m</v>
          </cell>
          <cell r="F606">
            <v>10.199999999999999</v>
          </cell>
          <cell r="G606">
            <v>3.6515999999999997</v>
          </cell>
        </row>
        <row r="607">
          <cell r="A607" t="str">
            <v>04.900.22</v>
          </cell>
          <cell r="B607" t="str">
            <v>Sarjeta de cant. central de concreto-SCC 02</v>
          </cell>
          <cell r="C607" t="str">
            <v>DNER-ES288/97</v>
          </cell>
          <cell r="D607">
            <v>0</v>
          </cell>
          <cell r="E607" t="str">
            <v>m</v>
          </cell>
          <cell r="F607">
            <v>14.12</v>
          </cell>
          <cell r="G607">
            <v>5.0549599999999995</v>
          </cell>
        </row>
        <row r="608">
          <cell r="A608" t="str">
            <v>04.900.31</v>
          </cell>
          <cell r="B608" t="str">
            <v>Sarjeta triangular de grama-STG 01</v>
          </cell>
          <cell r="C608">
            <v>0</v>
          </cell>
          <cell r="D608">
            <v>0</v>
          </cell>
          <cell r="E608" t="str">
            <v>m</v>
          </cell>
          <cell r="F608">
            <v>10.8</v>
          </cell>
          <cell r="G608">
            <v>3.8664000000000001</v>
          </cell>
        </row>
        <row r="609">
          <cell r="A609" t="str">
            <v>04.900.32</v>
          </cell>
          <cell r="B609" t="str">
            <v>Sarjeta triangular de grama-STG 02</v>
          </cell>
          <cell r="C609">
            <v>0</v>
          </cell>
          <cell r="D609">
            <v>0</v>
          </cell>
          <cell r="E609" t="str">
            <v>m</v>
          </cell>
          <cell r="F609">
            <v>8.94</v>
          </cell>
          <cell r="G609">
            <v>3.2005199999999996</v>
          </cell>
        </row>
        <row r="610">
          <cell r="A610" t="str">
            <v>04.900.33</v>
          </cell>
          <cell r="B610" t="str">
            <v>Sarjeta triangular de grama-STG 03</v>
          </cell>
          <cell r="C610">
            <v>0</v>
          </cell>
          <cell r="D610">
            <v>0</v>
          </cell>
          <cell r="E610" t="str">
            <v>m</v>
          </cell>
          <cell r="F610">
            <v>7.81</v>
          </cell>
          <cell r="G610">
            <v>2.7959799999999997</v>
          </cell>
        </row>
        <row r="611">
          <cell r="A611" t="str">
            <v>04.900.34</v>
          </cell>
          <cell r="B611" t="str">
            <v>Sarjeta triangular de grama-STG 04</v>
          </cell>
          <cell r="C611">
            <v>0</v>
          </cell>
          <cell r="D611">
            <v>0</v>
          </cell>
          <cell r="E611" t="str">
            <v>m</v>
          </cell>
          <cell r="F611">
            <v>6.24</v>
          </cell>
          <cell r="G611">
            <v>2.2339199999999999</v>
          </cell>
        </row>
        <row r="612">
          <cell r="A612" t="str">
            <v xml:space="preserve">04.900.41   </v>
          </cell>
          <cell r="B612" t="str">
            <v>Sarjeta triangular não revestida-STT 01</v>
          </cell>
          <cell r="C612">
            <v>0</v>
          </cell>
          <cell r="D612">
            <v>0</v>
          </cell>
          <cell r="E612" t="str">
            <v>m</v>
          </cell>
          <cell r="G612">
            <v>0</v>
          </cell>
        </row>
        <row r="613">
          <cell r="A613" t="str">
            <v>04.900.42</v>
          </cell>
          <cell r="B613" t="str">
            <v>Sarjeta triangular não revestida-STT 02</v>
          </cell>
          <cell r="C613">
            <v>0</v>
          </cell>
          <cell r="D613">
            <v>0</v>
          </cell>
          <cell r="E613" t="str">
            <v>m</v>
          </cell>
          <cell r="G613">
            <v>0</v>
          </cell>
        </row>
        <row r="614">
          <cell r="A614" t="str">
            <v>04.900.43</v>
          </cell>
          <cell r="B614" t="str">
            <v>Sarjeta triangular não revestida-STT 03</v>
          </cell>
          <cell r="C614">
            <v>0</v>
          </cell>
          <cell r="D614">
            <v>0</v>
          </cell>
          <cell r="E614" t="str">
            <v>m</v>
          </cell>
          <cell r="G614">
            <v>0</v>
          </cell>
        </row>
        <row r="615">
          <cell r="A615" t="str">
            <v>04.900.44</v>
          </cell>
          <cell r="B615" t="str">
            <v>Sarjeta triangular não revestida-STT 04</v>
          </cell>
          <cell r="C615">
            <v>0</v>
          </cell>
          <cell r="D615">
            <v>0</v>
          </cell>
          <cell r="E615" t="str">
            <v>m</v>
          </cell>
          <cell r="G615">
            <v>0</v>
          </cell>
        </row>
        <row r="616">
          <cell r="A616" t="str">
            <v>P 04.901.10</v>
          </cell>
          <cell r="B616" t="str">
            <v>Sarjeta de pé de aterro (terra armada)</v>
          </cell>
          <cell r="C616">
            <v>0</v>
          </cell>
          <cell r="D616">
            <v>0</v>
          </cell>
          <cell r="E616" t="str">
            <v>m</v>
          </cell>
          <cell r="F616">
            <v>12.19</v>
          </cell>
          <cell r="G616">
            <v>4.36402</v>
          </cell>
        </row>
        <row r="617">
          <cell r="A617" t="str">
            <v>P 04.901.11</v>
          </cell>
          <cell r="B617" t="str">
            <v>Cimento asfático (Transporte)</v>
          </cell>
          <cell r="C617">
            <v>0</v>
          </cell>
          <cell r="D617">
            <v>0</v>
          </cell>
          <cell r="E617" t="str">
            <v>Kg</v>
          </cell>
          <cell r="F617">
            <v>0.01</v>
          </cell>
          <cell r="G617">
            <v>3.5799999999999998E-3</v>
          </cell>
        </row>
        <row r="618">
          <cell r="A618" t="str">
            <v>04.901.01</v>
          </cell>
          <cell r="B618" t="str">
            <v>Sarjeta trapezoidal de concreto-SZC 01</v>
          </cell>
          <cell r="C618" t="str">
            <v>DNER-ES288/97</v>
          </cell>
          <cell r="D618">
            <v>0</v>
          </cell>
          <cell r="E618" t="str">
            <v>m</v>
          </cell>
          <cell r="F618">
            <v>14.73</v>
          </cell>
          <cell r="G618">
            <v>5.2733400000000001</v>
          </cell>
        </row>
        <row r="619">
          <cell r="A619" t="str">
            <v>04.901.02</v>
          </cell>
          <cell r="B619" t="str">
            <v>Sarjeta trapezoidal de concreto-SZC 02</v>
          </cell>
          <cell r="C619" t="str">
            <v>DNER-ES288/97</v>
          </cell>
          <cell r="D619">
            <v>0</v>
          </cell>
          <cell r="E619" t="str">
            <v>m</v>
          </cell>
          <cell r="F619">
            <v>10.18</v>
          </cell>
          <cell r="G619">
            <v>3.6444399999999999</v>
          </cell>
        </row>
        <row r="620">
          <cell r="A620" t="str">
            <v>04.901.21</v>
          </cell>
          <cell r="B620" t="str">
            <v>Sarjeta de cant. central de concreto-SCC 03</v>
          </cell>
          <cell r="C620" t="str">
            <v>DNER-ES288/97</v>
          </cell>
          <cell r="D620">
            <v>0</v>
          </cell>
          <cell r="E620" t="str">
            <v>m</v>
          </cell>
          <cell r="F620">
            <v>12.24</v>
          </cell>
          <cell r="G620">
            <v>4.38192</v>
          </cell>
        </row>
        <row r="621">
          <cell r="A621" t="str">
            <v>04.901.22</v>
          </cell>
          <cell r="B621" t="str">
            <v>Sarjeta de cant. central de concreto-SCC 04</v>
          </cell>
          <cell r="C621" t="str">
            <v>DNER-ES288/97</v>
          </cell>
          <cell r="D621">
            <v>0</v>
          </cell>
          <cell r="E621" t="str">
            <v>m</v>
          </cell>
          <cell r="F621">
            <v>21.21</v>
          </cell>
          <cell r="G621">
            <v>7.5931800000000003</v>
          </cell>
        </row>
        <row r="622">
          <cell r="A622" t="str">
            <v>04.901.31</v>
          </cell>
          <cell r="B622" t="str">
            <v>Sarjeta trapezoidal de grama- SZG 01</v>
          </cell>
          <cell r="C622">
            <v>0</v>
          </cell>
          <cell r="D622">
            <v>0</v>
          </cell>
          <cell r="E622" t="str">
            <v>m</v>
          </cell>
          <cell r="G622">
            <v>0</v>
          </cell>
        </row>
        <row r="623">
          <cell r="A623" t="str">
            <v>04.901.32</v>
          </cell>
          <cell r="B623" t="str">
            <v>Sarjeta trapezoidal de grama- SZG 02</v>
          </cell>
          <cell r="C623">
            <v>0</v>
          </cell>
          <cell r="D623">
            <v>0</v>
          </cell>
          <cell r="E623" t="str">
            <v>m</v>
          </cell>
          <cell r="G623">
            <v>0</v>
          </cell>
        </row>
        <row r="624">
          <cell r="A624" t="str">
            <v>04.901.41</v>
          </cell>
          <cell r="B624" t="str">
            <v>Sarjeta trapezoidal não revestida-SZT 01</v>
          </cell>
          <cell r="C624">
            <v>0</v>
          </cell>
          <cell r="D624">
            <v>0</v>
          </cell>
          <cell r="E624" t="str">
            <v>m</v>
          </cell>
          <cell r="G624">
            <v>0</v>
          </cell>
        </row>
        <row r="625">
          <cell r="A625" t="str">
            <v>04.901.42</v>
          </cell>
          <cell r="B625" t="str">
            <v>Sarjeta trapezoidal não revestida-SZT 02</v>
          </cell>
          <cell r="C625">
            <v>0</v>
          </cell>
          <cell r="D625">
            <v>0</v>
          </cell>
          <cell r="E625" t="str">
            <v>m</v>
          </cell>
          <cell r="G625">
            <v>0</v>
          </cell>
        </row>
        <row r="626">
          <cell r="A626" t="str">
            <v>P04.901.43</v>
          </cell>
          <cell r="B626" t="str">
            <v>Canaleta c/ grelha de concreto</v>
          </cell>
          <cell r="E626" t="str">
            <v>m</v>
          </cell>
          <cell r="F626">
            <v>57.01</v>
          </cell>
          <cell r="G626">
            <v>20.409579999999998</v>
          </cell>
        </row>
        <row r="627">
          <cell r="A627" t="str">
            <v>04.910.01</v>
          </cell>
          <cell r="B627" t="str">
            <v>Meio-fio de concreto-MFC 01</v>
          </cell>
          <cell r="C627" t="str">
            <v>DNER-ES290/97</v>
          </cell>
          <cell r="D627">
            <v>0</v>
          </cell>
          <cell r="E627" t="str">
            <v>m</v>
          </cell>
          <cell r="G627">
            <v>0</v>
          </cell>
        </row>
        <row r="628">
          <cell r="A628" t="str">
            <v>04.910.02</v>
          </cell>
          <cell r="B628" t="str">
            <v>Meio-fio de concreto-MFC 02</v>
          </cell>
          <cell r="C628" t="str">
            <v>DNER-ES290/97</v>
          </cell>
          <cell r="D628">
            <v>0</v>
          </cell>
          <cell r="E628" t="str">
            <v>m</v>
          </cell>
          <cell r="G628">
            <v>0</v>
          </cell>
        </row>
        <row r="629">
          <cell r="A629" t="str">
            <v>04.910.03</v>
          </cell>
          <cell r="B629" t="str">
            <v>Meio-fio de concreto-MFC 03</v>
          </cell>
          <cell r="C629" t="str">
            <v>DNER-ES290/97</v>
          </cell>
          <cell r="D629">
            <v>0</v>
          </cell>
          <cell r="E629" t="str">
            <v>m</v>
          </cell>
          <cell r="F629">
            <v>8.27</v>
          </cell>
          <cell r="G629">
            <v>2.9606599999999998</v>
          </cell>
        </row>
        <row r="630">
          <cell r="A630" t="str">
            <v>04.910.04</v>
          </cell>
          <cell r="B630" t="str">
            <v>Meio-fio de concreto-MFC 04</v>
          </cell>
          <cell r="C630" t="str">
            <v>DNER-ES290/97</v>
          </cell>
          <cell r="D630">
            <v>0</v>
          </cell>
          <cell r="E630" t="str">
            <v>m</v>
          </cell>
          <cell r="G630">
            <v>0</v>
          </cell>
        </row>
        <row r="631">
          <cell r="A631" t="str">
            <v>04.910.05</v>
          </cell>
          <cell r="B631" t="str">
            <v>Meio-fio de concreto-MFC 05</v>
          </cell>
          <cell r="C631" t="str">
            <v>DNER-ES290/97</v>
          </cell>
          <cell r="D631">
            <v>0</v>
          </cell>
          <cell r="E631" t="str">
            <v>m</v>
          </cell>
          <cell r="F631">
            <v>7.76</v>
          </cell>
          <cell r="G631">
            <v>2.7780799999999997</v>
          </cell>
        </row>
        <row r="632">
          <cell r="A632" t="str">
            <v>04.910.06</v>
          </cell>
          <cell r="B632" t="str">
            <v>Meio-fio de concreto-MFC 06</v>
          </cell>
          <cell r="C632" t="str">
            <v>DNER-ES290/97</v>
          </cell>
          <cell r="D632">
            <v>0</v>
          </cell>
          <cell r="E632" t="str">
            <v>m</v>
          </cell>
          <cell r="G632">
            <v>0</v>
          </cell>
        </row>
        <row r="633">
          <cell r="A633" t="str">
            <v>04.910.07</v>
          </cell>
          <cell r="B633" t="str">
            <v>Meio-fio de concreto-MFC 07</v>
          </cell>
          <cell r="C633" t="str">
            <v>DNER-ES290/97</v>
          </cell>
          <cell r="D633">
            <v>0</v>
          </cell>
          <cell r="E633" t="str">
            <v>m</v>
          </cell>
          <cell r="G633">
            <v>0</v>
          </cell>
        </row>
        <row r="634">
          <cell r="A634" t="str">
            <v>04.910.08</v>
          </cell>
          <cell r="B634" t="str">
            <v>Meio-fio de concreto-MFC 08</v>
          </cell>
          <cell r="C634" t="str">
            <v>DNER-ES290/97</v>
          </cell>
          <cell r="D634">
            <v>0</v>
          </cell>
          <cell r="E634" t="str">
            <v>m</v>
          </cell>
          <cell r="G634">
            <v>0</v>
          </cell>
        </row>
        <row r="635">
          <cell r="A635" t="str">
            <v>04.930.01</v>
          </cell>
          <cell r="B635" t="str">
            <v>Caixa coletora de sarjeta-CCS 01</v>
          </cell>
          <cell r="C635" t="str">
            <v>DNER-ES287/97</v>
          </cell>
          <cell r="D635">
            <v>0</v>
          </cell>
          <cell r="E635" t="str">
            <v>un</v>
          </cell>
          <cell r="F635">
            <v>418.89</v>
          </cell>
          <cell r="G635">
            <v>149.96261999999999</v>
          </cell>
        </row>
        <row r="636">
          <cell r="A636" t="str">
            <v>04.930.02</v>
          </cell>
          <cell r="B636" t="str">
            <v>Caixa coletora de sarjeta-CCS 02</v>
          </cell>
          <cell r="C636" t="str">
            <v>DNER-ES287/97</v>
          </cell>
          <cell r="D636">
            <v>0</v>
          </cell>
          <cell r="E636" t="str">
            <v>un</v>
          </cell>
          <cell r="F636">
            <v>409.15</v>
          </cell>
          <cell r="G636">
            <v>146.47569999999999</v>
          </cell>
        </row>
        <row r="637">
          <cell r="A637" t="str">
            <v>04.930.03</v>
          </cell>
          <cell r="B637" t="str">
            <v>Caixa coletora de sarjeta-CCS 03</v>
          </cell>
          <cell r="C637" t="str">
            <v>DNER-ES287/97</v>
          </cell>
          <cell r="D637">
            <v>0</v>
          </cell>
          <cell r="E637" t="str">
            <v>un</v>
          </cell>
          <cell r="F637">
            <v>399.4</v>
          </cell>
          <cell r="G637">
            <v>142.98519999999999</v>
          </cell>
        </row>
        <row r="638">
          <cell r="A638" t="str">
            <v>04.930.04</v>
          </cell>
          <cell r="B638" t="str">
            <v>Caixa coletora de sarjeta-CCS 04</v>
          </cell>
          <cell r="C638" t="str">
            <v>DNER-ES287/97</v>
          </cell>
          <cell r="D638">
            <v>0</v>
          </cell>
          <cell r="E638" t="str">
            <v>un</v>
          </cell>
          <cell r="G638">
            <v>0</v>
          </cell>
        </row>
        <row r="639">
          <cell r="A639" t="str">
            <v>04.930.05</v>
          </cell>
          <cell r="B639" t="str">
            <v>Caixa coletora de sarjeta-CCS 05</v>
          </cell>
          <cell r="C639" t="str">
            <v>DNER-ES287/97</v>
          </cell>
          <cell r="D639">
            <v>0</v>
          </cell>
          <cell r="E639" t="str">
            <v>un</v>
          </cell>
          <cell r="F639">
            <v>526.63</v>
          </cell>
          <cell r="G639">
            <v>188.53353999999999</v>
          </cell>
        </row>
        <row r="640">
          <cell r="A640" t="str">
            <v>04.930.06</v>
          </cell>
          <cell r="B640" t="str">
            <v>Caixa coletora de sarjeta-CCS 06</v>
          </cell>
          <cell r="C640" t="str">
            <v>DNER-ES287/97</v>
          </cell>
          <cell r="D640">
            <v>0</v>
          </cell>
          <cell r="E640" t="str">
            <v>un</v>
          </cell>
          <cell r="F640">
            <v>516.30999999999995</v>
          </cell>
          <cell r="G640">
            <v>184.83897999999996</v>
          </cell>
        </row>
        <row r="641">
          <cell r="A641" t="str">
            <v>04.930.07</v>
          </cell>
          <cell r="B641" t="str">
            <v>Caixa coletora de sarjeta-CCS 07</v>
          </cell>
          <cell r="C641" t="str">
            <v>DNER-ES287/97</v>
          </cell>
          <cell r="D641">
            <v>0</v>
          </cell>
          <cell r="E641" t="str">
            <v>un</v>
          </cell>
          <cell r="F641">
            <v>505.99</v>
          </cell>
          <cell r="G641">
            <v>181.14442</v>
          </cell>
        </row>
        <row r="642">
          <cell r="A642" t="str">
            <v>04.930.08</v>
          </cell>
          <cell r="B642" t="str">
            <v>Caixa coletora de sarjeta-CCS 08</v>
          </cell>
          <cell r="C642" t="str">
            <v>DNER-ES287/97</v>
          </cell>
          <cell r="D642">
            <v>0</v>
          </cell>
          <cell r="E642" t="str">
            <v>un</v>
          </cell>
          <cell r="G642">
            <v>0</v>
          </cell>
        </row>
        <row r="643">
          <cell r="A643" t="str">
            <v>04.930.09</v>
          </cell>
          <cell r="B643" t="str">
            <v>Caixa coletora de sarjeta-CCS 09</v>
          </cell>
          <cell r="C643" t="str">
            <v>DNER-ES287/97</v>
          </cell>
          <cell r="D643">
            <v>0</v>
          </cell>
          <cell r="E643" t="str">
            <v>un</v>
          </cell>
          <cell r="F643">
            <v>633.79999999999995</v>
          </cell>
          <cell r="G643">
            <v>226.90039999999996</v>
          </cell>
        </row>
        <row r="644">
          <cell r="A644" t="str">
            <v>04.930.10</v>
          </cell>
          <cell r="B644" t="str">
            <v>Caixa coletora de sarjeta-CCS 10</v>
          </cell>
          <cell r="C644" t="str">
            <v>DNER-ES287/97</v>
          </cell>
          <cell r="D644">
            <v>0</v>
          </cell>
          <cell r="E644" t="str">
            <v>un</v>
          </cell>
          <cell r="F644">
            <v>623.48</v>
          </cell>
          <cell r="G644">
            <v>223.20583999999999</v>
          </cell>
        </row>
        <row r="645">
          <cell r="A645" t="str">
            <v>04.930.11</v>
          </cell>
          <cell r="B645" t="str">
            <v>Caixa coletora de sarjeta-CCS 11</v>
          </cell>
          <cell r="C645" t="str">
            <v>DNER-ES287/97</v>
          </cell>
          <cell r="D645">
            <v>0</v>
          </cell>
          <cell r="E645" t="str">
            <v>un</v>
          </cell>
          <cell r="F645">
            <v>613.16</v>
          </cell>
          <cell r="G645">
            <v>219.51127999999997</v>
          </cell>
        </row>
        <row r="646">
          <cell r="A646" t="str">
            <v>04.930.12</v>
          </cell>
          <cell r="B646" t="str">
            <v>Caixa coletora de sarjeta-CCS 12</v>
          </cell>
          <cell r="C646" t="str">
            <v>DNER-ES287/97</v>
          </cell>
          <cell r="D646">
            <v>0</v>
          </cell>
          <cell r="E646" t="str">
            <v>un</v>
          </cell>
          <cell r="G646">
            <v>0</v>
          </cell>
        </row>
        <row r="647">
          <cell r="A647" t="str">
            <v>04.930.13</v>
          </cell>
          <cell r="B647" t="str">
            <v>Caixa coletora de sarjeta-CCS 13</v>
          </cell>
          <cell r="C647" t="str">
            <v>DNER-ES287/97</v>
          </cell>
          <cell r="D647">
            <v>0</v>
          </cell>
          <cell r="E647" t="str">
            <v>un</v>
          </cell>
          <cell r="G647">
            <v>0</v>
          </cell>
        </row>
        <row r="648">
          <cell r="A648" t="str">
            <v>04.930.14</v>
          </cell>
          <cell r="B648" t="str">
            <v>Caixa coletora de sarjeta-CCS 14</v>
          </cell>
          <cell r="C648" t="str">
            <v>DNER-ES287/97</v>
          </cell>
          <cell r="D648">
            <v>0</v>
          </cell>
          <cell r="E648" t="str">
            <v>un</v>
          </cell>
          <cell r="G648">
            <v>0</v>
          </cell>
        </row>
        <row r="649">
          <cell r="A649" t="str">
            <v>04.930.15</v>
          </cell>
          <cell r="B649" t="str">
            <v>Caixa coletora de sarjeta-CCS 15</v>
          </cell>
          <cell r="C649" t="str">
            <v>DNER-ES287/97</v>
          </cell>
          <cell r="D649">
            <v>0</v>
          </cell>
          <cell r="E649" t="str">
            <v>un</v>
          </cell>
          <cell r="G649">
            <v>0</v>
          </cell>
        </row>
        <row r="650">
          <cell r="A650" t="str">
            <v>04.930.16</v>
          </cell>
          <cell r="B650" t="str">
            <v>Caixa coletora de sarjeta-CCS 16</v>
          </cell>
          <cell r="C650" t="str">
            <v>DNER-ES287/97</v>
          </cell>
          <cell r="D650">
            <v>0</v>
          </cell>
          <cell r="E650" t="str">
            <v>un</v>
          </cell>
          <cell r="G650">
            <v>0</v>
          </cell>
        </row>
        <row r="651">
          <cell r="A651" t="str">
            <v>04.930.17</v>
          </cell>
          <cell r="B651" t="str">
            <v>Caixa coletora de sarjeta-CCS 17</v>
          </cell>
          <cell r="C651" t="str">
            <v>DNER-ES287/97</v>
          </cell>
          <cell r="D651">
            <v>0</v>
          </cell>
          <cell r="E651" t="str">
            <v>un</v>
          </cell>
          <cell r="G651">
            <v>0</v>
          </cell>
        </row>
        <row r="652">
          <cell r="A652" t="str">
            <v>04.930.18</v>
          </cell>
          <cell r="B652" t="str">
            <v>Caixa coletora de sarjeta-CCS 18</v>
          </cell>
          <cell r="C652" t="str">
            <v>DNER-ES287/97</v>
          </cell>
          <cell r="D652">
            <v>0</v>
          </cell>
          <cell r="E652" t="str">
            <v>un</v>
          </cell>
          <cell r="G652">
            <v>0</v>
          </cell>
        </row>
        <row r="653">
          <cell r="A653" t="str">
            <v>04.930.19</v>
          </cell>
          <cell r="B653" t="str">
            <v>Caixa coletora de sarjeta-CCS 19</v>
          </cell>
          <cell r="C653" t="str">
            <v>DNER-ES287/97</v>
          </cell>
          <cell r="D653">
            <v>0</v>
          </cell>
          <cell r="E653" t="str">
            <v>un</v>
          </cell>
          <cell r="G653">
            <v>0</v>
          </cell>
        </row>
        <row r="654">
          <cell r="A654" t="str">
            <v>04.930.20</v>
          </cell>
          <cell r="B654" t="str">
            <v>Caixa coletora de sarjeta-CCS 20</v>
          </cell>
          <cell r="C654" t="str">
            <v>DNER-ES287/97</v>
          </cell>
          <cell r="D654">
            <v>0</v>
          </cell>
          <cell r="E654" t="str">
            <v>un</v>
          </cell>
          <cell r="G654">
            <v>0</v>
          </cell>
        </row>
        <row r="655">
          <cell r="A655" t="str">
            <v>DER78150</v>
          </cell>
          <cell r="B655" t="str">
            <v>Caixa coletora de sarjeta - CCS, D=60cm e H = 1,00m</v>
          </cell>
          <cell r="E655" t="str">
            <v>un</v>
          </cell>
          <cell r="F655">
            <v>231</v>
          </cell>
          <cell r="G655">
            <v>82.697999999999993</v>
          </cell>
        </row>
        <row r="656">
          <cell r="A656" t="str">
            <v>DER78150a</v>
          </cell>
          <cell r="B656" t="str">
            <v>Caixa coletora de sarjeta - CCS, D=60cm E H=1,5m</v>
          </cell>
          <cell r="E656" t="str">
            <v>un</v>
          </cell>
          <cell r="F656">
            <v>368.52</v>
          </cell>
          <cell r="G656">
            <v>131.93016</v>
          </cell>
        </row>
        <row r="657">
          <cell r="A657" t="str">
            <v>DER78150b</v>
          </cell>
          <cell r="B657" t="str">
            <v>Caixa coletora de sarjeta - CCS, D=40cm E H=1,00m</v>
          </cell>
          <cell r="E657" t="str">
            <v>un</v>
          </cell>
          <cell r="F657">
            <v>281.35000000000002</v>
          </cell>
          <cell r="G657">
            <v>100.72330000000001</v>
          </cell>
        </row>
        <row r="658">
          <cell r="A658" t="str">
            <v>DER78150c</v>
          </cell>
          <cell r="B658" t="str">
            <v>Caixa coletora de sarjeta - CCS, D=40cm E H=1,50m</v>
          </cell>
          <cell r="E658" t="str">
            <v>un</v>
          </cell>
          <cell r="F658">
            <v>370.9</v>
          </cell>
          <cell r="G658">
            <v>132.78219999999999</v>
          </cell>
        </row>
        <row r="659">
          <cell r="A659" t="str">
            <v>DER78150d</v>
          </cell>
          <cell r="B659" t="str">
            <v>Caixa coletora de sarjeta - CCS, D=40cm E H=2,00m</v>
          </cell>
          <cell r="E659" t="str">
            <v>un</v>
          </cell>
          <cell r="F659">
            <v>460.43</v>
          </cell>
          <cell r="G659">
            <v>164.83393999999998</v>
          </cell>
        </row>
        <row r="660">
          <cell r="A660" t="str">
            <v>DER78250</v>
          </cell>
          <cell r="B660" t="str">
            <v>Caixa coletora de sarjeta - CCS, D=80cm E H=1,50m</v>
          </cell>
          <cell r="E660" t="str">
            <v>un</v>
          </cell>
          <cell r="F660">
            <v>321.55</v>
          </cell>
          <cell r="G660">
            <v>115.11490000000001</v>
          </cell>
        </row>
        <row r="661">
          <cell r="A661" t="str">
            <v>DER78300</v>
          </cell>
          <cell r="B661" t="str">
            <v>Caixa coletora de sarjeta - CCS, D=100cm E H=1,50m</v>
          </cell>
          <cell r="E661" t="str">
            <v>un</v>
          </cell>
          <cell r="F661">
            <v>331.03</v>
          </cell>
          <cell r="G661">
            <v>118.50873999999999</v>
          </cell>
        </row>
        <row r="662">
          <cell r="A662" t="str">
            <v>DER77100</v>
          </cell>
          <cell r="B662" t="str">
            <v>Caixa coletora de talvegue - CCT, D=80cm E H=1,50m</v>
          </cell>
          <cell r="E662" t="str">
            <v>un</v>
          </cell>
          <cell r="F662">
            <v>309.24</v>
          </cell>
          <cell r="G662">
            <v>110.70792</v>
          </cell>
        </row>
        <row r="663">
          <cell r="A663" t="str">
            <v>DER77150</v>
          </cell>
          <cell r="B663" t="str">
            <v>Caixa coletora de talvegue - CCT, D=100cm E H=1,50m</v>
          </cell>
          <cell r="E663" t="str">
            <v>un</v>
          </cell>
          <cell r="F663">
            <v>302.36</v>
          </cell>
          <cell r="G663">
            <v>108.24487999999999</v>
          </cell>
        </row>
        <row r="664">
          <cell r="A664" t="str">
            <v>DER77150a</v>
          </cell>
          <cell r="B664" t="str">
            <v>Caixa coletora de talvegue - CCT, D=40cm E H=1,00m</v>
          </cell>
          <cell r="E664" t="str">
            <v>un</v>
          </cell>
          <cell r="F664">
            <v>285.89</v>
          </cell>
          <cell r="G664">
            <v>102.34862</v>
          </cell>
        </row>
        <row r="665">
          <cell r="A665" t="str">
            <v>DER77150b</v>
          </cell>
          <cell r="B665" t="str">
            <v>Caixa coletora de talvegue - CCT, D=40cm E H=1,50m</v>
          </cell>
          <cell r="E665" t="str">
            <v>un</v>
          </cell>
          <cell r="F665">
            <v>376.22</v>
          </cell>
          <cell r="G665">
            <v>134.68675999999999</v>
          </cell>
        </row>
        <row r="666">
          <cell r="A666" t="str">
            <v>DER77150c</v>
          </cell>
          <cell r="B666" t="str">
            <v>Caixa coletora de talvegue - CCT, D=60cm E H=1,00m</v>
          </cell>
          <cell r="E666" t="str">
            <v>un</v>
          </cell>
          <cell r="F666">
            <v>236.25</v>
          </cell>
          <cell r="G666">
            <v>84.577500000000001</v>
          </cell>
        </row>
        <row r="667">
          <cell r="A667" t="str">
            <v>DER77150d</v>
          </cell>
          <cell r="B667" t="str">
            <v>Caixa coletora de talvegue, para BDTC, D=1,20m E H=1,50m</v>
          </cell>
          <cell r="E667" t="str">
            <v>un</v>
          </cell>
          <cell r="F667">
            <v>428.06</v>
          </cell>
          <cell r="G667">
            <v>153.24547999999999</v>
          </cell>
        </row>
        <row r="668">
          <cell r="A668" t="str">
            <v>DER72450</v>
          </cell>
          <cell r="B668" t="str">
            <v>Boca para BSTC D=80cm - Normal</v>
          </cell>
          <cell r="E668" t="str">
            <v>un</v>
          </cell>
          <cell r="F668">
            <v>295.62</v>
          </cell>
          <cell r="G668">
            <v>105.83196</v>
          </cell>
        </row>
        <row r="669">
          <cell r="A669" t="str">
            <v>DER72450a</v>
          </cell>
          <cell r="B669" t="str">
            <v>Boca para BSTM D=140cm - Normal</v>
          </cell>
          <cell r="E669" t="str">
            <v>un</v>
          </cell>
          <cell r="F669">
            <v>508.27</v>
          </cell>
          <cell r="G669">
            <v>181.96065999999999</v>
          </cell>
        </row>
        <row r="670">
          <cell r="A670" t="str">
            <v>DER66050</v>
          </cell>
          <cell r="B670" t="str">
            <v>Corpo de BSTC D=50cm c/ lastro de brita</v>
          </cell>
          <cell r="E670" t="str">
            <v>m</v>
          </cell>
          <cell r="F670">
            <v>40.07</v>
          </cell>
          <cell r="G670">
            <v>14.34506</v>
          </cell>
        </row>
        <row r="671">
          <cell r="A671" t="str">
            <v>DER72350a</v>
          </cell>
          <cell r="B671" t="str">
            <v>Boca para BSTC D=50cm - Normal</v>
          </cell>
          <cell r="E671" t="str">
            <v>un</v>
          </cell>
          <cell r="F671">
            <v>116.02</v>
          </cell>
          <cell r="G671">
            <v>41.535159999999998</v>
          </cell>
        </row>
        <row r="672">
          <cell r="A672" t="str">
            <v>DER72350b</v>
          </cell>
          <cell r="B672" t="str">
            <v>Boca para BSTC D=40cm - Normal</v>
          </cell>
          <cell r="E672" t="str">
            <v>un</v>
          </cell>
          <cell r="F672">
            <v>108.67</v>
          </cell>
          <cell r="G672">
            <v>38.903860000000002</v>
          </cell>
        </row>
        <row r="673">
          <cell r="A673" t="str">
            <v>P04.931.00</v>
          </cell>
          <cell r="B673" t="str">
            <v>Caixa coletora de talvegue para BSTC D=40cm com H=1,0m</v>
          </cell>
          <cell r="E673" t="str">
            <v>un</v>
          </cell>
          <cell r="F673">
            <v>131.63</v>
          </cell>
          <cell r="G673">
            <v>47.123539999999998</v>
          </cell>
        </row>
        <row r="674">
          <cell r="A674" t="str">
            <v>P04.931.01</v>
          </cell>
          <cell r="B674" t="str">
            <v>Caixa coletora de talvegue para BSTC D=40cm com H=1,5m</v>
          </cell>
          <cell r="E674" t="str">
            <v>un</v>
          </cell>
          <cell r="F674">
            <v>197.14</v>
          </cell>
          <cell r="G674">
            <v>70.576119999999989</v>
          </cell>
        </row>
        <row r="675">
          <cell r="A675" t="str">
            <v>04.931.01</v>
          </cell>
          <cell r="B675" t="str">
            <v>Caixa coletora de talvegue-CCT 01</v>
          </cell>
          <cell r="C675" t="str">
            <v>DNER-ES287/97</v>
          </cell>
          <cell r="D675">
            <v>0</v>
          </cell>
          <cell r="E675" t="str">
            <v>un</v>
          </cell>
          <cell r="F675">
            <v>425.88</v>
          </cell>
          <cell r="G675">
            <v>152.46503999999999</v>
          </cell>
        </row>
        <row r="676">
          <cell r="A676" t="str">
            <v>04.931.02</v>
          </cell>
          <cell r="B676" t="str">
            <v>Caixa coletora de talvegue-CCT 02</v>
          </cell>
          <cell r="C676" t="str">
            <v>DNER-ES287/97</v>
          </cell>
          <cell r="D676">
            <v>0</v>
          </cell>
          <cell r="E676" t="str">
            <v>un</v>
          </cell>
          <cell r="F676">
            <v>415.57</v>
          </cell>
          <cell r="G676">
            <v>148.77405999999999</v>
          </cell>
        </row>
        <row r="677">
          <cell r="A677" t="str">
            <v>04.931.03</v>
          </cell>
          <cell r="B677" t="str">
            <v>Caixa coletora de talvegue-CCT 03</v>
          </cell>
          <cell r="C677" t="str">
            <v>DNER-ES287/97</v>
          </cell>
          <cell r="D677">
            <v>0</v>
          </cell>
          <cell r="E677" t="str">
            <v>un</v>
          </cell>
          <cell r="F677">
            <v>406.22</v>
          </cell>
          <cell r="G677">
            <v>145.42676</v>
          </cell>
        </row>
        <row r="678">
          <cell r="A678" t="str">
            <v>04.931.04</v>
          </cell>
          <cell r="B678" t="str">
            <v>Caixa coletora de talvegue-CCT 04</v>
          </cell>
          <cell r="C678" t="str">
            <v>DNER-ES287/97</v>
          </cell>
          <cell r="D678">
            <v>0</v>
          </cell>
          <cell r="E678" t="str">
            <v>un</v>
          </cell>
          <cell r="F678">
            <v>571.04999999999995</v>
          </cell>
          <cell r="G678">
            <v>204.43589999999998</v>
          </cell>
        </row>
        <row r="679">
          <cell r="A679" t="str">
            <v>04.931.05</v>
          </cell>
          <cell r="B679" t="str">
            <v>Caixa coletora de talvegue-CCT 05</v>
          </cell>
          <cell r="C679" t="str">
            <v>DNER-ES287/97</v>
          </cell>
          <cell r="D679">
            <v>0</v>
          </cell>
          <cell r="E679" t="str">
            <v>un</v>
          </cell>
          <cell r="F679">
            <v>563.19000000000005</v>
          </cell>
          <cell r="G679">
            <v>201.62202000000002</v>
          </cell>
        </row>
        <row r="680">
          <cell r="A680" t="str">
            <v>04.931.06</v>
          </cell>
          <cell r="B680" t="str">
            <v>Caixa coletora de talvegue-CCT 06</v>
          </cell>
          <cell r="C680" t="str">
            <v>DNER-ES287/97</v>
          </cell>
          <cell r="D680">
            <v>0</v>
          </cell>
          <cell r="E680" t="str">
            <v>un</v>
          </cell>
          <cell r="F680">
            <v>555.33000000000004</v>
          </cell>
          <cell r="G680">
            <v>198.80814000000001</v>
          </cell>
        </row>
        <row r="681">
          <cell r="A681" t="str">
            <v>04.931.07</v>
          </cell>
          <cell r="B681" t="str">
            <v>Caixa coletora de talvegue-CCT 07</v>
          </cell>
          <cell r="C681" t="str">
            <v>DNER-ES287/97</v>
          </cell>
          <cell r="D681">
            <v>0</v>
          </cell>
          <cell r="E681" t="str">
            <v>un</v>
          </cell>
          <cell r="F681">
            <v>662.94</v>
          </cell>
          <cell r="G681">
            <v>237.33252000000002</v>
          </cell>
        </row>
        <row r="682">
          <cell r="A682" t="str">
            <v>04.931.08</v>
          </cell>
          <cell r="B682" t="str">
            <v>Caixa coletora de talvegue-CCT 08</v>
          </cell>
          <cell r="C682" t="str">
            <v>DNER-ES287/97</v>
          </cell>
          <cell r="D682">
            <v>0</v>
          </cell>
          <cell r="E682" t="str">
            <v>un</v>
          </cell>
          <cell r="F682">
            <v>655.08000000000004</v>
          </cell>
          <cell r="G682">
            <v>234.51864</v>
          </cell>
        </row>
        <row r="683">
          <cell r="A683" t="str">
            <v>04.931.09</v>
          </cell>
          <cell r="B683" t="str">
            <v>Caixa coletora de talvegue-CCT 09</v>
          </cell>
          <cell r="C683" t="str">
            <v>DNER-ES287/97</v>
          </cell>
          <cell r="D683">
            <v>0</v>
          </cell>
          <cell r="E683" t="str">
            <v>un</v>
          </cell>
          <cell r="F683">
            <v>647.22</v>
          </cell>
          <cell r="G683">
            <v>231.70475999999999</v>
          </cell>
        </row>
        <row r="684">
          <cell r="A684" t="str">
            <v>04.931.10</v>
          </cell>
          <cell r="B684" t="str">
            <v>Caixa coletora de talvegue-CCT 10</v>
          </cell>
          <cell r="C684" t="str">
            <v>DNER-ES287/97</v>
          </cell>
          <cell r="D684">
            <v>0</v>
          </cell>
          <cell r="E684" t="str">
            <v>un</v>
          </cell>
          <cell r="F684">
            <v>639.36</v>
          </cell>
          <cell r="G684">
            <v>228.89087999999998</v>
          </cell>
        </row>
        <row r="685">
          <cell r="A685" t="str">
            <v>04.931.11</v>
          </cell>
          <cell r="B685" t="str">
            <v>Caixa coletora de talvegue-CCT 11</v>
          </cell>
          <cell r="C685" t="str">
            <v>DNER-ES287/97</v>
          </cell>
          <cell r="D685">
            <v>0</v>
          </cell>
          <cell r="E685" t="str">
            <v>un</v>
          </cell>
          <cell r="F685">
            <v>131.63</v>
          </cell>
          <cell r="G685">
            <v>47.123539999999998</v>
          </cell>
        </row>
        <row r="686">
          <cell r="A686" t="str">
            <v>04.931.12</v>
          </cell>
          <cell r="B686" t="str">
            <v>Caixa coletora de talvegue-CCT 12</v>
          </cell>
          <cell r="C686" t="str">
            <v>DNER-ES287/97</v>
          </cell>
          <cell r="D686">
            <v>0</v>
          </cell>
          <cell r="E686" t="str">
            <v>un</v>
          </cell>
          <cell r="F686">
            <v>197.14</v>
          </cell>
          <cell r="G686">
            <v>70.576119999999989</v>
          </cell>
        </row>
        <row r="687">
          <cell r="A687" t="str">
            <v>04.931.13</v>
          </cell>
          <cell r="B687" t="str">
            <v>Caixa coletora de talvegue-CCT 13</v>
          </cell>
          <cell r="C687" t="str">
            <v>DNER-ES287/97</v>
          </cell>
          <cell r="D687">
            <v>0</v>
          </cell>
          <cell r="E687" t="str">
            <v>un</v>
          </cell>
          <cell r="F687">
            <v>425.88</v>
          </cell>
          <cell r="G687">
            <v>152.46503999999999</v>
          </cell>
        </row>
        <row r="688">
          <cell r="A688" t="str">
            <v>04.931.14</v>
          </cell>
          <cell r="B688" t="str">
            <v>Caixa coletora de talvegue-CCT 14</v>
          </cell>
          <cell r="C688" t="str">
            <v>DNER-ES287/97</v>
          </cell>
          <cell r="D688">
            <v>0</v>
          </cell>
          <cell r="E688" t="str">
            <v>un</v>
          </cell>
          <cell r="F688">
            <v>415.57</v>
          </cell>
          <cell r="G688">
            <v>148.77405999999999</v>
          </cell>
        </row>
        <row r="689">
          <cell r="A689" t="str">
            <v>04.931.15</v>
          </cell>
          <cell r="B689" t="str">
            <v>Caixa coletora de talvegue-CCT 15</v>
          </cell>
          <cell r="C689" t="str">
            <v>DNER-ES287/97</v>
          </cell>
          <cell r="D689">
            <v>0</v>
          </cell>
          <cell r="E689" t="str">
            <v>un</v>
          </cell>
          <cell r="F689">
            <v>318.66000000000003</v>
          </cell>
          <cell r="G689">
            <v>114.08028</v>
          </cell>
        </row>
        <row r="690">
          <cell r="A690" t="str">
            <v>04.931.16</v>
          </cell>
          <cell r="B690" t="str">
            <v>Caixa coletora de talvegue-CCT 16</v>
          </cell>
          <cell r="C690" t="str">
            <v>DNER-ES287/97</v>
          </cell>
          <cell r="D690">
            <v>0</v>
          </cell>
          <cell r="E690" t="str">
            <v>un</v>
          </cell>
          <cell r="F690">
            <v>310.06</v>
          </cell>
          <cell r="G690">
            <v>111.00148</v>
          </cell>
        </row>
        <row r="691">
          <cell r="A691" t="str">
            <v>04.931.17</v>
          </cell>
          <cell r="B691" t="str">
            <v>Caixa coletora de talvegue-CCT 17</v>
          </cell>
          <cell r="C691" t="str">
            <v>DNER-ES287/97</v>
          </cell>
          <cell r="D691">
            <v>0</v>
          </cell>
          <cell r="E691" t="str">
            <v>un</v>
          </cell>
          <cell r="F691">
            <v>417.28</v>
          </cell>
          <cell r="G691">
            <v>149.38623999999999</v>
          </cell>
        </row>
        <row r="692">
          <cell r="A692" t="str">
            <v>04.931.18</v>
          </cell>
          <cell r="B692" t="str">
            <v>Caixa coletora de talvegue-CCT 18</v>
          </cell>
          <cell r="C692" t="str">
            <v>DNER-ES287/97</v>
          </cell>
          <cell r="D692">
            <v>0</v>
          </cell>
          <cell r="E692" t="str">
            <v>un</v>
          </cell>
          <cell r="F692">
            <v>409.82</v>
          </cell>
          <cell r="G692">
            <v>146.71555999999998</v>
          </cell>
        </row>
        <row r="693">
          <cell r="A693" t="str">
            <v>04.931.19</v>
          </cell>
          <cell r="B693" t="str">
            <v>Caixa coletora de talvegue-CCT 19</v>
          </cell>
          <cell r="C693" t="str">
            <v>DNER-ES287/97</v>
          </cell>
          <cell r="D693">
            <v>0</v>
          </cell>
          <cell r="E693" t="str">
            <v>un</v>
          </cell>
          <cell r="F693">
            <v>402.7</v>
          </cell>
          <cell r="G693">
            <v>144.16659999999999</v>
          </cell>
        </row>
        <row r="694">
          <cell r="A694" t="str">
            <v>04.931.20</v>
          </cell>
          <cell r="B694" t="str">
            <v>Caixa coletora de talvegue-CCT 20</v>
          </cell>
          <cell r="C694" t="str">
            <v>DNER-ES287/97</v>
          </cell>
          <cell r="D694">
            <v>0</v>
          </cell>
          <cell r="E694" t="str">
            <v>un</v>
          </cell>
          <cell r="F694">
            <v>425.14</v>
          </cell>
          <cell r="G694">
            <v>152.20012</v>
          </cell>
        </row>
        <row r="695">
          <cell r="A695" t="str">
            <v>04.940.01</v>
          </cell>
          <cell r="B695" t="str">
            <v>Descida d’água tipo rápido- calha de concreto-DAR 01</v>
          </cell>
          <cell r="C695" t="str">
            <v>DNER-ES291/97</v>
          </cell>
          <cell r="D695">
            <v>0</v>
          </cell>
          <cell r="E695" t="str">
            <v>m</v>
          </cell>
          <cell r="G695">
            <v>0</v>
          </cell>
        </row>
        <row r="696">
          <cell r="A696" t="str">
            <v>04.940.02</v>
          </cell>
          <cell r="B696" t="str">
            <v>Descida d’água tipo rápido- canal retangular-DAR 02</v>
          </cell>
          <cell r="C696" t="str">
            <v>DNER-ES291/97</v>
          </cell>
          <cell r="D696">
            <v>0</v>
          </cell>
          <cell r="E696" t="str">
            <v>m</v>
          </cell>
          <cell r="F696">
            <v>42.18</v>
          </cell>
          <cell r="G696">
            <v>15.100439999999999</v>
          </cell>
        </row>
        <row r="697">
          <cell r="A697" t="str">
            <v>04.940.03</v>
          </cell>
          <cell r="B697" t="str">
            <v>Descida d'água tipo rápido- canal ret. armado-DAR 03</v>
          </cell>
          <cell r="C697" t="str">
            <v>DNER-ES291/97</v>
          </cell>
          <cell r="D697">
            <v>0</v>
          </cell>
          <cell r="E697" t="str">
            <v>m</v>
          </cell>
          <cell r="F697">
            <v>31.84</v>
          </cell>
          <cell r="G697">
            <v>11.398719999999999</v>
          </cell>
        </row>
        <row r="698">
          <cell r="A698" t="str">
            <v>04.940.04</v>
          </cell>
          <cell r="B698" t="str">
            <v>Descida d’água tipo rápido- calha metálica-DAR 04</v>
          </cell>
          <cell r="C698" t="str">
            <v>DNER-ES291/97</v>
          </cell>
          <cell r="D698">
            <v>0</v>
          </cell>
          <cell r="E698" t="str">
            <v>m</v>
          </cell>
          <cell r="G698">
            <v>0</v>
          </cell>
        </row>
        <row r="699">
          <cell r="A699" t="str">
            <v>04.941.01</v>
          </cell>
          <cell r="B699" t="str">
            <v>Descida d'água de aterros em degraus-DAD 01</v>
          </cell>
          <cell r="C699" t="str">
            <v>DNER-ES291/97</v>
          </cell>
          <cell r="D699">
            <v>0</v>
          </cell>
          <cell r="E699" t="str">
            <v>m</v>
          </cell>
          <cell r="G699">
            <v>0</v>
          </cell>
        </row>
        <row r="700">
          <cell r="A700" t="str">
            <v>04.941.02</v>
          </cell>
          <cell r="B700" t="str">
            <v>Descida d'água de aterros em degraus-DAD 02</v>
          </cell>
          <cell r="C700" t="str">
            <v>DNER-ES291/97</v>
          </cell>
          <cell r="D700">
            <v>0</v>
          </cell>
          <cell r="E700" t="str">
            <v>m</v>
          </cell>
          <cell r="F700">
            <v>41.8</v>
          </cell>
          <cell r="G700">
            <v>14.964399999999998</v>
          </cell>
        </row>
        <row r="701">
          <cell r="A701" t="str">
            <v>04.941.03</v>
          </cell>
          <cell r="B701" t="str">
            <v>Descida d'água de aterros em degraus-DAD 03</v>
          </cell>
          <cell r="C701" t="str">
            <v>DNER-ES291/97</v>
          </cell>
          <cell r="D701">
            <v>0</v>
          </cell>
          <cell r="E701" t="str">
            <v>m</v>
          </cell>
          <cell r="F701">
            <v>58.89</v>
          </cell>
          <cell r="G701">
            <v>21.082619999999999</v>
          </cell>
        </row>
        <row r="702">
          <cell r="A702" t="str">
            <v>04.941.04</v>
          </cell>
          <cell r="B702" t="str">
            <v>Descida d'água de aterros em degraus-DAD 04</v>
          </cell>
          <cell r="C702" t="str">
            <v>DNER-ES291/97</v>
          </cell>
          <cell r="D702">
            <v>0</v>
          </cell>
          <cell r="E702" t="str">
            <v>m</v>
          </cell>
          <cell r="G702">
            <v>0</v>
          </cell>
        </row>
        <row r="703">
          <cell r="A703" t="str">
            <v>04.941.05</v>
          </cell>
          <cell r="B703" t="str">
            <v>Descida d'água de aterros em degraus-DAD 05</v>
          </cell>
          <cell r="C703" t="str">
            <v>DNER-ES291/97</v>
          </cell>
          <cell r="D703">
            <v>0</v>
          </cell>
          <cell r="E703" t="str">
            <v>m</v>
          </cell>
          <cell r="G703">
            <v>0</v>
          </cell>
        </row>
        <row r="704">
          <cell r="A704" t="str">
            <v>04.941.06</v>
          </cell>
          <cell r="B704" t="str">
            <v>Descida d'água de aterros em degraus-DAD 06</v>
          </cell>
          <cell r="C704" t="str">
            <v>DNER-ES291/97</v>
          </cell>
          <cell r="D704">
            <v>0</v>
          </cell>
          <cell r="E704" t="str">
            <v>m</v>
          </cell>
          <cell r="G704">
            <v>0</v>
          </cell>
        </row>
        <row r="705">
          <cell r="A705" t="str">
            <v>04.941.07</v>
          </cell>
          <cell r="B705" t="str">
            <v>Descida d'água de aterros em degraus-DAD 07</v>
          </cell>
          <cell r="C705" t="str">
            <v>DNER-ES291/97</v>
          </cell>
          <cell r="D705">
            <v>0</v>
          </cell>
          <cell r="E705" t="str">
            <v>m</v>
          </cell>
          <cell r="G705">
            <v>0</v>
          </cell>
        </row>
        <row r="706">
          <cell r="A706" t="str">
            <v>04.941.08</v>
          </cell>
          <cell r="B706" t="str">
            <v>Descida d'água de aterros em degraus-DAD 08</v>
          </cell>
          <cell r="C706" t="str">
            <v>DNER-ES291/97</v>
          </cell>
          <cell r="D706">
            <v>0</v>
          </cell>
          <cell r="E706" t="str">
            <v>m</v>
          </cell>
          <cell r="F706">
            <v>150.01</v>
          </cell>
          <cell r="G706">
            <v>53.703579999999995</v>
          </cell>
        </row>
        <row r="707">
          <cell r="A707" t="str">
            <v>04.941.09</v>
          </cell>
          <cell r="B707" t="str">
            <v>Descida d’água de aterros em degraus-DAD 09</v>
          </cell>
          <cell r="C707" t="str">
            <v>DNER-ES291/97</v>
          </cell>
          <cell r="D707">
            <v>0</v>
          </cell>
          <cell r="E707" t="str">
            <v>m</v>
          </cell>
          <cell r="G707">
            <v>0</v>
          </cell>
        </row>
        <row r="708">
          <cell r="A708" t="str">
            <v>04.941.10</v>
          </cell>
          <cell r="B708" t="str">
            <v>Descida d'água de aterros em degraus-DAD 10</v>
          </cell>
          <cell r="C708" t="str">
            <v>DNER-ES291/97</v>
          </cell>
          <cell r="D708">
            <v>0</v>
          </cell>
          <cell r="E708" t="str">
            <v>m</v>
          </cell>
          <cell r="G708">
            <v>0</v>
          </cell>
        </row>
        <row r="709">
          <cell r="A709" t="str">
            <v>04.941.11</v>
          </cell>
          <cell r="B709" t="str">
            <v>Descida d'água de aterros em degraus-DAD 11</v>
          </cell>
          <cell r="C709" t="str">
            <v>DNER-ES291/97</v>
          </cell>
          <cell r="D709">
            <v>0</v>
          </cell>
          <cell r="E709" t="str">
            <v>m</v>
          </cell>
          <cell r="G709">
            <v>0</v>
          </cell>
        </row>
        <row r="710">
          <cell r="A710" t="str">
            <v>04.941.12</v>
          </cell>
          <cell r="B710" t="str">
            <v>Descida d'água de aterros em degraus-DAD 12</v>
          </cell>
          <cell r="C710" t="str">
            <v>DNER-ES291/97</v>
          </cell>
          <cell r="D710">
            <v>0</v>
          </cell>
          <cell r="E710" t="str">
            <v>m</v>
          </cell>
          <cell r="G710">
            <v>0</v>
          </cell>
        </row>
        <row r="711">
          <cell r="A711" t="str">
            <v>04.941.13</v>
          </cell>
          <cell r="B711" t="str">
            <v>Descida d'água de aterros em degraus-DAD 13</v>
          </cell>
          <cell r="C711" t="str">
            <v>DNER-ES291/97</v>
          </cell>
          <cell r="D711">
            <v>0</v>
          </cell>
          <cell r="E711" t="str">
            <v>m</v>
          </cell>
          <cell r="G711">
            <v>0</v>
          </cell>
        </row>
        <row r="712">
          <cell r="A712" t="str">
            <v>04.941.14</v>
          </cell>
          <cell r="B712" t="str">
            <v>Descida d'água de aterros em degraus-DAD 14</v>
          </cell>
          <cell r="C712" t="str">
            <v>DNER-ES291/97</v>
          </cell>
          <cell r="D712">
            <v>0</v>
          </cell>
          <cell r="E712" t="str">
            <v>m</v>
          </cell>
          <cell r="F712">
            <v>211.26</v>
          </cell>
          <cell r="G712">
            <v>75.631079999999997</v>
          </cell>
        </row>
        <row r="713">
          <cell r="A713" t="str">
            <v>04.941.15</v>
          </cell>
          <cell r="B713" t="str">
            <v>Descida d'água de aterros em degraus-DAD 15</v>
          </cell>
          <cell r="C713" t="str">
            <v>DNER-ES291/97</v>
          </cell>
          <cell r="D713">
            <v>0</v>
          </cell>
          <cell r="E713" t="str">
            <v>m</v>
          </cell>
          <cell r="G713">
            <v>0</v>
          </cell>
        </row>
        <row r="714">
          <cell r="A714" t="str">
            <v>04.941.16</v>
          </cell>
          <cell r="B714" t="str">
            <v>Descida d'água de aterros em degraus-DAD 16</v>
          </cell>
          <cell r="C714" t="str">
            <v>DNER-ES291/97</v>
          </cell>
          <cell r="D714">
            <v>0</v>
          </cell>
          <cell r="E714" t="str">
            <v>m</v>
          </cell>
          <cell r="G714">
            <v>0</v>
          </cell>
        </row>
        <row r="715">
          <cell r="A715" t="str">
            <v>04.941.17</v>
          </cell>
          <cell r="B715" t="str">
            <v>Descida d'água de aterros em degraus-DAD 17</v>
          </cell>
          <cell r="C715" t="str">
            <v>DNER-ES291/97</v>
          </cell>
          <cell r="D715">
            <v>0</v>
          </cell>
          <cell r="E715" t="str">
            <v>m</v>
          </cell>
          <cell r="G715">
            <v>0</v>
          </cell>
        </row>
        <row r="716">
          <cell r="A716" t="str">
            <v>04.941.18</v>
          </cell>
          <cell r="B716" t="str">
            <v>Descida d’água de aterros em degraus-DAD 18</v>
          </cell>
          <cell r="C716" t="str">
            <v>DNER-ES291/97</v>
          </cell>
          <cell r="D716">
            <v>0</v>
          </cell>
          <cell r="E716" t="str">
            <v>m</v>
          </cell>
          <cell r="G716">
            <v>0</v>
          </cell>
        </row>
        <row r="717">
          <cell r="A717" t="str">
            <v>04.941.31</v>
          </cell>
          <cell r="B717" t="str">
            <v>Descida d'água de cortes em degraus-DCD 01</v>
          </cell>
          <cell r="C717" t="str">
            <v>DNER-ES291/97</v>
          </cell>
          <cell r="D717">
            <v>0</v>
          </cell>
          <cell r="E717" t="str">
            <v>m</v>
          </cell>
          <cell r="G717">
            <v>0</v>
          </cell>
        </row>
        <row r="718">
          <cell r="A718" t="str">
            <v>04.941.32</v>
          </cell>
          <cell r="B718" t="str">
            <v>Descida d'água de cortes em degraus-DCD 02</v>
          </cell>
          <cell r="C718" t="str">
            <v>DNER-ES291/97</v>
          </cell>
          <cell r="D718">
            <v>0</v>
          </cell>
          <cell r="E718" t="str">
            <v>m</v>
          </cell>
          <cell r="G718">
            <v>0</v>
          </cell>
        </row>
        <row r="719">
          <cell r="A719" t="str">
            <v>04.941.33</v>
          </cell>
          <cell r="B719" t="str">
            <v>Descida d’água de cortes em degraus-DCD 03</v>
          </cell>
          <cell r="C719" t="str">
            <v>DNER-ES291/97</v>
          </cell>
          <cell r="D719">
            <v>0</v>
          </cell>
          <cell r="E719" t="str">
            <v>m</v>
          </cell>
          <cell r="G719">
            <v>0</v>
          </cell>
        </row>
        <row r="720">
          <cell r="A720" t="str">
            <v>04.941.34</v>
          </cell>
          <cell r="B720" t="str">
            <v>Descida d'água de cortes em degraus-DCD 04</v>
          </cell>
          <cell r="C720" t="str">
            <v>DNER-ES291/97</v>
          </cell>
          <cell r="D720">
            <v>0</v>
          </cell>
          <cell r="E720" t="str">
            <v>m</v>
          </cell>
          <cell r="G720">
            <v>0</v>
          </cell>
        </row>
        <row r="721">
          <cell r="A721" t="str">
            <v>04.942.01</v>
          </cell>
          <cell r="B721" t="str">
            <v>Entrada d'água- EDA 01</v>
          </cell>
          <cell r="C721" t="str">
            <v>DNER-ES291/97</v>
          </cell>
          <cell r="D721">
            <v>0</v>
          </cell>
          <cell r="E721" t="str">
            <v>un</v>
          </cell>
          <cell r="F721">
            <v>12</v>
          </cell>
          <cell r="G721">
            <v>4.2959999999999994</v>
          </cell>
        </row>
        <row r="722">
          <cell r="A722" t="str">
            <v>04.942.02</v>
          </cell>
          <cell r="B722" t="str">
            <v>Entrada d'água- EDA 02</v>
          </cell>
          <cell r="C722" t="str">
            <v>DNER-ES291/97</v>
          </cell>
          <cell r="D722">
            <v>0</v>
          </cell>
          <cell r="E722" t="str">
            <v>un</v>
          </cell>
          <cell r="G722">
            <v>0</v>
          </cell>
        </row>
        <row r="723">
          <cell r="A723" t="str">
            <v>04.950.01</v>
          </cell>
          <cell r="B723" t="str">
            <v>Dissipador de energia- DES 01</v>
          </cell>
          <cell r="C723" t="str">
            <v>DNER-ES283/97</v>
          </cell>
          <cell r="D723">
            <v>0</v>
          </cell>
          <cell r="E723" t="str">
            <v>un</v>
          </cell>
          <cell r="F723">
            <v>68.48</v>
          </cell>
          <cell r="G723">
            <v>24.515840000000001</v>
          </cell>
        </row>
        <row r="724">
          <cell r="A724" t="str">
            <v>04.950.02</v>
          </cell>
          <cell r="B724" t="str">
            <v>Dissipador de energia- DES 02</v>
          </cell>
          <cell r="C724" t="str">
            <v>DNER-ES283/97</v>
          </cell>
          <cell r="D724">
            <v>0</v>
          </cell>
          <cell r="E724" t="str">
            <v>un</v>
          </cell>
          <cell r="F724">
            <v>81.430000000000007</v>
          </cell>
          <cell r="G724">
            <v>29.15194</v>
          </cell>
        </row>
        <row r="725">
          <cell r="A725" t="str">
            <v>04.950.03</v>
          </cell>
          <cell r="B725" t="str">
            <v>Dissipador de energia- DES 03</v>
          </cell>
          <cell r="C725" t="str">
            <v>DNER-ES283/97</v>
          </cell>
          <cell r="D725">
            <v>0</v>
          </cell>
          <cell r="E725" t="str">
            <v>un</v>
          </cell>
          <cell r="F725">
            <v>97.11</v>
          </cell>
          <cell r="G725">
            <v>34.76538</v>
          </cell>
        </row>
        <row r="726">
          <cell r="A726" t="str">
            <v>04.950.04</v>
          </cell>
          <cell r="B726" t="str">
            <v>Dissipador de energia- DES 04</v>
          </cell>
          <cell r="C726" t="str">
            <v>DNER-ES283/97</v>
          </cell>
          <cell r="D726">
            <v>0</v>
          </cell>
          <cell r="E726" t="str">
            <v>un</v>
          </cell>
          <cell r="G726">
            <v>0</v>
          </cell>
        </row>
        <row r="727">
          <cell r="A727" t="str">
            <v>04.950.21</v>
          </cell>
          <cell r="B727" t="str">
            <v>Dissipador de energia- DEB 01</v>
          </cell>
          <cell r="C727" t="str">
            <v>DNER-ES283/97</v>
          </cell>
          <cell r="D727">
            <v>0</v>
          </cell>
          <cell r="E727" t="str">
            <v>un</v>
          </cell>
          <cell r="F727">
            <v>74.739999999999995</v>
          </cell>
          <cell r="G727">
            <v>26.756919999999997</v>
          </cell>
        </row>
        <row r="728">
          <cell r="A728" t="str">
            <v>04.950.22</v>
          </cell>
          <cell r="B728" t="str">
            <v>Dissipador de energia- DEB 02</v>
          </cell>
          <cell r="C728" t="str">
            <v>DNER-ES283/97</v>
          </cell>
          <cell r="D728">
            <v>0</v>
          </cell>
          <cell r="E728" t="str">
            <v>un</v>
          </cell>
          <cell r="F728">
            <v>251.57</v>
          </cell>
          <cell r="G728">
            <v>90.062059999999988</v>
          </cell>
        </row>
        <row r="729">
          <cell r="A729" t="str">
            <v>04.950.23</v>
          </cell>
          <cell r="B729" t="str">
            <v>Dissipador de energia- DEB 03</v>
          </cell>
          <cell r="C729" t="str">
            <v>DNER-ES283/97</v>
          </cell>
          <cell r="D729">
            <v>0</v>
          </cell>
          <cell r="E729" t="str">
            <v>un</v>
          </cell>
          <cell r="F729">
            <v>403.37</v>
          </cell>
          <cell r="G729">
            <v>144.40645999999998</v>
          </cell>
        </row>
        <row r="730">
          <cell r="A730" t="str">
            <v>04.950.24</v>
          </cell>
          <cell r="B730" t="str">
            <v>Dissipador de energia- DEB 04</v>
          </cell>
          <cell r="C730" t="str">
            <v>DNER-ES283/97</v>
          </cell>
          <cell r="D730">
            <v>0</v>
          </cell>
          <cell r="E730" t="str">
            <v>un</v>
          </cell>
          <cell r="F730">
            <v>593.01</v>
          </cell>
          <cell r="G730">
            <v>212.29757999999998</v>
          </cell>
        </row>
        <row r="731">
          <cell r="A731" t="str">
            <v>04.950.25</v>
          </cell>
          <cell r="B731" t="str">
            <v>Dissipador de energia- DEB 05</v>
          </cell>
          <cell r="C731" t="str">
            <v>DNER-ES283/97</v>
          </cell>
          <cell r="D731">
            <v>0</v>
          </cell>
          <cell r="E731" t="str">
            <v>un</v>
          </cell>
          <cell r="G731">
            <v>0</v>
          </cell>
        </row>
        <row r="732">
          <cell r="A732" t="str">
            <v>04.950.26</v>
          </cell>
          <cell r="B732" t="str">
            <v>Dissipador de energia- DEB 06</v>
          </cell>
          <cell r="C732" t="str">
            <v>DNER-ES283/97</v>
          </cell>
          <cell r="D732">
            <v>0</v>
          </cell>
          <cell r="E732" t="str">
            <v>un</v>
          </cell>
          <cell r="G732">
            <v>0</v>
          </cell>
        </row>
        <row r="733">
          <cell r="A733" t="str">
            <v>04.950.27</v>
          </cell>
          <cell r="B733" t="str">
            <v>Dissipador de energia- DEB 07</v>
          </cell>
          <cell r="C733" t="str">
            <v>DNER-ES283/97</v>
          </cell>
          <cell r="D733">
            <v>0</v>
          </cell>
          <cell r="E733" t="str">
            <v>un</v>
          </cell>
          <cell r="F733">
            <v>842.49</v>
          </cell>
          <cell r="G733">
            <v>301.61142000000001</v>
          </cell>
        </row>
        <row r="734">
          <cell r="A734" t="str">
            <v>04.950.28</v>
          </cell>
          <cell r="B734" t="str">
            <v>Dissipador de energia- DEB 08</v>
          </cell>
          <cell r="C734" t="str">
            <v>DNER-ES283/97</v>
          </cell>
          <cell r="D734">
            <v>0</v>
          </cell>
          <cell r="E734" t="str">
            <v>un</v>
          </cell>
          <cell r="G734">
            <v>0</v>
          </cell>
        </row>
        <row r="735">
          <cell r="A735" t="str">
            <v>04.950.29</v>
          </cell>
          <cell r="B735" t="str">
            <v>Dissipador de energia- DEB 09</v>
          </cell>
          <cell r="C735" t="str">
            <v>DNER-ES283/97</v>
          </cell>
          <cell r="D735">
            <v>0</v>
          </cell>
          <cell r="E735" t="str">
            <v>un</v>
          </cell>
          <cell r="G735">
            <v>0</v>
          </cell>
        </row>
        <row r="736">
          <cell r="A736" t="str">
            <v>04.950.30</v>
          </cell>
          <cell r="B736" t="str">
            <v>Dissipador de energia- DEB 10</v>
          </cell>
          <cell r="C736" t="str">
            <v>DNER-ES283/97</v>
          </cell>
          <cell r="D736">
            <v>0</v>
          </cell>
          <cell r="E736" t="str">
            <v>un</v>
          </cell>
          <cell r="F736">
            <v>1092.3814400000001</v>
          </cell>
          <cell r="G736">
            <v>391.07255552000004</v>
          </cell>
        </row>
        <row r="737">
          <cell r="A737" t="str">
            <v>04.950.31</v>
          </cell>
          <cell r="B737" t="str">
            <v>Dissipador de energia- DEB 11</v>
          </cell>
          <cell r="C737" t="str">
            <v>DNER-ES283/97</v>
          </cell>
          <cell r="D737">
            <v>0</v>
          </cell>
          <cell r="E737" t="str">
            <v>un</v>
          </cell>
          <cell r="G737">
            <v>0</v>
          </cell>
        </row>
        <row r="738">
          <cell r="A738" t="str">
            <v>04.950.32</v>
          </cell>
          <cell r="B738" t="str">
            <v>Dissipador de energia- DEB 12</v>
          </cell>
          <cell r="C738" t="str">
            <v>DNER-ES283/97</v>
          </cell>
          <cell r="D738">
            <v>0</v>
          </cell>
          <cell r="E738" t="str">
            <v>un</v>
          </cell>
          <cell r="G738">
            <v>0</v>
          </cell>
        </row>
        <row r="739">
          <cell r="A739" t="str">
            <v>04.950.51</v>
          </cell>
          <cell r="B739" t="str">
            <v>Dissipador de energia- DED 01</v>
          </cell>
          <cell r="C739" t="str">
            <v>DNER-ES283/97</v>
          </cell>
          <cell r="D739">
            <v>0</v>
          </cell>
          <cell r="E739" t="str">
            <v>un</v>
          </cell>
          <cell r="G739">
            <v>0</v>
          </cell>
        </row>
        <row r="740">
          <cell r="A740" t="str">
            <v>04.960.01</v>
          </cell>
          <cell r="B740" t="str">
            <v>Boca de lobo simples c/ grelha de concreto-BLS 01</v>
          </cell>
          <cell r="C740">
            <v>0</v>
          </cell>
          <cell r="D740">
            <v>0</v>
          </cell>
          <cell r="E740" t="str">
            <v>un</v>
          </cell>
          <cell r="F740">
            <v>149.86000000000001</v>
          </cell>
          <cell r="G740">
            <v>53.649880000000003</v>
          </cell>
        </row>
        <row r="741">
          <cell r="A741" t="str">
            <v>04.960.02</v>
          </cell>
          <cell r="B741" t="str">
            <v>Boca de lobo simples c/ grelha de concreto-BLS 02</v>
          </cell>
          <cell r="C741">
            <v>0</v>
          </cell>
          <cell r="D741">
            <v>0</v>
          </cell>
          <cell r="E741" t="str">
            <v>un</v>
          </cell>
          <cell r="F741">
            <v>189.87</v>
          </cell>
          <cell r="G741">
            <v>67.973460000000003</v>
          </cell>
        </row>
        <row r="742">
          <cell r="A742" t="str">
            <v>04.960.03</v>
          </cell>
          <cell r="B742" t="str">
            <v>Boca de lobo simples c/ grelha de concreto-BLS 03</v>
          </cell>
          <cell r="C742">
            <v>0</v>
          </cell>
          <cell r="D742">
            <v>0</v>
          </cell>
          <cell r="E742" t="str">
            <v>un</v>
          </cell>
          <cell r="F742">
            <v>229.92</v>
          </cell>
          <cell r="G742">
            <v>82.311359999999993</v>
          </cell>
        </row>
        <row r="743">
          <cell r="A743" t="str">
            <v>04.960.04</v>
          </cell>
          <cell r="B743" t="str">
            <v>Boca de lobo simples c/ grelha de concreto-BLS 04</v>
          </cell>
          <cell r="C743">
            <v>0</v>
          </cell>
          <cell r="D743">
            <v>0</v>
          </cell>
          <cell r="E743" t="str">
            <v>un</v>
          </cell>
          <cell r="F743">
            <v>269.93</v>
          </cell>
          <cell r="G743">
            <v>96.63494</v>
          </cell>
        </row>
        <row r="744">
          <cell r="A744" t="str">
            <v>04.960.05</v>
          </cell>
          <cell r="B744" t="str">
            <v>Boca de lobo simples c/ grelha de concreto-BLS 05</v>
          </cell>
          <cell r="C744">
            <v>0</v>
          </cell>
          <cell r="D744">
            <v>0</v>
          </cell>
          <cell r="E744" t="str">
            <v>un</v>
          </cell>
          <cell r="F744">
            <v>308.58999999999997</v>
          </cell>
          <cell r="G744">
            <v>110.47521999999999</v>
          </cell>
        </row>
        <row r="745">
          <cell r="A745" t="str">
            <v>04.960.06</v>
          </cell>
          <cell r="B745" t="str">
            <v>Boca de lobo simples c/ grelha de concreto-BLS 06</v>
          </cell>
          <cell r="C745">
            <v>0</v>
          </cell>
          <cell r="D745">
            <v>0</v>
          </cell>
          <cell r="E745" t="str">
            <v>un</v>
          </cell>
          <cell r="G745">
            <v>0</v>
          </cell>
        </row>
        <row r="746">
          <cell r="A746" t="str">
            <v>04.960.07</v>
          </cell>
          <cell r="B746" t="str">
            <v>Boca de lobo simples c/ grelha de concreto-BLS 07</v>
          </cell>
          <cell r="C746">
            <v>0</v>
          </cell>
          <cell r="D746">
            <v>0</v>
          </cell>
          <cell r="E746" t="str">
            <v>un</v>
          </cell>
          <cell r="G746">
            <v>0</v>
          </cell>
        </row>
        <row r="747">
          <cell r="A747" t="str">
            <v>04.961.01</v>
          </cell>
          <cell r="B747" t="str">
            <v>Boca de lobo dupla c/ grelha de concreto-BLD 01</v>
          </cell>
          <cell r="C747">
            <v>0</v>
          </cell>
          <cell r="D747">
            <v>0</v>
          </cell>
          <cell r="E747" t="str">
            <v>un</v>
          </cell>
          <cell r="F747">
            <v>233.02584148497962</v>
          </cell>
          <cell r="G747">
            <v>83.423251251622702</v>
          </cell>
        </row>
        <row r="748">
          <cell r="A748" t="str">
            <v>04.961.02</v>
          </cell>
          <cell r="B748" t="str">
            <v>Boca de lobo dupla c/ grelha de concreto-BLD 02</v>
          </cell>
          <cell r="C748">
            <v>0</v>
          </cell>
          <cell r="D748">
            <v>0</v>
          </cell>
          <cell r="E748" t="str">
            <v>un</v>
          </cell>
          <cell r="F748">
            <v>350.93</v>
          </cell>
          <cell r="G748">
            <v>125.63293999999999</v>
          </cell>
        </row>
        <row r="749">
          <cell r="A749" t="str">
            <v>04.961.03</v>
          </cell>
          <cell r="B749" t="str">
            <v>Boca de lobo dupla c/ grelha de concreto-BLD 03</v>
          </cell>
          <cell r="C749">
            <v>0</v>
          </cell>
          <cell r="D749">
            <v>0</v>
          </cell>
          <cell r="E749" t="str">
            <v>un</v>
          </cell>
          <cell r="G749">
            <v>0</v>
          </cell>
        </row>
        <row r="750">
          <cell r="A750" t="str">
            <v>04.961.04</v>
          </cell>
          <cell r="B750" t="str">
            <v>Boca de lobo dupla c/ grelha de concreto-BLD 04</v>
          </cell>
          <cell r="C750">
            <v>0</v>
          </cell>
          <cell r="D750">
            <v>0</v>
          </cell>
          <cell r="E750" t="str">
            <v>un</v>
          </cell>
          <cell r="G750">
            <v>0</v>
          </cell>
        </row>
        <row r="751">
          <cell r="A751" t="str">
            <v>04.961.05</v>
          </cell>
          <cell r="B751" t="str">
            <v>Boca de lobo dupla c/ grelha de concreto-BLD 05</v>
          </cell>
          <cell r="C751">
            <v>0</v>
          </cell>
          <cell r="D751">
            <v>0</v>
          </cell>
          <cell r="E751" t="str">
            <v>un</v>
          </cell>
          <cell r="G751">
            <v>0</v>
          </cell>
        </row>
        <row r="752">
          <cell r="A752" t="str">
            <v>04.961.06</v>
          </cell>
          <cell r="B752" t="str">
            <v>Boca de lobo dupla c/ grelha de concreto-BLD 06</v>
          </cell>
          <cell r="C752">
            <v>0</v>
          </cell>
          <cell r="D752">
            <v>0</v>
          </cell>
          <cell r="E752" t="str">
            <v>un</v>
          </cell>
          <cell r="G752">
            <v>0</v>
          </cell>
        </row>
        <row r="753">
          <cell r="A753" t="str">
            <v>04.961.07</v>
          </cell>
          <cell r="B753" t="str">
            <v>Boca de lobo dupla c/ grelha de concreto-BLD 07</v>
          </cell>
          <cell r="C753">
            <v>0</v>
          </cell>
          <cell r="D753">
            <v>0</v>
          </cell>
          <cell r="E753" t="str">
            <v>un</v>
          </cell>
          <cell r="G753">
            <v>0</v>
          </cell>
        </row>
        <row r="754">
          <cell r="A754" t="str">
            <v>04.962.01</v>
          </cell>
          <cell r="B754" t="str">
            <v>Caixa de ligação e passagem- CLP 01</v>
          </cell>
          <cell r="C754" t="str">
            <v>DNER-ES287/97</v>
          </cell>
          <cell r="D754">
            <v>0</v>
          </cell>
          <cell r="E754" t="str">
            <v>un</v>
          </cell>
          <cell r="F754">
            <v>273.22000000000003</v>
          </cell>
          <cell r="G754">
            <v>97.812760000000011</v>
          </cell>
        </row>
        <row r="755">
          <cell r="A755" t="str">
            <v>04.962.02</v>
          </cell>
          <cell r="B755" t="str">
            <v>Caixa de ligação e passagem- CLP 02</v>
          </cell>
          <cell r="C755" t="str">
            <v>DNER-ES287/97</v>
          </cell>
          <cell r="D755">
            <v>0</v>
          </cell>
          <cell r="E755" t="str">
            <v>un</v>
          </cell>
          <cell r="F755">
            <v>265.04000000000002</v>
          </cell>
          <cell r="G755">
            <v>94.884320000000002</v>
          </cell>
        </row>
        <row r="756">
          <cell r="A756" t="str">
            <v>04.962.03</v>
          </cell>
          <cell r="B756" t="str">
            <v>Caixa de ligação e passagem- CLP 03</v>
          </cell>
          <cell r="C756" t="str">
            <v>DNER-ES287/97</v>
          </cell>
          <cell r="D756">
            <v>0</v>
          </cell>
          <cell r="E756" t="str">
            <v>un</v>
          </cell>
          <cell r="F756">
            <v>371.37</v>
          </cell>
          <cell r="G756">
            <v>132.95045999999999</v>
          </cell>
        </row>
        <row r="757">
          <cell r="A757" t="str">
            <v>04.962.04</v>
          </cell>
          <cell r="B757" t="str">
            <v>Caixa de ligação e passagem- CLP 04</v>
          </cell>
          <cell r="C757" t="str">
            <v>DNER-ES287/97</v>
          </cell>
          <cell r="D757">
            <v>0</v>
          </cell>
          <cell r="E757" t="str">
            <v>un</v>
          </cell>
          <cell r="F757">
            <v>475.68</v>
          </cell>
          <cell r="G757">
            <v>170.29344</v>
          </cell>
        </row>
        <row r="758">
          <cell r="A758" t="str">
            <v>04.962.05</v>
          </cell>
          <cell r="B758" t="str">
            <v>Caixa de ligação e passagem- CLP 05</v>
          </cell>
          <cell r="C758" t="str">
            <v>DNER-ES287/97</v>
          </cell>
          <cell r="D758">
            <v>0</v>
          </cell>
          <cell r="E758" t="str">
            <v>un</v>
          </cell>
          <cell r="G758">
            <v>0</v>
          </cell>
        </row>
        <row r="759">
          <cell r="A759" t="str">
            <v>04.962.06</v>
          </cell>
          <cell r="B759" t="str">
            <v>Caixa de ligação e passagem- CLP 06</v>
          </cell>
          <cell r="C759" t="str">
            <v>DNER-ES287/97</v>
          </cell>
          <cell r="D759">
            <v>0</v>
          </cell>
          <cell r="E759" t="str">
            <v>un</v>
          </cell>
          <cell r="G759">
            <v>0</v>
          </cell>
        </row>
        <row r="760">
          <cell r="A760" t="str">
            <v>04.962.07</v>
          </cell>
          <cell r="B760" t="str">
            <v>Caixa de ligação e passagem- CLP 07</v>
          </cell>
          <cell r="C760" t="str">
            <v>DNER-ES287/97</v>
          </cell>
          <cell r="D760">
            <v>0</v>
          </cell>
          <cell r="E760" t="str">
            <v>un</v>
          </cell>
          <cell r="F760">
            <v>326.36</v>
          </cell>
          <cell r="G760">
            <v>116.83687999999999</v>
          </cell>
        </row>
        <row r="761">
          <cell r="A761" t="str">
            <v>04.962.08</v>
          </cell>
          <cell r="B761" t="str">
            <v>Caixa de ligação e passagem- CLP 08</v>
          </cell>
          <cell r="C761" t="str">
            <v>DNER-ES287/97</v>
          </cell>
          <cell r="D761">
            <v>0</v>
          </cell>
          <cell r="E761" t="str">
            <v>un</v>
          </cell>
          <cell r="F761">
            <v>317.82</v>
          </cell>
          <cell r="G761">
            <v>113.77955999999999</v>
          </cell>
        </row>
        <row r="762">
          <cell r="A762" t="str">
            <v>04.962.09</v>
          </cell>
          <cell r="B762" t="str">
            <v>Caixa de ligação e passagem- CLP 09</v>
          </cell>
          <cell r="C762" t="str">
            <v>DNER-ES287/97</v>
          </cell>
          <cell r="D762">
            <v>0</v>
          </cell>
          <cell r="E762" t="str">
            <v>un</v>
          </cell>
          <cell r="G762">
            <v>0</v>
          </cell>
        </row>
        <row r="763">
          <cell r="A763" t="str">
            <v>04.962.10</v>
          </cell>
          <cell r="B763" t="str">
            <v>Caixa de ligação e passagem- CLP 10</v>
          </cell>
          <cell r="C763" t="str">
            <v>DNER-ES287/97</v>
          </cell>
          <cell r="D763">
            <v>0</v>
          </cell>
          <cell r="E763" t="str">
            <v>un</v>
          </cell>
          <cell r="G763">
            <v>0</v>
          </cell>
        </row>
        <row r="764">
          <cell r="A764" t="str">
            <v>04.962.11</v>
          </cell>
          <cell r="B764" t="str">
            <v>Caixa de ligação e passagem- CLP 11</v>
          </cell>
          <cell r="C764" t="str">
            <v>DNER-ES287/97</v>
          </cell>
          <cell r="D764">
            <v>0</v>
          </cell>
          <cell r="E764" t="str">
            <v>un</v>
          </cell>
          <cell r="G764">
            <v>0</v>
          </cell>
        </row>
        <row r="765">
          <cell r="A765" t="str">
            <v>04.962.12</v>
          </cell>
          <cell r="B765" t="str">
            <v>Caixa de ligação e passagem- CLP 12</v>
          </cell>
          <cell r="C765" t="str">
            <v>DNER-ES287/97</v>
          </cell>
          <cell r="D765">
            <v>0</v>
          </cell>
          <cell r="E765" t="str">
            <v>un</v>
          </cell>
          <cell r="G765">
            <v>0</v>
          </cell>
        </row>
        <row r="766">
          <cell r="A766" t="str">
            <v>04.962.13</v>
          </cell>
          <cell r="B766" t="str">
            <v>Caixa de ligação e passagem- CLP 13</v>
          </cell>
          <cell r="C766" t="str">
            <v>DNER-ES287/97</v>
          </cell>
          <cell r="D766">
            <v>0</v>
          </cell>
          <cell r="E766" t="str">
            <v>un</v>
          </cell>
          <cell r="G766">
            <v>0</v>
          </cell>
        </row>
        <row r="767">
          <cell r="A767" t="str">
            <v>04.962.14</v>
          </cell>
          <cell r="B767" t="str">
            <v>Caixa de ligação e passagem- CLP 14</v>
          </cell>
          <cell r="C767" t="str">
            <v>DNER-ES287/97</v>
          </cell>
          <cell r="D767">
            <v>0</v>
          </cell>
          <cell r="E767" t="str">
            <v>un</v>
          </cell>
          <cell r="G767">
            <v>0</v>
          </cell>
        </row>
        <row r="768">
          <cell r="A768" t="str">
            <v>04.962.15</v>
          </cell>
          <cell r="B768" t="str">
            <v>Caixa de ligação e passagem- CLP 15</v>
          </cell>
          <cell r="C768" t="str">
            <v>DNER-ES287/97</v>
          </cell>
          <cell r="D768">
            <v>0</v>
          </cell>
          <cell r="E768" t="str">
            <v>un</v>
          </cell>
          <cell r="F768">
            <v>503</v>
          </cell>
          <cell r="G768">
            <v>180.07399999999998</v>
          </cell>
        </row>
        <row r="769">
          <cell r="A769" t="str">
            <v>04.962.16</v>
          </cell>
          <cell r="B769" t="str">
            <v>Caixa de ligação e passagem- CLP 16</v>
          </cell>
          <cell r="C769" t="str">
            <v>DNER-ES287/97</v>
          </cell>
          <cell r="D769">
            <v>0</v>
          </cell>
          <cell r="E769" t="str">
            <v>un</v>
          </cell>
          <cell r="G769">
            <v>0</v>
          </cell>
        </row>
        <row r="770">
          <cell r="A770" t="str">
            <v>04.962.17</v>
          </cell>
          <cell r="B770" t="str">
            <v>Caixa de ligação e passagem- CLP 17</v>
          </cell>
          <cell r="C770" t="str">
            <v>DNER-ES287/97</v>
          </cell>
          <cell r="D770">
            <v>0</v>
          </cell>
          <cell r="E770" t="str">
            <v>un</v>
          </cell>
          <cell r="G770">
            <v>0</v>
          </cell>
        </row>
        <row r="771">
          <cell r="A771" t="str">
            <v xml:space="preserve">04.962.18   </v>
          </cell>
          <cell r="B771" t="str">
            <v>Caixa de ligação e passagem- CLP 18</v>
          </cell>
          <cell r="C771" t="str">
            <v>DNER-ES287/97</v>
          </cell>
          <cell r="D771">
            <v>0</v>
          </cell>
          <cell r="E771" t="str">
            <v>un</v>
          </cell>
          <cell r="G771">
            <v>0</v>
          </cell>
        </row>
        <row r="772">
          <cell r="A772" t="str">
            <v>04.963.01</v>
          </cell>
          <cell r="B772" t="str">
            <v>Poço de visita- PVI 01</v>
          </cell>
          <cell r="C772">
            <v>0</v>
          </cell>
          <cell r="D772">
            <v>0</v>
          </cell>
          <cell r="E772" t="str">
            <v>un</v>
          </cell>
          <cell r="F772">
            <v>363.11</v>
          </cell>
          <cell r="G772">
            <v>129.99338</v>
          </cell>
        </row>
        <row r="773">
          <cell r="A773" t="str">
            <v>04.963.02</v>
          </cell>
          <cell r="B773" t="str">
            <v>Poço de visita- PVI 02</v>
          </cell>
          <cell r="C773">
            <v>0</v>
          </cell>
          <cell r="D773">
            <v>0</v>
          </cell>
          <cell r="E773" t="str">
            <v>un</v>
          </cell>
          <cell r="F773">
            <v>354.56</v>
          </cell>
          <cell r="G773">
            <v>126.93248</v>
          </cell>
        </row>
        <row r="774">
          <cell r="A774" t="str">
            <v>04.963.03</v>
          </cell>
          <cell r="B774" t="str">
            <v>Poço de visita- PVI 03</v>
          </cell>
          <cell r="C774">
            <v>0</v>
          </cell>
          <cell r="D774">
            <v>0</v>
          </cell>
          <cell r="E774" t="str">
            <v>un</v>
          </cell>
          <cell r="F774">
            <v>419.21</v>
          </cell>
          <cell r="G774">
            <v>150.07718</v>
          </cell>
        </row>
        <row r="775">
          <cell r="A775" t="str">
            <v>04.963.04</v>
          </cell>
          <cell r="B775" t="str">
            <v>Poço de visita- PVI 04</v>
          </cell>
          <cell r="C775">
            <v>0</v>
          </cell>
          <cell r="D775">
            <v>0</v>
          </cell>
          <cell r="E775" t="str">
            <v>un</v>
          </cell>
          <cell r="G775">
            <v>0</v>
          </cell>
        </row>
        <row r="776">
          <cell r="A776" t="str">
            <v>04.963.05</v>
          </cell>
          <cell r="B776" t="str">
            <v>Poço de visita- PVI 05</v>
          </cell>
          <cell r="C776">
            <v>0</v>
          </cell>
          <cell r="D776">
            <v>0</v>
          </cell>
          <cell r="E776" t="str">
            <v>un</v>
          </cell>
          <cell r="G776">
            <v>0</v>
          </cell>
        </row>
        <row r="777">
          <cell r="A777" t="str">
            <v>04.963.06</v>
          </cell>
          <cell r="B777" t="str">
            <v>Poço de visita- PVI 06</v>
          </cell>
          <cell r="C777">
            <v>0</v>
          </cell>
          <cell r="D777">
            <v>0</v>
          </cell>
          <cell r="E777" t="str">
            <v>un</v>
          </cell>
          <cell r="G777">
            <v>0</v>
          </cell>
        </row>
        <row r="778">
          <cell r="A778" t="str">
            <v>04.963.07</v>
          </cell>
          <cell r="B778" t="str">
            <v>Poço de visita- PVI 07</v>
          </cell>
          <cell r="C778">
            <v>0</v>
          </cell>
          <cell r="D778">
            <v>0</v>
          </cell>
          <cell r="E778" t="str">
            <v>un</v>
          </cell>
          <cell r="G778">
            <v>0</v>
          </cell>
        </row>
        <row r="779">
          <cell r="A779" t="str">
            <v>04.963.08</v>
          </cell>
          <cell r="B779" t="str">
            <v>Poço de visita- PVI 08</v>
          </cell>
          <cell r="C779">
            <v>0</v>
          </cell>
          <cell r="D779">
            <v>0</v>
          </cell>
          <cell r="E779" t="str">
            <v>un</v>
          </cell>
          <cell r="G779">
            <v>0</v>
          </cell>
        </row>
        <row r="780">
          <cell r="A780" t="str">
            <v>04.963.09</v>
          </cell>
          <cell r="B780" t="str">
            <v>Poço de visita- PVI 09</v>
          </cell>
          <cell r="C780">
            <v>0</v>
          </cell>
          <cell r="D780">
            <v>0</v>
          </cell>
          <cell r="E780" t="str">
            <v>un</v>
          </cell>
          <cell r="G780">
            <v>0</v>
          </cell>
        </row>
        <row r="781">
          <cell r="A781" t="str">
            <v>04.963.10</v>
          </cell>
          <cell r="B781" t="str">
            <v>Poço de visita- PVI 10</v>
          </cell>
          <cell r="C781">
            <v>0</v>
          </cell>
          <cell r="D781">
            <v>0</v>
          </cell>
          <cell r="E781" t="str">
            <v>un</v>
          </cell>
          <cell r="G781">
            <v>0</v>
          </cell>
        </row>
        <row r="782">
          <cell r="A782" t="str">
            <v>04.963.11</v>
          </cell>
          <cell r="B782" t="str">
            <v>Poço de visita- PVI 11</v>
          </cell>
          <cell r="C782">
            <v>0</v>
          </cell>
          <cell r="D782">
            <v>0</v>
          </cell>
          <cell r="E782" t="str">
            <v>un</v>
          </cell>
          <cell r="G782">
            <v>0</v>
          </cell>
        </row>
        <row r="783">
          <cell r="A783" t="str">
            <v>04.963.12</v>
          </cell>
          <cell r="B783" t="str">
            <v>Poço de visita- PVI 12</v>
          </cell>
          <cell r="C783">
            <v>0</v>
          </cell>
          <cell r="D783">
            <v>0</v>
          </cell>
          <cell r="E783" t="str">
            <v>un</v>
          </cell>
          <cell r="G783">
            <v>0</v>
          </cell>
        </row>
        <row r="784">
          <cell r="A784" t="str">
            <v>04.963.13</v>
          </cell>
          <cell r="B784" t="str">
            <v>Poço de visita- PVI 13</v>
          </cell>
          <cell r="C784">
            <v>0</v>
          </cell>
          <cell r="D784">
            <v>0</v>
          </cell>
          <cell r="E784" t="str">
            <v>un</v>
          </cell>
          <cell r="G784">
            <v>0</v>
          </cell>
        </row>
        <row r="785">
          <cell r="A785" t="str">
            <v>04.963.14</v>
          </cell>
          <cell r="B785" t="str">
            <v>Poço de visita- PVI 14</v>
          </cell>
          <cell r="C785">
            <v>0</v>
          </cell>
          <cell r="D785">
            <v>0</v>
          </cell>
          <cell r="E785" t="str">
            <v>un</v>
          </cell>
          <cell r="G785">
            <v>0</v>
          </cell>
        </row>
        <row r="786">
          <cell r="A786" t="str">
            <v>04.963.15</v>
          </cell>
          <cell r="B786" t="str">
            <v>Poço de visita- PVI 15</v>
          </cell>
          <cell r="C786">
            <v>0</v>
          </cell>
          <cell r="D786">
            <v>0</v>
          </cell>
          <cell r="E786" t="str">
            <v>un</v>
          </cell>
          <cell r="G786">
            <v>0</v>
          </cell>
        </row>
        <row r="787">
          <cell r="A787" t="str">
            <v>04.963.16</v>
          </cell>
          <cell r="B787" t="str">
            <v>Poço de visita- PVI 16</v>
          </cell>
          <cell r="C787">
            <v>0</v>
          </cell>
          <cell r="D787">
            <v>0</v>
          </cell>
          <cell r="E787" t="str">
            <v>un</v>
          </cell>
          <cell r="G787">
            <v>0</v>
          </cell>
        </row>
        <row r="788">
          <cell r="A788" t="str">
            <v>04.963.17</v>
          </cell>
          <cell r="B788" t="str">
            <v>Poço de visita- PVI 17</v>
          </cell>
          <cell r="C788">
            <v>0</v>
          </cell>
          <cell r="D788">
            <v>0</v>
          </cell>
          <cell r="E788" t="str">
            <v>un</v>
          </cell>
          <cell r="G788">
            <v>0</v>
          </cell>
        </row>
        <row r="789">
          <cell r="A789" t="str">
            <v>04.963.18</v>
          </cell>
          <cell r="B789" t="str">
            <v>Poço de visita- PVI 18</v>
          </cell>
          <cell r="C789">
            <v>0</v>
          </cell>
          <cell r="D789">
            <v>0</v>
          </cell>
          <cell r="E789" t="str">
            <v>un</v>
          </cell>
          <cell r="G789">
            <v>0</v>
          </cell>
        </row>
        <row r="790">
          <cell r="A790" t="str">
            <v>04.963.31</v>
          </cell>
          <cell r="B790" t="str">
            <v>Chaminé dos poços de visita- CPV 01</v>
          </cell>
          <cell r="C790">
            <v>0</v>
          </cell>
          <cell r="D790">
            <v>0</v>
          </cell>
          <cell r="E790" t="str">
            <v>un</v>
          </cell>
          <cell r="F790">
            <v>271.2</v>
          </cell>
          <cell r="G790">
            <v>97.08959999999999</v>
          </cell>
        </row>
        <row r="791">
          <cell r="A791" t="str">
            <v>04.963.32</v>
          </cell>
          <cell r="B791" t="str">
            <v>Chaminé dos poços de visita- CPV 02</v>
          </cell>
          <cell r="C791">
            <v>0</v>
          </cell>
          <cell r="D791">
            <v>0</v>
          </cell>
          <cell r="E791" t="str">
            <v>un</v>
          </cell>
          <cell r="G791">
            <v>0</v>
          </cell>
        </row>
        <row r="792">
          <cell r="A792" t="str">
            <v>04.963.33</v>
          </cell>
          <cell r="B792" t="str">
            <v>Chaminé dos popos de visita- CPV 03</v>
          </cell>
          <cell r="C792">
            <v>0</v>
          </cell>
          <cell r="D792">
            <v>0</v>
          </cell>
          <cell r="E792" t="str">
            <v>un</v>
          </cell>
          <cell r="G792">
            <v>0</v>
          </cell>
        </row>
        <row r="793">
          <cell r="A793" t="str">
            <v>04.963.34</v>
          </cell>
          <cell r="B793" t="str">
            <v>Chaminé dos poços de visita- CPV 04</v>
          </cell>
          <cell r="C793">
            <v>0</v>
          </cell>
          <cell r="D793">
            <v>0</v>
          </cell>
          <cell r="E793" t="str">
            <v>un</v>
          </cell>
          <cell r="G793">
            <v>0</v>
          </cell>
        </row>
        <row r="794">
          <cell r="A794" t="str">
            <v>04.963.35</v>
          </cell>
          <cell r="B794" t="str">
            <v>Chaminé dos poços de visita- CPV 05</v>
          </cell>
          <cell r="C794">
            <v>0</v>
          </cell>
          <cell r="D794">
            <v>0</v>
          </cell>
          <cell r="E794" t="str">
            <v>un</v>
          </cell>
          <cell r="G794">
            <v>0</v>
          </cell>
        </row>
        <row r="795">
          <cell r="A795" t="str">
            <v>04.963.36</v>
          </cell>
          <cell r="B795" t="str">
            <v>Chaminé dos poços de visita- CPV 06</v>
          </cell>
          <cell r="C795">
            <v>0</v>
          </cell>
          <cell r="D795">
            <v>0</v>
          </cell>
          <cell r="E795" t="str">
            <v>un</v>
          </cell>
          <cell r="G795">
            <v>0</v>
          </cell>
        </row>
        <row r="796">
          <cell r="A796" t="str">
            <v>04.963.37</v>
          </cell>
          <cell r="B796" t="str">
            <v>Chaminé dos poços de visita- CPV 07</v>
          </cell>
          <cell r="C796">
            <v>0</v>
          </cell>
          <cell r="D796">
            <v>0</v>
          </cell>
          <cell r="E796" t="str">
            <v>un</v>
          </cell>
          <cell r="G796">
            <v>0</v>
          </cell>
        </row>
        <row r="797">
          <cell r="A797" t="str">
            <v>04.964.01</v>
          </cell>
          <cell r="B797" t="str">
            <v>Tubulação drenagem urbana- D=40 s/berço</v>
          </cell>
          <cell r="D797">
            <v>0</v>
          </cell>
          <cell r="E797" t="str">
            <v>m</v>
          </cell>
          <cell r="F797">
            <v>44.13</v>
          </cell>
          <cell r="G797">
            <v>15.798540000000001</v>
          </cell>
        </row>
        <row r="798">
          <cell r="A798" t="str">
            <v>04.964.02</v>
          </cell>
          <cell r="B798" t="str">
            <v>Tubulação drenagem urbana- D=60 s/berço</v>
          </cell>
          <cell r="C798">
            <v>0</v>
          </cell>
          <cell r="D798">
            <v>0</v>
          </cell>
          <cell r="E798" t="str">
            <v>m</v>
          </cell>
          <cell r="F798">
            <v>79.260000000000005</v>
          </cell>
          <cell r="G798">
            <v>28.375080000000001</v>
          </cell>
        </row>
        <row r="799">
          <cell r="A799" t="str">
            <v>04.964.03</v>
          </cell>
          <cell r="B799" t="str">
            <v>Tubulação drenagem urbana- D=80 s/berço</v>
          </cell>
          <cell r="C799">
            <v>0</v>
          </cell>
          <cell r="D799">
            <v>0</v>
          </cell>
          <cell r="E799" t="str">
            <v>m</v>
          </cell>
          <cell r="G799">
            <v>0</v>
          </cell>
        </row>
        <row r="800">
          <cell r="A800" t="str">
            <v>04.964.04</v>
          </cell>
          <cell r="B800" t="str">
            <v>Tubulação drenagem urbana- D=100 s/berço</v>
          </cell>
          <cell r="C800">
            <v>0</v>
          </cell>
          <cell r="D800">
            <v>0</v>
          </cell>
          <cell r="E800" t="str">
            <v>m</v>
          </cell>
          <cell r="G800">
            <v>0</v>
          </cell>
        </row>
        <row r="801">
          <cell r="A801" t="str">
            <v>04.964.05</v>
          </cell>
          <cell r="B801" t="str">
            <v>Tubulação drenagem urbana- D=120 s/berço</v>
          </cell>
          <cell r="C801">
            <v>0</v>
          </cell>
          <cell r="D801">
            <v>0</v>
          </cell>
          <cell r="E801" t="str">
            <v>m</v>
          </cell>
          <cell r="G801">
            <v>0</v>
          </cell>
        </row>
        <row r="802">
          <cell r="A802" t="str">
            <v>04.964.06</v>
          </cell>
          <cell r="B802" t="str">
            <v>Tubulação drenagem urbana- D=150 s/berço</v>
          </cell>
          <cell r="C802">
            <v>0</v>
          </cell>
          <cell r="D802">
            <v>0</v>
          </cell>
          <cell r="E802" t="str">
            <v>m</v>
          </cell>
          <cell r="G802">
            <v>0</v>
          </cell>
        </row>
        <row r="803">
          <cell r="A803" t="str">
            <v>04.990.01</v>
          </cell>
          <cell r="B803" t="str">
            <v>Transposição de segmentos de sarjetas- TSS 01</v>
          </cell>
          <cell r="C803" t="str">
            <v>DNER-ES289/97</v>
          </cell>
          <cell r="D803">
            <v>0</v>
          </cell>
          <cell r="E803" t="str">
            <v>m</v>
          </cell>
          <cell r="F803">
            <v>42.77</v>
          </cell>
          <cell r="G803">
            <v>15.31166</v>
          </cell>
        </row>
        <row r="804">
          <cell r="A804" t="str">
            <v>04.990.02</v>
          </cell>
          <cell r="B804" t="str">
            <v>Transposição de segmentos de sarjetas- TSS 02</v>
          </cell>
          <cell r="C804" t="str">
            <v>DNER-ES289/97</v>
          </cell>
          <cell r="D804">
            <v>0</v>
          </cell>
          <cell r="E804" t="str">
            <v>m</v>
          </cell>
          <cell r="G804">
            <v>0</v>
          </cell>
        </row>
        <row r="805">
          <cell r="A805" t="str">
            <v>04.990.03</v>
          </cell>
          <cell r="B805" t="str">
            <v>Transposição de segmentos de sarjetas- TSS 03</v>
          </cell>
          <cell r="C805" t="str">
            <v>DNER-ES289/97</v>
          </cell>
          <cell r="D805">
            <v>0</v>
          </cell>
          <cell r="E805" t="str">
            <v>m</v>
          </cell>
          <cell r="F805">
            <v>77.73</v>
          </cell>
          <cell r="G805">
            <v>27.82734</v>
          </cell>
        </row>
        <row r="806">
          <cell r="A806" t="str">
            <v>04.990.04</v>
          </cell>
          <cell r="B806" t="str">
            <v>Transposição de segmentos de sarjetas- TSS 04</v>
          </cell>
          <cell r="C806" t="str">
            <v>DNER-ES289/97</v>
          </cell>
          <cell r="D806">
            <v>0</v>
          </cell>
          <cell r="E806" t="str">
            <v>m</v>
          </cell>
          <cell r="G806">
            <v>0</v>
          </cell>
        </row>
        <row r="807">
          <cell r="A807" t="str">
            <v>04.990.05</v>
          </cell>
          <cell r="B807" t="str">
            <v>Transposição de segmentos de sarjetas- TSS 05</v>
          </cell>
          <cell r="C807" t="str">
            <v>DNER-ES289/97</v>
          </cell>
          <cell r="D807">
            <v>0</v>
          </cell>
          <cell r="E807" t="str">
            <v>m</v>
          </cell>
          <cell r="G807">
            <v>0</v>
          </cell>
        </row>
        <row r="808">
          <cell r="A808" t="str">
            <v>04.990.06</v>
          </cell>
          <cell r="B808" t="str">
            <v>Transposição de segmentos de sarjetas- TSS 06</v>
          </cell>
          <cell r="C808" t="str">
            <v>DNER-ES289/97</v>
          </cell>
          <cell r="D808">
            <v>0</v>
          </cell>
          <cell r="E808" t="str">
            <v>m</v>
          </cell>
          <cell r="F808">
            <v>58.19</v>
          </cell>
          <cell r="G808">
            <v>20.83202</v>
          </cell>
        </row>
        <row r="809">
          <cell r="A809" t="str">
            <v>04.991.01</v>
          </cell>
          <cell r="B809" t="str">
            <v>Tampa de concreto p/ caixa coletora(4 nervuras)-TCC 01</v>
          </cell>
          <cell r="C809">
            <v>0</v>
          </cell>
          <cell r="D809">
            <v>0</v>
          </cell>
          <cell r="E809" t="str">
            <v>un</v>
          </cell>
          <cell r="F809">
            <v>35.6</v>
          </cell>
          <cell r="G809">
            <v>12.7448</v>
          </cell>
        </row>
        <row r="810">
          <cell r="A810" t="str">
            <v>04.991.02</v>
          </cell>
          <cell r="B810" t="str">
            <v>Tampa de ferro p/ caixa coletora- TCC 02</v>
          </cell>
          <cell r="C810">
            <v>0</v>
          </cell>
          <cell r="D810">
            <v>0</v>
          </cell>
          <cell r="E810" t="str">
            <v>un</v>
          </cell>
          <cell r="G810">
            <v>0</v>
          </cell>
        </row>
        <row r="811">
          <cell r="A811" t="str">
            <v>04.999.01</v>
          </cell>
          <cell r="B811" t="str">
            <v>Remoção de bueiros existentes</v>
          </cell>
          <cell r="C811">
            <v>0</v>
          </cell>
          <cell r="D811">
            <v>0</v>
          </cell>
          <cell r="E811" t="str">
            <v>m</v>
          </cell>
          <cell r="F811">
            <v>9.6199999999999992</v>
          </cell>
          <cell r="G811">
            <v>3.4439599999999997</v>
          </cell>
        </row>
        <row r="812">
          <cell r="A812" t="str">
            <v>04.999.01a</v>
          </cell>
          <cell r="B812" t="str">
            <v>Limpeza de bueiro e revestimento com tela galvanizada e concreto</v>
          </cell>
          <cell r="C812">
            <v>0</v>
          </cell>
          <cell r="D812">
            <v>0</v>
          </cell>
          <cell r="E812" t="str">
            <v>m</v>
          </cell>
          <cell r="F812">
            <v>32.53</v>
          </cell>
          <cell r="G812">
            <v>11.64574</v>
          </cell>
        </row>
        <row r="813">
          <cell r="A813" t="str">
            <v>04.999.02</v>
          </cell>
          <cell r="B813" t="str">
            <v>Demolição de dispositivos de concreto</v>
          </cell>
          <cell r="C813" t="str">
            <v>DNER-ES296/97</v>
          </cell>
          <cell r="D813">
            <v>0</v>
          </cell>
          <cell r="E813" t="str">
            <v>m3</v>
          </cell>
          <cell r="F813">
            <v>9.26</v>
          </cell>
          <cell r="G813">
            <v>3.3150799999999996</v>
          </cell>
        </row>
        <row r="814">
          <cell r="A814" t="str">
            <v>04.999.03</v>
          </cell>
          <cell r="B814" t="str">
            <v>Escoramento de bueiros celulares</v>
          </cell>
          <cell r="C814">
            <v>0</v>
          </cell>
          <cell r="D814">
            <v>0</v>
          </cell>
          <cell r="E814" t="str">
            <v>m3</v>
          </cell>
          <cell r="F814">
            <v>8.75</v>
          </cell>
          <cell r="G814">
            <v>3.1324999999999998</v>
          </cell>
        </row>
        <row r="815">
          <cell r="A815" t="str">
            <v>04.999.04</v>
          </cell>
          <cell r="B815" t="str">
            <v>Restauração de disp. danif. c/ concreto fck=11 MPa</v>
          </cell>
          <cell r="C815" t="str">
            <v>DNER-ES298/97</v>
          </cell>
          <cell r="D815">
            <v>0</v>
          </cell>
          <cell r="E815" t="str">
            <v>m3</v>
          </cell>
          <cell r="G815">
            <v>0</v>
          </cell>
        </row>
        <row r="816">
          <cell r="A816" t="str">
            <v>04.999.05</v>
          </cell>
          <cell r="B816" t="str">
            <v>Restauração de disp. danif. c/ argamassa cim.-areia 1:3</v>
          </cell>
          <cell r="C816" t="str">
            <v>DNER-ES298/97</v>
          </cell>
          <cell r="D816">
            <v>0</v>
          </cell>
          <cell r="E816" t="str">
            <v>m3</v>
          </cell>
          <cell r="G816">
            <v>0</v>
          </cell>
        </row>
        <row r="817">
          <cell r="A817" t="str">
            <v>04.999.06</v>
          </cell>
          <cell r="B817" t="str">
            <v>Solo local /selo de argila apiloado</v>
          </cell>
          <cell r="C817">
            <v>0</v>
          </cell>
          <cell r="D817">
            <v>0</v>
          </cell>
          <cell r="E817" t="str">
            <v>m3</v>
          </cell>
          <cell r="F817">
            <v>8.39</v>
          </cell>
          <cell r="G817">
            <v>3.0036200000000002</v>
          </cell>
        </row>
        <row r="818">
          <cell r="A818" t="str">
            <v>04.999.07</v>
          </cell>
          <cell r="B818" t="str">
            <v>Lastro de brita</v>
          </cell>
          <cell r="C818">
            <v>0</v>
          </cell>
          <cell r="D818">
            <v>0</v>
          </cell>
          <cell r="E818" t="str">
            <v>m3</v>
          </cell>
          <cell r="F818">
            <v>23.74</v>
          </cell>
          <cell r="G818">
            <v>8.4989199999999983</v>
          </cell>
        </row>
        <row r="819">
          <cell r="A819" t="str">
            <v>05.000.03</v>
          </cell>
          <cell r="B819" t="str">
            <v>Guia de madeira- 2,5x7 cm</v>
          </cell>
          <cell r="C819">
            <v>0</v>
          </cell>
          <cell r="D819">
            <v>0</v>
          </cell>
          <cell r="E819" t="str">
            <v>m</v>
          </cell>
          <cell r="F819">
            <v>1.29</v>
          </cell>
          <cell r="G819">
            <v>0.46182000000000001</v>
          </cell>
        </row>
        <row r="820">
          <cell r="A820" t="str">
            <v>05.000.04</v>
          </cell>
          <cell r="B820" t="str">
            <v>Guia de madeira- 2,5x10 cm</v>
          </cell>
          <cell r="C820">
            <v>0</v>
          </cell>
          <cell r="D820">
            <v>0</v>
          </cell>
          <cell r="E820" t="str">
            <v>m</v>
          </cell>
          <cell r="G820">
            <v>0</v>
          </cell>
        </row>
        <row r="821">
          <cell r="A821" t="str">
            <v>05.000.06</v>
          </cell>
          <cell r="B821" t="str">
            <v>Calha metálica semi- circular D= 40</v>
          </cell>
          <cell r="C821">
            <v>0</v>
          </cell>
          <cell r="D821">
            <v>0</v>
          </cell>
          <cell r="E821" t="str">
            <v>m</v>
          </cell>
          <cell r="G821">
            <v>0</v>
          </cell>
        </row>
        <row r="822">
          <cell r="A822" t="str">
            <v>05.000.09</v>
          </cell>
          <cell r="B822" t="str">
            <v>Dentes p/ assent. de bueiros simples D=60</v>
          </cell>
          <cell r="C822">
            <v>0</v>
          </cell>
          <cell r="D822">
            <v>0</v>
          </cell>
          <cell r="E822" t="str">
            <v>un</v>
          </cell>
          <cell r="G822">
            <v>0</v>
          </cell>
        </row>
        <row r="823">
          <cell r="A823" t="str">
            <v>05.000.10</v>
          </cell>
          <cell r="B823" t="str">
            <v>Dentes p/ assent. de bueiros simples D=80</v>
          </cell>
          <cell r="C823">
            <v>0</v>
          </cell>
          <cell r="D823">
            <v>0</v>
          </cell>
          <cell r="E823" t="str">
            <v>un</v>
          </cell>
          <cell r="G823">
            <v>0</v>
          </cell>
        </row>
        <row r="824">
          <cell r="A824" t="str">
            <v>05.000.11</v>
          </cell>
          <cell r="B824" t="str">
            <v>Dentes p/ assent. de bueiros simples D=100</v>
          </cell>
          <cell r="C824">
            <v>0</v>
          </cell>
          <cell r="D824">
            <v>0</v>
          </cell>
          <cell r="E824" t="str">
            <v>un</v>
          </cell>
          <cell r="G824">
            <v>0</v>
          </cell>
        </row>
        <row r="825">
          <cell r="A825" t="str">
            <v>05.000.12</v>
          </cell>
          <cell r="B825" t="str">
            <v>Dentes p/ assent. de bueiros simples D=120</v>
          </cell>
          <cell r="C825">
            <v>0</v>
          </cell>
          <cell r="D825">
            <v>0</v>
          </cell>
          <cell r="E825" t="str">
            <v>un</v>
          </cell>
          <cell r="G825">
            <v>0</v>
          </cell>
        </row>
        <row r="826">
          <cell r="A826" t="str">
            <v>05.000.13</v>
          </cell>
          <cell r="B826" t="str">
            <v>Dentes p/ assent. de bueiros simples D=150</v>
          </cell>
          <cell r="C826">
            <v>0</v>
          </cell>
          <cell r="D826">
            <v>0</v>
          </cell>
          <cell r="E826" t="str">
            <v>un</v>
          </cell>
          <cell r="G826">
            <v>0</v>
          </cell>
        </row>
        <row r="827">
          <cell r="A827" t="str">
            <v>05.000.14</v>
          </cell>
          <cell r="B827" t="str">
            <v>Dentes p/ assent. de bueiros duplos D=100</v>
          </cell>
          <cell r="C827">
            <v>0</v>
          </cell>
          <cell r="D827">
            <v>0</v>
          </cell>
          <cell r="E827" t="str">
            <v>un</v>
          </cell>
          <cell r="G827">
            <v>0</v>
          </cell>
        </row>
        <row r="828">
          <cell r="A828" t="str">
            <v>05.000.15</v>
          </cell>
          <cell r="B828" t="str">
            <v>Dentes p/ assent. de bueiros duplos D=120</v>
          </cell>
          <cell r="C828">
            <v>0</v>
          </cell>
          <cell r="D828">
            <v>0</v>
          </cell>
          <cell r="E828" t="str">
            <v>un</v>
          </cell>
          <cell r="G828">
            <v>0</v>
          </cell>
        </row>
        <row r="829">
          <cell r="A829" t="str">
            <v>05.000.16</v>
          </cell>
          <cell r="B829" t="str">
            <v>Dentes p/ assent. de bueiros duplos D=150</v>
          </cell>
          <cell r="C829">
            <v>0</v>
          </cell>
          <cell r="D829">
            <v>0</v>
          </cell>
          <cell r="E829" t="str">
            <v>un</v>
          </cell>
          <cell r="G829">
            <v>0</v>
          </cell>
        </row>
        <row r="830">
          <cell r="A830" t="str">
            <v>05.000.17</v>
          </cell>
          <cell r="B830" t="str">
            <v>Dentes p/ assent. de bueiros triplos D=100</v>
          </cell>
          <cell r="E830" t="str">
            <v>un</v>
          </cell>
          <cell r="G830">
            <v>0</v>
          </cell>
        </row>
        <row r="831">
          <cell r="A831" t="str">
            <v>05.000.18</v>
          </cell>
          <cell r="B831" t="str">
            <v>Dentes p/ assent. de bueiros triplos D=120</v>
          </cell>
          <cell r="E831" t="str">
            <v>un</v>
          </cell>
          <cell r="G831">
            <v>0</v>
          </cell>
        </row>
        <row r="832">
          <cell r="A832" t="str">
            <v>05.000.19</v>
          </cell>
          <cell r="B832" t="str">
            <v>Dentes p/ assent. de bueiros triplos D=150</v>
          </cell>
          <cell r="E832" t="str">
            <v>un</v>
          </cell>
          <cell r="G832">
            <v>0</v>
          </cell>
        </row>
        <row r="833">
          <cell r="A833">
            <v>9000030</v>
          </cell>
          <cell r="B833" t="str">
            <v>Drenos verticais fibroquímicos (Geodrenos flexíveis)</v>
          </cell>
          <cell r="E833" t="str">
            <v>m</v>
          </cell>
          <cell r="F833">
            <v>4.05</v>
          </cell>
          <cell r="G833">
            <v>1.4499</v>
          </cell>
        </row>
        <row r="834">
          <cell r="A834">
            <v>9000031</v>
          </cell>
          <cell r="B834" t="str">
            <v>Geogrelhas</v>
          </cell>
          <cell r="E834" t="str">
            <v>m</v>
          </cell>
          <cell r="F834">
            <v>4.92</v>
          </cell>
          <cell r="G834">
            <v>1.7613599999999998</v>
          </cell>
        </row>
        <row r="835">
          <cell r="A835">
            <v>9000032</v>
          </cell>
          <cell r="B835" t="str">
            <v>Manta Geotextil 200g/m2</v>
          </cell>
          <cell r="E835" t="str">
            <v>m2</v>
          </cell>
          <cell r="F835">
            <v>4.29</v>
          </cell>
          <cell r="G835">
            <v>1.53582</v>
          </cell>
        </row>
        <row r="836">
          <cell r="A836">
            <v>5</v>
          </cell>
          <cell r="B836" t="str">
            <v>OBRAS COMPLEMENTARES E SINALIZAÇÃO</v>
          </cell>
          <cell r="G836">
            <v>0</v>
          </cell>
        </row>
        <row r="837">
          <cell r="A837" t="str">
            <v>05.100.00</v>
          </cell>
          <cell r="B837" t="str">
            <v>Enleivamento</v>
          </cell>
          <cell r="C837" t="str">
            <v>DNER-ES341/97</v>
          </cell>
          <cell r="D837">
            <v>0</v>
          </cell>
          <cell r="E837" t="str">
            <v>m2</v>
          </cell>
          <cell r="F837">
            <v>1.52</v>
          </cell>
          <cell r="G837">
            <v>0.54415999999999998</v>
          </cell>
        </row>
        <row r="838">
          <cell r="A838" t="str">
            <v>P 05.100.01</v>
          </cell>
          <cell r="B838" t="str">
            <v>Fornecimento e plantio de lírio amarelo</v>
          </cell>
          <cell r="C838" t="str">
            <v>DNER-ES341/97</v>
          </cell>
          <cell r="D838">
            <v>0</v>
          </cell>
          <cell r="E838" t="str">
            <v>m2</v>
          </cell>
          <cell r="F838">
            <v>10.41</v>
          </cell>
          <cell r="G838">
            <v>3.7267799999999998</v>
          </cell>
        </row>
        <row r="839">
          <cell r="A839" t="str">
            <v>P 05.100.02</v>
          </cell>
          <cell r="B839" t="str">
            <v>Fornecimento e plantio de árvore selecionada</v>
          </cell>
          <cell r="C839" t="str">
            <v>DNER-ES341/97</v>
          </cell>
          <cell r="D839">
            <v>0</v>
          </cell>
          <cell r="E839" t="str">
            <v>un</v>
          </cell>
          <cell r="F839">
            <v>4.43</v>
          </cell>
          <cell r="G839">
            <v>1.5859399999999999</v>
          </cell>
        </row>
        <row r="840">
          <cell r="A840" t="str">
            <v>P 05.100.04</v>
          </cell>
          <cell r="B840" t="str">
            <v>Alambrado c/tela galvanizada c/mourões de concreto h=2,00m</v>
          </cell>
          <cell r="D840">
            <v>0</v>
          </cell>
          <cell r="E840" t="str">
            <v>m</v>
          </cell>
          <cell r="F840">
            <v>28.23</v>
          </cell>
          <cell r="G840">
            <v>10.106339999999999</v>
          </cell>
        </row>
        <row r="841">
          <cell r="A841" t="str">
            <v>P 05.100.05</v>
          </cell>
          <cell r="B841" t="str">
            <v xml:space="preserve">Portão duas folhas 4,20 x 2,00m, c/tela de aço galvanizado </v>
          </cell>
          <cell r="E841" t="str">
            <v>un</v>
          </cell>
          <cell r="F841">
            <v>1488.03</v>
          </cell>
          <cell r="G841">
            <v>532.71474000000001</v>
          </cell>
        </row>
        <row r="842">
          <cell r="A842" t="str">
            <v>05.102.00</v>
          </cell>
          <cell r="B842" t="str">
            <v>Hidrossemeadura</v>
          </cell>
          <cell r="C842" t="str">
            <v>DNER-ES341/97</v>
          </cell>
          <cell r="D842">
            <v>0</v>
          </cell>
          <cell r="E842" t="str">
            <v>m2</v>
          </cell>
          <cell r="F842">
            <v>0.36</v>
          </cell>
          <cell r="G842">
            <v>0.12887999999999999</v>
          </cell>
        </row>
        <row r="843">
          <cell r="A843" t="str">
            <v>05.300.01</v>
          </cell>
          <cell r="B843" t="str">
            <v>Alvenaria de pedra arrumada</v>
          </cell>
          <cell r="C843">
            <v>0</v>
          </cell>
          <cell r="D843">
            <v>0</v>
          </cell>
          <cell r="E843" t="str">
            <v>m3</v>
          </cell>
          <cell r="F843">
            <v>29.96</v>
          </cell>
          <cell r="G843">
            <v>10.725680000000001</v>
          </cell>
        </row>
        <row r="844">
          <cell r="A844" t="str">
            <v>05.300.02</v>
          </cell>
          <cell r="B844" t="str">
            <v>Enrocamento de pedra jogada</v>
          </cell>
          <cell r="C844">
            <v>0</v>
          </cell>
          <cell r="D844">
            <v>0</v>
          </cell>
          <cell r="E844" t="str">
            <v>m3</v>
          </cell>
          <cell r="F844">
            <v>20.21</v>
          </cell>
          <cell r="G844">
            <v>7.2351799999999997</v>
          </cell>
        </row>
        <row r="845">
          <cell r="A845" t="str">
            <v>DER 45340</v>
          </cell>
          <cell r="B845" t="str">
            <v>Enrocamento de pedra arrumada</v>
          </cell>
          <cell r="C845">
            <v>0</v>
          </cell>
          <cell r="D845">
            <v>0</v>
          </cell>
          <cell r="E845" t="str">
            <v>m3</v>
          </cell>
          <cell r="F845">
            <v>24.57</v>
          </cell>
          <cell r="G845">
            <v>8.7960599999999989</v>
          </cell>
        </row>
        <row r="846">
          <cell r="A846" t="str">
            <v>05.301.00</v>
          </cell>
          <cell r="B846" t="str">
            <v>Alvenaria de pedra argamassada</v>
          </cell>
          <cell r="C846">
            <v>0</v>
          </cell>
          <cell r="D846">
            <v>0</v>
          </cell>
          <cell r="E846" t="str">
            <v>m3</v>
          </cell>
          <cell r="F846">
            <v>74.8</v>
          </cell>
          <cell r="G846">
            <v>26.778399999999998</v>
          </cell>
        </row>
        <row r="847">
          <cell r="A847" t="str">
            <v>05.301.01</v>
          </cell>
          <cell r="B847" t="str">
            <v>Alvenaria tijolos</v>
          </cell>
          <cell r="C847">
            <v>0</v>
          </cell>
          <cell r="D847">
            <v>0</v>
          </cell>
          <cell r="E847" t="str">
            <v>m2</v>
          </cell>
          <cell r="F847">
            <v>17.91</v>
          </cell>
          <cell r="G847">
            <v>6.4117799999999994</v>
          </cell>
        </row>
        <row r="848">
          <cell r="A848" t="str">
            <v>DER81950</v>
          </cell>
          <cell r="B848" t="str">
            <v>Calçada em lastro de brita c/revestimento em concreto</v>
          </cell>
          <cell r="C848">
            <v>0</v>
          </cell>
          <cell r="D848">
            <v>0</v>
          </cell>
          <cell r="E848" t="str">
            <v>m2</v>
          </cell>
          <cell r="F848">
            <v>6.58</v>
          </cell>
          <cell r="G848">
            <v>2.3556399999999997</v>
          </cell>
        </row>
        <row r="849">
          <cell r="A849" t="str">
            <v>P 05.300.00</v>
          </cell>
          <cell r="B849" t="str">
            <v>Abrigos para passageiros</v>
          </cell>
          <cell r="C849">
            <v>0</v>
          </cell>
          <cell r="D849">
            <v>0</v>
          </cell>
          <cell r="E849" t="str">
            <v>un</v>
          </cell>
          <cell r="F849">
            <v>613.17999999999995</v>
          </cell>
          <cell r="G849">
            <v>219.51843999999997</v>
          </cell>
        </row>
        <row r="850">
          <cell r="A850" t="str">
            <v>P 06.030.00</v>
          </cell>
          <cell r="B850" t="str">
            <v>Barreira de segurança simples</v>
          </cell>
          <cell r="C850">
            <v>0</v>
          </cell>
          <cell r="D850">
            <v>0</v>
          </cell>
          <cell r="E850" t="str">
            <v>m</v>
          </cell>
          <cell r="F850">
            <v>38.409999999999997</v>
          </cell>
          <cell r="G850">
            <v>13.750779999999999</v>
          </cell>
        </row>
        <row r="851">
          <cell r="A851" t="str">
            <v>P 06.030.02</v>
          </cell>
          <cell r="B851" t="str">
            <v>Barreira Classe II</v>
          </cell>
          <cell r="C851">
            <v>0</v>
          </cell>
          <cell r="D851">
            <v>0</v>
          </cell>
          <cell r="E851" t="str">
            <v>un</v>
          </cell>
          <cell r="F851">
            <v>38.49</v>
          </cell>
          <cell r="G851">
            <v>13.77942</v>
          </cell>
        </row>
        <row r="852">
          <cell r="A852" t="str">
            <v>P 06.030.03</v>
          </cell>
          <cell r="B852" t="str">
            <v>Barreira Classe III</v>
          </cell>
          <cell r="C852">
            <v>0</v>
          </cell>
          <cell r="D852">
            <v>0</v>
          </cell>
          <cell r="E852" t="str">
            <v>un</v>
          </cell>
          <cell r="F852">
            <v>51.9</v>
          </cell>
          <cell r="G852">
            <v>18.580199999999998</v>
          </cell>
        </row>
        <row r="853">
          <cell r="A853" t="str">
            <v>06.090.01</v>
          </cell>
          <cell r="B853" t="str">
            <v>Defensas metálicas</v>
          </cell>
          <cell r="C853" t="str">
            <v>DNER-EM370/97</v>
          </cell>
          <cell r="D853">
            <v>0</v>
          </cell>
          <cell r="E853" t="str">
            <v>m</v>
          </cell>
          <cell r="G853">
            <v>0</v>
          </cell>
        </row>
        <row r="854">
          <cell r="A854" t="str">
            <v>06.100.01</v>
          </cell>
          <cell r="B854" t="str">
            <v>Pintura de faixa horizontal</v>
          </cell>
          <cell r="C854" t="str">
            <v>DNER-EM371-372-373/97</v>
          </cell>
          <cell r="D854">
            <v>0</v>
          </cell>
          <cell r="E854" t="str">
            <v>m2</v>
          </cell>
          <cell r="G854">
            <v>0</v>
          </cell>
        </row>
        <row r="855">
          <cell r="A855" t="str">
            <v xml:space="preserve">06.100.02  </v>
          </cell>
          <cell r="B855" t="str">
            <v>Pintura setas e zebrados</v>
          </cell>
          <cell r="C855" t="str">
            <v>DNER-EM371-372-373/97</v>
          </cell>
          <cell r="D855">
            <v>0</v>
          </cell>
          <cell r="E855" t="str">
            <v>m2</v>
          </cell>
          <cell r="G855">
            <v>0</v>
          </cell>
        </row>
        <row r="856">
          <cell r="A856" t="str">
            <v>P06.200.01a</v>
          </cell>
          <cell r="B856" t="str">
            <v>Placa de sinalização (SR) 0,50x0,60m</v>
          </cell>
          <cell r="E856" t="str">
            <v>un</v>
          </cell>
          <cell r="F856">
            <v>29.4</v>
          </cell>
          <cell r="G856">
            <v>10.5252</v>
          </cell>
        </row>
        <row r="857">
          <cell r="A857" t="str">
            <v>P06.200.01b</v>
          </cell>
          <cell r="B857" t="str">
            <v>Placa de sinalização (SR) 1,00x0,70m</v>
          </cell>
          <cell r="E857" t="str">
            <v>un</v>
          </cell>
          <cell r="F857">
            <v>68.59</v>
          </cell>
          <cell r="G857">
            <v>24.555219999999998</v>
          </cell>
        </row>
        <row r="858">
          <cell r="A858" t="str">
            <v>P06.200.01c</v>
          </cell>
          <cell r="B858" t="str">
            <v>Placa de sinalização (SR) 1,50x0,70m</v>
          </cell>
          <cell r="E858" t="str">
            <v>un</v>
          </cell>
          <cell r="F858">
            <v>102.89</v>
          </cell>
          <cell r="G858">
            <v>36.834620000000001</v>
          </cell>
        </row>
        <row r="859">
          <cell r="A859" t="str">
            <v>P06.200.01d</v>
          </cell>
          <cell r="B859" t="str">
            <v>Placa de sinalização (SR) 1,50x0,80m</v>
          </cell>
          <cell r="E859" t="str">
            <v>un</v>
          </cell>
          <cell r="F859">
            <v>117.59</v>
          </cell>
          <cell r="G859">
            <v>42.09722</v>
          </cell>
        </row>
        <row r="860">
          <cell r="A860" t="str">
            <v>P06.200.01e</v>
          </cell>
          <cell r="B860" t="str">
            <v>Placa de sinalização (SR) 1,50x0,50m</v>
          </cell>
          <cell r="E860" t="str">
            <v>un</v>
          </cell>
          <cell r="F860">
            <v>73.489999999999995</v>
          </cell>
          <cell r="G860">
            <v>26.309419999999996</v>
          </cell>
        </row>
        <row r="861">
          <cell r="A861" t="str">
            <v>P06.200.01f</v>
          </cell>
          <cell r="B861" t="str">
            <v>Placa de sinalização (SR) 1,50x1,00m</v>
          </cell>
          <cell r="E861" t="str">
            <v>un</v>
          </cell>
          <cell r="F861">
            <v>146.99</v>
          </cell>
          <cell r="G861">
            <v>52.622419999999998</v>
          </cell>
        </row>
        <row r="862">
          <cell r="A862" t="str">
            <v>P06.200.01g</v>
          </cell>
          <cell r="B862" t="str">
            <v>Placa de sinalização (SR) 2,00x1,00m</v>
          </cell>
          <cell r="E862" t="str">
            <v>un</v>
          </cell>
          <cell r="F862">
            <v>195.98</v>
          </cell>
          <cell r="G862">
            <v>70.160839999999993</v>
          </cell>
        </row>
        <row r="863">
          <cell r="A863" t="str">
            <v>P06.200.01h</v>
          </cell>
          <cell r="B863" t="str">
            <v>Placa de sinalização (SR) D=0,80m</v>
          </cell>
          <cell r="E863" t="str">
            <v>un</v>
          </cell>
          <cell r="F863">
            <v>49</v>
          </cell>
          <cell r="G863">
            <v>17.541999999999998</v>
          </cell>
        </row>
        <row r="864">
          <cell r="A864" t="str">
            <v>P06.200.01i</v>
          </cell>
          <cell r="B864" t="str">
            <v>Placa de sinalização (SR) 0,80x0,80m</v>
          </cell>
          <cell r="E864" t="str">
            <v>un</v>
          </cell>
          <cell r="F864">
            <v>62.71</v>
          </cell>
          <cell r="G864">
            <v>22.45018</v>
          </cell>
        </row>
        <row r="865">
          <cell r="A865" t="str">
            <v>P06.200.01j</v>
          </cell>
          <cell r="B865" t="str">
            <v>Sinalizador intermitente</v>
          </cell>
          <cell r="E865" t="str">
            <v>un</v>
          </cell>
          <cell r="F865">
            <v>12</v>
          </cell>
          <cell r="G865">
            <v>4.2959999999999994</v>
          </cell>
        </row>
        <row r="866">
          <cell r="A866" t="str">
            <v>P06.200.01k</v>
          </cell>
          <cell r="B866" t="str">
            <v>Sinalizador (balde)</v>
          </cell>
          <cell r="E866" t="str">
            <v>un</v>
          </cell>
          <cell r="F866">
            <v>7</v>
          </cell>
          <cell r="G866">
            <v>2.5059999999999998</v>
          </cell>
        </row>
        <row r="867">
          <cell r="A867" t="str">
            <v>P06.200.01l</v>
          </cell>
          <cell r="B867" t="str">
            <v>Sinalizador com bandeira</v>
          </cell>
          <cell r="E867" t="str">
            <v>homxh</v>
          </cell>
          <cell r="F867">
            <v>3.69</v>
          </cell>
          <cell r="G867">
            <v>1.3210199999999999</v>
          </cell>
        </row>
        <row r="868">
          <cell r="A868" t="str">
            <v>06.200.02</v>
          </cell>
          <cell r="B868" t="str">
            <v>Placa de sinalização tot. refletiva (forn/impl)</v>
          </cell>
          <cell r="E868" t="str">
            <v>m2</v>
          </cell>
          <cell r="F868">
            <v>156.05000000000001</v>
          </cell>
          <cell r="G868">
            <v>55.865900000000003</v>
          </cell>
        </row>
        <row r="869">
          <cell r="A869" t="str">
            <v>P06.200.02a</v>
          </cell>
          <cell r="B869" t="str">
            <v>Placa de sinalização (TR) D=0,40m</v>
          </cell>
          <cell r="E869" t="str">
            <v>un</v>
          </cell>
          <cell r="F869">
            <v>20.29</v>
          </cell>
          <cell r="G869">
            <v>7.2638199999999991</v>
          </cell>
        </row>
        <row r="870">
          <cell r="A870" t="str">
            <v>P06.200.02b</v>
          </cell>
          <cell r="B870" t="str">
            <v>Placa de sinalização (TR) D=0,80m</v>
          </cell>
          <cell r="E870" t="str">
            <v>un</v>
          </cell>
          <cell r="F870">
            <v>78.03</v>
          </cell>
          <cell r="G870">
            <v>27.934739999999998</v>
          </cell>
        </row>
        <row r="871">
          <cell r="A871" t="str">
            <v>P06.200.02c</v>
          </cell>
          <cell r="B871" t="str">
            <v>Placa de sinalização (TR) D=1,20m</v>
          </cell>
          <cell r="E871" t="str">
            <v>un</v>
          </cell>
          <cell r="F871">
            <v>176.34</v>
          </cell>
          <cell r="G871">
            <v>63.129719999999999</v>
          </cell>
        </row>
        <row r="872">
          <cell r="A872" t="str">
            <v>P06.200.02d</v>
          </cell>
          <cell r="B872" t="str">
            <v>Placa de sinalização (TR) 1,20x1,20m</v>
          </cell>
          <cell r="E872" t="str">
            <v>un</v>
          </cell>
          <cell r="F872">
            <v>224.71</v>
          </cell>
          <cell r="G872">
            <v>80.446179999999998</v>
          </cell>
        </row>
        <row r="873">
          <cell r="A873" t="str">
            <v>P06.200.02e</v>
          </cell>
          <cell r="B873" t="str">
            <v>Placa octogonal de sinalização (TR) L=0,33m</v>
          </cell>
          <cell r="E873" t="str">
            <v>un</v>
          </cell>
          <cell r="F873">
            <v>99.87</v>
          </cell>
          <cell r="G873">
            <v>35.753459999999997</v>
          </cell>
        </row>
        <row r="874">
          <cell r="A874" t="str">
            <v>P06.200.02f</v>
          </cell>
          <cell r="B874" t="str">
            <v>Placa triangular de sinalização (TR) L=1,00m</v>
          </cell>
          <cell r="E874" t="str">
            <v>un</v>
          </cell>
          <cell r="F874">
            <v>78.03</v>
          </cell>
          <cell r="G874">
            <v>27.934739999999998</v>
          </cell>
        </row>
        <row r="875">
          <cell r="A875" t="str">
            <v>P06.200.02g</v>
          </cell>
          <cell r="B875" t="str">
            <v>Placa de sinalização (TR) 0,40x0,60m</v>
          </cell>
          <cell r="E875" t="str">
            <v>un</v>
          </cell>
          <cell r="F875">
            <v>37.450000000000003</v>
          </cell>
          <cell r="G875">
            <v>13.4071</v>
          </cell>
        </row>
        <row r="876">
          <cell r="A876" t="str">
            <v>P06.200.02h</v>
          </cell>
          <cell r="B876" t="str">
            <v>Placa de sinalização (TR) 2,00x1,00m</v>
          </cell>
          <cell r="E876" t="str">
            <v>un</v>
          </cell>
          <cell r="F876">
            <v>312.10000000000002</v>
          </cell>
          <cell r="G876">
            <v>111.73180000000001</v>
          </cell>
        </row>
        <row r="877">
          <cell r="A877" t="str">
            <v>P06.200.02i</v>
          </cell>
          <cell r="B877" t="str">
            <v>Placa de sinalização (TR) 3,00x1,50m</v>
          </cell>
          <cell r="E877" t="str">
            <v>un</v>
          </cell>
          <cell r="F877">
            <v>702.23</v>
          </cell>
          <cell r="G877">
            <v>251.39833999999999</v>
          </cell>
        </row>
        <row r="878">
          <cell r="A878" t="str">
            <v>P06.200.02j</v>
          </cell>
          <cell r="B878" t="str">
            <v>Placa de sinalização (TR) 0,50x0,67m</v>
          </cell>
          <cell r="E878" t="str">
            <v>un</v>
          </cell>
          <cell r="F878">
            <v>51.5</v>
          </cell>
          <cell r="G878">
            <v>18.436999999999998</v>
          </cell>
        </row>
        <row r="879">
          <cell r="A879" t="str">
            <v>06.200.03</v>
          </cell>
          <cell r="B879" t="str">
            <v>Placa de identif. de rodovia (0,60x0,65 m)</v>
          </cell>
          <cell r="C879">
            <v>0</v>
          </cell>
          <cell r="D879">
            <v>0</v>
          </cell>
          <cell r="E879" t="str">
            <v>un</v>
          </cell>
          <cell r="G879">
            <v>0</v>
          </cell>
        </row>
        <row r="880">
          <cell r="A880" t="str">
            <v>06.200.04</v>
          </cell>
          <cell r="B880" t="str">
            <v>Placa octogonal de 1,00 m</v>
          </cell>
          <cell r="C880">
            <v>0</v>
          </cell>
          <cell r="D880">
            <v>0</v>
          </cell>
          <cell r="E880" t="str">
            <v>un</v>
          </cell>
          <cell r="G880">
            <v>0</v>
          </cell>
        </row>
        <row r="881">
          <cell r="A881" t="str">
            <v>06.200.05</v>
          </cell>
          <cell r="B881" t="str">
            <v>Placa quadrada 1,00x1,00 m</v>
          </cell>
          <cell r="C881">
            <v>0</v>
          </cell>
          <cell r="D881">
            <v>0</v>
          </cell>
          <cell r="E881" t="str">
            <v>un</v>
          </cell>
          <cell r="G881">
            <v>0</v>
          </cell>
        </row>
        <row r="882">
          <cell r="A882" t="str">
            <v>06.200.06</v>
          </cell>
          <cell r="B882" t="str">
            <v>Placa retangular 1,20x0.80 m</v>
          </cell>
          <cell r="C882">
            <v>0</v>
          </cell>
          <cell r="D882">
            <v>0</v>
          </cell>
          <cell r="E882" t="str">
            <v>un</v>
          </cell>
          <cell r="G882">
            <v>0</v>
          </cell>
        </row>
        <row r="883">
          <cell r="A883" t="str">
            <v>06.200.07</v>
          </cell>
          <cell r="B883" t="str">
            <v>Placa retangular 2.00x0,80 m</v>
          </cell>
          <cell r="C883">
            <v>0</v>
          </cell>
          <cell r="D883">
            <v>0</v>
          </cell>
          <cell r="E883" t="str">
            <v>un</v>
          </cell>
          <cell r="G883">
            <v>0</v>
          </cell>
        </row>
        <row r="884">
          <cell r="A884" t="str">
            <v>06.200.08</v>
          </cell>
          <cell r="B884" t="str">
            <v>Placa retangular 2,00x0,40 m</v>
          </cell>
          <cell r="C884">
            <v>0</v>
          </cell>
          <cell r="D884">
            <v>0</v>
          </cell>
          <cell r="E884" t="str">
            <v>un</v>
          </cell>
          <cell r="G884">
            <v>0</v>
          </cell>
        </row>
        <row r="885">
          <cell r="A885" t="str">
            <v>06.200.09</v>
          </cell>
          <cell r="B885" t="str">
            <v>Placa retangular 2,00x1,00 m</v>
          </cell>
          <cell r="C885">
            <v>0</v>
          </cell>
          <cell r="D885">
            <v>0</v>
          </cell>
          <cell r="E885" t="str">
            <v>un</v>
          </cell>
          <cell r="G885">
            <v>0</v>
          </cell>
        </row>
        <row r="886">
          <cell r="A886" t="str">
            <v>06.200.10</v>
          </cell>
          <cell r="B886" t="str">
            <v>Placa retangular 2,00x1,50 m</v>
          </cell>
          <cell r="C886">
            <v>0</v>
          </cell>
          <cell r="D886">
            <v>0</v>
          </cell>
          <cell r="E886" t="str">
            <v>un</v>
          </cell>
          <cell r="G886">
            <v>0</v>
          </cell>
        </row>
        <row r="887">
          <cell r="A887" t="str">
            <v>06.200.11</v>
          </cell>
          <cell r="B887" t="str">
            <v>Placa de informação 3,5x1,5 m</v>
          </cell>
          <cell r="C887">
            <v>0</v>
          </cell>
          <cell r="D887">
            <v>0</v>
          </cell>
          <cell r="E887" t="str">
            <v>un</v>
          </cell>
          <cell r="G887">
            <v>0</v>
          </cell>
        </row>
        <row r="888">
          <cell r="A888" t="str">
            <v>06.210.01</v>
          </cell>
          <cell r="B888" t="str">
            <v>Pórtico metálico</v>
          </cell>
          <cell r="C888">
            <v>0</v>
          </cell>
          <cell r="D888">
            <v>0</v>
          </cell>
          <cell r="E888" t="str">
            <v>un</v>
          </cell>
          <cell r="F888">
            <v>19915.3</v>
          </cell>
          <cell r="G888">
            <v>7129.6773999999996</v>
          </cell>
        </row>
        <row r="889">
          <cell r="A889" t="str">
            <v>P06.210.02</v>
          </cell>
          <cell r="B889" t="str">
            <v>Bandeira simples 5,10 x 6,50m</v>
          </cell>
          <cell r="C889">
            <v>0</v>
          </cell>
          <cell r="D889">
            <v>0</v>
          </cell>
          <cell r="E889" t="str">
            <v>un</v>
          </cell>
          <cell r="F889">
            <v>5800</v>
          </cell>
          <cell r="G889">
            <v>2076.4</v>
          </cell>
        </row>
        <row r="890">
          <cell r="A890" t="str">
            <v>06.230.00</v>
          </cell>
          <cell r="B890" t="str">
            <v>Balizadores</v>
          </cell>
          <cell r="C890">
            <v>0</v>
          </cell>
          <cell r="D890">
            <v>0</v>
          </cell>
          <cell r="E890" t="str">
            <v>un</v>
          </cell>
          <cell r="G890">
            <v>0</v>
          </cell>
        </row>
        <row r="891">
          <cell r="A891" t="str">
            <v>06.240.00</v>
          </cell>
          <cell r="B891" t="str">
            <v>Marco quilométrico</v>
          </cell>
          <cell r="C891">
            <v>0</v>
          </cell>
          <cell r="D891">
            <v>0</v>
          </cell>
          <cell r="E891" t="str">
            <v>un</v>
          </cell>
          <cell r="G891">
            <v>0</v>
          </cell>
        </row>
        <row r="892">
          <cell r="A892" t="str">
            <v>P 06.400.00</v>
          </cell>
          <cell r="B892" t="str">
            <v>Remoção de cercas de arame farpado</v>
          </cell>
          <cell r="C892">
            <v>0</v>
          </cell>
          <cell r="D892">
            <v>0</v>
          </cell>
          <cell r="E892" t="str">
            <v>m</v>
          </cell>
          <cell r="F892">
            <v>0.49</v>
          </cell>
          <cell r="G892">
            <v>0.17541999999999999</v>
          </cell>
        </row>
        <row r="893">
          <cell r="A893" t="str">
            <v>DER80050</v>
          </cell>
          <cell r="B893" t="str">
            <v>Remoção e recolocação de cercas de arame farpado</v>
          </cell>
          <cell r="E893" t="str">
            <v>m</v>
          </cell>
          <cell r="F893">
            <v>2.38</v>
          </cell>
          <cell r="G893">
            <v>0.85203999999999991</v>
          </cell>
        </row>
        <row r="894">
          <cell r="A894" t="str">
            <v>06.400.01</v>
          </cell>
          <cell r="B894" t="str">
            <v>Cercas de arame farpado c/ mourao de concreto</v>
          </cell>
          <cell r="C894" t="str">
            <v>DNER-ES338/97</v>
          </cell>
          <cell r="D894">
            <v>0</v>
          </cell>
          <cell r="E894" t="str">
            <v>m</v>
          </cell>
          <cell r="F894">
            <v>6.45</v>
          </cell>
          <cell r="G894">
            <v>2.3090999999999999</v>
          </cell>
        </row>
        <row r="895">
          <cell r="A895" t="str">
            <v>06.410.00</v>
          </cell>
          <cell r="B895" t="str">
            <v>Cercas de arame farpado c/ suportes de madeira</v>
          </cell>
          <cell r="C895" t="str">
            <v>DNER-ES338/97</v>
          </cell>
          <cell r="D895">
            <v>0</v>
          </cell>
          <cell r="E895" t="str">
            <v>m</v>
          </cell>
          <cell r="F895">
            <v>4.12</v>
          </cell>
          <cell r="G895">
            <v>1.47496</v>
          </cell>
        </row>
        <row r="896">
          <cell r="A896" t="str">
            <v>08.300.01</v>
          </cell>
          <cell r="B896" t="str">
            <v>Limpeza de sarjetas,valetas e meio-fios</v>
          </cell>
          <cell r="C896" t="str">
            <v>DNER-ES297/97</v>
          </cell>
          <cell r="D896">
            <v>0</v>
          </cell>
          <cell r="E896" t="str">
            <v>m</v>
          </cell>
          <cell r="G896">
            <v>0</v>
          </cell>
        </row>
        <row r="897">
          <cell r="A897" t="str">
            <v>08.302.01</v>
          </cell>
          <cell r="B897" t="str">
            <v>Limpeza e desobstrução de bueiros simples</v>
          </cell>
          <cell r="C897" t="str">
            <v>DNER-ES297/97</v>
          </cell>
          <cell r="D897">
            <v>0</v>
          </cell>
          <cell r="E897" t="str">
            <v>m</v>
          </cell>
          <cell r="G897">
            <v>0</v>
          </cell>
        </row>
        <row r="898">
          <cell r="A898" t="str">
            <v>08.302.02</v>
          </cell>
          <cell r="B898" t="str">
            <v>Limpeza e desobstrução de bueiros duplos</v>
          </cell>
          <cell r="C898" t="str">
            <v>DNER-ES297/97</v>
          </cell>
          <cell r="D898">
            <v>0</v>
          </cell>
          <cell r="E898" t="str">
            <v>m</v>
          </cell>
          <cell r="G898">
            <v>0</v>
          </cell>
        </row>
        <row r="899">
          <cell r="A899" t="str">
            <v>08.302.03</v>
          </cell>
          <cell r="B899" t="str">
            <v>Limpeza e desobstrução de bueiros triplos</v>
          </cell>
          <cell r="C899" t="str">
            <v>DNER-ES297/97</v>
          </cell>
          <cell r="D899">
            <v>0</v>
          </cell>
          <cell r="E899" t="str">
            <v>m</v>
          </cell>
          <cell r="G899">
            <v>0</v>
          </cell>
        </row>
        <row r="900">
          <cell r="A900" t="str">
            <v>09.512.02</v>
          </cell>
          <cell r="B900" t="str">
            <v>Confecção de tubos de concreto D = 0,20</v>
          </cell>
          <cell r="C900">
            <v>0</v>
          </cell>
          <cell r="D900">
            <v>0</v>
          </cell>
          <cell r="E900" t="str">
            <v>m</v>
          </cell>
          <cell r="F900">
            <v>3.39</v>
          </cell>
          <cell r="G900">
            <v>1.2136199999999999</v>
          </cell>
        </row>
        <row r="901">
          <cell r="A901" t="str">
            <v>09.512.03</v>
          </cell>
          <cell r="B901" t="str">
            <v>Confecção de tubos de concreto D = 0,30</v>
          </cell>
          <cell r="C901">
            <v>0</v>
          </cell>
          <cell r="D901">
            <v>0</v>
          </cell>
          <cell r="E901" t="str">
            <v>m</v>
          </cell>
          <cell r="G901">
            <v>0</v>
          </cell>
        </row>
        <row r="902">
          <cell r="A902" t="str">
            <v>09.512.04</v>
          </cell>
          <cell r="B902" t="str">
            <v>Confecção de tubos de concreto D = 0,40</v>
          </cell>
          <cell r="C902">
            <v>0</v>
          </cell>
          <cell r="D902">
            <v>0</v>
          </cell>
          <cell r="E902" t="str">
            <v>m</v>
          </cell>
          <cell r="G902">
            <v>0</v>
          </cell>
        </row>
        <row r="903">
          <cell r="A903" t="str">
            <v>09.512.05</v>
          </cell>
          <cell r="B903" t="str">
            <v>Confecção de tubos de conc. armado D = 0,60</v>
          </cell>
          <cell r="C903">
            <v>0</v>
          </cell>
          <cell r="D903">
            <v>0</v>
          </cell>
          <cell r="E903" t="str">
            <v>m</v>
          </cell>
          <cell r="F903">
            <v>58.28</v>
          </cell>
          <cell r="G903">
            <v>20.864239999999999</v>
          </cell>
        </row>
        <row r="904">
          <cell r="A904" t="str">
            <v>09.512.06</v>
          </cell>
          <cell r="B904" t="str">
            <v>Confecção de tubos de conc. armado D = 0,80</v>
          </cell>
          <cell r="C904">
            <v>0</v>
          </cell>
          <cell r="D904">
            <v>0</v>
          </cell>
          <cell r="E904" t="str">
            <v>m</v>
          </cell>
          <cell r="F904">
            <v>89.96</v>
          </cell>
          <cell r="G904">
            <v>32.205679999999994</v>
          </cell>
        </row>
        <row r="905">
          <cell r="A905" t="str">
            <v>09.512.07</v>
          </cell>
          <cell r="B905" t="str">
            <v>Confecção de tubos de conc. armado D = 1,00</v>
          </cell>
          <cell r="C905">
            <v>0</v>
          </cell>
          <cell r="D905">
            <v>0</v>
          </cell>
          <cell r="E905" t="str">
            <v>m</v>
          </cell>
          <cell r="G905">
            <v>0</v>
          </cell>
        </row>
        <row r="906">
          <cell r="A906" t="str">
            <v>09.512.08</v>
          </cell>
          <cell r="B906" t="str">
            <v>Confecção de tubos de conc. armado D = 1,20</v>
          </cell>
          <cell r="C906">
            <v>0</v>
          </cell>
          <cell r="D906">
            <v>0</v>
          </cell>
          <cell r="E906" t="str">
            <v>m</v>
          </cell>
          <cell r="G906">
            <v>0</v>
          </cell>
        </row>
        <row r="907">
          <cell r="A907" t="str">
            <v>09.512.09</v>
          </cell>
          <cell r="B907" t="str">
            <v>Confecção de tubos de conc. armado D = 1,50</v>
          </cell>
          <cell r="C907">
            <v>0</v>
          </cell>
          <cell r="D907">
            <v>0</v>
          </cell>
          <cell r="E907" t="str">
            <v>m</v>
          </cell>
          <cell r="G907">
            <v>0</v>
          </cell>
        </row>
        <row r="908">
          <cell r="A908" t="str">
            <v>09.512.10</v>
          </cell>
          <cell r="B908" t="str">
            <v>Confecção de tubos de conc. armado D = 0,40</v>
          </cell>
          <cell r="C908">
            <v>0</v>
          </cell>
          <cell r="D908">
            <v>0</v>
          </cell>
          <cell r="E908" t="str">
            <v>m</v>
          </cell>
          <cell r="F908">
            <v>23.72</v>
          </cell>
          <cell r="G908">
            <v>8.4917599999999993</v>
          </cell>
        </row>
        <row r="909">
          <cell r="A909" t="str">
            <v>09.517.01</v>
          </cell>
          <cell r="B909" t="str">
            <v>Areia extraída</v>
          </cell>
          <cell r="C909">
            <v>0</v>
          </cell>
          <cell r="D909">
            <v>0</v>
          </cell>
          <cell r="E909" t="str">
            <v>m3</v>
          </cell>
          <cell r="F909">
            <v>1.58</v>
          </cell>
          <cell r="G909">
            <v>0.56564000000000003</v>
          </cell>
        </row>
        <row r="910">
          <cell r="A910" t="str">
            <v>09.517.02</v>
          </cell>
          <cell r="B910" t="str">
            <v>Rocha p/ britagem</v>
          </cell>
          <cell r="C910">
            <v>0</v>
          </cell>
          <cell r="D910">
            <v>0</v>
          </cell>
          <cell r="E910" t="str">
            <v>m3</v>
          </cell>
          <cell r="F910">
            <v>3.53</v>
          </cell>
          <cell r="G910">
            <v>1.2637399999999999</v>
          </cell>
        </row>
        <row r="911">
          <cell r="A911" t="str">
            <v>09.517.03</v>
          </cell>
          <cell r="B911" t="str">
            <v>Rocha fragmentada por fogacho</v>
          </cell>
          <cell r="C911">
            <v>0</v>
          </cell>
          <cell r="D911">
            <v>0</v>
          </cell>
          <cell r="E911" t="str">
            <v>m3</v>
          </cell>
          <cell r="F911">
            <v>8.7799999999999994</v>
          </cell>
          <cell r="G911">
            <v>3.1432399999999996</v>
          </cell>
        </row>
        <row r="912">
          <cell r="A912" t="str">
            <v>09.517.04</v>
          </cell>
          <cell r="B912" t="str">
            <v>Pedra de mão</v>
          </cell>
          <cell r="C912">
            <v>0</v>
          </cell>
          <cell r="D912">
            <v>0</v>
          </cell>
          <cell r="E912" t="str">
            <v>m3</v>
          </cell>
          <cell r="F912">
            <v>8.7799999999999994</v>
          </cell>
          <cell r="G912">
            <v>3.1432399999999996</v>
          </cell>
        </row>
        <row r="913">
          <cell r="A913" t="str">
            <v>09.517.05</v>
          </cell>
          <cell r="B913" t="str">
            <v>Brita produzida</v>
          </cell>
          <cell r="C913">
            <v>0</v>
          </cell>
          <cell r="D913">
            <v>0</v>
          </cell>
          <cell r="E913" t="str">
            <v>m3</v>
          </cell>
          <cell r="F913">
            <v>10.119999999999999</v>
          </cell>
          <cell r="G913">
            <v>3.6229599999999995</v>
          </cell>
        </row>
        <row r="914">
          <cell r="A914" t="str">
            <v>09.519.01</v>
          </cell>
          <cell r="B914" t="str">
            <v>Obtenção de grama em placas</v>
          </cell>
          <cell r="C914">
            <v>0</v>
          </cell>
          <cell r="D914">
            <v>0</v>
          </cell>
          <cell r="E914" t="str">
            <v>m2</v>
          </cell>
          <cell r="F914">
            <v>0.81</v>
          </cell>
          <cell r="G914">
            <v>0.28998000000000002</v>
          </cell>
        </row>
        <row r="915">
          <cell r="A915" t="str">
            <v>09.601.00</v>
          </cell>
          <cell r="B915" t="str">
            <v>Transporte CAP 150/200 p/ tratamento superficial</v>
          </cell>
          <cell r="C915">
            <v>0</v>
          </cell>
          <cell r="D915">
            <v>0</v>
          </cell>
          <cell r="E915" t="str">
            <v>t</v>
          </cell>
          <cell r="F915">
            <v>455.45</v>
          </cell>
          <cell r="G915">
            <v>163.05109999999999</v>
          </cell>
        </row>
        <row r="916">
          <cell r="A916" t="str">
            <v>09.601.01</v>
          </cell>
          <cell r="B916" t="str">
            <v>Transporte emulsão asfáltica RR-1C p/ pint. lig.</v>
          </cell>
          <cell r="C916">
            <v>0</v>
          </cell>
          <cell r="D916">
            <v>0</v>
          </cell>
          <cell r="E916" t="str">
            <v>t</v>
          </cell>
          <cell r="F916">
            <v>470.65</v>
          </cell>
          <cell r="G916">
            <v>168.49269999999999</v>
          </cell>
        </row>
        <row r="917">
          <cell r="A917" t="str">
            <v>09.601.02</v>
          </cell>
          <cell r="B917" t="str">
            <v>Transporte asfalto diluido CM30 p/ imprimação</v>
          </cell>
          <cell r="C917">
            <v>0</v>
          </cell>
          <cell r="D917">
            <v>0</v>
          </cell>
          <cell r="E917" t="str">
            <v>t</v>
          </cell>
          <cell r="F917">
            <v>633.95000000000005</v>
          </cell>
          <cell r="G917">
            <v>226.95410000000001</v>
          </cell>
        </row>
        <row r="918">
          <cell r="A918" t="str">
            <v>09.601.03</v>
          </cell>
          <cell r="B918" t="str">
            <v>Transporte CAP 50/60</v>
          </cell>
          <cell r="C918">
            <v>0</v>
          </cell>
          <cell r="D918">
            <v>0</v>
          </cell>
          <cell r="E918" t="str">
            <v>kg</v>
          </cell>
          <cell r="G918">
            <v>0</v>
          </cell>
        </row>
        <row r="919">
          <cell r="A919" t="str">
            <v>09.601.04</v>
          </cell>
          <cell r="B919" t="str">
            <v>Transporte CAP 20</v>
          </cell>
          <cell r="C919">
            <v>0</v>
          </cell>
          <cell r="D919">
            <v>0</v>
          </cell>
          <cell r="E919" t="str">
            <v>t</v>
          </cell>
          <cell r="F919">
            <v>500.46</v>
          </cell>
          <cell r="G919">
            <v>179.16467999999998</v>
          </cell>
        </row>
        <row r="920">
          <cell r="A920" t="str">
            <v>09.601.05</v>
          </cell>
          <cell r="B920" t="str">
            <v>Transporte CAP 40</v>
          </cell>
          <cell r="C920">
            <v>0</v>
          </cell>
          <cell r="D920">
            <v>0</v>
          </cell>
          <cell r="E920" t="str">
            <v>t</v>
          </cell>
          <cell r="G920">
            <v>0</v>
          </cell>
        </row>
        <row r="921">
          <cell r="A921" t="str">
            <v>09.999.01</v>
          </cell>
          <cell r="B921" t="str">
            <v>Torre de madeira</v>
          </cell>
          <cell r="C921">
            <v>0</v>
          </cell>
          <cell r="D921">
            <v>0</v>
          </cell>
          <cell r="E921" t="str">
            <v>und</v>
          </cell>
          <cell r="F921">
            <v>62.2</v>
          </cell>
          <cell r="G921">
            <v>22.267600000000002</v>
          </cell>
        </row>
        <row r="922">
          <cell r="A922" t="str">
            <v>P06.800.01</v>
          </cell>
          <cell r="B922" t="str">
            <v>Iluminação de viadutos</v>
          </cell>
          <cell r="C922">
            <v>0</v>
          </cell>
          <cell r="D922">
            <v>0</v>
          </cell>
          <cell r="E922" t="str">
            <v>un</v>
          </cell>
          <cell r="G922">
            <v>0</v>
          </cell>
        </row>
        <row r="923">
          <cell r="A923" t="str">
            <v>P06.800.02</v>
          </cell>
          <cell r="B923" t="str">
            <v>Iluminação de passagem de pedestres</v>
          </cell>
          <cell r="C923">
            <v>0</v>
          </cell>
          <cell r="D923">
            <v>0</v>
          </cell>
          <cell r="E923" t="str">
            <v>un</v>
          </cell>
          <cell r="G923">
            <v>0</v>
          </cell>
        </row>
        <row r="924">
          <cell r="A924" t="str">
            <v>5.1</v>
          </cell>
          <cell r="B924" t="str">
            <v>PROJETO DE ILUMINAÇÃO</v>
          </cell>
          <cell r="C924">
            <v>0</v>
          </cell>
          <cell r="D924">
            <v>0</v>
          </cell>
          <cell r="G924">
            <v>0</v>
          </cell>
        </row>
        <row r="925">
          <cell r="A925" t="str">
            <v>PI 01</v>
          </cell>
          <cell r="B925" t="str">
            <v>Poste de aço galv. a fogo, c/ 20,0m de alt. p/ instal. tipo engastado</v>
          </cell>
          <cell r="C925">
            <v>0</v>
          </cell>
          <cell r="D925">
            <v>0</v>
          </cell>
          <cell r="E925" t="str">
            <v>un</v>
          </cell>
          <cell r="G925">
            <v>0</v>
          </cell>
        </row>
        <row r="926">
          <cell r="A926" t="str">
            <v>PI 02</v>
          </cell>
          <cell r="B926" t="str">
            <v>Poste de aço galvanizado a fogo, c/ 10,0m de alt. p/instal.na lat. dos viadutos</v>
          </cell>
          <cell r="C926">
            <v>0</v>
          </cell>
          <cell r="D926">
            <v>0</v>
          </cell>
          <cell r="E926" t="str">
            <v>un</v>
          </cell>
          <cell r="G926">
            <v>0</v>
          </cell>
        </row>
        <row r="927">
          <cell r="A927" t="str">
            <v>PI 02a</v>
          </cell>
          <cell r="B927" t="str">
            <v>Poste de aço galvanizado a fogo, c/ 5,0m de alt. p/instal.na lat. das passarelas</v>
          </cell>
          <cell r="C927">
            <v>0</v>
          </cell>
          <cell r="D927">
            <v>0</v>
          </cell>
          <cell r="E927" t="str">
            <v>un</v>
          </cell>
        </row>
        <row r="928">
          <cell r="A928" t="str">
            <v>PI 03</v>
          </cell>
          <cell r="B928" t="str">
            <v xml:space="preserve">Luminária p/ iluminação pública ref.HRC-612 da Philips ou similar </v>
          </cell>
          <cell r="C928">
            <v>0</v>
          </cell>
          <cell r="D928">
            <v>0</v>
          </cell>
          <cell r="E928" t="str">
            <v>un</v>
          </cell>
          <cell r="G928">
            <v>0</v>
          </cell>
        </row>
        <row r="929">
          <cell r="A929" t="str">
            <v>PI 04</v>
          </cell>
          <cell r="B929" t="str">
            <v xml:space="preserve">Luminária p/ iluminação pública ref.SRC-612 da Philips ou similar </v>
          </cell>
          <cell r="C929">
            <v>0</v>
          </cell>
          <cell r="D929">
            <v>0</v>
          </cell>
          <cell r="E929" t="str">
            <v>un</v>
          </cell>
          <cell r="G929">
            <v>0</v>
          </cell>
        </row>
        <row r="930">
          <cell r="A930" t="str">
            <v>PI 05</v>
          </cell>
          <cell r="B930" t="str">
            <v>Suporte p/ luminária tipo ZGP614 da Philips ou similar</v>
          </cell>
          <cell r="C930">
            <v>0</v>
          </cell>
          <cell r="D930">
            <v>0</v>
          </cell>
          <cell r="E930" t="str">
            <v>un</v>
          </cell>
          <cell r="G930">
            <v>0</v>
          </cell>
        </row>
        <row r="931">
          <cell r="A931" t="str">
            <v>PI 06</v>
          </cell>
          <cell r="B931" t="str">
            <v>Suporte p/ luminária tipo ZGP616 da Philips ou similar</v>
          </cell>
          <cell r="C931">
            <v>0</v>
          </cell>
          <cell r="D931">
            <v>0</v>
          </cell>
          <cell r="E931" t="str">
            <v>un</v>
          </cell>
          <cell r="G931">
            <v>0</v>
          </cell>
        </row>
        <row r="932">
          <cell r="A932" t="str">
            <v>PI 07</v>
          </cell>
          <cell r="B932" t="str">
            <v>Suporte p/ luminária tipo ZGP402 da Philips ou similar</v>
          </cell>
          <cell r="C932">
            <v>0</v>
          </cell>
          <cell r="D932">
            <v>0</v>
          </cell>
          <cell r="E932" t="str">
            <v>un</v>
          </cell>
          <cell r="G932">
            <v>0</v>
          </cell>
        </row>
        <row r="933">
          <cell r="A933" t="str">
            <v>PI 08</v>
          </cell>
          <cell r="B933" t="str">
            <v>Suporte p/ luminária tipo ZGP401 da Philips ou similar</v>
          </cell>
          <cell r="C933">
            <v>0</v>
          </cell>
          <cell r="D933">
            <v>0</v>
          </cell>
          <cell r="E933" t="str">
            <v>un</v>
          </cell>
          <cell r="G933">
            <v>0</v>
          </cell>
        </row>
        <row r="934">
          <cell r="A934" t="str">
            <v>PI 09</v>
          </cell>
          <cell r="B934" t="str">
            <v>Lâmpada a vapor de sódio 400W, alta pressão, base E40</v>
          </cell>
          <cell r="C934">
            <v>0</v>
          </cell>
          <cell r="D934">
            <v>0</v>
          </cell>
          <cell r="E934" t="str">
            <v>un</v>
          </cell>
          <cell r="G934">
            <v>0</v>
          </cell>
        </row>
        <row r="935">
          <cell r="A935" t="str">
            <v>PI 10</v>
          </cell>
          <cell r="B935" t="str">
            <v>Lâmpada a vapor de mercúrio 250W, alta pressão, base E40</v>
          </cell>
          <cell r="C935">
            <v>0</v>
          </cell>
          <cell r="D935">
            <v>0</v>
          </cell>
          <cell r="E935" t="str">
            <v>un</v>
          </cell>
          <cell r="G935">
            <v>0</v>
          </cell>
        </row>
        <row r="936">
          <cell r="A936" t="str">
            <v>PI 11</v>
          </cell>
          <cell r="B936" t="str">
            <v>Lâmpada fluorescente compacta 23 W, 220V, ref PL eletrônica  da Philips ou similar</v>
          </cell>
          <cell r="C936">
            <v>0</v>
          </cell>
          <cell r="D936">
            <v>0</v>
          </cell>
          <cell r="E936" t="str">
            <v>un</v>
          </cell>
          <cell r="G936">
            <v>0</v>
          </cell>
        </row>
        <row r="937">
          <cell r="A937" t="str">
            <v>PI 12</v>
          </cell>
          <cell r="B937" t="str">
            <v>Luminária blindada p/ lâmpada incandescente 100W, ref. WY-10 da Wetzel ou similar</v>
          </cell>
          <cell r="C937">
            <v>0</v>
          </cell>
          <cell r="D937">
            <v>0</v>
          </cell>
          <cell r="E937" t="str">
            <v>un</v>
          </cell>
          <cell r="G937">
            <v>0</v>
          </cell>
        </row>
        <row r="938">
          <cell r="A938" t="str">
            <v>PI 13</v>
          </cell>
          <cell r="B938" t="str">
            <v>Eletroduto de aço 20mm, vara de 3m</v>
          </cell>
          <cell r="C938">
            <v>0</v>
          </cell>
          <cell r="D938">
            <v>0</v>
          </cell>
          <cell r="E938" t="str">
            <v>un</v>
          </cell>
          <cell r="G938">
            <v>0</v>
          </cell>
        </row>
        <row r="939">
          <cell r="A939" t="str">
            <v>PI 14</v>
          </cell>
          <cell r="B939" t="str">
            <v>Caixa de passagem para instalação aparente D=50mm, tipo T</v>
          </cell>
          <cell r="C939">
            <v>0</v>
          </cell>
          <cell r="D939">
            <v>0</v>
          </cell>
          <cell r="E939" t="str">
            <v>un</v>
          </cell>
          <cell r="G939">
            <v>0</v>
          </cell>
        </row>
        <row r="940">
          <cell r="A940" t="str">
            <v>PI 15</v>
          </cell>
          <cell r="B940" t="str">
            <v>Caixa de passagem para instalação aparente D=20mm, tipo LB</v>
          </cell>
          <cell r="C940">
            <v>0</v>
          </cell>
          <cell r="D940">
            <v>0</v>
          </cell>
          <cell r="E940" t="str">
            <v>un</v>
          </cell>
          <cell r="G940">
            <v>0</v>
          </cell>
        </row>
        <row r="941">
          <cell r="A941" t="str">
            <v>PI 16</v>
          </cell>
          <cell r="B941" t="str">
            <v>Caixa de passagem para instalação aparente D=3/4", tipo X</v>
          </cell>
          <cell r="C941">
            <v>0</v>
          </cell>
          <cell r="D941">
            <v>0</v>
          </cell>
          <cell r="E941" t="str">
            <v>un</v>
          </cell>
          <cell r="G941">
            <v>0</v>
          </cell>
        </row>
        <row r="942">
          <cell r="A942" t="str">
            <v>PI 17</v>
          </cell>
          <cell r="B942" t="str">
            <v>Luminária pública pad. CELESC, p/ 1 lâmpada à vapor  merc.80W, ref. HRQ 630 da Philips ou similar</v>
          </cell>
          <cell r="C942">
            <v>0</v>
          </cell>
          <cell r="D942">
            <v>0</v>
          </cell>
          <cell r="E942" t="str">
            <v>un</v>
          </cell>
          <cell r="G942">
            <v>0</v>
          </cell>
        </row>
        <row r="943">
          <cell r="A943" t="str">
            <v>PI 18</v>
          </cell>
          <cell r="B943" t="str">
            <v>Braço curvo p/ iluminação pública padrão CELESC</v>
          </cell>
          <cell r="C943">
            <v>0</v>
          </cell>
          <cell r="D943">
            <v>0</v>
          </cell>
          <cell r="E943" t="str">
            <v>un</v>
          </cell>
          <cell r="G943">
            <v>0</v>
          </cell>
        </row>
        <row r="944">
          <cell r="A944" t="str">
            <v>PI 19</v>
          </cell>
          <cell r="B944" t="str">
            <v>Reator p/ Lâmpada a vapor de mercúrio, 80W, ref. RVM 80426-02, da Philips ou similar</v>
          </cell>
          <cell r="C944">
            <v>0</v>
          </cell>
          <cell r="D944">
            <v>0</v>
          </cell>
          <cell r="E944" t="str">
            <v>un</v>
          </cell>
          <cell r="G944">
            <v>0</v>
          </cell>
        </row>
        <row r="945">
          <cell r="A945" t="str">
            <v>PI 20</v>
          </cell>
          <cell r="B945" t="str">
            <v>Poste de concreto duplo T 10m, 150 daN</v>
          </cell>
          <cell r="C945">
            <v>0</v>
          </cell>
          <cell r="D945">
            <v>0</v>
          </cell>
          <cell r="E945" t="str">
            <v>un</v>
          </cell>
          <cell r="G945">
            <v>0</v>
          </cell>
        </row>
        <row r="946">
          <cell r="A946" t="str">
            <v>PI 21</v>
          </cell>
          <cell r="B946" t="str">
            <v>Lâmpada à vapor de mercúrio 80W</v>
          </cell>
          <cell r="C946">
            <v>0</v>
          </cell>
          <cell r="D946">
            <v>0</v>
          </cell>
          <cell r="E946" t="str">
            <v>un</v>
          </cell>
          <cell r="G946">
            <v>0</v>
          </cell>
        </row>
        <row r="947">
          <cell r="A947" t="str">
            <v>PI 22</v>
          </cell>
          <cell r="B947" t="str">
            <v>Base completa com fusível Diazed, 6A, retardado, incluíndo tampa, anel de proteção e ajuste</v>
          </cell>
          <cell r="C947">
            <v>0</v>
          </cell>
          <cell r="D947">
            <v>0</v>
          </cell>
          <cell r="E947" t="str">
            <v>un</v>
          </cell>
          <cell r="G947">
            <v>0</v>
          </cell>
        </row>
        <row r="948">
          <cell r="A948" t="str">
            <v>PI 23</v>
          </cell>
          <cell r="B948" t="str">
            <v>Contator tripolar a seco, p/ corrente alternada - 55 A, para uso em rede 380/220V - 60Hz</v>
          </cell>
          <cell r="C948">
            <v>0</v>
          </cell>
          <cell r="D948">
            <v>0</v>
          </cell>
          <cell r="E948" t="str">
            <v>un</v>
          </cell>
          <cell r="G948">
            <v>0</v>
          </cell>
        </row>
        <row r="949">
          <cell r="A949" t="str">
            <v>PI 24</v>
          </cell>
          <cell r="B949" t="str">
            <v>Fita elétrica auto fusão a base de borracha EPR</v>
          </cell>
          <cell r="C949">
            <v>0</v>
          </cell>
          <cell r="D949">
            <v>0</v>
          </cell>
          <cell r="E949" t="str">
            <v>un</v>
          </cell>
          <cell r="G949">
            <v>0</v>
          </cell>
        </row>
        <row r="950">
          <cell r="A950" t="str">
            <v>PI 25</v>
          </cell>
          <cell r="B950" t="str">
            <v>Fita adesiva plástica isolante</v>
          </cell>
          <cell r="C950">
            <v>0</v>
          </cell>
          <cell r="D950">
            <v>0</v>
          </cell>
          <cell r="E950" t="str">
            <v>un</v>
          </cell>
          <cell r="G950">
            <v>0</v>
          </cell>
        </row>
        <row r="951">
          <cell r="A951" t="str">
            <v>PI 26</v>
          </cell>
          <cell r="B951" t="str">
            <v>Relé fotoelétrico c/ suporte para fixação galv. com furo 18mm</v>
          </cell>
          <cell r="C951">
            <v>0</v>
          </cell>
          <cell r="D951">
            <v>0</v>
          </cell>
          <cell r="E951" t="str">
            <v>un</v>
          </cell>
          <cell r="G951">
            <v>0</v>
          </cell>
        </row>
        <row r="952">
          <cell r="A952" t="str">
            <v>PI 27</v>
          </cell>
          <cell r="B952" t="str">
            <v>Cabo isolado p/ 1000V, bitola 35mm²</v>
          </cell>
          <cell r="C952">
            <v>0</v>
          </cell>
          <cell r="D952">
            <v>0</v>
          </cell>
          <cell r="E952" t="str">
            <v>m</v>
          </cell>
          <cell r="G952">
            <v>0</v>
          </cell>
        </row>
        <row r="953">
          <cell r="A953" t="str">
            <v>PI 28</v>
          </cell>
          <cell r="B953" t="str">
            <v>Eletroduto de aço tipo pesado 100mm</v>
          </cell>
          <cell r="C953">
            <v>0</v>
          </cell>
          <cell r="D953">
            <v>0</v>
          </cell>
          <cell r="E953" t="str">
            <v>m</v>
          </cell>
          <cell r="G953">
            <v>0</v>
          </cell>
        </row>
        <row r="954">
          <cell r="A954" t="str">
            <v>PI 29</v>
          </cell>
          <cell r="B954" t="str">
            <v>Curva em alumínio fundido de alta resistência, fixação por encaixe,50mm</v>
          </cell>
          <cell r="C954">
            <v>0</v>
          </cell>
          <cell r="D954">
            <v>0</v>
          </cell>
          <cell r="E954" t="str">
            <v>un</v>
          </cell>
          <cell r="G954">
            <v>0</v>
          </cell>
        </row>
        <row r="955">
          <cell r="A955" t="str">
            <v>PI 30</v>
          </cell>
          <cell r="B955" t="str">
            <v>Haste para aterramento aço-cobre D 13x2400mm</v>
          </cell>
          <cell r="C955">
            <v>0</v>
          </cell>
          <cell r="D955">
            <v>0</v>
          </cell>
          <cell r="E955" t="str">
            <v>un</v>
          </cell>
          <cell r="G955">
            <v>0</v>
          </cell>
        </row>
        <row r="956">
          <cell r="A956" t="str">
            <v>PI 31</v>
          </cell>
          <cell r="B956" t="str">
            <v>Cabo de cobre nú meio duro, 7 fios 2AWG</v>
          </cell>
          <cell r="C956">
            <v>0</v>
          </cell>
          <cell r="D956">
            <v>0</v>
          </cell>
          <cell r="E956" t="str">
            <v>kg</v>
          </cell>
          <cell r="G956">
            <v>0</v>
          </cell>
        </row>
        <row r="957">
          <cell r="A957" t="str">
            <v>PI 32</v>
          </cell>
          <cell r="B957" t="str">
            <v>Conetor paralelo, liga alumínio tronco 1/0-4 AWG e derivação 2-4AWG</v>
          </cell>
          <cell r="C957">
            <v>0</v>
          </cell>
          <cell r="D957">
            <v>0</v>
          </cell>
          <cell r="E957" t="str">
            <v>un</v>
          </cell>
          <cell r="G957">
            <v>0</v>
          </cell>
        </row>
        <row r="958">
          <cell r="A958" t="str">
            <v>PI 33</v>
          </cell>
          <cell r="B958" t="str">
            <v>Tubo de aço galvanizado, vara de 6m e 50mm</v>
          </cell>
          <cell r="C958">
            <v>0</v>
          </cell>
          <cell r="D958">
            <v>0</v>
          </cell>
          <cell r="E958" t="str">
            <v>un</v>
          </cell>
          <cell r="G958">
            <v>0</v>
          </cell>
        </row>
        <row r="959">
          <cell r="A959" t="str">
            <v>PI 34</v>
          </cell>
          <cell r="B959" t="str">
            <v>Construção de caixa tipo SP, ou pré-instalada com as mesmas características</v>
          </cell>
          <cell r="C959">
            <v>0</v>
          </cell>
          <cell r="D959">
            <v>0</v>
          </cell>
          <cell r="E959" t="str">
            <v>un</v>
          </cell>
          <cell r="G959">
            <v>0</v>
          </cell>
        </row>
        <row r="960">
          <cell r="A960" t="str">
            <v>PI 35</v>
          </cell>
          <cell r="B960" t="str">
            <v>Construção de embasamento p/ poste tipo engastado, 20m de altura</v>
          </cell>
          <cell r="C960">
            <v>0</v>
          </cell>
          <cell r="D960">
            <v>0</v>
          </cell>
          <cell r="E960" t="str">
            <v>un</v>
          </cell>
          <cell r="G960">
            <v>0</v>
          </cell>
        </row>
        <row r="961">
          <cell r="A961" t="str">
            <v>PI 36</v>
          </cell>
          <cell r="B961" t="str">
            <v>Construção de embasamento p/ poste tipo engastado, concreto duplo T, 10m de altura</v>
          </cell>
          <cell r="C961">
            <v>0</v>
          </cell>
          <cell r="D961">
            <v>0</v>
          </cell>
          <cell r="E961" t="str">
            <v>un</v>
          </cell>
          <cell r="G961">
            <v>0</v>
          </cell>
        </row>
        <row r="962">
          <cell r="A962" t="str">
            <v>PI 37</v>
          </cell>
          <cell r="B962" t="str">
            <v>Lançamento de cabos em dutos de aço, classe 1000V, circuito trifásico mais neutro, e monofásico</v>
          </cell>
          <cell r="C962">
            <v>0</v>
          </cell>
          <cell r="D962">
            <v>0</v>
          </cell>
          <cell r="E962" t="str">
            <v>m</v>
          </cell>
          <cell r="G962">
            <v>0</v>
          </cell>
        </row>
        <row r="963">
          <cell r="A963" t="str">
            <v>PI 38</v>
          </cell>
          <cell r="B963" t="str">
            <v>Confecção de emendas retas ou derivação em cabos classe 1000V, c/ conector à compressão</v>
          </cell>
          <cell r="C963">
            <v>0</v>
          </cell>
          <cell r="D963">
            <v>0</v>
          </cell>
          <cell r="E963" t="str">
            <v>un</v>
          </cell>
          <cell r="G963">
            <v>0</v>
          </cell>
        </row>
        <row r="964">
          <cell r="A964" t="str">
            <v>PI 39</v>
          </cell>
          <cell r="B964" t="str">
            <v>Fixação de haste de terra e conexão ao neutro</v>
          </cell>
          <cell r="C964">
            <v>0</v>
          </cell>
          <cell r="D964">
            <v>0</v>
          </cell>
          <cell r="E964" t="str">
            <v>un</v>
          </cell>
          <cell r="G964">
            <v>0</v>
          </cell>
        </row>
        <row r="965">
          <cell r="A965" t="str">
            <v>PI 40</v>
          </cell>
          <cell r="B965" t="str">
            <v>Montagem eletromecân.de iluminação a 17,5m de alt., formada p/2 pétalas, c/ fixação dos equip.</v>
          </cell>
          <cell r="C965">
            <v>0</v>
          </cell>
          <cell r="D965">
            <v>0</v>
          </cell>
          <cell r="E965" t="str">
            <v>un</v>
          </cell>
          <cell r="G965">
            <v>0</v>
          </cell>
        </row>
        <row r="966">
          <cell r="A966" t="str">
            <v>PI 41</v>
          </cell>
          <cell r="B966" t="str">
            <v>Instalação de tubo de aço vara de 6m e curva de entrada de cabos na lateral do poste c/ fix. dutos</v>
          </cell>
          <cell r="C966">
            <v>0</v>
          </cell>
          <cell r="D966">
            <v>0</v>
          </cell>
          <cell r="E966" t="str">
            <v>un</v>
          </cell>
          <cell r="G966">
            <v>0</v>
          </cell>
        </row>
        <row r="967">
          <cell r="A967" t="str">
            <v>PI 42</v>
          </cell>
          <cell r="B967" t="str">
            <v>Instalação de poste de aço de 20m de altura engastado</v>
          </cell>
          <cell r="C967">
            <v>0</v>
          </cell>
          <cell r="D967">
            <v>0</v>
          </cell>
          <cell r="E967" t="str">
            <v>un</v>
          </cell>
          <cell r="G967">
            <v>0</v>
          </cell>
        </row>
        <row r="968">
          <cell r="A968" t="str">
            <v>PI 43</v>
          </cell>
          <cell r="B968" t="str">
            <v>Travessia de pista asfáltica p/ lançamento dutos aço tipo pesado 100mm</v>
          </cell>
          <cell r="C968">
            <v>0</v>
          </cell>
          <cell r="D968">
            <v>0</v>
          </cell>
          <cell r="E968" t="str">
            <v>m</v>
          </cell>
          <cell r="G968">
            <v>0</v>
          </cell>
        </row>
        <row r="969">
          <cell r="A969" t="str">
            <v>PI 44</v>
          </cell>
          <cell r="B969" t="str">
            <v>Montagem eletromecânica de luminária 10,0m de altura, c/ fixação dos equip.e conexões elétricos</v>
          </cell>
          <cell r="C969">
            <v>0</v>
          </cell>
          <cell r="D969">
            <v>0</v>
          </cell>
          <cell r="E969" t="str">
            <v>un</v>
          </cell>
          <cell r="G969">
            <v>0</v>
          </cell>
        </row>
        <row r="970">
          <cell r="A970" t="str">
            <v>PI 45</v>
          </cell>
          <cell r="B970" t="str">
            <v>Montagem eletromecânica de luminária padrão CELESC em poste de 11m de altura, duplo T,c/ fixação dos equip.e conexões elétricos</v>
          </cell>
          <cell r="C970">
            <v>0</v>
          </cell>
          <cell r="D970">
            <v>0</v>
          </cell>
          <cell r="E970" t="str">
            <v>un</v>
          </cell>
          <cell r="G970">
            <v>0</v>
          </cell>
        </row>
        <row r="971">
          <cell r="A971" t="str">
            <v>PI 46</v>
          </cell>
          <cell r="B971" t="str">
            <v>Fixação de eletroduto de aço vara 3m ao longo das passarelas</v>
          </cell>
          <cell r="C971">
            <v>0</v>
          </cell>
          <cell r="D971">
            <v>0</v>
          </cell>
          <cell r="E971" t="str">
            <v>un</v>
          </cell>
          <cell r="G971">
            <v>0</v>
          </cell>
        </row>
        <row r="972">
          <cell r="A972" t="str">
            <v>PI 47</v>
          </cell>
          <cell r="B972" t="str">
            <v>Poste de concreto duplo T, 10/300 daN</v>
          </cell>
          <cell r="C972">
            <v>0</v>
          </cell>
          <cell r="D972">
            <v>0</v>
          </cell>
          <cell r="E972" t="str">
            <v>un</v>
          </cell>
          <cell r="G972">
            <v>0</v>
          </cell>
        </row>
        <row r="973">
          <cell r="A973" t="str">
            <v>PI 48</v>
          </cell>
          <cell r="B973" t="str">
            <v>Armação secundária p/ 2 estribo</v>
          </cell>
          <cell r="C973">
            <v>0</v>
          </cell>
          <cell r="D973">
            <v>0</v>
          </cell>
          <cell r="E973" t="str">
            <v>un</v>
          </cell>
          <cell r="G973">
            <v>0</v>
          </cell>
        </row>
        <row r="974">
          <cell r="A974" t="str">
            <v>PI 49</v>
          </cell>
          <cell r="B974" t="str">
            <v>Armação secundária p/ 1 estribo</v>
          </cell>
          <cell r="C974">
            <v>0</v>
          </cell>
          <cell r="D974">
            <v>0</v>
          </cell>
          <cell r="E974" t="str">
            <v>un</v>
          </cell>
          <cell r="G974">
            <v>0</v>
          </cell>
        </row>
        <row r="975">
          <cell r="A975" t="str">
            <v>PI 50</v>
          </cell>
          <cell r="B975" t="str">
            <v>Cabo isolado, de alumínio singelo, bitola 4 mm² - estimada</v>
          </cell>
          <cell r="C975">
            <v>0</v>
          </cell>
          <cell r="D975">
            <v>0</v>
          </cell>
          <cell r="E975" t="str">
            <v>m</v>
          </cell>
          <cell r="G975">
            <v>0</v>
          </cell>
        </row>
        <row r="976">
          <cell r="A976" t="str">
            <v>PI 51</v>
          </cell>
          <cell r="B976" t="str">
            <v>Eletoduto de PVC corrugado tipo Kanalex ou similar, 50 mm</v>
          </cell>
          <cell r="C976">
            <v>0</v>
          </cell>
          <cell r="D976">
            <v>0</v>
          </cell>
          <cell r="E976" t="str">
            <v>m</v>
          </cell>
          <cell r="G976">
            <v>0</v>
          </cell>
        </row>
        <row r="977">
          <cell r="A977" t="str">
            <v>PI 52</v>
          </cell>
          <cell r="B977" t="str">
            <v>Luminária IMB C-300 ou similar</v>
          </cell>
          <cell r="C977">
            <v>0</v>
          </cell>
          <cell r="D977">
            <v>0</v>
          </cell>
          <cell r="E977" t="str">
            <v>un</v>
          </cell>
          <cell r="G977">
            <v>0</v>
          </cell>
        </row>
        <row r="978">
          <cell r="A978" t="str">
            <v>PI 53</v>
          </cell>
          <cell r="B978" t="str">
            <v>Cabo isolado p/ 1000V, de alumínio, singelo, cor preto, bitola 35 mm² (XLPE) est.</v>
          </cell>
          <cell r="C978">
            <v>0</v>
          </cell>
          <cell r="D978">
            <v>0</v>
          </cell>
          <cell r="E978" t="str">
            <v>m</v>
          </cell>
          <cell r="G978">
            <v>0</v>
          </cell>
        </row>
        <row r="979">
          <cell r="A979" t="str">
            <v>PI 54</v>
          </cell>
          <cell r="B979" t="str">
            <v>Eletroduto de PVC corrugado tipo Kanalex ou similar, D=100mm</v>
          </cell>
          <cell r="C979">
            <v>0</v>
          </cell>
          <cell r="D979">
            <v>0</v>
          </cell>
          <cell r="E979" t="str">
            <v>m</v>
          </cell>
          <cell r="G979">
            <v>0</v>
          </cell>
        </row>
        <row r="980">
          <cell r="A980" t="str">
            <v>PI 55</v>
          </cell>
          <cell r="B980" t="str">
            <v>Cabo de cobre nú, 25 mm²</v>
          </cell>
          <cell r="C980">
            <v>0</v>
          </cell>
          <cell r="D980">
            <v>0</v>
          </cell>
          <cell r="E980" t="str">
            <v>m</v>
          </cell>
          <cell r="G980">
            <v>0</v>
          </cell>
        </row>
        <row r="981">
          <cell r="A981" t="str">
            <v>PI 56</v>
          </cell>
          <cell r="B981" t="str">
            <v>Cabo isolado p/ 1000V, 4 mm² de alumínio</v>
          </cell>
          <cell r="C981">
            <v>0</v>
          </cell>
          <cell r="D981">
            <v>0</v>
          </cell>
          <cell r="E981" t="str">
            <v>m</v>
          </cell>
          <cell r="G981">
            <v>0</v>
          </cell>
        </row>
        <row r="982">
          <cell r="A982" t="str">
            <v>PI 57</v>
          </cell>
          <cell r="B982" t="str">
            <v>Lançamento de cabos em eletroduto de PVC corrugado</v>
          </cell>
          <cell r="C982">
            <v>0</v>
          </cell>
          <cell r="D982">
            <v>0</v>
          </cell>
          <cell r="E982" t="str">
            <v>m</v>
          </cell>
          <cell r="G982">
            <v>0</v>
          </cell>
        </row>
        <row r="983">
          <cell r="A983" t="str">
            <v>PI 58</v>
          </cell>
          <cell r="B983" t="str">
            <v>Fixação de caixas de passagem p/ instalação aparente D=20mm</v>
          </cell>
          <cell r="C983">
            <v>0</v>
          </cell>
          <cell r="D983">
            <v>0</v>
          </cell>
          <cell r="E983" t="str">
            <v>un</v>
          </cell>
          <cell r="G983">
            <v>0</v>
          </cell>
        </row>
        <row r="984">
          <cell r="A984" t="str">
            <v>PI 59</v>
          </cell>
          <cell r="B984" t="str">
            <v>Instalação de luminária blindada para lâmpada a vapor de mercúrio 250W</v>
          </cell>
          <cell r="C984">
            <v>0</v>
          </cell>
          <cell r="D984">
            <v>0</v>
          </cell>
          <cell r="E984" t="str">
            <v>un</v>
          </cell>
          <cell r="G984">
            <v>0</v>
          </cell>
        </row>
        <row r="985">
          <cell r="A985" t="str">
            <v>PI 60</v>
          </cell>
          <cell r="B985" t="str">
            <v>Lâmpada a vapor de mercúrio 250W</v>
          </cell>
          <cell r="C985">
            <v>0</v>
          </cell>
          <cell r="D985">
            <v>0</v>
          </cell>
          <cell r="E985" t="str">
            <v>un</v>
          </cell>
          <cell r="G985">
            <v>0</v>
          </cell>
        </row>
        <row r="986">
          <cell r="A986" t="str">
            <v>PI 61</v>
          </cell>
          <cell r="B986" t="str">
            <v>Isolador de roldana</v>
          </cell>
          <cell r="C986">
            <v>0</v>
          </cell>
          <cell r="D986">
            <v>0</v>
          </cell>
          <cell r="E986" t="str">
            <v>un</v>
          </cell>
          <cell r="G986">
            <v>0</v>
          </cell>
        </row>
        <row r="987">
          <cell r="A987" t="str">
            <v>PI 62</v>
          </cell>
          <cell r="B987" t="str">
            <v>Caixa de passagem para instalação aparente D=20mm, tipo T</v>
          </cell>
          <cell r="C987">
            <v>0</v>
          </cell>
          <cell r="D987">
            <v>0</v>
          </cell>
          <cell r="E987" t="str">
            <v>un</v>
          </cell>
          <cell r="G987">
            <v>0</v>
          </cell>
        </row>
        <row r="988">
          <cell r="A988" t="str">
            <v>PI 63</v>
          </cell>
          <cell r="B988" t="str">
            <v>Eletroduto de aço galvanizado, d=50mm, vara de 3m</v>
          </cell>
          <cell r="C988">
            <v>0</v>
          </cell>
          <cell r="D988">
            <v>0</v>
          </cell>
          <cell r="E988" t="str">
            <v>un</v>
          </cell>
          <cell r="G988">
            <v>0</v>
          </cell>
        </row>
        <row r="989">
          <cell r="A989" t="str">
            <v>PI 64</v>
          </cell>
          <cell r="B989" t="str">
            <v>Caixa de passagem p/ instalação aparente, D=50mm, tipo E</v>
          </cell>
          <cell r="C989">
            <v>0</v>
          </cell>
          <cell r="D989">
            <v>0</v>
          </cell>
          <cell r="E989" t="str">
            <v>un</v>
          </cell>
          <cell r="G989">
            <v>0</v>
          </cell>
        </row>
        <row r="990">
          <cell r="A990" t="str">
            <v>PI 65</v>
          </cell>
          <cell r="B990" t="str">
            <v>Cabo de alumínio 1/0</v>
          </cell>
          <cell r="C990">
            <v>0</v>
          </cell>
          <cell r="D990">
            <v>0</v>
          </cell>
          <cell r="E990" t="str">
            <v>m</v>
          </cell>
          <cell r="G990">
            <v>0</v>
          </cell>
        </row>
        <row r="991">
          <cell r="A991" t="str">
            <v>PI 66</v>
          </cell>
          <cell r="B991" t="str">
            <v>Cabo isolado p/ 1000 V, 6 mm2 de alumínio</v>
          </cell>
          <cell r="C991">
            <v>0</v>
          </cell>
          <cell r="D991">
            <v>0</v>
          </cell>
          <cell r="E991" t="str">
            <v>m</v>
          </cell>
          <cell r="G991">
            <v>0</v>
          </cell>
        </row>
        <row r="992">
          <cell r="A992" t="str">
            <v>PI 67</v>
          </cell>
          <cell r="B992" t="str">
            <v>Cabo isolado p/ 1000 V, 2,5 mm2 de alumínio</v>
          </cell>
          <cell r="C992">
            <v>0</v>
          </cell>
          <cell r="D992">
            <v>0</v>
          </cell>
          <cell r="E992" t="str">
            <v>m</v>
          </cell>
          <cell r="G992">
            <v>0</v>
          </cell>
        </row>
        <row r="993">
          <cell r="A993" t="str">
            <v>PI 68</v>
          </cell>
          <cell r="B993" t="str">
            <v>Instalação poste metálico c/ base, 10m de altura na lateral do viaduto</v>
          </cell>
          <cell r="C993">
            <v>0</v>
          </cell>
          <cell r="D993">
            <v>0</v>
          </cell>
          <cell r="E993" t="str">
            <v>un</v>
          </cell>
          <cell r="G993">
            <v>0</v>
          </cell>
        </row>
        <row r="994">
          <cell r="A994" t="str">
            <v>PI 69</v>
          </cell>
          <cell r="B994" t="str">
            <v>Instalação de poste concreto duplo T, 10m de altura, engastado</v>
          </cell>
          <cell r="C994">
            <v>0</v>
          </cell>
          <cell r="D994">
            <v>0</v>
          </cell>
          <cell r="E994" t="str">
            <v>un</v>
          </cell>
          <cell r="G994">
            <v>0</v>
          </cell>
        </row>
        <row r="995">
          <cell r="A995" t="str">
            <v>PI 70</v>
          </cell>
          <cell r="B995" t="str">
            <v>Fixação de eletroduto de aço vara 6m ao longo das passarelas</v>
          </cell>
          <cell r="C995">
            <v>0</v>
          </cell>
          <cell r="D995">
            <v>0</v>
          </cell>
          <cell r="E995" t="str">
            <v>un</v>
          </cell>
          <cell r="G995">
            <v>0</v>
          </cell>
        </row>
        <row r="996">
          <cell r="A996" t="str">
            <v>PI 71</v>
          </cell>
          <cell r="B996" t="str">
            <v>Cabo isolado p/ 1000V, de alumínio, singelo, cor preto, bitola 25 mm² (XLPE) est.</v>
          </cell>
          <cell r="C996">
            <v>0</v>
          </cell>
          <cell r="D996">
            <v>0</v>
          </cell>
          <cell r="E996" t="str">
            <v>m</v>
          </cell>
          <cell r="G996">
            <v>0</v>
          </cell>
        </row>
        <row r="997">
          <cell r="A997" t="str">
            <v>PI 72</v>
          </cell>
          <cell r="B997" t="str">
            <v>Eletroduto de aço 1.1/4" (vara de 3m), na passarela, conforme projeto</v>
          </cell>
          <cell r="E997" t="str">
            <v>m</v>
          </cell>
        </row>
        <row r="998">
          <cell r="A998" t="str">
            <v>PI 73</v>
          </cell>
          <cell r="B998" t="str">
            <v>Reator de alto fator externo c/ignitor p/ lâmpada a vapor de mercúrio,  da Entral ou similar</v>
          </cell>
          <cell r="C998">
            <v>0</v>
          </cell>
          <cell r="D998">
            <v>0</v>
          </cell>
          <cell r="E998" t="str">
            <v>un</v>
          </cell>
          <cell r="G998">
            <v>0</v>
          </cell>
        </row>
        <row r="999">
          <cell r="A999" t="str">
            <v>PI 74</v>
          </cell>
          <cell r="B999" t="str">
            <v>Chave de iluminação pública</v>
          </cell>
          <cell r="C999">
            <v>0</v>
          </cell>
          <cell r="D999">
            <v>0</v>
          </cell>
          <cell r="E999" t="str">
            <v>un</v>
          </cell>
          <cell r="G999">
            <v>0</v>
          </cell>
        </row>
        <row r="1000">
          <cell r="A1000" t="str">
            <v>PI 75</v>
          </cell>
          <cell r="B1000" t="str">
            <v>Montagem eletromecânica de luminária 5m de altura, c/fixação dos equipam.e conexões elét.</v>
          </cell>
          <cell r="E1000" t="str">
            <v>un</v>
          </cell>
          <cell r="G1000">
            <v>0</v>
          </cell>
        </row>
        <row r="1002">
          <cell r="A1002" t="str">
            <v>5.2</v>
          </cell>
          <cell r="B1002" t="str">
            <v>REMANEJAMENTO DE REDES PÚBLICAS</v>
          </cell>
          <cell r="G1002">
            <v>0</v>
          </cell>
        </row>
        <row r="1003">
          <cell r="A1003" t="str">
            <v>R1</v>
          </cell>
          <cell r="B1003" t="str">
            <v>Remanejamento de Rede de Baixa Tensão (220/380V)</v>
          </cell>
          <cell r="C1003">
            <v>0</v>
          </cell>
          <cell r="D1003">
            <v>0</v>
          </cell>
          <cell r="E1003" t="str">
            <v>m</v>
          </cell>
          <cell r="G1003">
            <v>0</v>
          </cell>
        </row>
        <row r="1004">
          <cell r="A1004" t="str">
            <v>R2</v>
          </cell>
          <cell r="B1004" t="str">
            <v>Remanejamento de Rede de Alta Tensão (138kV)</v>
          </cell>
          <cell r="C1004">
            <v>0</v>
          </cell>
          <cell r="D1004">
            <v>0</v>
          </cell>
          <cell r="E1004" t="str">
            <v>m</v>
          </cell>
          <cell r="G1004">
            <v>0</v>
          </cell>
        </row>
        <row r="1005">
          <cell r="A1005" t="str">
            <v>R3</v>
          </cell>
          <cell r="B1005" t="str">
            <v>Remanejamento de Rede de Telefonia</v>
          </cell>
          <cell r="C1005">
            <v>0</v>
          </cell>
          <cell r="D1005">
            <v>0</v>
          </cell>
          <cell r="E1005" t="str">
            <v>m</v>
          </cell>
          <cell r="G1005">
            <v>0</v>
          </cell>
        </row>
        <row r="1006">
          <cell r="A1006" t="str">
            <v>R4</v>
          </cell>
          <cell r="B1006" t="str">
            <v>Remanejamento de Rede de Alta e Baixa Tensão</v>
          </cell>
          <cell r="C1006">
            <v>0</v>
          </cell>
          <cell r="D1006">
            <v>0</v>
          </cell>
          <cell r="E1006" t="str">
            <v>m</v>
          </cell>
          <cell r="G1006">
            <v>0</v>
          </cell>
        </row>
        <row r="1007">
          <cell r="A1007" t="str">
            <v>R5</v>
          </cell>
          <cell r="B1007" t="str">
            <v>Remanejamento de Rede de Alta e Baixa Tensão e Telefonia</v>
          </cell>
          <cell r="C1007">
            <v>0</v>
          </cell>
          <cell r="D1007">
            <v>0</v>
          </cell>
          <cell r="E1007" t="str">
            <v>m</v>
          </cell>
          <cell r="G1007">
            <v>0</v>
          </cell>
        </row>
        <row r="1008">
          <cell r="A1008" t="str">
            <v>R6</v>
          </cell>
          <cell r="B1008" t="str">
            <v>Remanejamento de Rede de Alta Tensão  e Telefonia</v>
          </cell>
          <cell r="C1008">
            <v>0</v>
          </cell>
          <cell r="D1008">
            <v>0</v>
          </cell>
          <cell r="E1008" t="str">
            <v>m</v>
          </cell>
          <cell r="G1008">
            <v>0</v>
          </cell>
        </row>
        <row r="1009">
          <cell r="A1009" t="str">
            <v>R7</v>
          </cell>
          <cell r="B1009" t="str">
            <v>Remanejamento de Rede de Baixa Tensão e Telefonia</v>
          </cell>
          <cell r="C1009">
            <v>0</v>
          </cell>
          <cell r="D1009">
            <v>0</v>
          </cell>
          <cell r="E1009" t="str">
            <v>m</v>
          </cell>
          <cell r="G1009">
            <v>0</v>
          </cell>
        </row>
        <row r="1010">
          <cell r="A1010" t="str">
            <v>R8</v>
          </cell>
          <cell r="B1010" t="str">
            <v>Remanejamento de Poste de Concreto 9/150</v>
          </cell>
          <cell r="C1010">
            <v>0</v>
          </cell>
          <cell r="D1010">
            <v>0</v>
          </cell>
          <cell r="E1010" t="str">
            <v>un</v>
          </cell>
          <cell r="G1010">
            <v>0</v>
          </cell>
        </row>
        <row r="1011">
          <cell r="A1011" t="str">
            <v>R9</v>
          </cell>
          <cell r="B1011" t="str">
            <v>Remanejamento de Poste de Concreto 9/300</v>
          </cell>
          <cell r="C1011">
            <v>0</v>
          </cell>
          <cell r="D1011">
            <v>0</v>
          </cell>
          <cell r="E1011" t="str">
            <v>un</v>
          </cell>
          <cell r="G1011">
            <v>0</v>
          </cell>
        </row>
        <row r="1012">
          <cell r="A1012" t="str">
            <v>R10</v>
          </cell>
          <cell r="B1012" t="str">
            <v>Remanejamento de Poste de Concreto 10/150</v>
          </cell>
          <cell r="C1012">
            <v>0</v>
          </cell>
          <cell r="D1012">
            <v>0</v>
          </cell>
          <cell r="E1012" t="str">
            <v>un</v>
          </cell>
          <cell r="G1012">
            <v>0</v>
          </cell>
        </row>
        <row r="1013">
          <cell r="A1013" t="str">
            <v>R11</v>
          </cell>
          <cell r="B1013" t="str">
            <v>Remanejamento de Poste de Concreto 10/300</v>
          </cell>
          <cell r="C1013">
            <v>0</v>
          </cell>
          <cell r="D1013">
            <v>0</v>
          </cell>
          <cell r="E1013" t="str">
            <v>un</v>
          </cell>
          <cell r="G1013">
            <v>0</v>
          </cell>
        </row>
        <row r="1014">
          <cell r="A1014" t="str">
            <v>R12</v>
          </cell>
          <cell r="B1014" t="str">
            <v>Remanejamento de Poste de Concreto 10/600</v>
          </cell>
          <cell r="C1014">
            <v>0</v>
          </cell>
          <cell r="D1014">
            <v>0</v>
          </cell>
          <cell r="E1014" t="str">
            <v>un</v>
          </cell>
          <cell r="G1014">
            <v>0</v>
          </cell>
        </row>
        <row r="1015">
          <cell r="A1015" t="str">
            <v>R13</v>
          </cell>
          <cell r="B1015" t="str">
            <v>Remanejamento de Poste de Concreto 11/150</v>
          </cell>
          <cell r="C1015">
            <v>0</v>
          </cell>
          <cell r="D1015">
            <v>0</v>
          </cell>
          <cell r="E1015" t="str">
            <v>un</v>
          </cell>
          <cell r="G1015">
            <v>0</v>
          </cell>
        </row>
        <row r="1016">
          <cell r="A1016" t="str">
            <v>R14</v>
          </cell>
          <cell r="B1016" t="str">
            <v>Remanejamento de Poste de Concreto 11/300</v>
          </cell>
          <cell r="C1016">
            <v>0</v>
          </cell>
          <cell r="D1016">
            <v>0</v>
          </cell>
          <cell r="E1016" t="str">
            <v>un</v>
          </cell>
          <cell r="G1016">
            <v>0</v>
          </cell>
        </row>
        <row r="1017">
          <cell r="A1017" t="str">
            <v>R15</v>
          </cell>
          <cell r="B1017" t="str">
            <v>Remanejamento de Poste de Concreto 11/500</v>
          </cell>
          <cell r="C1017">
            <v>0</v>
          </cell>
          <cell r="D1017">
            <v>0</v>
          </cell>
          <cell r="E1017" t="str">
            <v>un</v>
          </cell>
          <cell r="G1017">
            <v>0</v>
          </cell>
        </row>
        <row r="1018">
          <cell r="A1018" t="str">
            <v>R16</v>
          </cell>
          <cell r="B1018" t="str">
            <v>Remanejamento de Poste de Concreto 10/150 c/ 1 pétala (400W) instalado</v>
          </cell>
          <cell r="C1018">
            <v>0</v>
          </cell>
          <cell r="D1018">
            <v>0</v>
          </cell>
          <cell r="E1018" t="str">
            <v>un</v>
          </cell>
          <cell r="G1018">
            <v>0</v>
          </cell>
        </row>
        <row r="1019">
          <cell r="A1019" t="str">
            <v>R17</v>
          </cell>
          <cell r="B1019" t="str">
            <v>Remanejamento de Poste de Concreto 10/150 c/ 2 pétala (400W) instalado</v>
          </cell>
          <cell r="C1019">
            <v>0</v>
          </cell>
          <cell r="D1019">
            <v>0</v>
          </cell>
          <cell r="E1019" t="str">
            <v>un</v>
          </cell>
          <cell r="G1019">
            <v>0</v>
          </cell>
        </row>
        <row r="1020">
          <cell r="A1020" t="str">
            <v>R17a</v>
          </cell>
          <cell r="B1020" t="str">
            <v>Remanejamento de Poste de Concreto 11/150 c/ 2 pétala (400W) instalado</v>
          </cell>
          <cell r="C1020">
            <v>0</v>
          </cell>
          <cell r="D1020">
            <v>0</v>
          </cell>
          <cell r="E1020" t="str">
            <v>un</v>
          </cell>
          <cell r="G1020">
            <v>0</v>
          </cell>
        </row>
        <row r="1021">
          <cell r="A1021" t="str">
            <v>R18</v>
          </cell>
          <cell r="B1021" t="str">
            <v>Remanejamento de Poste de Concreto 10/150 c/ 3 pétalas (400W) instalado</v>
          </cell>
          <cell r="C1021">
            <v>0</v>
          </cell>
          <cell r="D1021">
            <v>0</v>
          </cell>
          <cell r="E1021" t="str">
            <v>un</v>
          </cell>
          <cell r="G1021">
            <v>0</v>
          </cell>
        </row>
        <row r="1022">
          <cell r="A1022" t="str">
            <v>R19</v>
          </cell>
          <cell r="B1022" t="str">
            <v>Remanejamento de Poste de Concreto 10/150 c/ 4 pétalas (400W) instalado</v>
          </cell>
          <cell r="C1022">
            <v>0</v>
          </cell>
          <cell r="D1022">
            <v>0</v>
          </cell>
          <cell r="E1022" t="str">
            <v>un</v>
          </cell>
          <cell r="G1022">
            <v>0</v>
          </cell>
        </row>
        <row r="1023">
          <cell r="A1023" t="str">
            <v>R20</v>
          </cell>
          <cell r="B1023" t="str">
            <v>Remanejamento de Poste de Concreto 10/300 c/ 3 pétalas (400W) instalado</v>
          </cell>
          <cell r="C1023">
            <v>0</v>
          </cell>
          <cell r="D1023">
            <v>0</v>
          </cell>
          <cell r="E1023" t="str">
            <v>un</v>
          </cell>
          <cell r="G1023">
            <v>0</v>
          </cell>
        </row>
        <row r="1024">
          <cell r="A1024" t="str">
            <v>R20A</v>
          </cell>
          <cell r="B1024" t="str">
            <v>Remanejamento de Poste de Concreto 11/300 c/ 3 pétalas (400W) instalado</v>
          </cell>
          <cell r="C1024">
            <v>0</v>
          </cell>
          <cell r="D1024">
            <v>0</v>
          </cell>
          <cell r="E1024" t="str">
            <v>un</v>
          </cell>
          <cell r="G1024">
            <v>0</v>
          </cell>
        </row>
        <row r="1025">
          <cell r="A1025" t="str">
            <v>R21</v>
          </cell>
          <cell r="B1025" t="str">
            <v xml:space="preserve">Remanejamento de Poste de Concreto 10/300 c/ 4 pétalas (400W) instalado </v>
          </cell>
          <cell r="C1025">
            <v>0</v>
          </cell>
          <cell r="D1025">
            <v>0</v>
          </cell>
          <cell r="E1025" t="str">
            <v>un</v>
          </cell>
          <cell r="G1025">
            <v>0</v>
          </cell>
        </row>
      </sheetData>
      <sheetData sheetId="8" refreshError="1">
        <row r="14">
          <cell r="A14" t="str">
            <v>01.000.00</v>
          </cell>
          <cell r="B14" t="str">
            <v>Desmatamento,destocamento e limpeza de área com árvore até 0,15m</v>
          </cell>
          <cell r="C14" t="str">
            <v>DNER-ES278/97</v>
          </cell>
          <cell r="D14" t="str">
            <v xml:space="preserve"> </v>
          </cell>
          <cell r="E14" t="str">
            <v>m2</v>
          </cell>
          <cell r="F14">
            <v>36000</v>
          </cell>
          <cell r="G14">
            <v>7.0000000000000007E-2</v>
          </cell>
        </row>
        <row r="15">
          <cell r="A15" t="str">
            <v>01.010.00</v>
          </cell>
          <cell r="B15" t="str">
            <v>Desmatamento e destocamento árvores de 0,15m a 0,30m</v>
          </cell>
          <cell r="C15" t="str">
            <v>DNER-ES278/97</v>
          </cell>
          <cell r="D15" t="str">
            <v xml:space="preserve"> </v>
          </cell>
          <cell r="E15" t="str">
            <v>un</v>
          </cell>
          <cell r="F15">
            <v>360</v>
          </cell>
          <cell r="G15">
            <v>8.92</v>
          </cell>
        </row>
        <row r="16">
          <cell r="A16" t="str">
            <v>01.011.00</v>
          </cell>
          <cell r="B16" t="str">
            <v>Desmatamento e destocamento árvores superior a 0,30m</v>
          </cell>
          <cell r="C16" t="str">
            <v>DNER-ES278/97</v>
          </cell>
          <cell r="D16" t="str">
            <v xml:space="preserve"> </v>
          </cell>
          <cell r="E16" t="str">
            <v>un</v>
          </cell>
          <cell r="F16">
            <v>180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01.100.12</v>
          </cell>
          <cell r="B18" t="str">
            <v>Escavação,carga e transportes de material de 1a categoria DMT= 600 a 800m</v>
          </cell>
          <cell r="C18" t="str">
            <v>DNER-ES280/97</v>
          </cell>
          <cell r="D18" t="str">
            <v xml:space="preserve"> </v>
          </cell>
          <cell r="E18" t="str">
            <v>m3</v>
          </cell>
          <cell r="F18">
            <v>325</v>
          </cell>
          <cell r="G18">
            <v>2.19</v>
          </cell>
        </row>
        <row r="19">
          <cell r="A19" t="str">
            <v>01.100.18</v>
          </cell>
          <cell r="B19" t="str">
            <v>Escavação,carga e transportes de material de 1a categoria DMT= 1800 a 2000m</v>
          </cell>
          <cell r="C19" t="str">
            <v>DNER-ES280/97</v>
          </cell>
          <cell r="D19" t="str">
            <v xml:space="preserve"> </v>
          </cell>
          <cell r="E19" t="str">
            <v>m3</v>
          </cell>
          <cell r="F19">
            <v>2295</v>
          </cell>
          <cell r="G19">
            <v>2.92</v>
          </cell>
        </row>
        <row r="20">
          <cell r="A20" t="str">
            <v>01.100.19</v>
          </cell>
          <cell r="B20" t="str">
            <v>Escavação,carga e transportes de material de 1a categoria DMT= 2000 a 3000m</v>
          </cell>
          <cell r="C20" t="str">
            <v>DNER-ES280/97</v>
          </cell>
          <cell r="D20" t="str">
            <v xml:space="preserve"> </v>
          </cell>
          <cell r="E20" t="str">
            <v>m3</v>
          </cell>
          <cell r="F20">
            <v>4475</v>
          </cell>
          <cell r="G20">
            <v>3.26</v>
          </cell>
        </row>
        <row r="21">
          <cell r="A21" t="str">
            <v>DER50260</v>
          </cell>
          <cell r="B21" t="str">
            <v>Esc.  Carga e Transp. de mat. 1a cat. c/ CB 5000&lt;DMT&lt;6000m</v>
          </cell>
          <cell r="C21" t="str">
            <v xml:space="preserve"> </v>
          </cell>
          <cell r="D21" t="str">
            <v xml:space="preserve"> </v>
          </cell>
          <cell r="E21" t="str">
            <v>m3</v>
          </cell>
          <cell r="F21">
            <v>1223</v>
          </cell>
          <cell r="G21">
            <v>4.29</v>
          </cell>
        </row>
        <row r="22">
          <cell r="A22" t="str">
            <v>DER50290</v>
          </cell>
          <cell r="B22" t="str">
            <v>Esc.  Carga e Transp. de mat. 1a cat. c/ CB 8000&lt;DMT&lt;9000m</v>
          </cell>
          <cell r="C22" t="str">
            <v xml:space="preserve"> </v>
          </cell>
          <cell r="D22" t="str">
            <v xml:space="preserve"> </v>
          </cell>
          <cell r="E22" t="str">
            <v>m3</v>
          </cell>
          <cell r="F22">
            <v>2097</v>
          </cell>
          <cell r="G22">
            <v>5.79</v>
          </cell>
        </row>
        <row r="23">
          <cell r="A23" t="str">
            <v>01.101.12</v>
          </cell>
          <cell r="B23" t="str">
            <v>Escavação,carga e transportes de material de 2a categoria,c/CB,  DMT 600 a 800m</v>
          </cell>
          <cell r="C23" t="str">
            <v>DNER-ES280/97</v>
          </cell>
          <cell r="D23" t="str">
            <v xml:space="preserve"> </v>
          </cell>
          <cell r="E23" t="str">
            <v>m3</v>
          </cell>
          <cell r="F23">
            <v>2276</v>
          </cell>
          <cell r="G23">
            <v>3.23</v>
          </cell>
        </row>
        <row r="24">
          <cell r="A24" t="str">
            <v>01.101.18</v>
          </cell>
          <cell r="B24" t="str">
            <v>Escavação,carga e transportes de material de 2a categoria,c/CB,  DMT 1800 a 2000m</v>
          </cell>
          <cell r="C24" t="str">
            <v>DNER-ES280/97</v>
          </cell>
          <cell r="D24" t="str">
            <v xml:space="preserve">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xml:space="preserve"> </v>
          </cell>
          <cell r="E25" t="str">
            <v>m3</v>
          </cell>
          <cell r="F25">
            <v>5527</v>
          </cell>
          <cell r="G25">
            <v>4.51</v>
          </cell>
        </row>
        <row r="26">
          <cell r="A26" t="str">
            <v>DER51250</v>
          </cell>
          <cell r="B26" t="str">
            <v>Escavação,carga e transportes de material de 2a categoria DMT 5000 a 6000m</v>
          </cell>
          <cell r="C26" t="str">
            <v xml:space="preserve"> </v>
          </cell>
          <cell r="D26" t="str">
            <v xml:space="preserve"> </v>
          </cell>
          <cell r="E26" t="str">
            <v>m3</v>
          </cell>
          <cell r="F26">
            <v>1842</v>
          </cell>
          <cell r="G26">
            <v>5.7</v>
          </cell>
        </row>
        <row r="27">
          <cell r="A27" t="str">
            <v>DER51280</v>
          </cell>
          <cell r="B27" t="str">
            <v>Escavação,carga e transportes de material de 2a categoria DMT 8000 a 9000m</v>
          </cell>
          <cell r="C27" t="str">
            <v xml:space="preserve"> </v>
          </cell>
          <cell r="D27" t="str">
            <v xml:space="preserve"> </v>
          </cell>
          <cell r="E27" t="str">
            <v>m3</v>
          </cell>
          <cell r="F27">
            <v>2097</v>
          </cell>
          <cell r="G27">
            <v>7.48</v>
          </cell>
        </row>
        <row r="28">
          <cell r="A28" t="str">
            <v>DER51310</v>
          </cell>
          <cell r="B28" t="str">
            <v>Escavação,carga e transportes de material de 2a categoria DMT 12000 a 14000m</v>
          </cell>
          <cell r="C28" t="str">
            <v xml:space="preserve"> </v>
          </cell>
          <cell r="D28" t="str">
            <v xml:space="preserve"> </v>
          </cell>
          <cell r="E28" t="str">
            <v>m3</v>
          </cell>
          <cell r="F28">
            <v>4665</v>
          </cell>
          <cell r="G28">
            <v>10.14</v>
          </cell>
        </row>
        <row r="29">
          <cell r="A29" t="str">
            <v>DER51320</v>
          </cell>
          <cell r="B29" t="str">
            <v>Escavação,carga e transportes de material de 2a categoria DMT 14000 a 16000m</v>
          </cell>
          <cell r="C29" t="str">
            <v xml:space="preserve"> </v>
          </cell>
          <cell r="D29" t="str">
            <v xml:space="preserve"> </v>
          </cell>
          <cell r="E29" t="str">
            <v>m3</v>
          </cell>
          <cell r="F29">
            <v>8592</v>
          </cell>
          <cell r="G29">
            <v>11.31</v>
          </cell>
        </row>
        <row r="30">
          <cell r="A30" t="str">
            <v>DER51360</v>
          </cell>
          <cell r="B30" t="str">
            <v>Escavação,carga e transportes de material de 2a categoria DMT 22000 a 24000m</v>
          </cell>
          <cell r="C30" t="str">
            <v xml:space="preserve"> </v>
          </cell>
          <cell r="D30" t="str">
            <v xml:space="preserve"> </v>
          </cell>
          <cell r="E30" t="str">
            <v>m3</v>
          </cell>
          <cell r="F30">
            <v>1500</v>
          </cell>
          <cell r="G30">
            <v>16.04</v>
          </cell>
        </row>
        <row r="31">
          <cell r="A31" t="str">
            <v>DER52090</v>
          </cell>
          <cell r="B31" t="str">
            <v>Esc. Carga e Transp. de solos moles 600&lt;DMT&lt;=800m</v>
          </cell>
          <cell r="C31" t="str">
            <v xml:space="preserve"> </v>
          </cell>
          <cell r="D31" t="str">
            <v xml:space="preserve"> </v>
          </cell>
          <cell r="E31" t="str">
            <v>m3</v>
          </cell>
          <cell r="F31">
            <v>8592</v>
          </cell>
          <cell r="G31">
            <v>4.6399999999999997</v>
          </cell>
        </row>
        <row r="32">
          <cell r="A32" t="str">
            <v>DER52095</v>
          </cell>
          <cell r="B32" t="str">
            <v>Esc. Carga e Transp. de solos moles 800&lt;DMT&lt;=1000m</v>
          </cell>
          <cell r="C32" t="str">
            <v xml:space="preserve"> </v>
          </cell>
          <cell r="D32" t="str">
            <v xml:space="preserve"> </v>
          </cell>
          <cell r="E32" t="str">
            <v>m3</v>
          </cell>
          <cell r="F32">
            <v>2097</v>
          </cell>
          <cell r="G32">
            <v>4.7</v>
          </cell>
        </row>
        <row r="33">
          <cell r="A33" t="str">
            <v>DER52105</v>
          </cell>
          <cell r="B33" t="str">
            <v>Esc. Carga e Transp. de solos moles 2000&lt;DMT&lt;=3000m</v>
          </cell>
          <cell r="C33" t="str">
            <v xml:space="preserve"> </v>
          </cell>
          <cell r="D33" t="str">
            <v xml:space="preserve"> </v>
          </cell>
          <cell r="E33" t="str">
            <v>m3</v>
          </cell>
          <cell r="F33">
            <v>1010</v>
          </cell>
          <cell r="G33">
            <v>5.77</v>
          </cell>
        </row>
        <row r="34">
          <cell r="A34" t="str">
            <v>DER52106</v>
          </cell>
          <cell r="B34" t="str">
            <v>Esc. Carga e Transp. de solos moles 3000&lt;DMT&lt;=4000m</v>
          </cell>
          <cell r="C34" t="str">
            <v xml:space="preserve"> </v>
          </cell>
          <cell r="D34" t="str">
            <v xml:space="preserve"> </v>
          </cell>
          <cell r="E34" t="str">
            <v>m3</v>
          </cell>
          <cell r="F34">
            <v>3665</v>
          </cell>
          <cell r="G34">
            <v>6.37</v>
          </cell>
        </row>
        <row r="35">
          <cell r="A35" t="str">
            <v>01.510.00</v>
          </cell>
          <cell r="B35" t="str">
            <v>Compactação de aterros a 95% Proctor Normal</v>
          </cell>
          <cell r="C35" t="str">
            <v>DNER-ES282/97</v>
          </cell>
          <cell r="D35" t="str">
            <v xml:space="preserve"> </v>
          </cell>
          <cell r="E35" t="str">
            <v>m3</v>
          </cell>
          <cell r="F35">
            <v>5906</v>
          </cell>
          <cell r="G35">
            <v>0.79</v>
          </cell>
        </row>
        <row r="36">
          <cell r="A36" t="str">
            <v>01.511.00</v>
          </cell>
          <cell r="B36" t="str">
            <v>Compactação de aterros a 100% Proctor Normal</v>
          </cell>
          <cell r="C36" t="str">
            <v>DNER-ES282/97</v>
          </cell>
          <cell r="D36" t="str">
            <v xml:space="preserve"> </v>
          </cell>
          <cell r="E36" t="str">
            <v>m3</v>
          </cell>
          <cell r="F36">
            <v>3477</v>
          </cell>
          <cell r="G36">
            <v>1.36</v>
          </cell>
        </row>
        <row r="37">
          <cell r="A37" t="str">
            <v>01.101.14</v>
          </cell>
          <cell r="B37" t="str">
            <v>Escavação,carga e transportes de material de 2a categoria,c/CB,  DMT 1000 a 1200m</v>
          </cell>
          <cell r="C37" t="str">
            <v>DNER-ES280/97</v>
          </cell>
          <cell r="D37">
            <v>0</v>
          </cell>
          <cell r="E37" t="str">
            <v>m3</v>
          </cell>
          <cell r="F37" t="str">
            <v>SUB-TOTAL</v>
          </cell>
          <cell r="G37">
            <v>3.49</v>
          </cell>
        </row>
        <row r="38">
          <cell r="A38" t="str">
            <v>01.101.15</v>
          </cell>
          <cell r="B38" t="str">
            <v>Escavação,carga e transportes de material de 2a categoria,c/CB,  DMT 1200 a 1400m</v>
          </cell>
          <cell r="C38" t="str">
            <v>DNER-ES280/97</v>
          </cell>
          <cell r="D38">
            <v>0</v>
          </cell>
          <cell r="E38" t="str">
            <v>m3</v>
          </cell>
          <cell r="F38">
            <v>570</v>
          </cell>
          <cell r="G38">
            <v>3.73</v>
          </cell>
        </row>
        <row r="39">
          <cell r="A39" t="str">
            <v>01.101.16</v>
          </cell>
          <cell r="B39" t="str">
            <v>PAVIMENTAÇÃO</v>
          </cell>
          <cell r="C39" t="str">
            <v>DNER-ES280/97</v>
          </cell>
          <cell r="D39">
            <v>0</v>
          </cell>
          <cell r="E39" t="str">
            <v>m3</v>
          </cell>
          <cell r="F39">
            <v>238</v>
          </cell>
          <cell r="G39">
            <v>3.87</v>
          </cell>
        </row>
        <row r="40">
          <cell r="A40" t="str">
            <v>02.000.00</v>
          </cell>
          <cell r="B40" t="str">
            <v>Regularização do subleito</v>
          </cell>
          <cell r="C40" t="str">
            <v xml:space="preserve"> </v>
          </cell>
          <cell r="D40" t="str">
            <v xml:space="preserve"> </v>
          </cell>
          <cell r="E40" t="str">
            <v>m2</v>
          </cell>
          <cell r="F40">
            <v>11690</v>
          </cell>
          <cell r="G40">
            <v>0.3</v>
          </cell>
        </row>
        <row r="41">
          <cell r="A41" t="str">
            <v>P01.401.00</v>
          </cell>
          <cell r="B41" t="str">
            <v>Revestimento Primário</v>
          </cell>
          <cell r="C41" t="str">
            <v xml:space="preserve"> </v>
          </cell>
          <cell r="D41" t="str">
            <v xml:space="preserve"> </v>
          </cell>
          <cell r="E41" t="str">
            <v>m3</v>
          </cell>
          <cell r="F41">
            <v>2245</v>
          </cell>
          <cell r="G41">
            <v>11.75</v>
          </cell>
        </row>
        <row r="42">
          <cell r="A42" t="str">
            <v>01.101.19</v>
          </cell>
          <cell r="B42" t="str">
            <v>Escavação,carga e transportes de material de 2a categoria,c/CB,  DMT 2000 a 3000m</v>
          </cell>
          <cell r="C42" t="str">
            <v>DNER-ES280/97</v>
          </cell>
          <cell r="D42">
            <v>0</v>
          </cell>
          <cell r="E42" t="str">
            <v>m3</v>
          </cell>
          <cell r="F42" t="str">
            <v>SUB-TOTAL</v>
          </cell>
          <cell r="G42">
            <v>4.51</v>
          </cell>
        </row>
        <row r="43">
          <cell r="A43" t="str">
            <v>DER51250</v>
          </cell>
          <cell r="B43" t="str">
            <v>DRENAGEM</v>
          </cell>
          <cell r="C43">
            <v>0</v>
          </cell>
          <cell r="D43">
            <v>0</v>
          </cell>
          <cell r="E43" t="str">
            <v>m3</v>
          </cell>
          <cell r="F43">
            <v>1802</v>
          </cell>
          <cell r="G43">
            <v>5.7</v>
          </cell>
        </row>
        <row r="44">
          <cell r="A44" t="str">
            <v>04.000.00</v>
          </cell>
          <cell r="B44" t="str">
            <v>Escavação manual em material de 1a categoria</v>
          </cell>
          <cell r="C44" t="str">
            <v xml:space="preserve"> </v>
          </cell>
          <cell r="D44" t="str">
            <v xml:space="preserve"> </v>
          </cell>
          <cell r="E44" t="str">
            <v>m3</v>
          </cell>
          <cell r="F44">
            <v>52</v>
          </cell>
          <cell r="G44">
            <v>17.57</v>
          </cell>
        </row>
        <row r="45">
          <cell r="A45" t="str">
            <v>04.001.00</v>
          </cell>
          <cell r="B45" t="str">
            <v>Escavação mecânica em material de 1a categoria</v>
          </cell>
          <cell r="C45" t="str">
            <v xml:space="preserve"> </v>
          </cell>
          <cell r="D45" t="str">
            <v xml:space="preserve"> </v>
          </cell>
          <cell r="E45" t="str">
            <v>m3</v>
          </cell>
          <cell r="F45">
            <v>1344</v>
          </cell>
          <cell r="G45">
            <v>2.09</v>
          </cell>
        </row>
        <row r="46">
          <cell r="A46" t="str">
            <v>04.001.01</v>
          </cell>
          <cell r="B46" t="str">
            <v>Escavação mecânica,reaterro e compactação (material de 1a categoria)</v>
          </cell>
          <cell r="C46" t="str">
            <v xml:space="preserve"> </v>
          </cell>
          <cell r="D46" t="str">
            <v xml:space="preserve"> </v>
          </cell>
          <cell r="E46" t="str">
            <v>m3</v>
          </cell>
          <cell r="F46">
            <v>255</v>
          </cell>
          <cell r="G46">
            <v>3.03</v>
          </cell>
        </row>
        <row r="47">
          <cell r="A47" t="str">
            <v>04.401.02</v>
          </cell>
          <cell r="B47" t="str">
            <v>Valeta de prot. de aterro c/ revest. vegetal VPA 02</v>
          </cell>
          <cell r="C47" t="str">
            <v xml:space="preserve"> </v>
          </cell>
          <cell r="D47" t="str">
            <v xml:space="preserve"> </v>
          </cell>
          <cell r="E47" t="str">
            <v>m</v>
          </cell>
          <cell r="F47">
            <v>517</v>
          </cell>
          <cell r="G47">
            <v>24.32</v>
          </cell>
        </row>
        <row r="48">
          <cell r="A48" t="str">
            <v>04.900.21</v>
          </cell>
          <cell r="B48" t="str">
            <v>Sarjeta de cant. central de concreto-SCC 01</v>
          </cell>
          <cell r="C48" t="str">
            <v>DNER-ES288/97</v>
          </cell>
          <cell r="D48" t="str">
            <v xml:space="preserve"> </v>
          </cell>
          <cell r="E48" t="str">
            <v>m</v>
          </cell>
          <cell r="F48">
            <v>627</v>
          </cell>
          <cell r="G48">
            <v>13.85</v>
          </cell>
        </row>
        <row r="49">
          <cell r="A49" t="str">
            <v>04.900.22</v>
          </cell>
          <cell r="B49" t="str">
            <v>Sarjeta de cant. central de concreto-SCC 02</v>
          </cell>
          <cell r="C49" t="str">
            <v>DNER-ES288/97</v>
          </cell>
          <cell r="D49" t="str">
            <v xml:space="preserve"> </v>
          </cell>
          <cell r="E49" t="str">
            <v>m</v>
          </cell>
          <cell r="F49">
            <v>110</v>
          </cell>
          <cell r="G49">
            <v>19.170000000000002</v>
          </cell>
        </row>
        <row r="50">
          <cell r="A50" t="str">
            <v>04.900.33</v>
          </cell>
          <cell r="B50" t="str">
            <v>Sarjeta triangular de grama-STG 03</v>
          </cell>
          <cell r="C50" t="str">
            <v xml:space="preserve"> </v>
          </cell>
          <cell r="D50" t="str">
            <v xml:space="preserve"> </v>
          </cell>
          <cell r="E50" t="str">
            <v>m</v>
          </cell>
          <cell r="F50">
            <v>451</v>
          </cell>
          <cell r="G50">
            <v>10.61</v>
          </cell>
        </row>
        <row r="51">
          <cell r="A51" t="str">
            <v>04.900.34</v>
          </cell>
          <cell r="B51" t="str">
            <v>Sarjeta triangular de grama-STG 04</v>
          </cell>
          <cell r="C51" t="str">
            <v xml:space="preserve"> </v>
          </cell>
          <cell r="D51" t="str">
            <v xml:space="preserve">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xml:space="preserve"> </v>
          </cell>
          <cell r="D55" t="str">
            <v xml:space="preserve"> </v>
          </cell>
          <cell r="E55" t="str">
            <v>m3</v>
          </cell>
          <cell r="F55">
            <v>1075.2</v>
          </cell>
          <cell r="G55">
            <v>2.09</v>
          </cell>
        </row>
        <row r="56">
          <cell r="A56" t="str">
            <v>04.001.01</v>
          </cell>
          <cell r="B56" t="str">
            <v>Escavação mecânica,reaterro e compactação (material de 1a categoria)</v>
          </cell>
          <cell r="C56" t="str">
            <v xml:space="preserve"> </v>
          </cell>
          <cell r="D56" t="str">
            <v xml:space="preserve"> </v>
          </cell>
          <cell r="E56" t="str">
            <v>m3</v>
          </cell>
          <cell r="F56">
            <v>1020</v>
          </cell>
          <cell r="G56">
            <v>3.03</v>
          </cell>
        </row>
        <row r="57">
          <cell r="A57" t="str">
            <v>04.100.02</v>
          </cell>
          <cell r="B57" t="str">
            <v>Corpo de BSTC D=0.80m</v>
          </cell>
          <cell r="C57" t="str">
            <v>DNER-ES284/97</v>
          </cell>
          <cell r="D57" t="str">
            <v xml:space="preserve"> </v>
          </cell>
          <cell r="E57" t="str">
            <v xml:space="preserve">m </v>
          </cell>
          <cell r="F57">
            <v>65</v>
          </cell>
          <cell r="G57">
            <v>201.98</v>
          </cell>
        </row>
        <row r="58">
          <cell r="A58" t="str">
            <v>04.101.02</v>
          </cell>
          <cell r="B58" t="str">
            <v>Boca de BSTC D=0.80m-normal</v>
          </cell>
          <cell r="C58" t="str">
            <v xml:space="preserve"> </v>
          </cell>
          <cell r="D58" t="str">
            <v xml:space="preserve"> </v>
          </cell>
          <cell r="E58" t="str">
            <v>un</v>
          </cell>
          <cell r="F58">
            <v>4</v>
          </cell>
          <cell r="G58">
            <v>494.05</v>
          </cell>
        </row>
        <row r="59">
          <cell r="A59" t="str">
            <v>DER72950</v>
          </cell>
          <cell r="B59" t="str">
            <v>Boca de BSTC D=2,00m-normal</v>
          </cell>
          <cell r="C59" t="str">
            <v xml:space="preserve"> </v>
          </cell>
          <cell r="D59" t="str">
            <v xml:space="preserve"> </v>
          </cell>
          <cell r="E59" t="str">
            <v>un</v>
          </cell>
          <cell r="F59">
            <v>2</v>
          </cell>
          <cell r="G59">
            <v>1469.87</v>
          </cell>
        </row>
        <row r="60">
          <cell r="A60" t="str">
            <v>P04.110.00</v>
          </cell>
          <cell r="B60" t="str">
            <v>Corpo de BDTC D=0.80m c/ laje de concreto</v>
          </cell>
          <cell r="C60" t="str">
            <v xml:space="preserve"> </v>
          </cell>
          <cell r="D60" t="str">
            <v xml:space="preserve"> </v>
          </cell>
          <cell r="E60" t="str">
            <v>m</v>
          </cell>
          <cell r="F60">
            <v>92</v>
          </cell>
          <cell r="G60">
            <v>335.3</v>
          </cell>
        </row>
        <row r="61">
          <cell r="A61" t="str">
            <v>P04.111.01</v>
          </cell>
          <cell r="B61" t="str">
            <v>Boca de BDTC D=0.80m</v>
          </cell>
          <cell r="C61" t="str">
            <v xml:space="preserve"> </v>
          </cell>
          <cell r="D61" t="str">
            <v xml:space="preserve"> </v>
          </cell>
          <cell r="E61" t="str">
            <v>un</v>
          </cell>
          <cell r="F61">
            <v>4</v>
          </cell>
          <cell r="G61">
            <v>560.76</v>
          </cell>
        </row>
        <row r="62">
          <cell r="A62" t="str">
            <v>04.200.02</v>
          </cell>
          <cell r="B62" t="str">
            <v>Corpo de BSCC 2.00x2.00m-H=0 a 1.00m</v>
          </cell>
          <cell r="C62" t="str">
            <v>DNER-ES286/97</v>
          </cell>
          <cell r="D62" t="str">
            <v xml:space="preserve"> </v>
          </cell>
          <cell r="E62" t="str">
            <v>m</v>
          </cell>
          <cell r="F62">
            <v>21</v>
          </cell>
          <cell r="G62">
            <v>737.8</v>
          </cell>
        </row>
        <row r="63">
          <cell r="A63" t="str">
            <v>04.201.02</v>
          </cell>
          <cell r="B63" t="str">
            <v>Boca de BSCC 2.00x2.00m - normal</v>
          </cell>
          <cell r="C63" t="str">
            <v xml:space="preserve"> </v>
          </cell>
          <cell r="D63" t="str">
            <v xml:space="preserve"> </v>
          </cell>
          <cell r="E63" t="str">
            <v>un</v>
          </cell>
          <cell r="F63">
            <v>2</v>
          </cell>
          <cell r="G63">
            <v>4874.24</v>
          </cell>
        </row>
        <row r="64">
          <cell r="A64" t="str">
            <v>P 04.100.21</v>
          </cell>
          <cell r="B64" t="str">
            <v>Tunnel liner plate, c/Epoxy-bonded, D=2,00m, E=2,70mm</v>
          </cell>
          <cell r="C64" t="str">
            <v xml:space="preserve"> </v>
          </cell>
          <cell r="D64" t="str">
            <v xml:space="preserve"> </v>
          </cell>
          <cell r="E64" t="str">
            <v>m</v>
          </cell>
          <cell r="F64">
            <v>44.5</v>
          </cell>
          <cell r="G64">
            <v>1370.71</v>
          </cell>
        </row>
        <row r="65">
          <cell r="A65" t="str">
            <v>04.999.02</v>
          </cell>
          <cell r="B65" t="str">
            <v>Demolição de dispositivos de concreto</v>
          </cell>
          <cell r="C65" t="str">
            <v>DNER-ES296/97</v>
          </cell>
          <cell r="D65" t="str">
            <v xml:space="preserve"> </v>
          </cell>
          <cell r="E65" t="str">
            <v>m3</v>
          </cell>
          <cell r="F65">
            <v>25</v>
          </cell>
          <cell r="G65">
            <v>12.58</v>
          </cell>
        </row>
        <row r="66">
          <cell r="A66" t="str">
            <v>04.000.00</v>
          </cell>
          <cell r="B66" t="str">
            <v>Escavação manual em material de 1a categoria</v>
          </cell>
          <cell r="C66">
            <v>0</v>
          </cell>
          <cell r="D66">
            <v>0</v>
          </cell>
          <cell r="E66" t="str">
            <v>m3</v>
          </cell>
          <cell r="F66" t="str">
            <v>SUB-TOTAL</v>
          </cell>
          <cell r="G66">
            <v>17.57</v>
          </cell>
        </row>
        <row r="67">
          <cell r="A67" t="str">
            <v>04.001.00</v>
          </cell>
          <cell r="B67" t="str">
            <v>OBRAS COMPLEMENTARES</v>
          </cell>
          <cell r="C67">
            <v>0</v>
          </cell>
          <cell r="D67">
            <v>0</v>
          </cell>
          <cell r="E67" t="str">
            <v>m3</v>
          </cell>
          <cell r="F67">
            <v>2950</v>
          </cell>
          <cell r="G67">
            <v>2.09</v>
          </cell>
        </row>
        <row r="68">
          <cell r="A68" t="str">
            <v>05.100.00</v>
          </cell>
          <cell r="B68" t="str">
            <v>Enleivamento</v>
          </cell>
          <cell r="C68" t="str">
            <v>DNER-ES341/97</v>
          </cell>
          <cell r="D68" t="str">
            <v xml:space="preserve"> </v>
          </cell>
          <cell r="E68" t="str">
            <v>m2</v>
          </cell>
          <cell r="F68">
            <v>8136</v>
          </cell>
          <cell r="G68">
            <v>2.06</v>
          </cell>
        </row>
        <row r="69">
          <cell r="A69" t="str">
            <v>05.102.00</v>
          </cell>
          <cell r="B69" t="str">
            <v>Hidrossemeadura</v>
          </cell>
          <cell r="C69" t="str">
            <v>DNER-ES341/97</v>
          </cell>
          <cell r="D69" t="str">
            <v xml:space="preserve"> </v>
          </cell>
          <cell r="E69" t="str">
            <v>m2</v>
          </cell>
          <cell r="F69">
            <v>420</v>
          </cell>
          <cell r="G69">
            <v>0.49</v>
          </cell>
        </row>
        <row r="70">
          <cell r="A70" t="str">
            <v>P 05.100.02</v>
          </cell>
          <cell r="B70" t="str">
            <v>Fornecimento e plantio de árvore selecionada</v>
          </cell>
          <cell r="C70" t="str">
            <v xml:space="preserve"> </v>
          </cell>
          <cell r="D70" t="str">
            <v xml:space="preserve"> </v>
          </cell>
          <cell r="E70" t="str">
            <v>un</v>
          </cell>
          <cell r="F70">
            <v>95</v>
          </cell>
          <cell r="G70">
            <v>6.02</v>
          </cell>
        </row>
        <row r="71">
          <cell r="A71" t="str">
            <v>04.500.06</v>
          </cell>
        </row>
        <row r="72">
          <cell r="A72" t="str">
            <v>04.502.02</v>
          </cell>
        </row>
        <row r="73">
          <cell r="A73" t="str">
            <v>04.510.03</v>
          </cell>
        </row>
        <row r="74">
          <cell r="A74" t="str">
            <v>04.511.01</v>
          </cell>
        </row>
        <row r="75">
          <cell r="A75" t="str">
            <v>04.900.21</v>
          </cell>
        </row>
        <row r="76">
          <cell r="A76" t="str">
            <v>04.900.22</v>
          </cell>
        </row>
        <row r="77">
          <cell r="A77" t="str">
            <v>04.900.03</v>
          </cell>
        </row>
        <row r="78">
          <cell r="A78" t="str">
            <v>04.910.05</v>
          </cell>
        </row>
        <row r="79">
          <cell r="A79" t="str">
            <v>DER78150b</v>
          </cell>
        </row>
        <row r="80">
          <cell r="A80" t="str">
            <v>DER78150c</v>
          </cell>
        </row>
        <row r="81">
          <cell r="A81" t="str">
            <v>DER78150a</v>
          </cell>
        </row>
        <row r="82">
          <cell r="A82" t="str">
            <v>04.930.01</v>
          </cell>
        </row>
        <row r="83">
          <cell r="A83" t="str">
            <v>04.931.03</v>
          </cell>
        </row>
        <row r="84">
          <cell r="A84" t="str">
            <v>04.931.02</v>
          </cell>
        </row>
        <row r="85">
          <cell r="A85" t="str">
            <v>04.960.01</v>
          </cell>
        </row>
        <row r="86">
          <cell r="A86" t="str">
            <v>04.960.02</v>
          </cell>
        </row>
        <row r="87">
          <cell r="A87" t="str">
            <v>04.960.03</v>
          </cell>
        </row>
        <row r="88">
          <cell r="A88" t="str">
            <v>04.961.02</v>
          </cell>
        </row>
        <row r="89">
          <cell r="A89" t="str">
            <v>04.999.01</v>
          </cell>
        </row>
        <row r="90">
          <cell r="A90" t="str">
            <v>04.999.02</v>
          </cell>
        </row>
        <row r="91">
          <cell r="A91" t="str">
            <v>P 04.100.07</v>
          </cell>
        </row>
        <row r="92">
          <cell r="A92" t="str">
            <v>P 04.100.09</v>
          </cell>
        </row>
        <row r="93">
          <cell r="A93" t="str">
            <v>P 04.100.08</v>
          </cell>
        </row>
        <row r="94">
          <cell r="A94" t="str">
            <v>P 04.100.10</v>
          </cell>
        </row>
        <row r="95">
          <cell r="A95" t="str">
            <v>DER72350b</v>
          </cell>
        </row>
        <row r="96">
          <cell r="A96" t="str">
            <v>04.101.01</v>
          </cell>
        </row>
        <row r="97">
          <cell r="A97" t="str">
            <v>P 04.100.06</v>
          </cell>
        </row>
        <row r="98">
          <cell r="A98" t="str">
            <v>P 04.100.12</v>
          </cell>
        </row>
        <row r="99">
          <cell r="A99" t="str">
            <v>P.04.100.14</v>
          </cell>
        </row>
        <row r="100">
          <cell r="A100" t="str">
            <v>P.04.100.15</v>
          </cell>
        </row>
        <row r="101">
          <cell r="A101" t="str">
            <v>P.04.100.16</v>
          </cell>
        </row>
        <row r="102">
          <cell r="A102" t="str">
            <v>04.962.01</v>
          </cell>
        </row>
        <row r="103">
          <cell r="A103" t="str">
            <v>04.962.02</v>
          </cell>
        </row>
        <row r="104">
          <cell r="A104" t="str">
            <v>04.962.07</v>
          </cell>
        </row>
        <row r="105">
          <cell r="A105" t="str">
            <v>04.962.08</v>
          </cell>
        </row>
        <row r="106">
          <cell r="A106" t="str">
            <v>04.963.01</v>
          </cell>
        </row>
        <row r="107">
          <cell r="A107" t="str">
            <v>04.963.02</v>
          </cell>
        </row>
        <row r="108">
          <cell r="A108" t="str">
            <v>04.963.31</v>
          </cell>
        </row>
        <row r="112">
          <cell r="A112" t="str">
            <v>04.001.01</v>
          </cell>
        </row>
        <row r="113">
          <cell r="A113" t="str">
            <v>DER66050</v>
          </cell>
        </row>
        <row r="114">
          <cell r="A114" t="str">
            <v>DER72350a</v>
          </cell>
        </row>
        <row r="115">
          <cell r="A115" t="str">
            <v>04.100.02</v>
          </cell>
        </row>
        <row r="116">
          <cell r="A116" t="str">
            <v>04.100.03</v>
          </cell>
        </row>
        <row r="117">
          <cell r="A117" t="str">
            <v>04.101.02</v>
          </cell>
        </row>
        <row r="118">
          <cell r="A118" t="str">
            <v>04.101.03</v>
          </cell>
        </row>
        <row r="119">
          <cell r="A119" t="str">
            <v>04.101.05</v>
          </cell>
        </row>
        <row r="120">
          <cell r="A120" t="str">
            <v>04.110.01</v>
          </cell>
        </row>
        <row r="121">
          <cell r="A121" t="str">
            <v>04.110.02</v>
          </cell>
        </row>
        <row r="122">
          <cell r="A122" t="str">
            <v>04.111.01</v>
          </cell>
        </row>
        <row r="123">
          <cell r="A123" t="str">
            <v>04.111.02</v>
          </cell>
        </row>
        <row r="124">
          <cell r="A124" t="str">
            <v>DER67700</v>
          </cell>
        </row>
        <row r="125">
          <cell r="A125" t="str">
            <v>DER73550</v>
          </cell>
        </row>
        <row r="126">
          <cell r="A126" t="str">
            <v>P 04.100.23</v>
          </cell>
        </row>
        <row r="129">
          <cell r="A129" t="str">
            <v>05.100.00</v>
          </cell>
        </row>
        <row r="130">
          <cell r="A130" t="str">
            <v>P 05.100.02</v>
          </cell>
        </row>
        <row r="131">
          <cell r="A131" t="str">
            <v>05.102.00</v>
          </cell>
        </row>
        <row r="132">
          <cell r="A132" t="str">
            <v>DER81950</v>
          </cell>
        </row>
        <row r="133">
          <cell r="A133" t="str">
            <v>05.301.01</v>
          </cell>
        </row>
        <row r="134">
          <cell r="A134" t="str">
            <v>P 05.300.00</v>
          </cell>
        </row>
      </sheetData>
      <sheetData sheetId="9" refreshError="1">
        <row r="14">
          <cell r="A14" t="str">
            <v>01.000.00</v>
          </cell>
          <cell r="B14" t="str">
            <v>Desmatamento,destocamento e limpeza de área com árvore até 0,15m</v>
          </cell>
          <cell r="C14" t="str">
            <v>DNER-ES278/97</v>
          </cell>
          <cell r="D14" t="str">
            <v xml:space="preserve"> </v>
          </cell>
          <cell r="E14" t="str">
            <v>m2</v>
          </cell>
          <cell r="F14">
            <v>154200</v>
          </cell>
          <cell r="G14">
            <v>7.0000000000000007E-2</v>
          </cell>
        </row>
        <row r="15">
          <cell r="A15" t="str">
            <v>01.010.00</v>
          </cell>
          <cell r="B15" t="str">
            <v>Desmatamento e destocamento árvores de 0,15m a 0,30m</v>
          </cell>
          <cell r="C15" t="str">
            <v>DNER-ES278/97</v>
          </cell>
          <cell r="D15" t="str">
            <v xml:space="preserve"> </v>
          </cell>
          <cell r="E15" t="str">
            <v>un</v>
          </cell>
          <cell r="F15">
            <v>1542</v>
          </cell>
          <cell r="G15">
            <v>8.92</v>
          </cell>
        </row>
        <row r="16">
          <cell r="A16" t="str">
            <v>01.011.00</v>
          </cell>
          <cell r="B16" t="str">
            <v>Desmatamento e destocamento árvores superior a 0,30m</v>
          </cell>
          <cell r="C16" t="str">
            <v>DNER-ES278/97</v>
          </cell>
          <cell r="D16" t="str">
            <v xml:space="preserve"> </v>
          </cell>
          <cell r="E16" t="str">
            <v>un</v>
          </cell>
          <cell r="F16">
            <v>771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3580</v>
          </cell>
          <cell r="G18">
            <v>1.89</v>
          </cell>
        </row>
        <row r="19">
          <cell r="A19" t="str">
            <v>01.100.10</v>
          </cell>
          <cell r="B19" t="str">
            <v>Escavação,carga e transportes de material de 1a categoria DMT= 200 a 400m</v>
          </cell>
          <cell r="C19" t="str">
            <v>DNER-ES280/97</v>
          </cell>
          <cell r="D19" t="str">
            <v xml:space="preserve"> </v>
          </cell>
          <cell r="E19" t="str">
            <v>m3</v>
          </cell>
          <cell r="F19">
            <v>389</v>
          </cell>
          <cell r="G19">
            <v>1.98</v>
          </cell>
        </row>
        <row r="20">
          <cell r="A20" t="str">
            <v>01.100.11</v>
          </cell>
          <cell r="B20" t="str">
            <v>Escavação,carga e transportes de material de 1a categoria DMT= 400 a 600m</v>
          </cell>
          <cell r="C20" t="str">
            <v>DNER-ES280/97</v>
          </cell>
          <cell r="D20" t="str">
            <v xml:space="preserve"> </v>
          </cell>
          <cell r="E20" t="str">
            <v>m3</v>
          </cell>
          <cell r="F20">
            <v>1207</v>
          </cell>
          <cell r="G20">
            <v>2.12</v>
          </cell>
        </row>
        <row r="21">
          <cell r="A21" t="str">
            <v>01.100.12</v>
          </cell>
          <cell r="B21" t="str">
            <v>Escavação,carga e transportes de material de 1a categoria DMT= 600 a 800m</v>
          </cell>
          <cell r="C21" t="str">
            <v>DNER-ES280/97</v>
          </cell>
          <cell r="D21" t="str">
            <v xml:space="preserve"> </v>
          </cell>
          <cell r="E21" t="str">
            <v>m3</v>
          </cell>
          <cell r="F21">
            <v>2411</v>
          </cell>
          <cell r="G21">
            <v>2.19</v>
          </cell>
        </row>
        <row r="22">
          <cell r="A22" t="str">
            <v>01.100.13</v>
          </cell>
          <cell r="B22" t="str">
            <v>Escavação,carga e transportes de material de 1a categoria DMT= 800 a 1000m</v>
          </cell>
          <cell r="C22" t="str">
            <v>DNER-ES280/97</v>
          </cell>
          <cell r="D22" t="str">
            <v xml:space="preserve"> </v>
          </cell>
          <cell r="E22" t="str">
            <v>m3</v>
          </cell>
          <cell r="F22">
            <v>5249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18027</v>
          </cell>
          <cell r="G23">
            <v>2.4</v>
          </cell>
        </row>
        <row r="24">
          <cell r="A24" t="str">
            <v>01.100.15</v>
          </cell>
          <cell r="B24" t="str">
            <v>Escavação,carga e transportes de material de 1a categoria DMT= 1200 a 1400m</v>
          </cell>
          <cell r="C24" t="str">
            <v>DNER-ES280/97</v>
          </cell>
          <cell r="D24" t="str">
            <v xml:space="preserve"> </v>
          </cell>
          <cell r="E24" t="str">
            <v>m3</v>
          </cell>
          <cell r="F24">
            <v>5127</v>
          </cell>
          <cell r="G24">
            <v>2.62</v>
          </cell>
        </row>
        <row r="25">
          <cell r="A25" t="str">
            <v>01.100.16</v>
          </cell>
          <cell r="B25" t="str">
            <v>Escavação,carga e transportes de material de 1a  categoria DMT 1400 a 1600m</v>
          </cell>
          <cell r="C25" t="str">
            <v>DNER-ES280/97</v>
          </cell>
          <cell r="D25" t="str">
            <v xml:space="preserve"> </v>
          </cell>
          <cell r="E25" t="str">
            <v>m3</v>
          </cell>
          <cell r="F25">
            <v>2145</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1313</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1078</v>
          </cell>
          <cell r="G27">
            <v>2.92</v>
          </cell>
        </row>
        <row r="28">
          <cell r="A28" t="str">
            <v>01.100.19</v>
          </cell>
          <cell r="B28" t="str">
            <v>Escavação,carga e transportes de material de 1a categoria DMT= 2000 a 3000m</v>
          </cell>
          <cell r="C28" t="str">
            <v>DNER-ES280/97</v>
          </cell>
          <cell r="D28" t="str">
            <v xml:space="preserve"> </v>
          </cell>
          <cell r="E28" t="str">
            <v>m3</v>
          </cell>
          <cell r="F28">
            <v>16291</v>
          </cell>
          <cell r="G28">
            <v>3.26</v>
          </cell>
        </row>
        <row r="29">
          <cell r="A29" t="str">
            <v>DER50260</v>
          </cell>
          <cell r="B29" t="str">
            <v>Esc.  Carga e Transp. de mat. 1a cat. c/ CB 5000&lt;DMT&lt;6000m</v>
          </cell>
          <cell r="C29" t="str">
            <v xml:space="preserve"> </v>
          </cell>
          <cell r="D29" t="str">
            <v xml:space="preserve"> </v>
          </cell>
          <cell r="E29" t="str">
            <v>m3</v>
          </cell>
          <cell r="F29">
            <v>808</v>
          </cell>
          <cell r="G29">
            <v>4.29</v>
          </cell>
        </row>
        <row r="30">
          <cell r="A30" t="str">
            <v>DER50270</v>
          </cell>
          <cell r="B30" t="str">
            <v>Esc.  Carga e Transp. de mat. 1a cat. c/ CB 6000&lt;DMT&lt;7000m</v>
          </cell>
          <cell r="C30" t="str">
            <v xml:space="preserve"> </v>
          </cell>
          <cell r="D30" t="str">
            <v xml:space="preserve"> </v>
          </cell>
          <cell r="E30" t="str">
            <v>m3</v>
          </cell>
          <cell r="F30">
            <v>6239</v>
          </cell>
          <cell r="G30">
            <v>4.79</v>
          </cell>
        </row>
        <row r="31">
          <cell r="A31" t="str">
            <v>DER50315</v>
          </cell>
          <cell r="B31" t="str">
            <v>Esc.  Carga e Transp. de mat. 1a cat. c/ CB 12000&lt;DMT&lt;14000m</v>
          </cell>
          <cell r="C31" t="str">
            <v xml:space="preserve"> </v>
          </cell>
          <cell r="D31" t="str">
            <v xml:space="preserve">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xml:space="preserve"> </v>
          </cell>
          <cell r="E32" t="str">
            <v>m3</v>
          </cell>
          <cell r="F32">
            <v>100</v>
          </cell>
          <cell r="G32">
            <v>2.85</v>
          </cell>
        </row>
        <row r="33">
          <cell r="A33" t="str">
            <v>01.101.10</v>
          </cell>
          <cell r="B33" t="str">
            <v>Escavação,carga e transportes de material de 2a categoria,c/CB,  DMT 200 a 400m</v>
          </cell>
          <cell r="C33" t="str">
            <v>DNER-ES280/97</v>
          </cell>
          <cell r="D33" t="str">
            <v xml:space="preserve"> </v>
          </cell>
          <cell r="E33" t="str">
            <v>m3</v>
          </cell>
          <cell r="F33">
            <v>100</v>
          </cell>
          <cell r="G33">
            <v>2.97</v>
          </cell>
        </row>
        <row r="34">
          <cell r="A34" t="str">
            <v>01.101.11</v>
          </cell>
          <cell r="B34" t="str">
            <v>Escavação,carga e transportes de material de 2a categoria,c/CB,  DMT 400 a 600m</v>
          </cell>
          <cell r="C34" t="str">
            <v>DNER-ES280/97</v>
          </cell>
          <cell r="D34" t="str">
            <v xml:space="preserve"> </v>
          </cell>
          <cell r="E34" t="str">
            <v>m3</v>
          </cell>
          <cell r="F34">
            <v>100</v>
          </cell>
          <cell r="G34">
            <v>3.15</v>
          </cell>
        </row>
        <row r="35">
          <cell r="A35" t="str">
            <v>01.101.12</v>
          </cell>
          <cell r="B35" t="str">
            <v>Escavação,carga e transportes de material de 2a categoria,c/CB,  DMT 600 a 800m</v>
          </cell>
          <cell r="C35" t="str">
            <v>DNER-ES280/97</v>
          </cell>
          <cell r="D35" t="str">
            <v xml:space="preserve"> </v>
          </cell>
          <cell r="E35" t="str">
            <v>m3</v>
          </cell>
          <cell r="F35">
            <v>4759</v>
          </cell>
          <cell r="G35">
            <v>3.23</v>
          </cell>
        </row>
        <row r="36">
          <cell r="A36" t="str">
            <v>01.101.13</v>
          </cell>
          <cell r="B36" t="str">
            <v>Escavação,carga e transportes de material de 2a categoria,c/CB,  DMT 800 a 1 000m</v>
          </cell>
          <cell r="C36" t="str">
            <v>DNER-ES280/97</v>
          </cell>
          <cell r="D36" t="str">
            <v xml:space="preserve"> </v>
          </cell>
          <cell r="E36" t="str">
            <v>m3</v>
          </cell>
          <cell r="F36">
            <v>100</v>
          </cell>
          <cell r="G36">
            <v>3.42</v>
          </cell>
        </row>
        <row r="37">
          <cell r="A37" t="str">
            <v>01.101.14</v>
          </cell>
          <cell r="B37" t="str">
            <v>Escavação,carga e transportes de material de 2a categoria,c/CB,  DMT 1000 a 1200m</v>
          </cell>
          <cell r="C37" t="str">
            <v>DNER-ES280/97</v>
          </cell>
          <cell r="D37" t="str">
            <v xml:space="preserve"> </v>
          </cell>
          <cell r="E37" t="str">
            <v>m3</v>
          </cell>
          <cell r="F37">
            <v>12018</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570</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238</v>
          </cell>
          <cell r="G39">
            <v>3.87</v>
          </cell>
        </row>
        <row r="40">
          <cell r="A40" t="str">
            <v>01.101.17</v>
          </cell>
          <cell r="B40" t="str">
            <v>Escavação,carga e transportes de material de 2a categoria,c/CB,  DMT 1600 a 1800m</v>
          </cell>
          <cell r="C40" t="str">
            <v>DNER-ES280/97</v>
          </cell>
          <cell r="D40" t="str">
            <v xml:space="preserve"> </v>
          </cell>
          <cell r="E40" t="str">
            <v>m3</v>
          </cell>
          <cell r="F40">
            <v>100</v>
          </cell>
          <cell r="G40">
            <v>3.99</v>
          </cell>
        </row>
        <row r="41">
          <cell r="A41" t="str">
            <v>01.101.18</v>
          </cell>
          <cell r="B41" t="str">
            <v>Escavação,carga e transportes de material de 2a categoria,c/CB,  DMT 1800 a 2000m</v>
          </cell>
          <cell r="C41" t="str">
            <v>DNER-ES280/97</v>
          </cell>
          <cell r="D41" t="str">
            <v xml:space="preserve">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xml:space="preserve"> </v>
          </cell>
          <cell r="E42" t="str">
            <v>m3</v>
          </cell>
          <cell r="F42">
            <v>557</v>
          </cell>
          <cell r="G42">
            <v>4.51</v>
          </cell>
        </row>
        <row r="43">
          <cell r="A43" t="str">
            <v>DER51250</v>
          </cell>
          <cell r="B43" t="str">
            <v>Escavação,carga e transportes de material de 2a categoria DMT 5000 a 6000m</v>
          </cell>
          <cell r="C43" t="str">
            <v xml:space="preserve"> </v>
          </cell>
          <cell r="D43" t="str">
            <v xml:space="preserve"> </v>
          </cell>
          <cell r="E43" t="str">
            <v>m3</v>
          </cell>
          <cell r="F43">
            <v>1802</v>
          </cell>
          <cell r="G43">
            <v>5.7</v>
          </cell>
        </row>
        <row r="44">
          <cell r="A44" t="str">
            <v>DER51260</v>
          </cell>
          <cell r="B44" t="str">
            <v>Escavação,carga e transportes de material de 2a categoria DMT 6000 a 7000m</v>
          </cell>
          <cell r="C44" t="str">
            <v xml:space="preserve"> </v>
          </cell>
          <cell r="D44" t="str">
            <v xml:space="preserve"> </v>
          </cell>
          <cell r="E44" t="str">
            <v>m3</v>
          </cell>
          <cell r="F44">
            <v>1248</v>
          </cell>
          <cell r="G44">
            <v>6.34</v>
          </cell>
        </row>
        <row r="45">
          <cell r="A45" t="str">
            <v>DER51310</v>
          </cell>
          <cell r="B45" t="str">
            <v>Escavação,carga e transportes de material de 2a categoria DMT 12000 a 14000m</v>
          </cell>
          <cell r="C45" t="str">
            <v xml:space="preserve"> </v>
          </cell>
          <cell r="D45" t="str">
            <v xml:space="preserve"> </v>
          </cell>
          <cell r="E45" t="str">
            <v>m3</v>
          </cell>
          <cell r="F45">
            <v>100</v>
          </cell>
          <cell r="G45">
            <v>10.14</v>
          </cell>
        </row>
        <row r="46">
          <cell r="A46" t="str">
            <v>DER52095</v>
          </cell>
          <cell r="B46" t="str">
            <v>Esc. Carga e Transp. de solos moles 800&lt;DMT&lt;=1000m</v>
          </cell>
          <cell r="C46" t="str">
            <v xml:space="preserve"> </v>
          </cell>
          <cell r="D46" t="str">
            <v xml:space="preserve"> </v>
          </cell>
          <cell r="E46" t="str">
            <v>m3</v>
          </cell>
          <cell r="F46">
            <v>808</v>
          </cell>
          <cell r="G46">
            <v>4.7</v>
          </cell>
        </row>
        <row r="47">
          <cell r="A47" t="str">
            <v>DER52101</v>
          </cell>
          <cell r="B47" t="str">
            <v>Esc. Carga e Transp. de solos moles 1200&lt;DMT&lt;=1400m</v>
          </cell>
          <cell r="C47" t="str">
            <v xml:space="preserve"> </v>
          </cell>
          <cell r="D47" t="str">
            <v xml:space="preserve"> </v>
          </cell>
          <cell r="E47" t="str">
            <v>m3</v>
          </cell>
          <cell r="F47">
            <v>1500</v>
          </cell>
          <cell r="G47">
            <v>4.74</v>
          </cell>
        </row>
        <row r="48">
          <cell r="A48" t="str">
            <v>DER52105</v>
          </cell>
          <cell r="B48" t="str">
            <v>Esc. Carga e Transp. de solos moles 2000&lt;DMT&lt;=3000m</v>
          </cell>
          <cell r="C48" t="str">
            <v xml:space="preserve"> </v>
          </cell>
          <cell r="D48" t="str">
            <v xml:space="preserve"> </v>
          </cell>
          <cell r="E48" t="str">
            <v>m3</v>
          </cell>
          <cell r="F48">
            <v>1222</v>
          </cell>
          <cell r="G48">
            <v>5.77</v>
          </cell>
        </row>
        <row r="49">
          <cell r="A49" t="str">
            <v>DER52106</v>
          </cell>
          <cell r="B49" t="str">
            <v>Esc. Carga e Transp. de solos moles 3000&lt;DMT&lt;=4000m</v>
          </cell>
          <cell r="C49" t="str">
            <v xml:space="preserve"> </v>
          </cell>
          <cell r="D49" t="str">
            <v xml:space="preserve"> </v>
          </cell>
          <cell r="E49" t="str">
            <v>m3</v>
          </cell>
          <cell r="F49">
            <v>3135</v>
          </cell>
          <cell r="G49">
            <v>6.37</v>
          </cell>
        </row>
        <row r="50">
          <cell r="A50" t="str">
            <v>01.510.00</v>
          </cell>
          <cell r="B50" t="str">
            <v>Compactação de aterros a 95% Proctor Normal</v>
          </cell>
          <cell r="C50" t="str">
            <v>DNER-ES282/97</v>
          </cell>
          <cell r="D50" t="str">
            <v xml:space="preserve"> </v>
          </cell>
          <cell r="E50" t="str">
            <v>m3</v>
          </cell>
          <cell r="F50">
            <v>48343</v>
          </cell>
          <cell r="G50">
            <v>0.79</v>
          </cell>
        </row>
        <row r="51">
          <cell r="A51" t="str">
            <v>01.511.00</v>
          </cell>
          <cell r="B51" t="str">
            <v>Compactação de aterros a 100% Proctor Normal</v>
          </cell>
          <cell r="C51" t="str">
            <v>DNER-ES282/97</v>
          </cell>
          <cell r="D51" t="str">
            <v xml:space="preserve"> </v>
          </cell>
          <cell r="E51" t="str">
            <v>m3</v>
          </cell>
          <cell r="F51">
            <v>22313</v>
          </cell>
          <cell r="G51">
            <v>1.36</v>
          </cell>
        </row>
        <row r="52">
          <cell r="A52" t="str">
            <v>04.930.01</v>
          </cell>
          <cell r="B52" t="str">
            <v>Caixa coletora de sarjeta-CCS 01</v>
          </cell>
          <cell r="C52" t="str">
            <v>DNER-ES287/97</v>
          </cell>
          <cell r="D52">
            <v>0</v>
          </cell>
          <cell r="E52" t="str">
            <v>un</v>
          </cell>
          <cell r="F52" t="str">
            <v>SUB-TOTAL</v>
          </cell>
          <cell r="G52">
            <v>568.85</v>
          </cell>
        </row>
        <row r="53">
          <cell r="A53" t="str">
            <v>04.941.03</v>
          </cell>
          <cell r="B53" t="str">
            <v>Descida d'água de aterros em degraus-DAD 03</v>
          </cell>
          <cell r="C53" t="str">
            <v>DNER-ES291/97</v>
          </cell>
          <cell r="D53">
            <v>0</v>
          </cell>
          <cell r="E53" t="str">
            <v>m</v>
          </cell>
          <cell r="F53">
            <v>3</v>
          </cell>
          <cell r="G53">
            <v>79.97</v>
          </cell>
        </row>
        <row r="54">
          <cell r="A54" t="str">
            <v>04.950.01</v>
          </cell>
          <cell r="B54" t="str">
            <v>PAVIMENTAÇÃO</v>
          </cell>
          <cell r="C54" t="str">
            <v>DNER-ES283/97</v>
          </cell>
          <cell r="D54">
            <v>0</v>
          </cell>
          <cell r="E54" t="str">
            <v>un</v>
          </cell>
          <cell r="F54">
            <v>3</v>
          </cell>
          <cell r="G54">
            <v>93</v>
          </cell>
        </row>
        <row r="55">
          <cell r="A55" t="str">
            <v>02.000.00</v>
          </cell>
          <cell r="B55" t="str">
            <v>Regularização do subleito</v>
          </cell>
          <cell r="C55" t="str">
            <v xml:space="preserve"> </v>
          </cell>
          <cell r="D55" t="str">
            <v xml:space="preserve"> </v>
          </cell>
          <cell r="E55" t="str">
            <v>m2</v>
          </cell>
          <cell r="F55">
            <v>104259</v>
          </cell>
          <cell r="G55">
            <v>0.3</v>
          </cell>
        </row>
        <row r="56">
          <cell r="A56" t="str">
            <v>DER53130</v>
          </cell>
          <cell r="B56" t="str">
            <v>Camada de macadame seco</v>
          </cell>
          <cell r="C56" t="str">
            <v xml:space="preserve"> </v>
          </cell>
          <cell r="D56" t="str">
            <v xml:space="preserve"> </v>
          </cell>
          <cell r="E56" t="str">
            <v>m3</v>
          </cell>
          <cell r="F56">
            <v>17459</v>
          </cell>
          <cell r="G56">
            <v>21.86</v>
          </cell>
        </row>
        <row r="57">
          <cell r="A57" t="str">
            <v>02.230.00</v>
          </cell>
          <cell r="B57" t="str">
            <v>Base brita graduada</v>
          </cell>
          <cell r="C57" t="str">
            <v>DNER-ES303/97</v>
          </cell>
          <cell r="D57" t="str">
            <v xml:space="preserve"> </v>
          </cell>
          <cell r="E57" t="str">
            <v>m3</v>
          </cell>
          <cell r="F57">
            <v>13838</v>
          </cell>
          <cell r="G57">
            <v>28.06</v>
          </cell>
        </row>
        <row r="58">
          <cell r="A58" t="str">
            <v>02.300.00</v>
          </cell>
          <cell r="B58" t="str">
            <v>Imprimação - Fornecimento, transporte e execução</v>
          </cell>
          <cell r="C58" t="str">
            <v>DNER-ES306/97</v>
          </cell>
          <cell r="D58" t="str">
            <v xml:space="preserve"> </v>
          </cell>
          <cell r="E58" t="str">
            <v>m2</v>
          </cell>
          <cell r="F58">
            <v>92533</v>
          </cell>
          <cell r="G58">
            <v>1.1100000000000001</v>
          </cell>
        </row>
        <row r="59">
          <cell r="A59" t="str">
            <v>02.400.00</v>
          </cell>
          <cell r="B59" t="str">
            <v>Pintura de ligação - Fornec., transporte e execução</v>
          </cell>
          <cell r="C59" t="str">
            <v>DNER-ES307/97</v>
          </cell>
          <cell r="D59" t="str">
            <v xml:space="preserve"> </v>
          </cell>
          <cell r="E59" t="str">
            <v>m2</v>
          </cell>
          <cell r="F59">
            <v>170839</v>
          </cell>
          <cell r="G59">
            <v>0.41</v>
          </cell>
        </row>
        <row r="60">
          <cell r="A60" t="str">
            <v>02.540.01</v>
          </cell>
          <cell r="B60" t="str">
            <v>Concreto betuminoso usinado a quente - usina 100/140 t/h</v>
          </cell>
          <cell r="C60" t="str">
            <v>DNER-ES313/97</v>
          </cell>
          <cell r="D60" t="str">
            <v xml:space="preserve"> </v>
          </cell>
          <cell r="E60" t="str">
            <v>t</v>
          </cell>
          <cell r="F60">
            <v>19054</v>
          </cell>
          <cell r="G60">
            <v>67.64</v>
          </cell>
        </row>
        <row r="61">
          <cell r="A61" t="str">
            <v>DER82200</v>
          </cell>
          <cell r="B61" t="str">
            <v>Remoção de revestimento de CBUQ</v>
          </cell>
          <cell r="C61" t="str">
            <v xml:space="preserve"> </v>
          </cell>
          <cell r="D61" t="str">
            <v xml:space="preserve"> </v>
          </cell>
          <cell r="E61" t="str">
            <v>m3</v>
          </cell>
          <cell r="F61">
            <v>1526</v>
          </cell>
          <cell r="G61">
            <v>5.73</v>
          </cell>
        </row>
        <row r="62">
          <cell r="A62" t="str">
            <v>DER82200a</v>
          </cell>
          <cell r="B62" t="str">
            <v>Remoção de camada granular</v>
          </cell>
          <cell r="C62" t="str">
            <v xml:space="preserve"> </v>
          </cell>
          <cell r="D62" t="str">
            <v xml:space="preserve"> </v>
          </cell>
          <cell r="E62" t="str">
            <v>m3</v>
          </cell>
          <cell r="F62">
            <v>1526</v>
          </cell>
          <cell r="G62">
            <v>4.67</v>
          </cell>
        </row>
        <row r="63">
          <cell r="A63" t="str">
            <v>DER82150</v>
          </cell>
          <cell r="B63" t="str">
            <v>Remoção de pavimento a paralelelpípedo</v>
          </cell>
          <cell r="C63" t="str">
            <v xml:space="preserve"> </v>
          </cell>
          <cell r="D63" t="str">
            <v xml:space="preserve"> </v>
          </cell>
          <cell r="E63" t="str">
            <v>m2</v>
          </cell>
          <cell r="F63">
            <v>2238</v>
          </cell>
          <cell r="G63">
            <v>0.62</v>
          </cell>
        </row>
        <row r="64">
          <cell r="A64" t="str">
            <v>04.101.01</v>
          </cell>
          <cell r="B64" t="str">
            <v>Boca de BSTC D=0.60m-normal</v>
          </cell>
          <cell r="C64" t="str">
            <v>DNER-ES284/97</v>
          </cell>
          <cell r="D64">
            <v>0</v>
          </cell>
          <cell r="E64" t="str">
            <v>un</v>
          </cell>
          <cell r="F64" t="str">
            <v>SUB-TOTAL</v>
          </cell>
          <cell r="G64">
            <v>299.62</v>
          </cell>
        </row>
        <row r="65">
          <cell r="A65" t="str">
            <v>04.963.03</v>
          </cell>
          <cell r="B65" t="str">
            <v>DRENAGEM</v>
          </cell>
          <cell r="C65">
            <v>0</v>
          </cell>
          <cell r="D65">
            <v>0</v>
          </cell>
          <cell r="E65" t="str">
            <v>un</v>
          </cell>
          <cell r="F65">
            <v>1</v>
          </cell>
          <cell r="G65">
            <v>569.29</v>
          </cell>
        </row>
        <row r="66">
          <cell r="A66" t="str">
            <v>04.000.00</v>
          </cell>
          <cell r="B66" t="str">
            <v>Escavação manual em material de 1a categoria</v>
          </cell>
          <cell r="C66" t="str">
            <v xml:space="preserve"> </v>
          </cell>
          <cell r="D66" t="str">
            <v xml:space="preserve"> </v>
          </cell>
          <cell r="E66" t="str">
            <v>m3</v>
          </cell>
          <cell r="F66">
            <v>142</v>
          </cell>
          <cell r="G66">
            <v>17.57</v>
          </cell>
        </row>
        <row r="67">
          <cell r="A67" t="str">
            <v>04.001.00</v>
          </cell>
          <cell r="B67" t="str">
            <v>Escavação mecânica em material de 1a categoria</v>
          </cell>
          <cell r="C67" t="str">
            <v xml:space="preserve"> </v>
          </cell>
          <cell r="D67" t="str">
            <v xml:space="preserve"> </v>
          </cell>
          <cell r="E67" t="str">
            <v>m3</v>
          </cell>
          <cell r="F67">
            <v>2950</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928.4</v>
          </cell>
          <cell r="G68">
            <v>3.03</v>
          </cell>
        </row>
        <row r="69">
          <cell r="A69" t="str">
            <v>04.401.01</v>
          </cell>
          <cell r="B69" t="str">
            <v>Valeta de prot. de aterro c/ revest. vegetal VPA 01</v>
          </cell>
          <cell r="C69" t="str">
            <v xml:space="preserve"> </v>
          </cell>
          <cell r="D69" t="str">
            <v xml:space="preserve"> </v>
          </cell>
          <cell r="E69" t="str">
            <v>m</v>
          </cell>
          <cell r="F69">
            <v>1908</v>
          </cell>
          <cell r="G69">
            <v>31.98</v>
          </cell>
        </row>
        <row r="70">
          <cell r="A70" t="str">
            <v>04.401.02</v>
          </cell>
          <cell r="B70" t="str">
            <v>Valeta de prot. de aterro c/ revest. vegetal VPA 02</v>
          </cell>
          <cell r="C70" t="str">
            <v xml:space="preserve"> </v>
          </cell>
          <cell r="D70" t="str">
            <v xml:space="preserve"> </v>
          </cell>
          <cell r="E70" t="str">
            <v>m</v>
          </cell>
          <cell r="F70">
            <v>836</v>
          </cell>
          <cell r="G70">
            <v>24.32</v>
          </cell>
        </row>
        <row r="71">
          <cell r="A71" t="str">
            <v>04.500.06</v>
          </cell>
          <cell r="B71" t="str">
            <v>Dreno longit. profundo p/cortes em solo- DPS 06</v>
          </cell>
          <cell r="C71" t="str">
            <v>DNER-ES292/97</v>
          </cell>
          <cell r="D71" t="str">
            <v xml:space="preserve"> </v>
          </cell>
          <cell r="E71" t="str">
            <v>m</v>
          </cell>
          <cell r="F71">
            <v>1243</v>
          </cell>
          <cell r="G71">
            <v>34.94</v>
          </cell>
        </row>
        <row r="72">
          <cell r="A72" t="str">
            <v>04.502.02</v>
          </cell>
          <cell r="B72" t="str">
            <v>Boca de saída p/ dreno longit. profundo- BSD 02</v>
          </cell>
          <cell r="C72" t="str">
            <v xml:space="preserve"> </v>
          </cell>
          <cell r="D72" t="str">
            <v xml:space="preserve"> </v>
          </cell>
          <cell r="E72" t="str">
            <v>un</v>
          </cell>
          <cell r="F72">
            <v>2</v>
          </cell>
          <cell r="G72">
            <v>49.08</v>
          </cell>
        </row>
        <row r="73">
          <cell r="A73" t="str">
            <v>04.510.03</v>
          </cell>
          <cell r="B73" t="str">
            <v>Dreno sub- superficial- DSS 03</v>
          </cell>
          <cell r="C73" t="str">
            <v>DNER-ES294/97</v>
          </cell>
          <cell r="D73" t="str">
            <v xml:space="preserve"> </v>
          </cell>
          <cell r="E73" t="str">
            <v>m</v>
          </cell>
          <cell r="F73">
            <v>3497</v>
          </cell>
          <cell r="G73">
            <v>3.71</v>
          </cell>
        </row>
        <row r="74">
          <cell r="A74" t="str">
            <v>04.511.01</v>
          </cell>
          <cell r="B74" t="str">
            <v>Boca de saída p/ dreno sub-superficial-BSD 03</v>
          </cell>
          <cell r="C74" t="str">
            <v xml:space="preserve"> </v>
          </cell>
          <cell r="D74" t="str">
            <v xml:space="preserve"> </v>
          </cell>
          <cell r="E74" t="str">
            <v>un</v>
          </cell>
          <cell r="F74">
            <v>5</v>
          </cell>
          <cell r="G74">
            <v>20.86</v>
          </cell>
        </row>
        <row r="75">
          <cell r="A75" t="str">
            <v>04.900.21</v>
          </cell>
          <cell r="B75" t="str">
            <v>Sarjeta de cant. central de concreto-SCC 01</v>
          </cell>
          <cell r="C75" t="str">
            <v>DNER-ES288/97</v>
          </cell>
          <cell r="D75" t="str">
            <v xml:space="preserve"> </v>
          </cell>
          <cell r="E75" t="str">
            <v>m</v>
          </cell>
          <cell r="F75">
            <v>3036</v>
          </cell>
          <cell r="G75">
            <v>13.85</v>
          </cell>
        </row>
        <row r="76">
          <cell r="A76" t="str">
            <v>04.900.22</v>
          </cell>
          <cell r="B76" t="str">
            <v>Sarjeta de cant. central de concreto-SCC 02</v>
          </cell>
          <cell r="C76" t="str">
            <v>DNER-ES288/97</v>
          </cell>
          <cell r="D76" t="str">
            <v xml:space="preserve"> </v>
          </cell>
          <cell r="E76" t="str">
            <v>m</v>
          </cell>
          <cell r="F76">
            <v>638</v>
          </cell>
          <cell r="G76">
            <v>19.170000000000002</v>
          </cell>
        </row>
        <row r="77">
          <cell r="A77" t="str">
            <v>04.900.03</v>
          </cell>
          <cell r="B77" t="str">
            <v>Sarjeta triangular de concreto-STC 03</v>
          </cell>
          <cell r="C77" t="str">
            <v>DNER-ES288/97</v>
          </cell>
          <cell r="D77" t="str">
            <v xml:space="preserve"> </v>
          </cell>
          <cell r="E77" t="str">
            <v>m</v>
          </cell>
          <cell r="F77">
            <v>55</v>
          </cell>
          <cell r="G77">
            <v>16.02</v>
          </cell>
        </row>
        <row r="78">
          <cell r="A78" t="str">
            <v>04.910.05</v>
          </cell>
          <cell r="B78" t="str">
            <v>Meio-fio de concreto-MFC 05</v>
          </cell>
          <cell r="C78" t="str">
            <v>DNER-ES290/97</v>
          </cell>
          <cell r="D78" t="str">
            <v xml:space="preserve"> </v>
          </cell>
          <cell r="E78" t="str">
            <v>m</v>
          </cell>
          <cell r="F78">
            <v>21252</v>
          </cell>
          <cell r="G78">
            <v>10.54</v>
          </cell>
        </row>
        <row r="79">
          <cell r="A79" t="str">
            <v>DER78150b</v>
          </cell>
          <cell r="B79" t="str">
            <v>Caixa coletora de sarjeta - CCS, D=40cm E H=1,00m</v>
          </cell>
          <cell r="C79" t="str">
            <v xml:space="preserve"> </v>
          </cell>
          <cell r="D79" t="str">
            <v xml:space="preserve"> </v>
          </cell>
          <cell r="E79" t="str">
            <v>un</v>
          </cell>
          <cell r="F79">
            <v>4</v>
          </cell>
          <cell r="G79">
            <v>382.07</v>
          </cell>
        </row>
        <row r="80">
          <cell r="A80" t="str">
            <v>DER78150c</v>
          </cell>
          <cell r="B80" t="str">
            <v>Caixa coletora de sarjeta - CCS, D=40cm E H=1,50m</v>
          </cell>
          <cell r="C80" t="str">
            <v xml:space="preserve"> </v>
          </cell>
          <cell r="D80" t="str">
            <v xml:space="preserve"> </v>
          </cell>
          <cell r="E80" t="str">
            <v>un</v>
          </cell>
          <cell r="F80">
            <v>2</v>
          </cell>
          <cell r="G80">
            <v>503.68</v>
          </cell>
        </row>
        <row r="81">
          <cell r="A81" t="str">
            <v>DER78150a</v>
          </cell>
          <cell r="B81" t="str">
            <v>Caixa coletora de sarjeta - CCS, D=60cm E H=1,5m</v>
          </cell>
          <cell r="C81" t="str">
            <v xml:space="preserve"> </v>
          </cell>
          <cell r="D81" t="str">
            <v xml:space="preserve"> </v>
          </cell>
          <cell r="E81" t="str">
            <v>un</v>
          </cell>
          <cell r="F81">
            <v>1</v>
          </cell>
          <cell r="G81">
            <v>500.45</v>
          </cell>
        </row>
        <row r="82">
          <cell r="A82" t="str">
            <v>04.930.01</v>
          </cell>
          <cell r="B82" t="str">
            <v>Caixa coletora de sarjeta-CCS 01</v>
          </cell>
          <cell r="C82" t="str">
            <v>DNER-ES287/97</v>
          </cell>
          <cell r="D82" t="str">
            <v xml:space="preserve"> </v>
          </cell>
          <cell r="E82" t="str">
            <v>un</v>
          </cell>
          <cell r="F82">
            <v>1</v>
          </cell>
          <cell r="G82">
            <v>568.85</v>
          </cell>
        </row>
        <row r="83">
          <cell r="A83" t="str">
            <v>04.931.03</v>
          </cell>
          <cell r="B83" t="str">
            <v>Caixa coletora de talvegue-CCT 03</v>
          </cell>
          <cell r="C83" t="str">
            <v>DNER-ES287/97</v>
          </cell>
          <cell r="D83" t="str">
            <v xml:space="preserve"> </v>
          </cell>
          <cell r="E83" t="str">
            <v>un</v>
          </cell>
          <cell r="F83">
            <v>2</v>
          </cell>
          <cell r="G83">
            <v>551.65</v>
          </cell>
        </row>
        <row r="84">
          <cell r="A84" t="str">
            <v>04.931.02</v>
          </cell>
          <cell r="B84" t="str">
            <v>Caixa coletora de talvegue-CCT 02</v>
          </cell>
          <cell r="C84" t="str">
            <v>DNER-ES287/97</v>
          </cell>
          <cell r="D84" t="str">
            <v xml:space="preserve"> </v>
          </cell>
          <cell r="E84" t="str">
            <v>un</v>
          </cell>
          <cell r="F84">
            <v>1</v>
          </cell>
          <cell r="G84">
            <v>564.34</v>
          </cell>
        </row>
        <row r="85">
          <cell r="A85" t="str">
            <v>04.960.01</v>
          </cell>
          <cell r="B85" t="str">
            <v>Boca de lobo simples c/ grelha de concreto-BLS 01</v>
          </cell>
          <cell r="C85" t="str">
            <v xml:space="preserve"> </v>
          </cell>
          <cell r="D85" t="str">
            <v xml:space="preserve"> </v>
          </cell>
          <cell r="E85" t="str">
            <v>un</v>
          </cell>
          <cell r="F85">
            <v>12</v>
          </cell>
          <cell r="G85">
            <v>203.51</v>
          </cell>
        </row>
        <row r="86">
          <cell r="A86" t="str">
            <v>04.960.02</v>
          </cell>
          <cell r="B86" t="str">
            <v>Boca de lobo simples c/ grelha de concreto-BLS 02</v>
          </cell>
          <cell r="C86" t="str">
            <v xml:space="preserve"> </v>
          </cell>
          <cell r="D86" t="str">
            <v xml:space="preserve"> </v>
          </cell>
          <cell r="E86" t="str">
            <v>un</v>
          </cell>
          <cell r="F86">
            <v>13</v>
          </cell>
          <cell r="G86">
            <v>257.83999999999997</v>
          </cell>
        </row>
        <row r="87">
          <cell r="A87" t="str">
            <v>04.960.03</v>
          </cell>
          <cell r="B87" t="str">
            <v>Boca de lobo simples c/ grelha de concreto-BLS 03</v>
          </cell>
          <cell r="C87" t="str">
            <v xml:space="preserve"> </v>
          </cell>
          <cell r="D87" t="str">
            <v xml:space="preserve"> </v>
          </cell>
          <cell r="E87" t="str">
            <v>un</v>
          </cell>
          <cell r="F87">
            <v>7</v>
          </cell>
          <cell r="G87">
            <v>312.23</v>
          </cell>
        </row>
        <row r="88">
          <cell r="A88" t="str">
            <v>04.961.02</v>
          </cell>
          <cell r="B88" t="str">
            <v>Boca de lobo dupla c/ grelha de concreto-BLD 02</v>
          </cell>
          <cell r="C88" t="str">
            <v xml:space="preserve"> </v>
          </cell>
          <cell r="D88" t="str">
            <v xml:space="preserve"> </v>
          </cell>
          <cell r="E88" t="str">
            <v>un</v>
          </cell>
          <cell r="F88">
            <v>3</v>
          </cell>
          <cell r="G88">
            <v>476.56</v>
          </cell>
        </row>
        <row r="89">
          <cell r="A89" t="str">
            <v>04.999.01</v>
          </cell>
          <cell r="B89" t="str">
            <v>Remoção de bueiros existentes</v>
          </cell>
          <cell r="C89" t="str">
            <v xml:space="preserve"> </v>
          </cell>
          <cell r="D89" t="str">
            <v xml:space="preserve"> </v>
          </cell>
          <cell r="E89" t="str">
            <v>m</v>
          </cell>
          <cell r="F89">
            <v>65</v>
          </cell>
          <cell r="G89">
            <v>13.06</v>
          </cell>
        </row>
        <row r="90">
          <cell r="A90" t="str">
            <v>04.999.02</v>
          </cell>
          <cell r="B90" t="str">
            <v>Demolição de dispositivos de concreto</v>
          </cell>
          <cell r="C90" t="str">
            <v>DNER-ES296/97</v>
          </cell>
          <cell r="D90" t="str">
            <v xml:space="preserve"> </v>
          </cell>
          <cell r="E90" t="str">
            <v>m3</v>
          </cell>
          <cell r="F90">
            <v>69.599999999999994</v>
          </cell>
          <cell r="G90">
            <v>12.58</v>
          </cell>
        </row>
        <row r="91">
          <cell r="A91" t="str">
            <v>P 04.100.07</v>
          </cell>
          <cell r="B91" t="str">
            <v>Execução de galerias D=0,40 c/ lastro de brita</v>
          </cell>
          <cell r="C91" t="str">
            <v xml:space="preserve"> </v>
          </cell>
          <cell r="D91" t="str">
            <v xml:space="preserve"> </v>
          </cell>
          <cell r="E91" t="str">
            <v>m</v>
          </cell>
          <cell r="F91">
            <v>2037</v>
          </cell>
          <cell r="G91">
            <v>41.68</v>
          </cell>
        </row>
        <row r="92">
          <cell r="A92" t="str">
            <v>P 04.100.09</v>
          </cell>
          <cell r="B92" t="str">
            <v>Execução de galerias D=0,60 c/ lastro de brita</v>
          </cell>
          <cell r="C92" t="str">
            <v xml:space="preserve"> </v>
          </cell>
          <cell r="D92" t="str">
            <v xml:space="preserve"> </v>
          </cell>
          <cell r="E92" t="str">
            <v>m</v>
          </cell>
          <cell r="F92">
            <v>529</v>
          </cell>
          <cell r="G92">
            <v>100.67</v>
          </cell>
        </row>
        <row r="93">
          <cell r="A93" t="str">
            <v>P 04.100.08</v>
          </cell>
          <cell r="B93" t="str">
            <v>Execução de galerias D=0,40 c/ lastro de concreto</v>
          </cell>
          <cell r="C93" t="str">
            <v xml:space="preserve"> </v>
          </cell>
          <cell r="D93" t="str">
            <v xml:space="preserve"> </v>
          </cell>
          <cell r="E93" t="str">
            <v>m</v>
          </cell>
          <cell r="F93">
            <v>287</v>
          </cell>
          <cell r="G93">
            <v>58.65</v>
          </cell>
        </row>
        <row r="94">
          <cell r="A94" t="str">
            <v>P 04.100.10</v>
          </cell>
          <cell r="B94" t="str">
            <v>Execução de galerias D=0,60 c/ lastro de concreto</v>
          </cell>
          <cell r="C94" t="str">
            <v xml:space="preserve"> </v>
          </cell>
          <cell r="D94" t="str">
            <v xml:space="preserve"> </v>
          </cell>
          <cell r="E94" t="str">
            <v>m</v>
          </cell>
          <cell r="F94">
            <v>111</v>
          </cell>
          <cell r="G94">
            <v>131.66</v>
          </cell>
        </row>
        <row r="95">
          <cell r="A95" t="str">
            <v>DER72350b</v>
          </cell>
          <cell r="B95" t="str">
            <v>Boca para BSTC D=40cm - Normal</v>
          </cell>
          <cell r="C95" t="str">
            <v xml:space="preserve"> </v>
          </cell>
          <cell r="D95" t="str">
            <v xml:space="preserve"> </v>
          </cell>
          <cell r="E95" t="str">
            <v>un</v>
          </cell>
          <cell r="F95">
            <v>4</v>
          </cell>
          <cell r="G95">
            <v>147.57</v>
          </cell>
        </row>
        <row r="96">
          <cell r="A96" t="str">
            <v>04.101.01</v>
          </cell>
          <cell r="B96" t="str">
            <v>Boca de BSTC D=0.60m-normal</v>
          </cell>
          <cell r="C96" t="str">
            <v>DNER-ES284/97</v>
          </cell>
          <cell r="D96" t="str">
            <v xml:space="preserve"> </v>
          </cell>
          <cell r="E96" t="str">
            <v>un</v>
          </cell>
          <cell r="F96">
            <v>6</v>
          </cell>
          <cell r="G96">
            <v>299.62</v>
          </cell>
        </row>
        <row r="97">
          <cell r="A97" t="str">
            <v>P 04.100.06</v>
          </cell>
          <cell r="B97" t="str">
            <v>Galeria D=0,40m envelopada</v>
          </cell>
          <cell r="C97" t="str">
            <v xml:space="preserve"> </v>
          </cell>
          <cell r="D97" t="str">
            <v xml:space="preserve"> </v>
          </cell>
          <cell r="E97" t="str">
            <v>m</v>
          </cell>
          <cell r="F97">
            <v>36</v>
          </cell>
          <cell r="G97">
            <v>103.37</v>
          </cell>
        </row>
        <row r="98">
          <cell r="A98" t="str">
            <v>P 04.100.12</v>
          </cell>
          <cell r="B98" t="str">
            <v>Galeria D=0,60m envelopada</v>
          </cell>
          <cell r="C98" t="str">
            <v xml:space="preserve"> </v>
          </cell>
          <cell r="D98" t="str">
            <v xml:space="preserve"> </v>
          </cell>
          <cell r="E98" t="str">
            <v>m</v>
          </cell>
          <cell r="F98">
            <v>23</v>
          </cell>
          <cell r="G98">
            <v>191.7</v>
          </cell>
        </row>
        <row r="99">
          <cell r="A99" t="str">
            <v>P.04.100.14</v>
          </cell>
          <cell r="B99" t="str">
            <v>Caixa de ligação e passagem BSTC, D=80cm, H=1,00m</v>
          </cell>
          <cell r="C99" t="str">
            <v xml:space="preserve"> </v>
          </cell>
          <cell r="D99" t="str">
            <v xml:space="preserve"> </v>
          </cell>
          <cell r="E99" t="str">
            <v>un</v>
          </cell>
          <cell r="F99">
            <v>1</v>
          </cell>
          <cell r="G99">
            <v>451.1</v>
          </cell>
        </row>
        <row r="100">
          <cell r="A100" t="str">
            <v>P.04.100.15</v>
          </cell>
          <cell r="B100" t="str">
            <v>Caixa de ligação e passagem BSTC,  D=1,00m, H=1,50m</v>
          </cell>
          <cell r="C100" t="str">
            <v xml:space="preserve"> </v>
          </cell>
          <cell r="D100" t="str">
            <v xml:space="preserve"> </v>
          </cell>
          <cell r="E100" t="str">
            <v>un</v>
          </cell>
          <cell r="F100">
            <v>1</v>
          </cell>
          <cell r="G100">
            <v>741.5</v>
          </cell>
        </row>
        <row r="101">
          <cell r="A101" t="str">
            <v>P.04.100.16</v>
          </cell>
          <cell r="B101" t="str">
            <v>Caixa de ligação e passagem BDTC,  D=1,00m, H=1,50m</v>
          </cell>
          <cell r="C101" t="str">
            <v xml:space="preserve"> </v>
          </cell>
          <cell r="D101" t="str">
            <v xml:space="preserve"> </v>
          </cell>
          <cell r="E101" t="str">
            <v>un</v>
          </cell>
          <cell r="F101">
            <v>1</v>
          </cell>
          <cell r="G101">
            <v>1174.79</v>
          </cell>
        </row>
        <row r="102">
          <cell r="A102" t="str">
            <v>04.962.01</v>
          </cell>
          <cell r="B102" t="str">
            <v>Caixa de ligação e passagem- CLP 01</v>
          </cell>
          <cell r="C102" t="str">
            <v>DNER-ES287/97</v>
          </cell>
          <cell r="D102" t="str">
            <v xml:space="preserve"> </v>
          </cell>
          <cell r="E102" t="str">
            <v>un</v>
          </cell>
          <cell r="F102">
            <v>5</v>
          </cell>
          <cell r="G102">
            <v>371.03</v>
          </cell>
        </row>
        <row r="103">
          <cell r="A103" t="str">
            <v>04.962.02</v>
          </cell>
          <cell r="B103" t="str">
            <v>Caixa de ligação e passagem- CLP 02</v>
          </cell>
          <cell r="C103" t="str">
            <v>DNER-ES287/97</v>
          </cell>
          <cell r="D103" t="str">
            <v xml:space="preserve"> </v>
          </cell>
          <cell r="E103" t="str">
            <v>un</v>
          </cell>
          <cell r="F103">
            <v>3</v>
          </cell>
          <cell r="G103">
            <v>359.92</v>
          </cell>
        </row>
        <row r="104">
          <cell r="A104" t="str">
            <v>04.962.07</v>
          </cell>
          <cell r="B104" t="str">
            <v>Caixa de ligação e passagem- CLP 07</v>
          </cell>
          <cell r="C104" t="str">
            <v>DNER-ES287/97</v>
          </cell>
          <cell r="D104" t="str">
            <v xml:space="preserve"> </v>
          </cell>
          <cell r="E104" t="str">
            <v>un</v>
          </cell>
          <cell r="F104">
            <v>1</v>
          </cell>
          <cell r="G104">
            <v>443.2</v>
          </cell>
        </row>
        <row r="105">
          <cell r="A105" t="str">
            <v>04.962.08</v>
          </cell>
          <cell r="B105" t="str">
            <v>Caixa de ligação e passagem- CLP 08</v>
          </cell>
          <cell r="C105" t="str">
            <v>DNER-ES287/97</v>
          </cell>
          <cell r="D105" t="str">
            <v xml:space="preserve"> </v>
          </cell>
          <cell r="E105" t="str">
            <v>un</v>
          </cell>
          <cell r="F105">
            <v>1</v>
          </cell>
          <cell r="G105">
            <v>431.6</v>
          </cell>
        </row>
        <row r="106">
          <cell r="A106" t="str">
            <v>04.963.01</v>
          </cell>
          <cell r="B106" t="str">
            <v>Poço de visita- PVI 01</v>
          </cell>
          <cell r="C106" t="str">
            <v xml:space="preserve"> </v>
          </cell>
          <cell r="D106" t="str">
            <v xml:space="preserve"> </v>
          </cell>
          <cell r="E106" t="str">
            <v>un</v>
          </cell>
          <cell r="F106">
            <v>1</v>
          </cell>
          <cell r="G106">
            <v>493.1</v>
          </cell>
        </row>
        <row r="107">
          <cell r="A107" t="str">
            <v>04.963.02</v>
          </cell>
          <cell r="B107" t="str">
            <v>Poço de visita- PVI 02</v>
          </cell>
          <cell r="C107" t="str">
            <v xml:space="preserve"> </v>
          </cell>
          <cell r="D107" t="str">
            <v xml:space="preserve"> </v>
          </cell>
          <cell r="E107" t="str">
            <v>un</v>
          </cell>
          <cell r="F107">
            <v>1</v>
          </cell>
          <cell r="G107">
            <v>481.49</v>
          </cell>
        </row>
        <row r="108">
          <cell r="A108" t="str">
            <v>04.963.31</v>
          </cell>
          <cell r="B108" t="str">
            <v>Chaminé dos poços de visita- CPV 01</v>
          </cell>
          <cell r="C108" t="str">
            <v xml:space="preserve"> </v>
          </cell>
          <cell r="D108" t="str">
            <v xml:space="preserve"> </v>
          </cell>
          <cell r="E108" t="str">
            <v>un</v>
          </cell>
          <cell r="F108">
            <v>1</v>
          </cell>
          <cell r="G108">
            <v>368.29</v>
          </cell>
        </row>
        <row r="109">
          <cell r="A109" t="str">
            <v>P 05.100.02</v>
          </cell>
          <cell r="B109" t="str">
            <v>Fornecimento e plantio de árvore selecionada</v>
          </cell>
          <cell r="C109">
            <v>0</v>
          </cell>
          <cell r="D109">
            <v>0</v>
          </cell>
          <cell r="E109" t="str">
            <v>un</v>
          </cell>
          <cell r="F109" t="str">
            <v>SUB-TOTAL</v>
          </cell>
          <cell r="G109">
            <v>6.02</v>
          </cell>
        </row>
        <row r="110">
          <cell r="A110" t="str">
            <v>DER81950</v>
          </cell>
          <cell r="B110" t="str">
            <v>Calçada em lastro de brita c/revestimento em concreto</v>
          </cell>
          <cell r="C110">
            <v>0</v>
          </cell>
          <cell r="D110">
            <v>0</v>
          </cell>
          <cell r="E110" t="str">
            <v>m2</v>
          </cell>
          <cell r="F110">
            <v>1000</v>
          </cell>
          <cell r="G110">
            <v>8.94</v>
          </cell>
        </row>
        <row r="111">
          <cell r="A111" t="str">
            <v>05.301.00</v>
          </cell>
          <cell r="B111" t="str">
            <v>OBRAS DE ARTE CORRENTES</v>
          </cell>
          <cell r="C111">
            <v>0</v>
          </cell>
          <cell r="D111">
            <v>0</v>
          </cell>
          <cell r="E111" t="str">
            <v>m3</v>
          </cell>
          <cell r="F111">
            <v>60</v>
          </cell>
          <cell r="G111">
            <v>101.58</v>
          </cell>
        </row>
        <row r="112">
          <cell r="A112" t="str">
            <v>04.001.01</v>
          </cell>
          <cell r="B112" t="str">
            <v>Escavação mecânica,reaterro e compactação (material de 1a categoria)</v>
          </cell>
          <cell r="C112" t="str">
            <v xml:space="preserve"> </v>
          </cell>
          <cell r="D112" t="str">
            <v xml:space="preserve"> </v>
          </cell>
          <cell r="E112" t="str">
            <v>m3</v>
          </cell>
          <cell r="F112">
            <v>3714</v>
          </cell>
          <cell r="G112">
            <v>3.03</v>
          </cell>
        </row>
        <row r="113">
          <cell r="A113" t="str">
            <v>DER66050</v>
          </cell>
          <cell r="B113" t="str">
            <v>Corpo de BSTC D=50cm c/ lastro de brita</v>
          </cell>
          <cell r="C113" t="str">
            <v xml:space="preserve"> </v>
          </cell>
          <cell r="D113" t="str">
            <v xml:space="preserve"> </v>
          </cell>
          <cell r="E113" t="str">
            <v>m</v>
          </cell>
          <cell r="F113">
            <v>18</v>
          </cell>
          <cell r="G113">
            <v>54.42</v>
          </cell>
        </row>
        <row r="114">
          <cell r="A114" t="str">
            <v>DER72350a</v>
          </cell>
          <cell r="B114" t="str">
            <v>Boca para BSTC D=50cm - Normal</v>
          </cell>
          <cell r="C114" t="str">
            <v xml:space="preserve"> </v>
          </cell>
          <cell r="D114" t="str">
            <v xml:space="preserve"> </v>
          </cell>
          <cell r="E114" t="str">
            <v>un</v>
          </cell>
          <cell r="F114">
            <v>1</v>
          </cell>
          <cell r="G114">
            <v>157.56</v>
          </cell>
        </row>
        <row r="115">
          <cell r="A115" t="str">
            <v>04.100.02</v>
          </cell>
          <cell r="B115" t="str">
            <v>Corpo de BSTC D=0.80m</v>
          </cell>
          <cell r="C115" t="str">
            <v>DNER-ES284/97</v>
          </cell>
          <cell r="D115" t="str">
            <v xml:space="preserve"> </v>
          </cell>
          <cell r="E115" t="str">
            <v xml:space="preserve">m </v>
          </cell>
          <cell r="F115">
            <v>99</v>
          </cell>
          <cell r="G115">
            <v>201.98</v>
          </cell>
        </row>
        <row r="116">
          <cell r="A116" t="str">
            <v>04.100.03</v>
          </cell>
          <cell r="B116" t="str">
            <v>Corpo de BSTC D=1.00m</v>
          </cell>
          <cell r="C116" t="str">
            <v>DNER-ES284/97</v>
          </cell>
          <cell r="D116" t="str">
            <v xml:space="preserve"> </v>
          </cell>
          <cell r="E116" t="str">
            <v xml:space="preserve">m </v>
          </cell>
          <cell r="F116">
            <v>200</v>
          </cell>
          <cell r="G116">
            <v>280.33</v>
          </cell>
        </row>
        <row r="117">
          <cell r="A117" t="str">
            <v>04.101.02</v>
          </cell>
          <cell r="B117" t="str">
            <v>Boca de BSTC D=0.80m-normal</v>
          </cell>
          <cell r="C117" t="str">
            <v>DNER-ES284/97</v>
          </cell>
          <cell r="D117" t="str">
            <v xml:space="preserve"> </v>
          </cell>
          <cell r="E117" t="str">
            <v>un</v>
          </cell>
          <cell r="F117">
            <v>4</v>
          </cell>
          <cell r="G117">
            <v>494.05</v>
          </cell>
        </row>
        <row r="118">
          <cell r="A118" t="str">
            <v>04.101.03</v>
          </cell>
          <cell r="B118" t="str">
            <v>Boca de BSTC D=1.00m-normal</v>
          </cell>
          <cell r="C118" t="str">
            <v>DNER-ES284/97</v>
          </cell>
          <cell r="D118" t="str">
            <v xml:space="preserve"> </v>
          </cell>
          <cell r="E118" t="str">
            <v>un</v>
          </cell>
          <cell r="F118">
            <v>3</v>
          </cell>
          <cell r="G118">
            <v>757.56</v>
          </cell>
        </row>
        <row r="119">
          <cell r="A119" t="str">
            <v>04.101.05</v>
          </cell>
          <cell r="B119" t="str">
            <v>Boca de BSTC D=1.50m-normal</v>
          </cell>
          <cell r="C119" t="str">
            <v>DNER-ES284/97</v>
          </cell>
          <cell r="D119" t="str">
            <v xml:space="preserve"> </v>
          </cell>
          <cell r="E119" t="str">
            <v>un</v>
          </cell>
          <cell r="F119">
            <v>3</v>
          </cell>
          <cell r="G119">
            <v>1942.12</v>
          </cell>
        </row>
        <row r="120">
          <cell r="A120" t="str">
            <v>04.110.01</v>
          </cell>
          <cell r="B120" t="str">
            <v>Corpo de BDTC D=1.00m</v>
          </cell>
          <cell r="C120" t="str">
            <v>DNER-ES284/97</v>
          </cell>
          <cell r="D120" t="str">
            <v xml:space="preserve"> </v>
          </cell>
          <cell r="E120" t="str">
            <v>m</v>
          </cell>
          <cell r="F120">
            <v>142</v>
          </cell>
          <cell r="G120">
            <v>572.14</v>
          </cell>
        </row>
        <row r="121">
          <cell r="A121" t="str">
            <v>04.110.02</v>
          </cell>
          <cell r="B121" t="str">
            <v>Corpo de BDTC D=1.20m</v>
          </cell>
          <cell r="C121" t="str">
            <v>DNER-ES284/97</v>
          </cell>
          <cell r="D121" t="str">
            <v xml:space="preserve"> </v>
          </cell>
          <cell r="E121" t="str">
            <v>m</v>
          </cell>
          <cell r="F121">
            <v>78</v>
          </cell>
          <cell r="G121">
            <v>745.38</v>
          </cell>
        </row>
        <row r="122">
          <cell r="A122" t="str">
            <v>04.111.01</v>
          </cell>
          <cell r="B122" t="str">
            <v>Boca de BDTC D=1.00m-normal</v>
          </cell>
          <cell r="C122" t="str">
            <v>DNER-ES284/97</v>
          </cell>
          <cell r="D122" t="str">
            <v xml:space="preserve"> </v>
          </cell>
          <cell r="E122" t="str">
            <v>un</v>
          </cell>
          <cell r="F122">
            <v>5</v>
          </cell>
          <cell r="G122">
            <v>1056.6199999999999</v>
          </cell>
        </row>
        <row r="123">
          <cell r="A123" t="str">
            <v>04.111.02</v>
          </cell>
          <cell r="B123" t="str">
            <v>Boca de BDTC D=1.20m-normal</v>
          </cell>
          <cell r="C123" t="str">
            <v>DNER-ES284/97</v>
          </cell>
          <cell r="D123" t="str">
            <v xml:space="preserve"> </v>
          </cell>
          <cell r="E123" t="str">
            <v>un</v>
          </cell>
          <cell r="F123">
            <v>2</v>
          </cell>
          <cell r="G123">
            <v>1521.54</v>
          </cell>
        </row>
        <row r="124">
          <cell r="A124" t="str">
            <v>DER67700</v>
          </cell>
          <cell r="B124" t="str">
            <v>Corpo de BTTC D=0.80m c/enrocamento e laje</v>
          </cell>
          <cell r="C124" t="str">
            <v xml:space="preserve"> </v>
          </cell>
          <cell r="D124" t="str">
            <v xml:space="preserve"> </v>
          </cell>
          <cell r="E124" t="str">
            <v>m</v>
          </cell>
          <cell r="F124">
            <v>31</v>
          </cell>
          <cell r="G124">
            <v>599.96</v>
          </cell>
        </row>
        <row r="125">
          <cell r="A125" t="str">
            <v>DER73550</v>
          </cell>
          <cell r="B125" t="str">
            <v>Boca de BTTC D=0,80m-normal</v>
          </cell>
          <cell r="C125" t="str">
            <v xml:space="preserve"> </v>
          </cell>
          <cell r="D125" t="str">
            <v xml:space="preserve"> </v>
          </cell>
          <cell r="E125" t="str">
            <v>un</v>
          </cell>
          <cell r="F125">
            <v>2</v>
          </cell>
          <cell r="G125">
            <v>685.42</v>
          </cell>
        </row>
        <row r="126">
          <cell r="A126" t="str">
            <v>P 04.100.23</v>
          </cell>
          <cell r="B126" t="str">
            <v>Bueiro Met.Corrug.circular, T.Armco,  c/Epoxy-bonded, MP-100, D=1,50 m, E=2,0mm</v>
          </cell>
          <cell r="C126" t="str">
            <v xml:space="preserve"> </v>
          </cell>
          <cell r="D126" t="str">
            <v xml:space="preserve"> </v>
          </cell>
          <cell r="E126" t="str">
            <v>m</v>
          </cell>
          <cell r="F126">
            <v>54</v>
          </cell>
          <cell r="G126">
            <v>510.8</v>
          </cell>
        </row>
        <row r="127">
          <cell r="A127" t="str">
            <v>PI 28</v>
          </cell>
          <cell r="B127" t="str">
            <v>Eletroduto de aço tipo pesado 100mm</v>
          </cell>
          <cell r="C127">
            <v>0</v>
          </cell>
          <cell r="D127">
            <v>0</v>
          </cell>
          <cell r="E127" t="str">
            <v>m</v>
          </cell>
          <cell r="F127" t="str">
            <v>SUB-TOTAL</v>
          </cell>
          <cell r="G127">
            <v>28.55</v>
          </cell>
        </row>
        <row r="128">
          <cell r="A128" t="str">
            <v>PI 29</v>
          </cell>
          <cell r="B128" t="str">
            <v>OBRAS COMPLEMENTARES</v>
          </cell>
          <cell r="C128">
            <v>0</v>
          </cell>
          <cell r="D128">
            <v>0</v>
          </cell>
          <cell r="E128" t="str">
            <v>un</v>
          </cell>
          <cell r="F128">
            <v>2</v>
          </cell>
          <cell r="G128">
            <v>18.75</v>
          </cell>
        </row>
        <row r="129">
          <cell r="A129" t="str">
            <v>05.100.00</v>
          </cell>
          <cell r="B129" t="str">
            <v>Enleivamento</v>
          </cell>
          <cell r="C129" t="str">
            <v>DNER-ES341/97</v>
          </cell>
          <cell r="D129" t="str">
            <v xml:space="preserve"> </v>
          </cell>
          <cell r="E129" t="str">
            <v>m2</v>
          </cell>
          <cell r="F129">
            <v>77733</v>
          </cell>
          <cell r="G129">
            <v>2.06</v>
          </cell>
        </row>
        <row r="130">
          <cell r="A130" t="str">
            <v>P 05.100.02</v>
          </cell>
          <cell r="B130" t="str">
            <v>Fornecimento e plantio de árvore selecionada</v>
          </cell>
          <cell r="C130" t="str">
            <v xml:space="preserve"> </v>
          </cell>
          <cell r="D130" t="str">
            <v xml:space="preserve"> </v>
          </cell>
          <cell r="E130" t="str">
            <v>un</v>
          </cell>
          <cell r="F130">
            <v>251</v>
          </cell>
          <cell r="G130">
            <v>6.02</v>
          </cell>
        </row>
        <row r="131">
          <cell r="A131" t="str">
            <v>05.102.00</v>
          </cell>
          <cell r="B131" t="str">
            <v>Hidrossemeadura</v>
          </cell>
          <cell r="C131" t="str">
            <v>DNER-ES341/97</v>
          </cell>
          <cell r="D131" t="str">
            <v xml:space="preserve"> </v>
          </cell>
          <cell r="E131" t="str">
            <v>m2</v>
          </cell>
          <cell r="F131">
            <v>241</v>
          </cell>
          <cell r="G131">
            <v>0.49</v>
          </cell>
        </row>
        <row r="132">
          <cell r="A132" t="str">
            <v>DER81950</v>
          </cell>
          <cell r="B132" t="str">
            <v>Calçada em lastro de brita c/revestimento em concreto</v>
          </cell>
          <cell r="C132" t="str">
            <v xml:space="preserve"> </v>
          </cell>
          <cell r="D132" t="str">
            <v xml:space="preserve"> </v>
          </cell>
          <cell r="E132" t="str">
            <v>m2</v>
          </cell>
          <cell r="F132">
            <v>13620</v>
          </cell>
          <cell r="G132">
            <v>8.94</v>
          </cell>
        </row>
        <row r="133">
          <cell r="A133" t="str">
            <v>05.301.01</v>
          </cell>
          <cell r="B133" t="str">
            <v>Alvenaria tijolos</v>
          </cell>
          <cell r="C133" t="str">
            <v xml:space="preserve"> </v>
          </cell>
          <cell r="D133" t="str">
            <v xml:space="preserve"> </v>
          </cell>
          <cell r="E133" t="str">
            <v>m2</v>
          </cell>
          <cell r="F133">
            <v>200</v>
          </cell>
          <cell r="G133">
            <v>24.32</v>
          </cell>
        </row>
        <row r="134">
          <cell r="A134" t="str">
            <v>P 05.300.00</v>
          </cell>
          <cell r="B134" t="str">
            <v>Abrigos para passageiros</v>
          </cell>
          <cell r="C134" t="str">
            <v xml:space="preserve"> </v>
          </cell>
          <cell r="D134" t="str">
            <v xml:space="preserve"> </v>
          </cell>
          <cell r="E134" t="str">
            <v>un</v>
          </cell>
          <cell r="F134">
            <v>8</v>
          </cell>
          <cell r="G134">
            <v>832.7</v>
          </cell>
        </row>
        <row r="135">
          <cell r="A135" t="str">
            <v>PI 36</v>
          </cell>
        </row>
        <row r="136">
          <cell r="A136" t="str">
            <v>PI 38</v>
          </cell>
        </row>
        <row r="137">
          <cell r="A137" t="str">
            <v>PI 39</v>
          </cell>
        </row>
        <row r="138">
          <cell r="A138" t="str">
            <v>PI 40</v>
          </cell>
        </row>
        <row r="139">
          <cell r="A139" t="str">
            <v>PI 41</v>
          </cell>
        </row>
        <row r="140">
          <cell r="A140" t="str">
            <v>PI 42</v>
          </cell>
        </row>
        <row r="141">
          <cell r="A141" t="str">
            <v>PI 43</v>
          </cell>
        </row>
        <row r="142">
          <cell r="A142" t="str">
            <v>PI 44</v>
          </cell>
        </row>
        <row r="143">
          <cell r="A143" t="str">
            <v>PI 46</v>
          </cell>
        </row>
        <row r="144">
          <cell r="A144" t="str">
            <v>PI 51</v>
          </cell>
        </row>
        <row r="145">
          <cell r="A145" t="str">
            <v>PI 56</v>
          </cell>
        </row>
        <row r="146">
          <cell r="A146" t="str">
            <v>PI 63</v>
          </cell>
        </row>
        <row r="147">
          <cell r="A147" t="str">
            <v>PI 64</v>
          </cell>
        </row>
        <row r="148">
          <cell r="A148" t="str">
            <v>PI 65</v>
          </cell>
        </row>
        <row r="149">
          <cell r="A149" t="str">
            <v>PI 66</v>
          </cell>
        </row>
        <row r="150">
          <cell r="A150" t="str">
            <v>PI 68</v>
          </cell>
        </row>
        <row r="151">
          <cell r="A151" t="str">
            <v>PI 57</v>
          </cell>
        </row>
        <row r="152">
          <cell r="A152" t="str">
            <v>PI 37</v>
          </cell>
        </row>
        <row r="153">
          <cell r="A153" t="str">
            <v>PI 69</v>
          </cell>
        </row>
        <row r="154">
          <cell r="A154" t="str">
            <v>R1</v>
          </cell>
        </row>
        <row r="155">
          <cell r="A155" t="str">
            <v>R2</v>
          </cell>
        </row>
        <row r="156">
          <cell r="A156" t="str">
            <v>R10</v>
          </cell>
        </row>
        <row r="157">
          <cell r="A157" t="str">
            <v>R11</v>
          </cell>
        </row>
        <row r="158">
          <cell r="A158" t="str">
            <v>R12</v>
          </cell>
        </row>
        <row r="159">
          <cell r="A159" t="str">
            <v>R14</v>
          </cell>
        </row>
        <row r="160">
          <cell r="A160" t="str">
            <v>R27</v>
          </cell>
        </row>
        <row r="161">
          <cell r="A161" t="str">
            <v>R20</v>
          </cell>
        </row>
        <row r="162">
          <cell r="A162" t="str">
            <v>R20A</v>
          </cell>
        </row>
        <row r="163">
          <cell r="A163" t="str">
            <v>R18</v>
          </cell>
        </row>
        <row r="164">
          <cell r="A164" t="str">
            <v>R3</v>
          </cell>
        </row>
        <row r="165">
          <cell r="A165" t="str">
            <v>R29</v>
          </cell>
        </row>
      </sheetData>
      <sheetData sheetId="10" refreshError="1">
        <row r="14">
          <cell r="A14" t="str">
            <v>01.000.00</v>
          </cell>
          <cell r="B14" t="str">
            <v>Desmatamento,destocamento e limpeza de área com árvore até 0,15m</v>
          </cell>
          <cell r="C14" t="str">
            <v>DNER-ES278/97</v>
          </cell>
          <cell r="D14" t="str">
            <v xml:space="preserve"> </v>
          </cell>
          <cell r="E14" t="str">
            <v>m2</v>
          </cell>
          <cell r="F14">
            <v>50000</v>
          </cell>
          <cell r="G14">
            <v>7.0000000000000007E-2</v>
          </cell>
        </row>
        <row r="15">
          <cell r="A15" t="str">
            <v>01.010.00</v>
          </cell>
          <cell r="B15" t="str">
            <v>Desmatamento e destocamento árvores de 0,15m a 0,30m</v>
          </cell>
          <cell r="C15" t="str">
            <v>DNER-ES278/97</v>
          </cell>
          <cell r="D15" t="str">
            <v xml:space="preserve"> </v>
          </cell>
          <cell r="E15" t="str">
            <v>un</v>
          </cell>
          <cell r="F15">
            <v>200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01.100.12</v>
          </cell>
          <cell r="B17" t="str">
            <v>Escavação,carga e transportes de material de 1a categoria DMT= 600 a 800m</v>
          </cell>
          <cell r="C17" t="str">
            <v>DNER-ES280/97</v>
          </cell>
          <cell r="D17" t="str">
            <v xml:space="preserve"> </v>
          </cell>
          <cell r="E17" t="str">
            <v>m3</v>
          </cell>
          <cell r="F17">
            <v>113272</v>
          </cell>
          <cell r="G17">
            <v>2.19</v>
          </cell>
        </row>
        <row r="18">
          <cell r="A18" t="str">
            <v>01.100.19</v>
          </cell>
          <cell r="B18" t="str">
            <v>Escavação,carga e transportes de material de 1a categoria DMT= 2000 a 3000m</v>
          </cell>
          <cell r="C18" t="str">
            <v>DNER-ES280/97</v>
          </cell>
          <cell r="D18" t="str">
            <v xml:space="preserve"> </v>
          </cell>
          <cell r="E18" t="str">
            <v>m3</v>
          </cell>
          <cell r="F18">
            <v>14085</v>
          </cell>
          <cell r="G18">
            <v>3.26</v>
          </cell>
        </row>
        <row r="19">
          <cell r="A19" t="str">
            <v>DER50385</v>
          </cell>
          <cell r="B19" t="str">
            <v>Esc.  Carga e Transp. de mat. 1a cat. c/ CB 26000&lt;DMT&lt;28000m</v>
          </cell>
          <cell r="C19" t="str">
            <v xml:space="preserve"> </v>
          </cell>
          <cell r="D19" t="str">
            <v xml:space="preserve"> </v>
          </cell>
          <cell r="E19" t="str">
            <v>m3</v>
          </cell>
          <cell r="F19">
            <v>17676</v>
          </cell>
          <cell r="G19">
            <v>15.02</v>
          </cell>
        </row>
        <row r="20">
          <cell r="A20" t="str">
            <v>01.101.12</v>
          </cell>
          <cell r="B20" t="str">
            <v>Escavação,carga e transportes de material de 2a categoria,c/CB,  DMT 600 a 800m</v>
          </cell>
          <cell r="C20" t="str">
            <v>DNER-ES280/97</v>
          </cell>
          <cell r="D20" t="str">
            <v xml:space="preserve"> </v>
          </cell>
          <cell r="E20" t="str">
            <v>m3</v>
          </cell>
          <cell r="F20">
            <v>75515</v>
          </cell>
          <cell r="G20">
            <v>3.23</v>
          </cell>
        </row>
        <row r="21">
          <cell r="A21" t="str">
            <v>01.101.19</v>
          </cell>
          <cell r="B21" t="str">
            <v>Escavação,carga e transportes de material de 2a categoria,c/CB,  DMT 2000 a 3000m</v>
          </cell>
          <cell r="C21" t="str">
            <v>DNER-ES280/97</v>
          </cell>
          <cell r="D21" t="str">
            <v xml:space="preserve"> </v>
          </cell>
          <cell r="E21" t="str">
            <v>m3</v>
          </cell>
          <cell r="F21">
            <v>12149</v>
          </cell>
          <cell r="G21">
            <v>4.51</v>
          </cell>
        </row>
        <row r="22">
          <cell r="A22" t="str">
            <v>DER52101</v>
          </cell>
          <cell r="B22" t="str">
            <v>Esc. Carga e Transp. de solos moles 1200&lt;DMT&lt;=1400m</v>
          </cell>
          <cell r="C22" t="str">
            <v xml:space="preserve"> </v>
          </cell>
          <cell r="D22" t="str">
            <v xml:space="preserve"> </v>
          </cell>
          <cell r="E22" t="str">
            <v>m3</v>
          </cell>
          <cell r="F22">
            <v>13597</v>
          </cell>
          <cell r="G22">
            <v>4.74</v>
          </cell>
        </row>
        <row r="23">
          <cell r="A23" t="str">
            <v>01.510.00</v>
          </cell>
          <cell r="B23" t="str">
            <v>Compactação de aterros a 95% Proctor Normal</v>
          </cell>
          <cell r="C23" t="str">
            <v>DNER-ES282/97</v>
          </cell>
          <cell r="D23" t="str">
            <v xml:space="preserve"> </v>
          </cell>
          <cell r="E23" t="str">
            <v>m3</v>
          </cell>
          <cell r="F23">
            <v>168653</v>
          </cell>
          <cell r="G23">
            <v>0.79</v>
          </cell>
        </row>
        <row r="24">
          <cell r="A24" t="str">
            <v>01.511.00</v>
          </cell>
          <cell r="B24" t="str">
            <v>Compactação de aterros a 100% Proctor Normal</v>
          </cell>
          <cell r="C24" t="str">
            <v>DNER-ES282/97</v>
          </cell>
          <cell r="D24" t="str">
            <v xml:space="preserve"> </v>
          </cell>
          <cell r="E24" t="str">
            <v>m3</v>
          </cell>
          <cell r="F24">
            <v>21862</v>
          </cell>
          <cell r="G24">
            <v>1.36</v>
          </cell>
        </row>
        <row r="25">
          <cell r="A25" t="str">
            <v>01.511.00</v>
          </cell>
          <cell r="B25" t="str">
            <v>Compactação de aterros a 100% Proctor Normal</v>
          </cell>
          <cell r="C25" t="str">
            <v>DNER-ES282/97</v>
          </cell>
          <cell r="D25">
            <v>0</v>
          </cell>
          <cell r="E25" t="str">
            <v>m3</v>
          </cell>
          <cell r="F25" t="str">
            <v>SUB-TOTAL</v>
          </cell>
          <cell r="G25">
            <v>1.36</v>
          </cell>
        </row>
        <row r="26">
          <cell r="A26" t="str">
            <v>P 10.000.06</v>
          </cell>
          <cell r="B26" t="str">
            <v>Aterro reforçado c/ elementos Terramesh (0,50x1,00x4,00m)(malha 8x10) ou similar</v>
          </cell>
          <cell r="C26">
            <v>0</v>
          </cell>
          <cell r="D26">
            <v>0</v>
          </cell>
          <cell r="E26" t="str">
            <v>un</v>
          </cell>
          <cell r="F26">
            <v>1011</v>
          </cell>
          <cell r="G26">
            <v>321.67</v>
          </cell>
        </row>
        <row r="27">
          <cell r="A27" t="str">
            <v>P 10.000.05</v>
          </cell>
          <cell r="B27" t="str">
            <v>PAVIMENTAÇÃO</v>
          </cell>
          <cell r="C27">
            <v>0</v>
          </cell>
          <cell r="D27">
            <v>0</v>
          </cell>
          <cell r="E27" t="str">
            <v>un</v>
          </cell>
          <cell r="F27">
            <v>591</v>
          </cell>
          <cell r="G27">
            <v>414.83</v>
          </cell>
        </row>
        <row r="28">
          <cell r="A28" t="str">
            <v>02.000.00</v>
          </cell>
          <cell r="B28" t="str">
            <v>Regularização do subleito</v>
          </cell>
          <cell r="C28" t="str">
            <v xml:space="preserve"> </v>
          </cell>
          <cell r="D28" t="str">
            <v xml:space="preserve"> </v>
          </cell>
          <cell r="E28" t="str">
            <v>m2</v>
          </cell>
          <cell r="F28">
            <v>54585</v>
          </cell>
          <cell r="G28">
            <v>0.3</v>
          </cell>
        </row>
        <row r="29">
          <cell r="A29" t="str">
            <v>DER53130</v>
          </cell>
          <cell r="B29" t="str">
            <v>Camada de macadame seco</v>
          </cell>
          <cell r="C29" t="str">
            <v xml:space="preserve"> </v>
          </cell>
          <cell r="D29" t="str">
            <v xml:space="preserve"> </v>
          </cell>
          <cell r="E29" t="str">
            <v>m3</v>
          </cell>
          <cell r="F29">
            <v>9402</v>
          </cell>
          <cell r="G29">
            <v>21.86</v>
          </cell>
        </row>
        <row r="30">
          <cell r="A30" t="str">
            <v>02.230.00</v>
          </cell>
          <cell r="B30" t="str">
            <v>Base brita graduada</v>
          </cell>
          <cell r="C30" t="str">
            <v>DNER-ES303/97</v>
          </cell>
          <cell r="D30" t="str">
            <v xml:space="preserve"> </v>
          </cell>
          <cell r="E30" t="str">
            <v>m3</v>
          </cell>
          <cell r="F30">
            <v>7485</v>
          </cell>
          <cell r="G30">
            <v>28.06</v>
          </cell>
        </row>
        <row r="31">
          <cell r="A31" t="str">
            <v>02.300.00</v>
          </cell>
          <cell r="B31" t="str">
            <v>Imprimação - Fornecimento, transporte e execução</v>
          </cell>
          <cell r="C31" t="str">
            <v>DNER-ES306/97</v>
          </cell>
          <cell r="D31" t="str">
            <v xml:space="preserve"> </v>
          </cell>
          <cell r="E31" t="str">
            <v>m2</v>
          </cell>
          <cell r="F31">
            <v>49751</v>
          </cell>
          <cell r="G31">
            <v>1.1100000000000001</v>
          </cell>
        </row>
        <row r="32">
          <cell r="A32" t="str">
            <v>02.400.00</v>
          </cell>
          <cell r="B32" t="str">
            <v>Pintura de ligação - Fornec., transporte e execução</v>
          </cell>
          <cell r="C32" t="str">
            <v>DNER-ES307/97</v>
          </cell>
          <cell r="D32" t="str">
            <v xml:space="preserve"> </v>
          </cell>
          <cell r="E32" t="str">
            <v>m2</v>
          </cell>
          <cell r="F32">
            <v>113720</v>
          </cell>
          <cell r="G32">
            <v>0.41</v>
          </cell>
        </row>
        <row r="33">
          <cell r="A33" t="str">
            <v>02.540.01</v>
          </cell>
          <cell r="B33" t="str">
            <v>Concreto betuminoso usinado a quente - usina 100/140 t/h</v>
          </cell>
          <cell r="C33" t="str">
            <v>DNER-ES313/97</v>
          </cell>
          <cell r="D33" t="str">
            <v xml:space="preserve"> </v>
          </cell>
          <cell r="E33" t="str">
            <v>t</v>
          </cell>
          <cell r="F33">
            <v>13239</v>
          </cell>
          <cell r="G33">
            <v>67.64</v>
          </cell>
        </row>
        <row r="34">
          <cell r="A34" t="str">
            <v>DER82200a</v>
          </cell>
          <cell r="B34" t="str">
            <v>Remoção de camada granular</v>
          </cell>
          <cell r="C34" t="str">
            <v xml:space="preserve"> </v>
          </cell>
          <cell r="D34" t="str">
            <v xml:space="preserve"> </v>
          </cell>
          <cell r="E34" t="str">
            <v>m3</v>
          </cell>
          <cell r="F34">
            <v>1626</v>
          </cell>
          <cell r="G34">
            <v>4.67</v>
          </cell>
        </row>
        <row r="35">
          <cell r="A35" t="str">
            <v>DER82200</v>
          </cell>
          <cell r="B35" t="str">
            <v>Remoção de revestimento de CBUQ</v>
          </cell>
          <cell r="C35" t="str">
            <v xml:space="preserve"> </v>
          </cell>
          <cell r="D35" t="str">
            <v xml:space="preserve"> </v>
          </cell>
          <cell r="E35" t="str">
            <v>m3</v>
          </cell>
          <cell r="F35">
            <v>1626</v>
          </cell>
          <cell r="G35">
            <v>5.73</v>
          </cell>
        </row>
        <row r="36">
          <cell r="A36" t="str">
            <v>02.230.00</v>
          </cell>
          <cell r="B36" t="str">
            <v>Base brita graduada</v>
          </cell>
          <cell r="C36" t="str">
            <v>DNER-ES303/97</v>
          </cell>
          <cell r="D36">
            <v>0</v>
          </cell>
          <cell r="E36" t="str">
            <v>m3</v>
          </cell>
          <cell r="F36" t="str">
            <v>SUB-TOTAL</v>
          </cell>
          <cell r="G36">
            <v>28.06</v>
          </cell>
        </row>
        <row r="37">
          <cell r="A37" t="str">
            <v>02.300.00</v>
          </cell>
          <cell r="B37" t="str">
            <v>Imprimação - Fornecimento, transporte e execução</v>
          </cell>
          <cell r="C37" t="str">
            <v>DNER-ES306/97</v>
          </cell>
          <cell r="D37">
            <v>0</v>
          </cell>
          <cell r="E37" t="str">
            <v>m2</v>
          </cell>
          <cell r="F37">
            <v>47887</v>
          </cell>
          <cell r="G37">
            <v>1.1100000000000001</v>
          </cell>
        </row>
        <row r="38">
          <cell r="A38" t="str">
            <v>02.400.00</v>
          </cell>
          <cell r="B38" t="str">
            <v>DRENAGEM</v>
          </cell>
          <cell r="C38" t="str">
            <v>DNER-ES307/97</v>
          </cell>
          <cell r="D38">
            <v>0</v>
          </cell>
          <cell r="E38" t="str">
            <v>m2</v>
          </cell>
          <cell r="F38">
            <v>124282</v>
          </cell>
          <cell r="G38">
            <v>0.41</v>
          </cell>
        </row>
        <row r="39">
          <cell r="A39" t="str">
            <v>04.000.00</v>
          </cell>
          <cell r="B39" t="str">
            <v>Escavação manual em material de 1a categoria</v>
          </cell>
          <cell r="C39" t="str">
            <v xml:space="preserve"> </v>
          </cell>
          <cell r="D39" t="str">
            <v xml:space="preserve"> </v>
          </cell>
          <cell r="E39" t="str">
            <v>m3</v>
          </cell>
          <cell r="F39">
            <v>157</v>
          </cell>
          <cell r="G39">
            <v>17.57</v>
          </cell>
        </row>
        <row r="40">
          <cell r="A40" t="str">
            <v>04.001.00</v>
          </cell>
          <cell r="B40" t="str">
            <v>Escavação mecânica em material de 1a categoria</v>
          </cell>
          <cell r="C40" t="str">
            <v xml:space="preserve"> </v>
          </cell>
          <cell r="D40" t="str">
            <v xml:space="preserve"> </v>
          </cell>
          <cell r="E40" t="str">
            <v>m3</v>
          </cell>
          <cell r="F40">
            <v>1085</v>
          </cell>
          <cell r="G40">
            <v>2.09</v>
          </cell>
        </row>
        <row r="41">
          <cell r="A41" t="str">
            <v>04.001.01</v>
          </cell>
          <cell r="B41" t="str">
            <v>Escavação mecânica,reaterro e compactação (material de 1a categoria)</v>
          </cell>
          <cell r="C41" t="str">
            <v xml:space="preserve"> </v>
          </cell>
          <cell r="D41" t="str">
            <v xml:space="preserve"> </v>
          </cell>
          <cell r="E41" t="str">
            <v>m3</v>
          </cell>
          <cell r="F41">
            <v>1888</v>
          </cell>
          <cell r="G41">
            <v>3.03</v>
          </cell>
        </row>
        <row r="42">
          <cell r="A42" t="str">
            <v>04.401.02</v>
          </cell>
          <cell r="B42" t="str">
            <v>Valeta de prot. de aterro c/ revest. vegetal VPA 02</v>
          </cell>
          <cell r="C42" t="str">
            <v xml:space="preserve"> </v>
          </cell>
          <cell r="D42" t="str">
            <v xml:space="preserve"> </v>
          </cell>
          <cell r="E42" t="str">
            <v>m</v>
          </cell>
          <cell r="F42">
            <v>805</v>
          </cell>
          <cell r="G42">
            <v>24.32</v>
          </cell>
        </row>
        <row r="43">
          <cell r="A43" t="str">
            <v>04.500.06</v>
          </cell>
          <cell r="B43" t="str">
            <v>Dreno longit. profundo p/cortes em solo- DPS 06</v>
          </cell>
          <cell r="C43" t="str">
            <v>DNER-ES292/97</v>
          </cell>
          <cell r="D43" t="str">
            <v xml:space="preserve"> </v>
          </cell>
          <cell r="E43" t="str">
            <v>m</v>
          </cell>
          <cell r="F43">
            <v>1023</v>
          </cell>
          <cell r="G43">
            <v>34.94</v>
          </cell>
        </row>
        <row r="44">
          <cell r="A44" t="str">
            <v>04.502.02</v>
          </cell>
          <cell r="B44" t="str">
            <v>Boca de saída p/ dreno longit. profundo- BSD 02</v>
          </cell>
          <cell r="C44" t="str">
            <v xml:space="preserve"> </v>
          </cell>
          <cell r="D44" t="str">
            <v xml:space="preserve"> </v>
          </cell>
          <cell r="E44" t="str">
            <v>un</v>
          </cell>
          <cell r="F44">
            <v>4</v>
          </cell>
          <cell r="G44">
            <v>49.08</v>
          </cell>
        </row>
        <row r="45">
          <cell r="A45" t="str">
            <v>04.510.03</v>
          </cell>
          <cell r="B45" t="str">
            <v>Dreno sub- superficial- DSS 03</v>
          </cell>
          <cell r="C45" t="str">
            <v>DNER-ES294/97</v>
          </cell>
          <cell r="D45" t="str">
            <v xml:space="preserve"> </v>
          </cell>
          <cell r="E45" t="str">
            <v>m</v>
          </cell>
          <cell r="F45">
            <v>1095</v>
          </cell>
          <cell r="G45">
            <v>3.71</v>
          </cell>
        </row>
        <row r="46">
          <cell r="A46" t="str">
            <v>04.511.01</v>
          </cell>
          <cell r="B46" t="str">
            <v>Boca de saída p/ dreno sub-superficial-BSD 03</v>
          </cell>
          <cell r="C46" t="str">
            <v xml:space="preserve"> </v>
          </cell>
          <cell r="D46" t="str">
            <v xml:space="preserve"> </v>
          </cell>
          <cell r="E46" t="str">
            <v>un</v>
          </cell>
          <cell r="F46">
            <v>6</v>
          </cell>
          <cell r="G46">
            <v>20.86</v>
          </cell>
        </row>
        <row r="47">
          <cell r="A47" t="str">
            <v>04.900.04</v>
          </cell>
          <cell r="B47" t="str">
            <v>Sarjeta triangular de concreto-STC 04</v>
          </cell>
          <cell r="C47" t="str">
            <v>DNER-ES288/97</v>
          </cell>
          <cell r="D47" t="str">
            <v xml:space="preserve"> </v>
          </cell>
          <cell r="E47" t="str">
            <v>m</v>
          </cell>
          <cell r="F47">
            <v>264</v>
          </cell>
          <cell r="G47">
            <v>12.93</v>
          </cell>
        </row>
        <row r="48">
          <cell r="A48" t="str">
            <v>04.900.21</v>
          </cell>
          <cell r="B48" t="str">
            <v>Sarjeta de cant. central de concreto-SCC 01</v>
          </cell>
          <cell r="C48" t="str">
            <v>DNER-ES288/97</v>
          </cell>
          <cell r="D48" t="str">
            <v xml:space="preserve"> </v>
          </cell>
          <cell r="E48" t="str">
            <v>m</v>
          </cell>
          <cell r="F48">
            <v>678</v>
          </cell>
          <cell r="G48">
            <v>13.85</v>
          </cell>
        </row>
        <row r="49">
          <cell r="A49" t="str">
            <v>04.900.22</v>
          </cell>
          <cell r="B49" t="str">
            <v>Sarjeta de cant. central de concreto-SCC 02</v>
          </cell>
          <cell r="C49" t="str">
            <v>DNER-ES288/97</v>
          </cell>
          <cell r="D49" t="str">
            <v xml:space="preserve"> </v>
          </cell>
          <cell r="E49" t="str">
            <v>m</v>
          </cell>
          <cell r="F49">
            <v>572</v>
          </cell>
          <cell r="G49">
            <v>19.170000000000002</v>
          </cell>
        </row>
        <row r="50">
          <cell r="A50" t="str">
            <v>04.910.05</v>
          </cell>
          <cell r="B50" t="str">
            <v>Meio-fio de concreto-MFC 05</v>
          </cell>
          <cell r="C50" t="str">
            <v>DNER-ES290/97</v>
          </cell>
          <cell r="D50" t="str">
            <v xml:space="preserve"> </v>
          </cell>
          <cell r="E50" t="str">
            <v>m</v>
          </cell>
          <cell r="F50">
            <v>2286</v>
          </cell>
          <cell r="G50">
            <v>10.54</v>
          </cell>
        </row>
        <row r="51">
          <cell r="A51" t="str">
            <v>DER78150a</v>
          </cell>
          <cell r="B51" t="str">
            <v>Caixa coletora de sarjeta - CCS, D=60cm E H=1,5m</v>
          </cell>
          <cell r="C51" t="str">
            <v xml:space="preserve"> </v>
          </cell>
          <cell r="D51" t="str">
            <v xml:space="preserve"> </v>
          </cell>
          <cell r="E51" t="str">
            <v>un</v>
          </cell>
          <cell r="F51">
            <v>2</v>
          </cell>
          <cell r="G51">
            <v>500.45</v>
          </cell>
        </row>
        <row r="52">
          <cell r="A52" t="str">
            <v>04.930.01</v>
          </cell>
          <cell r="B52" t="str">
            <v>Caixa coletora de sarjeta-CCS 01</v>
          </cell>
          <cell r="C52" t="str">
            <v>DNER-ES287/97</v>
          </cell>
          <cell r="D52" t="str">
            <v xml:space="preserve"> </v>
          </cell>
          <cell r="E52" t="str">
            <v>un</v>
          </cell>
          <cell r="F52">
            <v>2</v>
          </cell>
          <cell r="G52">
            <v>568.85</v>
          </cell>
        </row>
        <row r="53">
          <cell r="A53" t="str">
            <v>04.941.03</v>
          </cell>
          <cell r="B53" t="str">
            <v>Descida d'água de aterros em degraus-DAD 03</v>
          </cell>
          <cell r="C53" t="str">
            <v>DNER-ES291/97</v>
          </cell>
          <cell r="D53" t="str">
            <v xml:space="preserve"> </v>
          </cell>
          <cell r="E53" t="str">
            <v>m</v>
          </cell>
          <cell r="F53">
            <v>3</v>
          </cell>
          <cell r="G53">
            <v>79.97</v>
          </cell>
        </row>
        <row r="54">
          <cell r="A54" t="str">
            <v>04.950.01</v>
          </cell>
          <cell r="B54" t="str">
            <v>Dissipador de energia- DES 01</v>
          </cell>
          <cell r="C54" t="str">
            <v>DNER-ES283/97</v>
          </cell>
          <cell r="D54" t="str">
            <v xml:space="preserve"> </v>
          </cell>
          <cell r="E54" t="str">
            <v>un</v>
          </cell>
          <cell r="F54">
            <v>3</v>
          </cell>
          <cell r="G54">
            <v>93</v>
          </cell>
        </row>
        <row r="55">
          <cell r="A55" t="str">
            <v>04.960.01</v>
          </cell>
          <cell r="B55" t="str">
            <v>Boca de lobo simples c/ grelha de concreto-BLS 01</v>
          </cell>
          <cell r="C55" t="str">
            <v xml:space="preserve"> </v>
          </cell>
          <cell r="D55" t="str">
            <v xml:space="preserve"> </v>
          </cell>
          <cell r="E55" t="str">
            <v>un</v>
          </cell>
          <cell r="F55">
            <v>4</v>
          </cell>
          <cell r="G55">
            <v>203.51</v>
          </cell>
        </row>
        <row r="56">
          <cell r="A56" t="str">
            <v>04.960.02</v>
          </cell>
          <cell r="B56" t="str">
            <v>Boca de lobo simples c/ grelha de concreto-BLS 02</v>
          </cell>
          <cell r="C56" t="str">
            <v xml:space="preserve"> </v>
          </cell>
          <cell r="D56" t="str">
            <v xml:space="preserve"> </v>
          </cell>
          <cell r="E56" t="str">
            <v>un</v>
          </cell>
          <cell r="F56">
            <v>4</v>
          </cell>
          <cell r="G56">
            <v>257.83999999999997</v>
          </cell>
        </row>
        <row r="57">
          <cell r="A57" t="str">
            <v>04.962.01</v>
          </cell>
          <cell r="B57" t="str">
            <v>Caixa de ligação e passagem- CLP 01</v>
          </cell>
          <cell r="C57" t="str">
            <v>DNER-ES287/97</v>
          </cell>
          <cell r="D57" t="str">
            <v xml:space="preserve"> </v>
          </cell>
          <cell r="E57" t="str">
            <v>un</v>
          </cell>
          <cell r="F57">
            <v>1</v>
          </cell>
          <cell r="G57">
            <v>371.03</v>
          </cell>
        </row>
        <row r="58">
          <cell r="A58" t="str">
            <v>04.962.15</v>
          </cell>
          <cell r="B58" t="str">
            <v>Caixa de ligação e passagem- CLP 15</v>
          </cell>
          <cell r="C58" t="str">
            <v>DNER-ES287/97</v>
          </cell>
          <cell r="D58" t="str">
            <v xml:space="preserve"> </v>
          </cell>
          <cell r="E58" t="str">
            <v>un</v>
          </cell>
          <cell r="F58">
            <v>1</v>
          </cell>
          <cell r="G58">
            <v>683.07</v>
          </cell>
        </row>
        <row r="59">
          <cell r="A59" t="str">
            <v>P 04.100.07</v>
          </cell>
          <cell r="B59" t="str">
            <v>Execução de galerias D=0,40 c/ lastro de brita</v>
          </cell>
          <cell r="C59" t="str">
            <v xml:space="preserve"> </v>
          </cell>
          <cell r="D59" t="str">
            <v xml:space="preserve"> </v>
          </cell>
          <cell r="E59" t="str">
            <v>m</v>
          </cell>
          <cell r="F59">
            <v>317</v>
          </cell>
          <cell r="G59">
            <v>41.68</v>
          </cell>
        </row>
        <row r="60">
          <cell r="A60" t="str">
            <v>P 04.100.09</v>
          </cell>
          <cell r="B60" t="str">
            <v>Execução de galerias D=0,60 c/ lastro de brita</v>
          </cell>
          <cell r="C60" t="str">
            <v xml:space="preserve"> </v>
          </cell>
          <cell r="D60" t="str">
            <v xml:space="preserve"> </v>
          </cell>
          <cell r="E60" t="str">
            <v>m</v>
          </cell>
          <cell r="F60">
            <v>40</v>
          </cell>
          <cell r="G60">
            <v>100.67</v>
          </cell>
        </row>
        <row r="61">
          <cell r="A61" t="str">
            <v>P 04.100.08</v>
          </cell>
          <cell r="B61" t="str">
            <v>Execução de galerias D=0,40 c/ lastro de concreto</v>
          </cell>
          <cell r="C61" t="str">
            <v xml:space="preserve"> </v>
          </cell>
          <cell r="D61" t="str">
            <v xml:space="preserve"> </v>
          </cell>
          <cell r="E61" t="str">
            <v>m</v>
          </cell>
          <cell r="F61">
            <v>86</v>
          </cell>
          <cell r="G61">
            <v>58.65</v>
          </cell>
        </row>
        <row r="62">
          <cell r="A62" t="str">
            <v>P 04.100.10</v>
          </cell>
          <cell r="B62" t="str">
            <v>Execução de galerias D=0,60 c/ lastro de concreto</v>
          </cell>
          <cell r="C62" t="str">
            <v xml:space="preserve"> </v>
          </cell>
          <cell r="D62" t="str">
            <v xml:space="preserve"> </v>
          </cell>
          <cell r="E62" t="str">
            <v>m</v>
          </cell>
          <cell r="F62">
            <v>198</v>
          </cell>
          <cell r="G62">
            <v>131.66</v>
          </cell>
        </row>
        <row r="63">
          <cell r="A63" t="str">
            <v>DER72350b</v>
          </cell>
          <cell r="B63" t="str">
            <v>Boca para BSTC D=40cm - Normal</v>
          </cell>
          <cell r="C63" t="str">
            <v xml:space="preserve"> </v>
          </cell>
          <cell r="D63" t="str">
            <v xml:space="preserve"> </v>
          </cell>
          <cell r="E63" t="str">
            <v>un</v>
          </cell>
          <cell r="F63">
            <v>4</v>
          </cell>
          <cell r="G63">
            <v>147.57</v>
          </cell>
        </row>
        <row r="64">
          <cell r="A64" t="str">
            <v>04.101.01</v>
          </cell>
          <cell r="B64" t="str">
            <v>Boca de BSTC D=0.60m-normal</v>
          </cell>
          <cell r="C64" t="str">
            <v>DNER-ES284/97</v>
          </cell>
          <cell r="D64" t="str">
            <v xml:space="preserve"> </v>
          </cell>
          <cell r="E64" t="str">
            <v>un</v>
          </cell>
          <cell r="F64">
            <v>5</v>
          </cell>
          <cell r="G64">
            <v>299.62</v>
          </cell>
        </row>
        <row r="65">
          <cell r="A65" t="str">
            <v>04.963.03</v>
          </cell>
          <cell r="B65" t="str">
            <v>Poço de visita- PVI 03</v>
          </cell>
          <cell r="C65" t="str">
            <v xml:space="preserve"> </v>
          </cell>
          <cell r="D65" t="str">
            <v xml:space="preserve"> </v>
          </cell>
          <cell r="E65" t="str">
            <v>un</v>
          </cell>
          <cell r="F65">
            <v>1</v>
          </cell>
          <cell r="G65">
            <v>569.29</v>
          </cell>
        </row>
        <row r="66">
          <cell r="A66" t="str">
            <v>04.991.01</v>
          </cell>
          <cell r="B66" t="str">
            <v>Tampa de concreto p/ caixa coletora(4 nervuras)-TCC 01</v>
          </cell>
          <cell r="C66" t="str">
            <v xml:space="preserve"> </v>
          </cell>
          <cell r="D66" t="str">
            <v xml:space="preserve"> </v>
          </cell>
          <cell r="E66" t="str">
            <v>un</v>
          </cell>
          <cell r="F66">
            <v>1</v>
          </cell>
          <cell r="G66">
            <v>48.34</v>
          </cell>
        </row>
        <row r="67">
          <cell r="A67" t="str">
            <v>P 04.100.10</v>
          </cell>
          <cell r="B67" t="str">
            <v>Execução de galerias D=0,60 c/ lastro de concreto</v>
          </cell>
          <cell r="C67">
            <v>0</v>
          </cell>
          <cell r="D67">
            <v>0</v>
          </cell>
          <cell r="E67" t="str">
            <v>m</v>
          </cell>
          <cell r="F67" t="str">
            <v>SUB-TOTAL</v>
          </cell>
          <cell r="G67">
            <v>131.66</v>
          </cell>
        </row>
        <row r="68">
          <cell r="A68" t="str">
            <v>04.101.01</v>
          </cell>
          <cell r="B68" t="str">
            <v>Boca de BSTC D=0.60m-normal</v>
          </cell>
          <cell r="C68" t="str">
            <v>DNER-ES284/97</v>
          </cell>
          <cell r="D68">
            <v>0</v>
          </cell>
          <cell r="E68" t="str">
            <v>un</v>
          </cell>
          <cell r="F68">
            <v>2</v>
          </cell>
          <cell r="G68">
            <v>299.62</v>
          </cell>
        </row>
        <row r="69">
          <cell r="A69" t="str">
            <v>P04.901.43</v>
          </cell>
          <cell r="B69" t="str">
            <v>OBRAS DE ARTE ESPECIAIS</v>
          </cell>
          <cell r="C69">
            <v>0</v>
          </cell>
          <cell r="D69">
            <v>0</v>
          </cell>
          <cell r="E69" t="str">
            <v>m</v>
          </cell>
          <cell r="F69">
            <v>297</v>
          </cell>
          <cell r="G69">
            <v>77.42</v>
          </cell>
        </row>
        <row r="70">
          <cell r="A70" t="str">
            <v>P.04.100.18</v>
          </cell>
          <cell r="B70" t="str">
            <v>Infra e Mesoestrutura</v>
          </cell>
          <cell r="C70">
            <v>0</v>
          </cell>
          <cell r="D70">
            <v>0</v>
          </cell>
          <cell r="E70" t="str">
            <v>un</v>
          </cell>
          <cell r="F70">
            <v>1</v>
          </cell>
          <cell r="G70">
            <v>676.37</v>
          </cell>
        </row>
        <row r="71">
          <cell r="A71" t="str">
            <v>DER90150</v>
          </cell>
          <cell r="B71" t="str">
            <v>Escavação em tubulão a céu aberto em material de 1ªcateg.</v>
          </cell>
          <cell r="C71" t="str">
            <v xml:space="preserve"> </v>
          </cell>
          <cell r="D71" t="str">
            <v xml:space="preserve"> </v>
          </cell>
          <cell r="E71" t="str">
            <v>m3</v>
          </cell>
          <cell r="F71">
            <v>90</v>
          </cell>
          <cell r="G71">
            <v>184.89</v>
          </cell>
        </row>
        <row r="72">
          <cell r="A72" t="str">
            <v>DER90160</v>
          </cell>
          <cell r="B72" t="str">
            <v>Escavação em tubulão a céu aberto em material de 3ªcateg.</v>
          </cell>
          <cell r="C72" t="str">
            <v xml:space="preserve"> </v>
          </cell>
          <cell r="D72" t="str">
            <v xml:space="preserve"> </v>
          </cell>
          <cell r="E72" t="str">
            <v>m3</v>
          </cell>
          <cell r="F72">
            <v>1</v>
          </cell>
          <cell r="G72">
            <v>640.85</v>
          </cell>
        </row>
        <row r="73">
          <cell r="A73" t="str">
            <v>DER90170</v>
          </cell>
          <cell r="B73" t="str">
            <v>Escavação em tubulão sob ar comprimido em material de 1ªcateg.</v>
          </cell>
          <cell r="C73" t="str">
            <v xml:space="preserve"> </v>
          </cell>
          <cell r="D73" t="str">
            <v xml:space="preserve"> </v>
          </cell>
          <cell r="E73" t="str">
            <v>m3</v>
          </cell>
          <cell r="F73">
            <v>1</v>
          </cell>
          <cell r="G73">
            <v>742.04</v>
          </cell>
        </row>
        <row r="74">
          <cell r="A74" t="str">
            <v>DER90180</v>
          </cell>
          <cell r="B74" t="str">
            <v>Escavação em tubulão sob ar comprimido em material de 3ªcateg.</v>
          </cell>
          <cell r="C74" t="str">
            <v xml:space="preserve"> </v>
          </cell>
          <cell r="D74" t="str">
            <v xml:space="preserve"> </v>
          </cell>
          <cell r="E74" t="str">
            <v>m3</v>
          </cell>
          <cell r="F74">
            <v>110</v>
          </cell>
          <cell r="G74">
            <v>1154.25</v>
          </cell>
        </row>
        <row r="75">
          <cell r="A75" t="str">
            <v>03.371.00</v>
          </cell>
          <cell r="B75" t="str">
            <v>Formas de madeira compensada</v>
          </cell>
          <cell r="C75" t="str">
            <v xml:space="preserve"> </v>
          </cell>
          <cell r="D75" t="str">
            <v xml:space="preserve"> </v>
          </cell>
          <cell r="E75" t="str">
            <v>m2</v>
          </cell>
          <cell r="F75">
            <v>331</v>
          </cell>
          <cell r="G75">
            <v>21.86</v>
          </cell>
        </row>
        <row r="76">
          <cell r="A76" t="str">
            <v>03.371.02</v>
          </cell>
          <cell r="B76" t="str">
            <v>Formas de placa compensada plastificada</v>
          </cell>
          <cell r="C76" t="str">
            <v xml:space="preserve"> </v>
          </cell>
          <cell r="D76" t="str">
            <v xml:space="preserve"> </v>
          </cell>
          <cell r="E76" t="str">
            <v>m2</v>
          </cell>
          <cell r="F76">
            <v>210</v>
          </cell>
          <cell r="G76">
            <v>30.76</v>
          </cell>
        </row>
        <row r="77">
          <cell r="A77" t="str">
            <v>03.353.00</v>
          </cell>
          <cell r="B77" t="str">
            <v>Forn., preparo e colocação nas formas, de aço CA-50</v>
          </cell>
          <cell r="C77" t="str">
            <v xml:space="preserve"> </v>
          </cell>
          <cell r="D77" t="str">
            <v xml:space="preserve"> </v>
          </cell>
          <cell r="E77" t="str">
            <v>kg</v>
          </cell>
          <cell r="F77">
            <v>11325</v>
          </cell>
          <cell r="G77">
            <v>2.59</v>
          </cell>
        </row>
        <row r="78">
          <cell r="A78" t="str">
            <v>P 03.327.01</v>
          </cell>
          <cell r="B78" t="str">
            <v xml:space="preserve">Concreto fck= 25 MPa-contr. raz. uso ger. </v>
          </cell>
          <cell r="C78" t="str">
            <v xml:space="preserve"> </v>
          </cell>
          <cell r="D78" t="str">
            <v xml:space="preserve"> </v>
          </cell>
          <cell r="E78" t="str">
            <v>m3</v>
          </cell>
          <cell r="F78">
            <v>252</v>
          </cell>
          <cell r="G78">
            <v>163.22</v>
          </cell>
        </row>
        <row r="79">
          <cell r="A79" t="str">
            <v>DER90180</v>
          </cell>
          <cell r="B79" t="str">
            <v>Superestrutura</v>
          </cell>
          <cell r="C79">
            <v>0</v>
          </cell>
          <cell r="D79">
            <v>0</v>
          </cell>
          <cell r="E79" t="str">
            <v>m3</v>
          </cell>
          <cell r="F79">
            <v>82</v>
          </cell>
          <cell r="G79">
            <v>1154.25</v>
          </cell>
        </row>
        <row r="80">
          <cell r="A80" t="str">
            <v>OAE6</v>
          </cell>
          <cell r="B80" t="str">
            <v>Escoramento metálico comum (cimbramento)</v>
          </cell>
          <cell r="C80" t="str">
            <v xml:space="preserve"> </v>
          </cell>
          <cell r="D80" t="str">
            <v xml:space="preserve"> </v>
          </cell>
          <cell r="E80" t="str">
            <v>m3</v>
          </cell>
          <cell r="F80">
            <v>9500</v>
          </cell>
          <cell r="G80">
            <v>27.58</v>
          </cell>
        </row>
        <row r="81">
          <cell r="A81" t="str">
            <v>03.371.02</v>
          </cell>
          <cell r="B81" t="str">
            <v>Formas de placa compensada plastificada</v>
          </cell>
          <cell r="C81" t="str">
            <v xml:space="preserve"> </v>
          </cell>
          <cell r="D81" t="str">
            <v xml:space="preserve"> </v>
          </cell>
          <cell r="E81" t="str">
            <v>m2</v>
          </cell>
          <cell r="F81">
            <v>2606</v>
          </cell>
          <cell r="G81">
            <v>30.76</v>
          </cell>
        </row>
        <row r="82">
          <cell r="A82" t="str">
            <v>03.371.00</v>
          </cell>
          <cell r="B82" t="str">
            <v>Formas de madeira compensada</v>
          </cell>
          <cell r="C82" t="str">
            <v xml:space="preserve"> </v>
          </cell>
          <cell r="D82" t="str">
            <v xml:space="preserve"> </v>
          </cell>
          <cell r="E82" t="str">
            <v>m2</v>
          </cell>
          <cell r="F82">
            <v>928</v>
          </cell>
          <cell r="G82">
            <v>21.86</v>
          </cell>
        </row>
        <row r="83">
          <cell r="A83" t="str">
            <v>03.353.00</v>
          </cell>
          <cell r="B83" t="str">
            <v>Forn., preparo e colocação nas formas, de aço CA-50</v>
          </cell>
          <cell r="C83" t="str">
            <v xml:space="preserve"> </v>
          </cell>
          <cell r="D83" t="str">
            <v xml:space="preserve"> </v>
          </cell>
          <cell r="E83" t="str">
            <v>kg</v>
          </cell>
          <cell r="F83">
            <v>119265</v>
          </cell>
          <cell r="G83">
            <v>2.59</v>
          </cell>
        </row>
        <row r="84">
          <cell r="A84" t="str">
            <v>OAE4</v>
          </cell>
          <cell r="B84" t="str">
            <v>Armadura de protensão, fornecimento, bainhas, ancoragens, operações de protensão</v>
          </cell>
          <cell r="C84" t="str">
            <v xml:space="preserve"> </v>
          </cell>
          <cell r="D84" t="str">
            <v xml:space="preserve"> </v>
          </cell>
          <cell r="E84" t="str">
            <v>kg</v>
          </cell>
          <cell r="F84">
            <v>45662</v>
          </cell>
          <cell r="G84">
            <v>19.28</v>
          </cell>
        </row>
        <row r="85">
          <cell r="A85" t="str">
            <v>OAE19</v>
          </cell>
          <cell r="B85" t="str">
            <v>Injeção de nata (cabos 12 varas 1/2")</v>
          </cell>
          <cell r="C85" t="str">
            <v xml:space="preserve"> </v>
          </cell>
          <cell r="D85" t="str">
            <v xml:space="preserve"> </v>
          </cell>
          <cell r="E85" t="str">
            <v>m</v>
          </cell>
          <cell r="F85">
            <v>1841.2</v>
          </cell>
          <cell r="G85">
            <v>3.65</v>
          </cell>
        </row>
        <row r="86">
          <cell r="A86" t="str">
            <v>OAE1</v>
          </cell>
          <cell r="B86" t="str">
            <v>Ancoragem ativa - Fornecimento, instalação e protensão</v>
          </cell>
          <cell r="C86" t="str">
            <v xml:space="preserve"> </v>
          </cell>
          <cell r="D86" t="str">
            <v xml:space="preserve"> </v>
          </cell>
          <cell r="E86" t="str">
            <v>un</v>
          </cell>
          <cell r="F86">
            <v>48</v>
          </cell>
          <cell r="G86">
            <v>682.29</v>
          </cell>
        </row>
        <row r="87">
          <cell r="A87" t="str">
            <v>03.330.00</v>
          </cell>
          <cell r="B87" t="str">
            <v>Concreto fck= 35 MPa-contr. raz. uso ger.</v>
          </cell>
          <cell r="C87" t="str">
            <v xml:space="preserve"> </v>
          </cell>
          <cell r="D87" t="str">
            <v xml:space="preserve"> </v>
          </cell>
          <cell r="E87" t="str">
            <v>m3</v>
          </cell>
          <cell r="F87">
            <v>1403</v>
          </cell>
          <cell r="G87">
            <v>166.78</v>
          </cell>
        </row>
        <row r="88">
          <cell r="A88" t="str">
            <v>03.330.00</v>
          </cell>
          <cell r="B88" t="str">
            <v>Diversos</v>
          </cell>
          <cell r="C88">
            <v>0</v>
          </cell>
          <cell r="D88">
            <v>0</v>
          </cell>
          <cell r="E88" t="str">
            <v>m3</v>
          </cell>
          <cell r="F88">
            <v>755</v>
          </cell>
          <cell r="G88">
            <v>166.78</v>
          </cell>
        </row>
        <row r="89">
          <cell r="A89" t="str">
            <v>03.510.00</v>
          </cell>
          <cell r="B89" t="str">
            <v>Aparelho de apoio em neoprene</v>
          </cell>
          <cell r="C89" t="str">
            <v xml:space="preserve"> </v>
          </cell>
          <cell r="D89" t="str">
            <v xml:space="preserve"> </v>
          </cell>
          <cell r="E89" t="str">
            <v>kg</v>
          </cell>
          <cell r="F89">
            <v>665</v>
          </cell>
          <cell r="G89">
            <v>86.94</v>
          </cell>
        </row>
        <row r="90">
          <cell r="A90" t="str">
            <v>03.700.01</v>
          </cell>
          <cell r="B90" t="str">
            <v>Guarda corpo em concreto Fck = 18 MPa</v>
          </cell>
          <cell r="C90" t="str">
            <v xml:space="preserve"> </v>
          </cell>
          <cell r="D90" t="str">
            <v xml:space="preserve"> </v>
          </cell>
          <cell r="E90" t="str">
            <v>m</v>
          </cell>
          <cell r="F90">
            <v>148</v>
          </cell>
          <cell r="G90">
            <v>80.150000000000006</v>
          </cell>
        </row>
        <row r="91">
          <cell r="A91" t="str">
            <v>03.371.01</v>
          </cell>
          <cell r="B91" t="str">
            <v>Barreiras de segurança (C.A.) Tipo New Jersey (312 m)</v>
          </cell>
          <cell r="C91">
            <v>0</v>
          </cell>
          <cell r="D91">
            <v>0</v>
          </cell>
          <cell r="E91" t="str">
            <v>m2</v>
          </cell>
          <cell r="F91">
            <v>561</v>
          </cell>
          <cell r="G91">
            <v>21.86</v>
          </cell>
        </row>
        <row r="92">
          <cell r="A92" t="str">
            <v>03.371.01</v>
          </cell>
          <cell r="B92" t="str">
            <v>Formas de placa compensada resinada</v>
          </cell>
          <cell r="C92" t="str">
            <v xml:space="preserve"> </v>
          </cell>
          <cell r="D92" t="str">
            <v xml:space="preserve"> </v>
          </cell>
          <cell r="E92" t="str">
            <v>m2</v>
          </cell>
          <cell r="F92">
            <v>561.6</v>
          </cell>
          <cell r="G92">
            <v>21.86</v>
          </cell>
        </row>
        <row r="93">
          <cell r="A93" t="str">
            <v>03.353.00</v>
          </cell>
          <cell r="B93" t="str">
            <v>Forn., preparo e colocação nas formas, de aço CA-50</v>
          </cell>
          <cell r="C93" t="str">
            <v xml:space="preserve"> </v>
          </cell>
          <cell r="D93" t="str">
            <v xml:space="preserve"> </v>
          </cell>
          <cell r="E93" t="str">
            <v>kg</v>
          </cell>
          <cell r="F93">
            <v>4368</v>
          </cell>
          <cell r="G93">
            <v>2.59</v>
          </cell>
        </row>
        <row r="94">
          <cell r="A94" t="str">
            <v>03.326.00</v>
          </cell>
          <cell r="B94" t="str">
            <v xml:space="preserve">Concreto fck= 20 MPa-contr. raz. uso ger. </v>
          </cell>
          <cell r="C94" t="str">
            <v xml:space="preserve"> </v>
          </cell>
          <cell r="D94" t="str">
            <v xml:space="preserve"> </v>
          </cell>
          <cell r="E94" t="str">
            <v>m3</v>
          </cell>
          <cell r="F94">
            <v>73</v>
          </cell>
          <cell r="G94">
            <v>149.19999999999999</v>
          </cell>
        </row>
        <row r="95">
          <cell r="A95" t="str">
            <v>03.371.00</v>
          </cell>
          <cell r="B95" t="str">
            <v>Placas de aproximação( 04 unidades)</v>
          </cell>
          <cell r="C95">
            <v>0</v>
          </cell>
          <cell r="D95">
            <v>0</v>
          </cell>
          <cell r="E95" t="str">
            <v>m2</v>
          </cell>
          <cell r="F95">
            <v>73</v>
          </cell>
          <cell r="G95">
            <v>21.86</v>
          </cell>
        </row>
        <row r="96">
          <cell r="A96" t="str">
            <v>03.371.00</v>
          </cell>
          <cell r="B96" t="str">
            <v>Formas de madeira compensada</v>
          </cell>
          <cell r="C96" t="str">
            <v xml:space="preserve"> </v>
          </cell>
          <cell r="D96" t="str">
            <v xml:space="preserve"> </v>
          </cell>
          <cell r="E96" t="str">
            <v>m2</v>
          </cell>
          <cell r="F96">
            <v>32</v>
          </cell>
          <cell r="G96">
            <v>21.86</v>
          </cell>
        </row>
        <row r="97">
          <cell r="A97" t="str">
            <v>03.353.00</v>
          </cell>
          <cell r="B97" t="str">
            <v>Forn., preparo e colocação nas formas, de aço CA-50</v>
          </cell>
          <cell r="C97" t="str">
            <v xml:space="preserve"> </v>
          </cell>
          <cell r="D97" t="str">
            <v xml:space="preserve"> </v>
          </cell>
          <cell r="E97" t="str">
            <v>kg</v>
          </cell>
          <cell r="F97">
            <v>3968</v>
          </cell>
          <cell r="G97">
            <v>2.59</v>
          </cell>
        </row>
        <row r="98">
          <cell r="A98" t="str">
            <v>03.326.00</v>
          </cell>
          <cell r="B98" t="str">
            <v xml:space="preserve">Concreto fck= 20 MPa-contr. raz. uso ger. </v>
          </cell>
          <cell r="C98" t="str">
            <v xml:space="preserve"> </v>
          </cell>
          <cell r="D98" t="str">
            <v xml:space="preserve"> </v>
          </cell>
          <cell r="E98" t="str">
            <v>m3</v>
          </cell>
          <cell r="F98">
            <v>38</v>
          </cell>
          <cell r="G98">
            <v>149.19999999999999</v>
          </cell>
        </row>
        <row r="99">
          <cell r="A99" t="str">
            <v>P 03.991.01f</v>
          </cell>
          <cell r="B99" t="str">
            <v>Drenos</v>
          </cell>
          <cell r="C99">
            <v>0</v>
          </cell>
          <cell r="D99">
            <v>0</v>
          </cell>
          <cell r="E99" t="str">
            <v>un</v>
          </cell>
          <cell r="F99">
            <v>36</v>
          </cell>
          <cell r="G99">
            <v>20.37</v>
          </cell>
        </row>
        <row r="100">
          <cell r="A100" t="str">
            <v>P 03.991.01c</v>
          </cell>
          <cell r="B100" t="str">
            <v>Dreno de FF D= 100 mm x 500mm</v>
          </cell>
          <cell r="C100" t="str">
            <v xml:space="preserve"> </v>
          </cell>
          <cell r="D100" t="str">
            <v xml:space="preserve"> </v>
          </cell>
          <cell r="E100" t="str">
            <v>un</v>
          </cell>
          <cell r="F100">
            <v>40</v>
          </cell>
          <cell r="G100">
            <v>15.64</v>
          </cell>
        </row>
        <row r="101">
          <cell r="A101" t="str">
            <v>P 03.991.01b</v>
          </cell>
          <cell r="B101" t="str">
            <v>Dreno de FF D= 50 mm x 500mm</v>
          </cell>
          <cell r="C101" t="str">
            <v xml:space="preserve"> </v>
          </cell>
          <cell r="D101" t="str">
            <v xml:space="preserve"> </v>
          </cell>
          <cell r="E101" t="str">
            <v>un</v>
          </cell>
          <cell r="F101">
            <v>30</v>
          </cell>
          <cell r="G101">
            <v>6.63</v>
          </cell>
        </row>
        <row r="102">
          <cell r="A102" t="str">
            <v>P 03.991.01a</v>
          </cell>
          <cell r="B102" t="str">
            <v>Dreno de FF D= 30 mm x 750mm</v>
          </cell>
          <cell r="C102" t="str">
            <v xml:space="preserve"> </v>
          </cell>
          <cell r="D102" t="str">
            <v xml:space="preserve"> </v>
          </cell>
          <cell r="E102" t="str">
            <v>un</v>
          </cell>
          <cell r="F102">
            <v>40</v>
          </cell>
          <cell r="G102">
            <v>6.25</v>
          </cell>
        </row>
        <row r="103">
          <cell r="A103" t="str">
            <v>DER53460a</v>
          </cell>
          <cell r="B103" t="str">
            <v>Calçamento com briquetes de 6 cm</v>
          </cell>
          <cell r="C103">
            <v>0</v>
          </cell>
          <cell r="D103">
            <v>0</v>
          </cell>
          <cell r="E103" t="str">
            <v>m2</v>
          </cell>
          <cell r="F103" t="str">
            <v>SUB-TOTAL</v>
          </cell>
          <cell r="G103">
            <v>20.48</v>
          </cell>
        </row>
        <row r="104">
          <cell r="A104" t="str">
            <v>P 05.100.01</v>
          </cell>
          <cell r="B104" t="str">
            <v>Fornecimento e plantio de lírio amarelo</v>
          </cell>
          <cell r="C104">
            <v>0</v>
          </cell>
          <cell r="D104">
            <v>0</v>
          </cell>
          <cell r="E104" t="str">
            <v>m2</v>
          </cell>
          <cell r="F104">
            <v>146</v>
          </cell>
          <cell r="G104">
            <v>14.14</v>
          </cell>
        </row>
        <row r="105">
          <cell r="A105" t="str">
            <v>P 05.100.02</v>
          </cell>
          <cell r="B105" t="str">
            <v>OBRAS COMPLEMENTARES</v>
          </cell>
          <cell r="C105">
            <v>0</v>
          </cell>
          <cell r="D105">
            <v>0</v>
          </cell>
          <cell r="E105" t="str">
            <v>un</v>
          </cell>
          <cell r="F105">
            <v>130</v>
          </cell>
          <cell r="G105">
            <v>6.02</v>
          </cell>
        </row>
        <row r="106">
          <cell r="A106" t="str">
            <v>05.100.00</v>
          </cell>
          <cell r="B106" t="str">
            <v>Enleivamento</v>
          </cell>
          <cell r="C106" t="str">
            <v>DNER-ES341/97</v>
          </cell>
          <cell r="D106" t="str">
            <v xml:space="preserve"> </v>
          </cell>
          <cell r="E106" t="str">
            <v>m2</v>
          </cell>
          <cell r="F106">
            <v>6227</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2241</v>
          </cell>
          <cell r="G108">
            <v>14.14</v>
          </cell>
        </row>
        <row r="109">
          <cell r="A109" t="str">
            <v>P 05.100.02</v>
          </cell>
          <cell r="B109" t="str">
            <v>Fornecimento e plantio de árvore selecionada</v>
          </cell>
          <cell r="C109" t="str">
            <v xml:space="preserve"> </v>
          </cell>
          <cell r="D109" t="str">
            <v xml:space="preserve"> </v>
          </cell>
          <cell r="E109" t="str">
            <v>un</v>
          </cell>
          <cell r="F109">
            <v>246</v>
          </cell>
          <cell r="G109">
            <v>6.02</v>
          </cell>
        </row>
        <row r="110">
          <cell r="A110" t="str">
            <v>DER81950</v>
          </cell>
          <cell r="B110" t="str">
            <v>Calçada em lastro de brita c/revestimento em concreto</v>
          </cell>
          <cell r="C110" t="str">
            <v xml:space="preserve"> </v>
          </cell>
          <cell r="D110" t="str">
            <v xml:space="preserve"> </v>
          </cell>
          <cell r="E110" t="str">
            <v>m2</v>
          </cell>
          <cell r="F110">
            <v>1000</v>
          </cell>
          <cell r="G110">
            <v>8.94</v>
          </cell>
        </row>
        <row r="111">
          <cell r="A111" t="str">
            <v>05.301.00</v>
          </cell>
          <cell r="B111" t="str">
            <v>Alvenaria de pedra argamassada</v>
          </cell>
          <cell r="C111" t="str">
            <v xml:space="preserve"> </v>
          </cell>
          <cell r="D111" t="str">
            <v xml:space="preserve"> </v>
          </cell>
          <cell r="E111" t="str">
            <v>m3</v>
          </cell>
          <cell r="F111">
            <v>60</v>
          </cell>
          <cell r="G111">
            <v>101.58</v>
          </cell>
        </row>
        <row r="112">
          <cell r="A112" t="str">
            <v>PI 01</v>
          </cell>
          <cell r="B112" t="str">
            <v>Poste de aço galv. a fogo, c/ 20,0m de alt. p/ instal. tipo engastado</v>
          </cell>
          <cell r="C112" t="str">
            <v xml:space="preserve"> </v>
          </cell>
          <cell r="D112" t="str">
            <v xml:space="preserve"> </v>
          </cell>
          <cell r="E112" t="str">
            <v>un</v>
          </cell>
          <cell r="F112">
            <v>7</v>
          </cell>
          <cell r="G112">
            <v>2662.25</v>
          </cell>
        </row>
        <row r="113">
          <cell r="A113" t="str">
            <v>PI 02</v>
          </cell>
          <cell r="B113" t="str">
            <v>Poste de aço galvanizado a fogo, c/ 10,0m de alt. p/instal.na lat. dos viadutos</v>
          </cell>
          <cell r="C113" t="str">
            <v xml:space="preserve"> </v>
          </cell>
          <cell r="D113" t="str">
            <v xml:space="preserve"> </v>
          </cell>
          <cell r="E113" t="str">
            <v>un</v>
          </cell>
          <cell r="F113">
            <v>8</v>
          </cell>
          <cell r="G113">
            <v>500</v>
          </cell>
        </row>
        <row r="114">
          <cell r="A114" t="str">
            <v>PI 03</v>
          </cell>
          <cell r="B114" t="str">
            <v xml:space="preserve">Luminária p/ iluminação pública ref.HRC-612 da Philips ou similar </v>
          </cell>
          <cell r="C114" t="str">
            <v xml:space="preserve"> </v>
          </cell>
          <cell r="D114" t="str">
            <v xml:space="preserve"> </v>
          </cell>
          <cell r="E114" t="str">
            <v>un</v>
          </cell>
          <cell r="F114">
            <v>12</v>
          </cell>
          <cell r="G114">
            <v>400</v>
          </cell>
        </row>
        <row r="115">
          <cell r="A115" t="str">
            <v>PI 04</v>
          </cell>
          <cell r="B115" t="str">
            <v xml:space="preserve">Luminária p/ iluminação pública ref.SRC-612 da Philips ou similar </v>
          </cell>
          <cell r="C115" t="str">
            <v xml:space="preserve"> </v>
          </cell>
          <cell r="D115" t="str">
            <v xml:space="preserve"> </v>
          </cell>
          <cell r="E115" t="str">
            <v>un</v>
          </cell>
          <cell r="F115">
            <v>22</v>
          </cell>
          <cell r="G115">
            <v>425.5</v>
          </cell>
        </row>
        <row r="116">
          <cell r="A116" t="str">
            <v>PI 07</v>
          </cell>
          <cell r="B116" t="str">
            <v>Suporte p/ luminária tipo ZGP402 da Philips ou similar</v>
          </cell>
          <cell r="C116" t="str">
            <v xml:space="preserve"> </v>
          </cell>
          <cell r="D116" t="str">
            <v xml:space="preserve"> </v>
          </cell>
          <cell r="E116" t="str">
            <v>un</v>
          </cell>
          <cell r="F116">
            <v>7</v>
          </cell>
          <cell r="G116">
            <v>100</v>
          </cell>
        </row>
        <row r="117">
          <cell r="A117" t="str">
            <v>PI 08</v>
          </cell>
          <cell r="B117" t="str">
            <v>Suporte p/ luminária tipo ZGP401 da Philips ou similar</v>
          </cell>
          <cell r="C117" t="str">
            <v xml:space="preserve"> </v>
          </cell>
          <cell r="D117" t="str">
            <v xml:space="preserve"> </v>
          </cell>
          <cell r="E117" t="str">
            <v>un</v>
          </cell>
          <cell r="F117">
            <v>20</v>
          </cell>
          <cell r="G117">
            <v>81.650000000000006</v>
          </cell>
        </row>
        <row r="118">
          <cell r="A118" t="str">
            <v>PI 09</v>
          </cell>
          <cell r="B118" t="str">
            <v>Lâmpada a vapor de sódio 400W, alta pressão, base E40</v>
          </cell>
          <cell r="C118" t="str">
            <v xml:space="preserve"> </v>
          </cell>
          <cell r="D118" t="str">
            <v xml:space="preserve"> </v>
          </cell>
          <cell r="E118" t="str">
            <v>un</v>
          </cell>
          <cell r="F118">
            <v>22</v>
          </cell>
          <cell r="G118">
            <v>33.35</v>
          </cell>
        </row>
        <row r="119">
          <cell r="A119" t="str">
            <v>PI 10</v>
          </cell>
          <cell r="B119" t="str">
            <v>Lâmpada a vapor de mercúrio 250W, alta pressão, base E40</v>
          </cell>
          <cell r="C119" t="str">
            <v xml:space="preserve"> </v>
          </cell>
          <cell r="D119" t="str">
            <v xml:space="preserve"> </v>
          </cell>
          <cell r="E119" t="str">
            <v>un</v>
          </cell>
          <cell r="F119">
            <v>12</v>
          </cell>
          <cell r="G119">
            <v>28.75</v>
          </cell>
        </row>
        <row r="120">
          <cell r="A120" t="str">
            <v>PI 14</v>
          </cell>
          <cell r="B120" t="str">
            <v>Caixa de passagem para instalação aparente D=50mm, tipo T</v>
          </cell>
          <cell r="C120" t="str">
            <v xml:space="preserve"> </v>
          </cell>
          <cell r="D120" t="str">
            <v xml:space="preserve"> </v>
          </cell>
          <cell r="E120" t="str">
            <v>un</v>
          </cell>
          <cell r="F120">
            <v>120</v>
          </cell>
          <cell r="G120">
            <v>4.08</v>
          </cell>
        </row>
        <row r="121">
          <cell r="A121" t="str">
            <v>PI 22</v>
          </cell>
          <cell r="B121" t="str">
            <v>Base completa com fusível Diazed, 6A, retardado, incluíndo tampa, anel de proteção e ajuste</v>
          </cell>
          <cell r="C121" t="str">
            <v xml:space="preserve"> </v>
          </cell>
          <cell r="D121" t="str">
            <v xml:space="preserve"> </v>
          </cell>
          <cell r="E121" t="str">
            <v>un</v>
          </cell>
          <cell r="F121">
            <v>34</v>
          </cell>
          <cell r="G121">
            <v>8.6300000000000008</v>
          </cell>
        </row>
        <row r="122">
          <cell r="A122" t="str">
            <v>PI 23</v>
          </cell>
          <cell r="B122" t="str">
            <v>Contator tripolar a seco, p/ corrente alternada - 55 A, para uso em rede 380/220V - 60Hz</v>
          </cell>
          <cell r="C122" t="str">
            <v xml:space="preserve"> </v>
          </cell>
          <cell r="D122" t="str">
            <v xml:space="preserve"> </v>
          </cell>
          <cell r="E122" t="str">
            <v>un</v>
          </cell>
          <cell r="F122">
            <v>5</v>
          </cell>
          <cell r="G122">
            <v>234.6</v>
          </cell>
        </row>
        <row r="123">
          <cell r="A123" t="str">
            <v>PI 24</v>
          </cell>
          <cell r="B123" t="str">
            <v>Fita elétrica auto fusão a base de borracha EPR</v>
          </cell>
          <cell r="C123" t="str">
            <v xml:space="preserve"> </v>
          </cell>
          <cell r="D123" t="str">
            <v xml:space="preserve"> </v>
          </cell>
          <cell r="E123" t="str">
            <v>un</v>
          </cell>
          <cell r="F123">
            <v>5</v>
          </cell>
          <cell r="G123">
            <v>6.39</v>
          </cell>
        </row>
        <row r="124">
          <cell r="A124" t="str">
            <v>PI 25</v>
          </cell>
          <cell r="B124" t="str">
            <v>Fita adesiva plástica isolante</v>
          </cell>
          <cell r="C124" t="str">
            <v xml:space="preserve"> </v>
          </cell>
          <cell r="D124" t="str">
            <v xml:space="preserve"> </v>
          </cell>
          <cell r="E124" t="str">
            <v>un</v>
          </cell>
          <cell r="F124">
            <v>8</v>
          </cell>
          <cell r="G124">
            <v>3.84</v>
          </cell>
        </row>
        <row r="125">
          <cell r="A125" t="str">
            <v>PI 26</v>
          </cell>
          <cell r="B125" t="str">
            <v>Relé fotoelétrico c/ suporte para fixação galv. com furo 18mm</v>
          </cell>
          <cell r="C125" t="str">
            <v xml:space="preserve"> </v>
          </cell>
          <cell r="D125" t="str">
            <v xml:space="preserve"> </v>
          </cell>
          <cell r="E125" t="str">
            <v>un</v>
          </cell>
          <cell r="F125">
            <v>5</v>
          </cell>
          <cell r="G125">
            <v>11.5</v>
          </cell>
        </row>
        <row r="126">
          <cell r="A126" t="str">
            <v>PI 27</v>
          </cell>
          <cell r="B126" t="str">
            <v>Cabo isolado p/ 1000V, bitola 35mm²</v>
          </cell>
          <cell r="C126" t="str">
            <v xml:space="preserve"> </v>
          </cell>
          <cell r="D126" t="str">
            <v xml:space="preserve"> </v>
          </cell>
          <cell r="E126" t="str">
            <v>m</v>
          </cell>
          <cell r="F126">
            <v>3600</v>
          </cell>
          <cell r="G126">
            <v>1.55</v>
          </cell>
        </row>
        <row r="127">
          <cell r="A127" t="str">
            <v>PI 28</v>
          </cell>
          <cell r="B127" t="str">
            <v>Eletroduto de aço tipo pesado 100mm</v>
          </cell>
          <cell r="C127" t="str">
            <v xml:space="preserve"> </v>
          </cell>
          <cell r="D127" t="str">
            <v xml:space="preserve"> </v>
          </cell>
          <cell r="E127" t="str">
            <v>m</v>
          </cell>
          <cell r="F127">
            <v>120</v>
          </cell>
          <cell r="G127">
            <v>28.55</v>
          </cell>
        </row>
        <row r="128">
          <cell r="A128" t="str">
            <v>PI 29</v>
          </cell>
          <cell r="B128" t="str">
            <v>Curva em alumínio fundido de alta resistência, fixação por encaixe,50mm</v>
          </cell>
          <cell r="C128" t="str">
            <v xml:space="preserve"> </v>
          </cell>
          <cell r="D128" t="str">
            <v xml:space="preserve"> </v>
          </cell>
          <cell r="E128" t="str">
            <v>un</v>
          </cell>
          <cell r="F128">
            <v>2</v>
          </cell>
          <cell r="G128">
            <v>18.75</v>
          </cell>
        </row>
        <row r="129">
          <cell r="A129" t="str">
            <v>PI 30</v>
          </cell>
          <cell r="B129" t="str">
            <v>Haste para aterramento aço-cobre D 13x2400mm</v>
          </cell>
          <cell r="C129" t="str">
            <v xml:space="preserve"> </v>
          </cell>
          <cell r="D129" t="str">
            <v xml:space="preserve"> </v>
          </cell>
          <cell r="E129" t="str">
            <v>un</v>
          </cell>
          <cell r="F129">
            <v>15</v>
          </cell>
          <cell r="G129">
            <v>6.04</v>
          </cell>
        </row>
        <row r="130">
          <cell r="A130" t="str">
            <v>PI 31</v>
          </cell>
          <cell r="B130" t="str">
            <v>Cabo de cobre nú meio duro, 7 fios 2AWG</v>
          </cell>
          <cell r="C130" t="str">
            <v xml:space="preserve"> </v>
          </cell>
          <cell r="D130" t="str">
            <v xml:space="preserve"> </v>
          </cell>
          <cell r="E130" t="str">
            <v>kg</v>
          </cell>
          <cell r="F130">
            <v>10</v>
          </cell>
          <cell r="G130">
            <v>7.02</v>
          </cell>
        </row>
        <row r="131">
          <cell r="A131" t="str">
            <v>PI 32</v>
          </cell>
          <cell r="B131" t="str">
            <v>Conetor paralelo, liga alumínio tronco 1/0-4 AWG e derivação 2-4AWG</v>
          </cell>
          <cell r="C131" t="str">
            <v xml:space="preserve"> </v>
          </cell>
          <cell r="D131" t="str">
            <v xml:space="preserve"> </v>
          </cell>
          <cell r="E131" t="str">
            <v>un</v>
          </cell>
          <cell r="F131">
            <v>10</v>
          </cell>
          <cell r="G131">
            <v>1.04</v>
          </cell>
        </row>
        <row r="132">
          <cell r="A132" t="str">
            <v>PI 33</v>
          </cell>
          <cell r="B132" t="str">
            <v>Tubo de aço galvanizado, vara de 6m e 50mm</v>
          </cell>
          <cell r="C132" t="str">
            <v xml:space="preserve"> </v>
          </cell>
          <cell r="D132" t="str">
            <v xml:space="preserve"> </v>
          </cell>
          <cell r="E132" t="str">
            <v>un</v>
          </cell>
          <cell r="F132">
            <v>2</v>
          </cell>
          <cell r="G132">
            <v>74.06</v>
          </cell>
        </row>
        <row r="133">
          <cell r="A133" t="str">
            <v>PI 34</v>
          </cell>
          <cell r="B133" t="str">
            <v>Construção de caixa tipo SP, ou pré-instalada com as mesmas características</v>
          </cell>
          <cell r="C133" t="str">
            <v xml:space="preserve"> </v>
          </cell>
          <cell r="D133" t="str">
            <v xml:space="preserve"> </v>
          </cell>
          <cell r="E133" t="str">
            <v>un</v>
          </cell>
          <cell r="F133">
            <v>19</v>
          </cell>
          <cell r="G133">
            <v>180</v>
          </cell>
        </row>
        <row r="134">
          <cell r="A134" t="str">
            <v>PI 35</v>
          </cell>
          <cell r="B134" t="str">
            <v>Construção de embasamento p/ poste tipo engastado, 20m de altura</v>
          </cell>
          <cell r="C134" t="str">
            <v xml:space="preserve"> </v>
          </cell>
          <cell r="D134" t="str">
            <v xml:space="preserve"> </v>
          </cell>
          <cell r="E134" t="str">
            <v>un</v>
          </cell>
          <cell r="F134">
            <v>7</v>
          </cell>
          <cell r="G134">
            <v>494</v>
          </cell>
        </row>
        <row r="135">
          <cell r="A135" t="str">
            <v>PI 36</v>
          </cell>
          <cell r="B135" t="str">
            <v>Construção de embasamento p/ poste tipo engastado, concreto duplo T, 10m de altura</v>
          </cell>
          <cell r="C135" t="str">
            <v xml:space="preserve"> </v>
          </cell>
          <cell r="D135" t="str">
            <v xml:space="preserve"> </v>
          </cell>
          <cell r="E135" t="str">
            <v>un</v>
          </cell>
          <cell r="F135">
            <v>12</v>
          </cell>
          <cell r="G135">
            <v>285</v>
          </cell>
        </row>
        <row r="136">
          <cell r="A136" t="str">
            <v>PI 38</v>
          </cell>
          <cell r="B136" t="str">
            <v>Confecção de emendas retas ou derivação em cabos classe 1000V, c/ conector à compressão</v>
          </cell>
          <cell r="C136" t="str">
            <v xml:space="preserve"> </v>
          </cell>
          <cell r="D136" t="str">
            <v xml:space="preserve"> </v>
          </cell>
          <cell r="E136" t="str">
            <v>un</v>
          </cell>
          <cell r="F136">
            <v>20</v>
          </cell>
          <cell r="G136">
            <v>4.5</v>
          </cell>
        </row>
        <row r="137">
          <cell r="A137" t="str">
            <v>PI 39</v>
          </cell>
          <cell r="B137" t="str">
            <v>Fixação de haste de terra e conexão ao neutro</v>
          </cell>
          <cell r="C137" t="str">
            <v xml:space="preserve"> </v>
          </cell>
          <cell r="D137" t="str">
            <v xml:space="preserve"> </v>
          </cell>
          <cell r="E137" t="str">
            <v>un</v>
          </cell>
          <cell r="F137">
            <v>15</v>
          </cell>
          <cell r="G137">
            <v>35</v>
          </cell>
        </row>
        <row r="138">
          <cell r="A138" t="str">
            <v>PI 40</v>
          </cell>
          <cell r="B138" t="str">
            <v>Montagem eletromecân.de iluminação a 17,5m de alt., formada p/2 pétalas, c/ fixação dos equip.</v>
          </cell>
          <cell r="C138" t="str">
            <v xml:space="preserve"> </v>
          </cell>
          <cell r="D138" t="str">
            <v xml:space="preserve"> </v>
          </cell>
          <cell r="E138" t="str">
            <v>un</v>
          </cell>
          <cell r="F138">
            <v>7</v>
          </cell>
          <cell r="G138">
            <v>550</v>
          </cell>
        </row>
        <row r="139">
          <cell r="A139" t="str">
            <v>PI 41</v>
          </cell>
          <cell r="B139" t="str">
            <v>Instalação de tubo de aço vara de 6m e curva de entrada de cabos na lateral do poste c/ fix. dutos</v>
          </cell>
          <cell r="C139" t="str">
            <v xml:space="preserve"> </v>
          </cell>
          <cell r="D139" t="str">
            <v xml:space="preserve"> </v>
          </cell>
          <cell r="E139" t="str">
            <v>un</v>
          </cell>
          <cell r="F139">
            <v>2</v>
          </cell>
          <cell r="G139">
            <v>200</v>
          </cell>
        </row>
        <row r="140">
          <cell r="A140" t="str">
            <v>PI 42</v>
          </cell>
          <cell r="B140" t="str">
            <v>Instalação de poste de aço de 20m de altura engastado</v>
          </cell>
          <cell r="C140" t="str">
            <v xml:space="preserve"> </v>
          </cell>
          <cell r="D140" t="str">
            <v xml:space="preserve"> </v>
          </cell>
          <cell r="E140" t="str">
            <v>un</v>
          </cell>
          <cell r="F140">
            <v>7</v>
          </cell>
          <cell r="G140">
            <v>250</v>
          </cell>
        </row>
        <row r="141">
          <cell r="A141" t="str">
            <v>PI 43</v>
          </cell>
          <cell r="B141" t="str">
            <v>Travessia de pista asfáltica p/ lançamento dutos aço tipo pesado 100mm</v>
          </cell>
          <cell r="C141" t="str">
            <v xml:space="preserve"> </v>
          </cell>
          <cell r="D141" t="str">
            <v xml:space="preserve"> </v>
          </cell>
          <cell r="E141" t="str">
            <v>m</v>
          </cell>
          <cell r="F141">
            <v>60</v>
          </cell>
          <cell r="G141">
            <v>70</v>
          </cell>
        </row>
        <row r="142">
          <cell r="A142" t="str">
            <v>PI 44</v>
          </cell>
          <cell r="B142" t="str">
            <v>Montagem eletromecânica de luminária 10,0m de altura, c/ fixação dos equip.e conexões elétricos</v>
          </cell>
          <cell r="C142" t="str">
            <v xml:space="preserve"> </v>
          </cell>
          <cell r="D142" t="str">
            <v xml:space="preserve"> </v>
          </cell>
          <cell r="E142" t="str">
            <v>un</v>
          </cell>
          <cell r="F142">
            <v>20</v>
          </cell>
          <cell r="G142">
            <v>60</v>
          </cell>
        </row>
        <row r="143">
          <cell r="A143" t="str">
            <v>PI 46</v>
          </cell>
          <cell r="B143" t="str">
            <v>Fixação de eletroduto de aço vara 3m ao longo das passarelas</v>
          </cell>
          <cell r="C143" t="str">
            <v xml:space="preserve"> </v>
          </cell>
          <cell r="D143" t="str">
            <v xml:space="preserve"> </v>
          </cell>
          <cell r="E143" t="str">
            <v>un</v>
          </cell>
          <cell r="F143">
            <v>120</v>
          </cell>
          <cell r="G143">
            <v>30</v>
          </cell>
        </row>
        <row r="144">
          <cell r="A144" t="str">
            <v>PI 51</v>
          </cell>
          <cell r="B144" t="str">
            <v>Eletoduto de PVC corrugado tipo Kanalex ou similar, 50 mm</v>
          </cell>
          <cell r="C144" t="str">
            <v xml:space="preserve"> </v>
          </cell>
          <cell r="D144" t="str">
            <v xml:space="preserve"> </v>
          </cell>
          <cell r="E144" t="str">
            <v>m</v>
          </cell>
          <cell r="F144">
            <v>415</v>
          </cell>
          <cell r="G144">
            <v>3.02</v>
          </cell>
        </row>
        <row r="145">
          <cell r="A145" t="str">
            <v>PI 56</v>
          </cell>
          <cell r="B145" t="str">
            <v>Cabo isolado p/ 1000V, 4 mm² de alumínio</v>
          </cell>
          <cell r="C145" t="str">
            <v xml:space="preserve"> </v>
          </cell>
          <cell r="D145" t="str">
            <v xml:space="preserve"> </v>
          </cell>
          <cell r="E145" t="str">
            <v>m</v>
          </cell>
          <cell r="F145">
            <v>440</v>
          </cell>
          <cell r="G145">
            <v>0.37</v>
          </cell>
        </row>
        <row r="146">
          <cell r="A146" t="str">
            <v>PI 63</v>
          </cell>
          <cell r="B146" t="str">
            <v>Eletroduto de aço galvanizado, d=50mm, vara de 3m</v>
          </cell>
          <cell r="C146" t="str">
            <v xml:space="preserve"> </v>
          </cell>
          <cell r="D146" t="str">
            <v xml:space="preserve"> </v>
          </cell>
          <cell r="E146" t="str">
            <v>un</v>
          </cell>
          <cell r="F146">
            <v>120</v>
          </cell>
          <cell r="G146">
            <v>40</v>
          </cell>
        </row>
        <row r="147">
          <cell r="A147" t="str">
            <v>PI 64</v>
          </cell>
          <cell r="B147" t="str">
            <v>Caixa de passagem p/ instalação aparente, D=50mm, tipo E</v>
          </cell>
          <cell r="C147" t="str">
            <v xml:space="preserve"> </v>
          </cell>
          <cell r="D147" t="str">
            <v xml:space="preserve"> </v>
          </cell>
          <cell r="E147" t="str">
            <v>un</v>
          </cell>
          <cell r="F147">
            <v>10</v>
          </cell>
          <cell r="G147">
            <v>20</v>
          </cell>
        </row>
        <row r="148">
          <cell r="A148" t="str">
            <v>PI 65</v>
          </cell>
          <cell r="B148" t="str">
            <v>Cabo de alumínio 1/0</v>
          </cell>
          <cell r="C148" t="str">
            <v xml:space="preserve"> </v>
          </cell>
          <cell r="D148" t="str">
            <v xml:space="preserve"> </v>
          </cell>
          <cell r="E148" t="str">
            <v>m</v>
          </cell>
          <cell r="F148">
            <v>450</v>
          </cell>
          <cell r="G148">
            <v>1.7</v>
          </cell>
        </row>
        <row r="149">
          <cell r="A149" t="str">
            <v>PI 66</v>
          </cell>
          <cell r="B149" t="str">
            <v>Cabo isolado p/ 1000 V, 6 mm2 de alumínio</v>
          </cell>
          <cell r="C149" t="str">
            <v xml:space="preserve"> </v>
          </cell>
          <cell r="D149" t="str">
            <v xml:space="preserve"> </v>
          </cell>
          <cell r="E149" t="str">
            <v>m</v>
          </cell>
          <cell r="F149">
            <v>140</v>
          </cell>
          <cell r="G149">
            <v>1</v>
          </cell>
        </row>
        <row r="150">
          <cell r="A150" t="str">
            <v>PI 68</v>
          </cell>
          <cell r="B150" t="str">
            <v>Instalação poste metálico c/ base, 10m de altura na lateral do viaduto</v>
          </cell>
          <cell r="C150" t="str">
            <v xml:space="preserve"> </v>
          </cell>
          <cell r="D150" t="str">
            <v xml:space="preserve"> </v>
          </cell>
          <cell r="E150" t="str">
            <v>un</v>
          </cell>
          <cell r="F150">
            <v>8</v>
          </cell>
          <cell r="G150">
            <v>100</v>
          </cell>
        </row>
        <row r="151">
          <cell r="A151" t="str">
            <v>PI 57</v>
          </cell>
          <cell r="B151" t="str">
            <v>Lançamento de cabos em eletroduto de PVC corrugado</v>
          </cell>
          <cell r="C151" t="str">
            <v xml:space="preserve"> </v>
          </cell>
          <cell r="D151" t="str">
            <v xml:space="preserve"> </v>
          </cell>
          <cell r="E151" t="str">
            <v>m</v>
          </cell>
          <cell r="F151">
            <v>415</v>
          </cell>
          <cell r="G151">
            <v>3</v>
          </cell>
        </row>
        <row r="152">
          <cell r="A152" t="str">
            <v>PI 37</v>
          </cell>
          <cell r="B152" t="str">
            <v>Lançamento de cabos em dutos de aço, classe 1000V, circuito trifásico mais neutro, e monofásico</v>
          </cell>
          <cell r="C152" t="str">
            <v xml:space="preserve"> </v>
          </cell>
          <cell r="D152" t="str">
            <v xml:space="preserve"> </v>
          </cell>
          <cell r="E152" t="str">
            <v>m</v>
          </cell>
          <cell r="F152">
            <v>60</v>
          </cell>
          <cell r="G152">
            <v>4</v>
          </cell>
        </row>
        <row r="153">
          <cell r="A153" t="str">
            <v>PI 69</v>
          </cell>
          <cell r="B153" t="str">
            <v>Instalação de poste concreto duplo T, 10m de altura, engastado</v>
          </cell>
          <cell r="C153" t="str">
            <v xml:space="preserve"> </v>
          </cell>
          <cell r="D153" t="str">
            <v xml:space="preserve"> </v>
          </cell>
          <cell r="E153" t="str">
            <v>un</v>
          </cell>
          <cell r="F153">
            <v>12</v>
          </cell>
          <cell r="G153">
            <v>200</v>
          </cell>
        </row>
        <row r="154">
          <cell r="A154" t="str">
            <v>R1</v>
          </cell>
          <cell r="B154" t="str">
            <v>Remanejamento de Rede de Baixa Tensão (220/380V)</v>
          </cell>
          <cell r="C154" t="str">
            <v xml:space="preserve"> </v>
          </cell>
          <cell r="D154" t="str">
            <v xml:space="preserve"> </v>
          </cell>
          <cell r="E154" t="str">
            <v>m</v>
          </cell>
          <cell r="F154">
            <v>550</v>
          </cell>
          <cell r="G154">
            <v>4.7</v>
          </cell>
        </row>
        <row r="155">
          <cell r="A155" t="str">
            <v>R2</v>
          </cell>
          <cell r="B155" t="str">
            <v>Remanejamento de Rede de Alta Tensão (138kV)</v>
          </cell>
          <cell r="C155" t="str">
            <v xml:space="preserve"> </v>
          </cell>
          <cell r="D155" t="str">
            <v xml:space="preserve"> </v>
          </cell>
          <cell r="E155" t="str">
            <v>m</v>
          </cell>
          <cell r="F155">
            <v>530</v>
          </cell>
          <cell r="G155">
            <v>6.2</v>
          </cell>
        </row>
        <row r="156">
          <cell r="A156" t="str">
            <v>R10</v>
          </cell>
          <cell r="B156" t="str">
            <v>Remanejamento de Poste de Concreto 10/150</v>
          </cell>
          <cell r="C156" t="str">
            <v xml:space="preserve"> </v>
          </cell>
          <cell r="D156" t="str">
            <v xml:space="preserve"> </v>
          </cell>
          <cell r="E156" t="str">
            <v>un</v>
          </cell>
          <cell r="F156">
            <v>14</v>
          </cell>
          <cell r="G156">
            <v>75</v>
          </cell>
        </row>
        <row r="157">
          <cell r="A157" t="str">
            <v>R11</v>
          </cell>
          <cell r="B157" t="str">
            <v>Remanejamento de Poste de Concreto 10/300</v>
          </cell>
          <cell r="C157" t="str">
            <v xml:space="preserve"> </v>
          </cell>
          <cell r="D157" t="str">
            <v xml:space="preserve"> </v>
          </cell>
          <cell r="E157" t="str">
            <v>un</v>
          </cell>
          <cell r="F157">
            <v>1</v>
          </cell>
          <cell r="G157">
            <v>75</v>
          </cell>
        </row>
        <row r="158">
          <cell r="A158" t="str">
            <v>R12</v>
          </cell>
          <cell r="B158" t="str">
            <v>Remanejamento de Poste de Concreto 10/600</v>
          </cell>
          <cell r="C158" t="str">
            <v xml:space="preserve"> </v>
          </cell>
          <cell r="D158" t="str">
            <v xml:space="preserve"> </v>
          </cell>
          <cell r="E158" t="str">
            <v>un</v>
          </cell>
          <cell r="F158">
            <v>1</v>
          </cell>
          <cell r="G158">
            <v>75</v>
          </cell>
        </row>
        <row r="159">
          <cell r="A159" t="str">
            <v>R14</v>
          </cell>
          <cell r="B159" t="str">
            <v>Remanejamento de Poste de Concreto 11/300</v>
          </cell>
          <cell r="C159" t="str">
            <v xml:space="preserve"> </v>
          </cell>
          <cell r="D159" t="str">
            <v xml:space="preserve"> </v>
          </cell>
          <cell r="E159" t="str">
            <v>un</v>
          </cell>
          <cell r="F159">
            <v>6</v>
          </cell>
          <cell r="G159">
            <v>75</v>
          </cell>
        </row>
        <row r="160">
          <cell r="A160" t="str">
            <v>R27</v>
          </cell>
          <cell r="B160" t="str">
            <v>Remanejamento de Poste de Madeira</v>
          </cell>
          <cell r="C160" t="str">
            <v xml:space="preserve"> </v>
          </cell>
          <cell r="D160" t="str">
            <v xml:space="preserve"> </v>
          </cell>
          <cell r="E160" t="str">
            <v>un</v>
          </cell>
          <cell r="F160">
            <v>2</v>
          </cell>
          <cell r="G160">
            <v>70</v>
          </cell>
        </row>
        <row r="161">
          <cell r="A161" t="str">
            <v>R20</v>
          </cell>
          <cell r="B161" t="str">
            <v>Remanejamento de Poste de Concreto 10/300 c/ 3 pétalas (400W) instalado</v>
          </cell>
          <cell r="C161" t="str">
            <v xml:space="preserve"> </v>
          </cell>
          <cell r="D161" t="str">
            <v xml:space="preserve"> </v>
          </cell>
          <cell r="E161" t="str">
            <v>un</v>
          </cell>
          <cell r="F161">
            <v>4</v>
          </cell>
          <cell r="G161">
            <v>250</v>
          </cell>
        </row>
        <row r="162">
          <cell r="A162" t="str">
            <v>R20A</v>
          </cell>
          <cell r="B162" t="str">
            <v>Remanejamento de Poste de Concreto 11/300 c/ 3 pétalas (400W) instalado</v>
          </cell>
          <cell r="C162" t="str">
            <v xml:space="preserve"> </v>
          </cell>
          <cell r="D162" t="str">
            <v xml:space="preserve"> </v>
          </cell>
          <cell r="E162" t="str">
            <v>un</v>
          </cell>
          <cell r="F162">
            <v>4</v>
          </cell>
          <cell r="G162">
            <v>250</v>
          </cell>
        </row>
        <row r="163">
          <cell r="A163" t="str">
            <v>R18</v>
          </cell>
          <cell r="B163" t="str">
            <v>Remanejamento de Poste de Concreto 10/150 c/ 3 pétalas (400W) instalado</v>
          </cell>
          <cell r="C163" t="str">
            <v xml:space="preserve"> </v>
          </cell>
          <cell r="D163" t="str">
            <v xml:space="preserve"> </v>
          </cell>
          <cell r="E163" t="str">
            <v>un</v>
          </cell>
          <cell r="F163">
            <v>2</v>
          </cell>
          <cell r="G163">
            <v>250</v>
          </cell>
        </row>
        <row r="164">
          <cell r="A164" t="str">
            <v>R3</v>
          </cell>
          <cell r="B164" t="str">
            <v>Remanejamento de Rede de Telefonia</v>
          </cell>
          <cell r="C164" t="str">
            <v xml:space="preserve"> </v>
          </cell>
          <cell r="D164" t="str">
            <v xml:space="preserve"> </v>
          </cell>
          <cell r="E164" t="str">
            <v>m</v>
          </cell>
          <cell r="F164">
            <v>300</v>
          </cell>
          <cell r="G164">
            <v>2</v>
          </cell>
        </row>
        <row r="165">
          <cell r="A165" t="str">
            <v>R29</v>
          </cell>
          <cell r="B165" t="str">
            <v>Remanejamento de Canalização de água em PVC, 40mm</v>
          </cell>
          <cell r="C165" t="str">
            <v xml:space="preserve"> </v>
          </cell>
          <cell r="D165" t="str">
            <v xml:space="preserve"> </v>
          </cell>
          <cell r="E165" t="str">
            <v>m</v>
          </cell>
          <cell r="F165">
            <v>440</v>
          </cell>
          <cell r="G165">
            <v>22.79</v>
          </cell>
        </row>
      </sheetData>
      <sheetData sheetId="11" refreshError="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2733</v>
          </cell>
          <cell r="G17">
            <v>1.98</v>
          </cell>
        </row>
        <row r="18">
          <cell r="A18" t="str">
            <v>01.100.14</v>
          </cell>
          <cell r="B18" t="str">
            <v>Escavação,carga e transportes de material de 1a categoria DMT= 1000 a 1200m</v>
          </cell>
          <cell r="C18" t="str">
            <v>DNER-ES280/97</v>
          </cell>
          <cell r="D18" t="str">
            <v xml:space="preserve"> </v>
          </cell>
          <cell r="E18" t="str">
            <v>m3</v>
          </cell>
          <cell r="F18">
            <v>1490</v>
          </cell>
          <cell r="G18">
            <v>2.4</v>
          </cell>
        </row>
        <row r="19">
          <cell r="A19" t="str">
            <v>DER50260</v>
          </cell>
          <cell r="B19" t="str">
            <v>Esc.  Carga e Transp. de mat. 1a cat. c/ CB 5000&lt;DMT&lt;6000m</v>
          </cell>
          <cell r="C19" t="str">
            <v xml:space="preserve"> </v>
          </cell>
          <cell r="D19" t="str">
            <v xml:space="preserve"> </v>
          </cell>
          <cell r="E19" t="str">
            <v>m3</v>
          </cell>
          <cell r="F19">
            <v>7702</v>
          </cell>
          <cell r="G19">
            <v>4.29</v>
          </cell>
        </row>
        <row r="20">
          <cell r="A20" t="str">
            <v>DER50385</v>
          </cell>
          <cell r="B20" t="str">
            <v>Esc.  Carga e Transp. de mat. 1a cat. c/ CB 26000&lt;DMT&lt;28000m</v>
          </cell>
          <cell r="C20" t="str">
            <v xml:space="preserve"> </v>
          </cell>
          <cell r="D20" t="str">
            <v xml:space="preserve"> </v>
          </cell>
          <cell r="E20" t="str">
            <v>m3</v>
          </cell>
          <cell r="F20">
            <v>20309</v>
          </cell>
          <cell r="G20">
            <v>15.02</v>
          </cell>
        </row>
        <row r="21">
          <cell r="A21" t="str">
            <v>01.101.14</v>
          </cell>
          <cell r="B21" t="str">
            <v>Escavação,carga e transportes de material de 2a categoria,c/CB,  DMT 1000 a 1200m</v>
          </cell>
          <cell r="C21" t="str">
            <v>DNER-ES280/97</v>
          </cell>
          <cell r="D21" t="str">
            <v xml:space="preserve"> </v>
          </cell>
          <cell r="E21" t="str">
            <v>m3</v>
          </cell>
          <cell r="F21">
            <v>2985</v>
          </cell>
          <cell r="G21">
            <v>3.49</v>
          </cell>
        </row>
        <row r="22">
          <cell r="A22" t="str">
            <v>DER51250</v>
          </cell>
          <cell r="B22" t="str">
            <v>Escavação,carga e transportes de material de 2a categoria DMT 5000 a 6000m</v>
          </cell>
          <cell r="C22" t="str">
            <v xml:space="preserve"> </v>
          </cell>
          <cell r="D22" t="str">
            <v xml:space="preserve"> </v>
          </cell>
          <cell r="E22" t="str">
            <v>m3</v>
          </cell>
          <cell r="F22">
            <v>5134</v>
          </cell>
          <cell r="G22">
            <v>5.7</v>
          </cell>
        </row>
        <row r="23">
          <cell r="A23" t="str">
            <v>DER52105</v>
          </cell>
          <cell r="B23" t="str">
            <v>Esc. Carga e Transp. de solos moles 2000&lt;DMT&lt;=3000m</v>
          </cell>
          <cell r="C23" t="str">
            <v xml:space="preserve"> </v>
          </cell>
          <cell r="D23" t="str">
            <v xml:space="preserve"> </v>
          </cell>
          <cell r="E23" t="str">
            <v>m3</v>
          </cell>
          <cell r="F23">
            <v>15622</v>
          </cell>
          <cell r="G23">
            <v>5.77</v>
          </cell>
        </row>
        <row r="24">
          <cell r="A24" t="str">
            <v>01.510.00</v>
          </cell>
          <cell r="B24" t="str">
            <v>Compactação de aterros a 95% Proctor Normal</v>
          </cell>
          <cell r="C24" t="str">
            <v>DNER-ES282/97</v>
          </cell>
          <cell r="D24" t="str">
            <v xml:space="preserve"> </v>
          </cell>
          <cell r="E24" t="str">
            <v>m3</v>
          </cell>
          <cell r="F24">
            <v>25992</v>
          </cell>
          <cell r="G24">
            <v>0.79</v>
          </cell>
        </row>
        <row r="25">
          <cell r="A25" t="str">
            <v>01.511.00</v>
          </cell>
          <cell r="B25" t="str">
            <v>Compactação de aterros a 100% Proctor Normal</v>
          </cell>
          <cell r="C25" t="str">
            <v>DNER-ES282/97</v>
          </cell>
          <cell r="D25" t="str">
            <v xml:space="preserve"> </v>
          </cell>
          <cell r="E25" t="str">
            <v>m3</v>
          </cell>
          <cell r="F25">
            <v>2444</v>
          </cell>
          <cell r="G25">
            <v>1.36</v>
          </cell>
        </row>
        <row r="26">
          <cell r="A26" t="str">
            <v>P 10.000.06</v>
          </cell>
          <cell r="B26" t="str">
            <v>Aterro reforçado c/ elementos Terramesh (0,50x1,00x4,00m)(malha 8x10) ou similar</v>
          </cell>
          <cell r="C26" t="str">
            <v xml:space="preserve"> </v>
          </cell>
          <cell r="D26" t="str">
            <v xml:space="preserve"> </v>
          </cell>
          <cell r="E26" t="str">
            <v>un</v>
          </cell>
          <cell r="F26">
            <v>1011</v>
          </cell>
          <cell r="G26">
            <v>321.67</v>
          </cell>
        </row>
        <row r="27">
          <cell r="A27" t="str">
            <v>P 10.000.05</v>
          </cell>
          <cell r="B27" t="str">
            <v>Aterro reforçado c/ elementos Terramesh (1,00x1,00x4,00m)(malha 8x10) ou similar</v>
          </cell>
          <cell r="C27" t="str">
            <v xml:space="preserve"> </v>
          </cell>
          <cell r="D27" t="str">
            <v xml:space="preserve"> </v>
          </cell>
          <cell r="E27" t="str">
            <v>un</v>
          </cell>
          <cell r="F27">
            <v>591</v>
          </cell>
          <cell r="G27">
            <v>414.83</v>
          </cell>
        </row>
        <row r="28">
          <cell r="A28" t="str">
            <v>DER82660</v>
          </cell>
          <cell r="B28" t="str">
            <v>Gabião caixa em PVC c/ h=100cm</v>
          </cell>
          <cell r="C28" t="str">
            <v xml:space="preserve"> </v>
          </cell>
          <cell r="D28" t="str">
            <v xml:space="preserve"> </v>
          </cell>
          <cell r="E28" t="str">
            <v>m3</v>
          </cell>
          <cell r="F28">
            <v>195</v>
          </cell>
          <cell r="G28">
            <v>122.97</v>
          </cell>
        </row>
        <row r="29">
          <cell r="A29" t="str">
            <v>09.517.04</v>
          </cell>
          <cell r="B29" t="str">
            <v>Pedra de mão</v>
          </cell>
          <cell r="C29" t="str">
            <v xml:space="preserve"> </v>
          </cell>
          <cell r="D29" t="str">
            <v xml:space="preserve">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A31" t="str">
            <v>02.300.00</v>
          </cell>
          <cell r="B31" t="str">
            <v>Imprimação - Fornecimento, transporte e execução</v>
          </cell>
          <cell r="C31" t="str">
            <v>DNER-ES306/97</v>
          </cell>
          <cell r="D31">
            <v>0</v>
          </cell>
          <cell r="E31" t="str">
            <v>m2</v>
          </cell>
          <cell r="F31" t="str">
            <v>SUB-TOTAL</v>
          </cell>
          <cell r="G31">
            <v>1.1100000000000001</v>
          </cell>
        </row>
        <row r="32">
          <cell r="A32" t="str">
            <v>02.400.00</v>
          </cell>
          <cell r="B32" t="str">
            <v>Pintura de ligação - Fornec., transporte e execução</v>
          </cell>
          <cell r="C32" t="str">
            <v>DNER-ES307/97</v>
          </cell>
          <cell r="D32">
            <v>0</v>
          </cell>
          <cell r="E32" t="str">
            <v>m2</v>
          </cell>
          <cell r="F32">
            <v>101693</v>
          </cell>
          <cell r="G32">
            <v>0.41</v>
          </cell>
        </row>
        <row r="33">
          <cell r="A33" t="str">
            <v>02.540.01</v>
          </cell>
          <cell r="B33" t="str">
            <v>PAVIMENTAÇÃO</v>
          </cell>
          <cell r="C33" t="str">
            <v>DNER-ES313/97</v>
          </cell>
          <cell r="D33">
            <v>0</v>
          </cell>
          <cell r="E33" t="str">
            <v>t</v>
          </cell>
          <cell r="F33">
            <v>10784</v>
          </cell>
          <cell r="G33">
            <v>67.64</v>
          </cell>
        </row>
        <row r="34">
          <cell r="A34" t="str">
            <v>02.000.00</v>
          </cell>
          <cell r="B34" t="str">
            <v>Regularização do subleito</v>
          </cell>
          <cell r="C34" t="str">
            <v xml:space="preserve"> </v>
          </cell>
          <cell r="D34" t="str">
            <v xml:space="preserve"> </v>
          </cell>
          <cell r="E34" t="str">
            <v>m2</v>
          </cell>
          <cell r="F34">
            <v>51009</v>
          </cell>
          <cell r="G34">
            <v>0.3</v>
          </cell>
        </row>
        <row r="35">
          <cell r="A35" t="str">
            <v>DER53130</v>
          </cell>
          <cell r="B35" t="str">
            <v>Camada de macadame seco</v>
          </cell>
          <cell r="C35" t="str">
            <v xml:space="preserve"> </v>
          </cell>
          <cell r="D35" t="str">
            <v xml:space="preserve"> </v>
          </cell>
          <cell r="E35" t="str">
            <v>m3</v>
          </cell>
          <cell r="F35">
            <v>10024</v>
          </cell>
          <cell r="G35">
            <v>21.86</v>
          </cell>
        </row>
        <row r="36">
          <cell r="A36" t="str">
            <v>02.230.00</v>
          </cell>
          <cell r="B36" t="str">
            <v>Base brita graduada</v>
          </cell>
          <cell r="C36" t="str">
            <v>DNER-ES303/97</v>
          </cell>
          <cell r="D36" t="str">
            <v xml:space="preserve"> </v>
          </cell>
          <cell r="E36" t="str">
            <v>m3</v>
          </cell>
          <cell r="F36">
            <v>7284</v>
          </cell>
          <cell r="G36">
            <v>28.06</v>
          </cell>
        </row>
        <row r="37">
          <cell r="A37" t="str">
            <v>02.300.00</v>
          </cell>
          <cell r="B37" t="str">
            <v>Imprimação - Fornecimento, transporte e execução</v>
          </cell>
          <cell r="C37" t="str">
            <v>DNER-ES306/97</v>
          </cell>
          <cell r="D37" t="str">
            <v xml:space="preserve"> </v>
          </cell>
          <cell r="E37" t="str">
            <v>m2</v>
          </cell>
          <cell r="F37">
            <v>47887</v>
          </cell>
          <cell r="G37">
            <v>1.1100000000000001</v>
          </cell>
        </row>
        <row r="38">
          <cell r="A38" t="str">
            <v>02.400.00</v>
          </cell>
          <cell r="B38" t="str">
            <v>Pintura de ligação - Fornec., transporte e execução</v>
          </cell>
          <cell r="C38" t="str">
            <v>DNER-ES307/97</v>
          </cell>
          <cell r="D38" t="str">
            <v xml:space="preserve"> </v>
          </cell>
          <cell r="E38" t="str">
            <v>m2</v>
          </cell>
          <cell r="F38">
            <v>124282</v>
          </cell>
          <cell r="G38">
            <v>0.41</v>
          </cell>
        </row>
        <row r="39">
          <cell r="A39" t="str">
            <v>02.540.01</v>
          </cell>
          <cell r="B39" t="str">
            <v>Concreto betuminoso usinado a quente - usina 100/140 t/h</v>
          </cell>
          <cell r="C39" t="str">
            <v>DNER-ES313/97</v>
          </cell>
          <cell r="D39" t="str">
            <v xml:space="preserve"> </v>
          </cell>
          <cell r="E39" t="str">
            <v>t</v>
          </cell>
          <cell r="F39">
            <v>14670.5</v>
          </cell>
          <cell r="G39">
            <v>67.64</v>
          </cell>
        </row>
        <row r="40">
          <cell r="A40" t="str">
            <v>DER82200a</v>
          </cell>
          <cell r="B40" t="str">
            <v>Remoção de camada granular</v>
          </cell>
          <cell r="C40" t="str">
            <v xml:space="preserve"> </v>
          </cell>
          <cell r="D40" t="str">
            <v xml:space="preserve"> </v>
          </cell>
          <cell r="E40" t="str">
            <v>m3</v>
          </cell>
          <cell r="F40">
            <v>546</v>
          </cell>
          <cell r="G40">
            <v>4.67</v>
          </cell>
        </row>
        <row r="41">
          <cell r="A41" t="str">
            <v>DER82200</v>
          </cell>
          <cell r="B41" t="str">
            <v>Remoção de revestimento de CBUQ</v>
          </cell>
          <cell r="C41" t="str">
            <v xml:space="preserve"> </v>
          </cell>
          <cell r="D41" t="str">
            <v xml:space="preserve"> </v>
          </cell>
          <cell r="E41" t="str">
            <v>m3</v>
          </cell>
          <cell r="F41">
            <v>545</v>
          </cell>
          <cell r="G41">
            <v>5.73</v>
          </cell>
        </row>
        <row r="42">
          <cell r="A42" t="str">
            <v>04.510.03</v>
          </cell>
          <cell r="B42" t="str">
            <v>Dreno sub- superficial- DSS 03</v>
          </cell>
          <cell r="C42" t="str">
            <v>DNER-ES294/97</v>
          </cell>
          <cell r="D42">
            <v>0</v>
          </cell>
          <cell r="E42" t="str">
            <v>m</v>
          </cell>
          <cell r="F42" t="str">
            <v>SUB-TOTAL</v>
          </cell>
          <cell r="G42">
            <v>3.71</v>
          </cell>
        </row>
        <row r="43">
          <cell r="A43" t="str">
            <v>04.511.01</v>
          </cell>
          <cell r="B43" t="str">
            <v>Boca de saída p/ dreno sub-superficial-BSD 03</v>
          </cell>
          <cell r="C43">
            <v>0</v>
          </cell>
          <cell r="D43">
            <v>0</v>
          </cell>
          <cell r="E43" t="str">
            <v>un</v>
          </cell>
          <cell r="F43">
            <v>4</v>
          </cell>
          <cell r="G43">
            <v>20.86</v>
          </cell>
        </row>
        <row r="44">
          <cell r="A44" t="str">
            <v>04.900.21</v>
          </cell>
          <cell r="B44" t="str">
            <v>DRENAGEM</v>
          </cell>
          <cell r="C44" t="str">
            <v>DNER-ES288/97</v>
          </cell>
          <cell r="D44">
            <v>0</v>
          </cell>
          <cell r="E44" t="str">
            <v>m</v>
          </cell>
          <cell r="F44">
            <v>1850</v>
          </cell>
          <cell r="G44">
            <v>13.85</v>
          </cell>
        </row>
        <row r="45">
          <cell r="A45" t="str">
            <v>04.000.00</v>
          </cell>
          <cell r="B45" t="str">
            <v>Escavação manual em material de 1a categoria</v>
          </cell>
          <cell r="C45" t="str">
            <v xml:space="preserve"> </v>
          </cell>
          <cell r="D45" t="str">
            <v xml:space="preserve"> </v>
          </cell>
          <cell r="E45" t="str">
            <v>m3</v>
          </cell>
          <cell r="F45">
            <v>48</v>
          </cell>
          <cell r="G45">
            <v>17.57</v>
          </cell>
        </row>
        <row r="46">
          <cell r="A46" t="str">
            <v>04.001.00</v>
          </cell>
          <cell r="B46" t="str">
            <v>Escavação mecânica em material de 1a categoria</v>
          </cell>
          <cell r="C46" t="str">
            <v xml:space="preserve"> </v>
          </cell>
          <cell r="D46" t="str">
            <v xml:space="preserve"> </v>
          </cell>
          <cell r="E46" t="str">
            <v>m3</v>
          </cell>
          <cell r="F46">
            <v>1400</v>
          </cell>
          <cell r="G46">
            <v>2.09</v>
          </cell>
        </row>
        <row r="47">
          <cell r="A47" t="str">
            <v>04.001.01</v>
          </cell>
          <cell r="B47" t="str">
            <v>Escavação mecânica,reaterro e compactação (material de 1a categoria)</v>
          </cell>
          <cell r="C47" t="str">
            <v xml:space="preserve"> </v>
          </cell>
          <cell r="D47" t="str">
            <v xml:space="preserve"> </v>
          </cell>
          <cell r="E47" t="str">
            <v>m3</v>
          </cell>
          <cell r="F47">
            <v>912</v>
          </cell>
          <cell r="G47">
            <v>3.03</v>
          </cell>
        </row>
        <row r="48">
          <cell r="A48" t="str">
            <v>04.401.02</v>
          </cell>
          <cell r="B48" t="str">
            <v>Valeta de prot. de aterro c/ revest. vegetal VPA 02</v>
          </cell>
          <cell r="C48" t="str">
            <v xml:space="preserve"> </v>
          </cell>
          <cell r="D48" t="str">
            <v xml:space="preserve"> </v>
          </cell>
          <cell r="E48" t="str">
            <v>m</v>
          </cell>
          <cell r="F48">
            <v>1091</v>
          </cell>
          <cell r="G48">
            <v>24.32</v>
          </cell>
        </row>
        <row r="49">
          <cell r="A49" t="str">
            <v>04.500.06</v>
          </cell>
          <cell r="B49" t="str">
            <v>Dreno longit. profundo p/cortes em solo- DPS 06</v>
          </cell>
          <cell r="C49" t="str">
            <v>DNER-ES292/97</v>
          </cell>
          <cell r="D49" t="str">
            <v xml:space="preserve"> </v>
          </cell>
          <cell r="E49" t="str">
            <v>m</v>
          </cell>
          <cell r="F49">
            <v>627</v>
          </cell>
          <cell r="G49">
            <v>34.94</v>
          </cell>
        </row>
        <row r="50">
          <cell r="A50" t="str">
            <v>04.502.02</v>
          </cell>
          <cell r="B50" t="str">
            <v>Boca de saída p/ dreno longit. profundo- BSD 02</v>
          </cell>
          <cell r="C50" t="str">
            <v xml:space="preserve"> </v>
          </cell>
          <cell r="D50" t="str">
            <v xml:space="preserve"> </v>
          </cell>
          <cell r="E50" t="str">
            <v>un</v>
          </cell>
          <cell r="F50">
            <v>6</v>
          </cell>
          <cell r="G50">
            <v>49.08</v>
          </cell>
        </row>
        <row r="51">
          <cell r="A51" t="str">
            <v>04.510.03</v>
          </cell>
          <cell r="B51" t="str">
            <v>Dreno sub- superficial- DSS 03</v>
          </cell>
          <cell r="C51" t="str">
            <v>DNER-ES294/97</v>
          </cell>
          <cell r="D51" t="str">
            <v xml:space="preserve"> </v>
          </cell>
          <cell r="E51" t="str">
            <v>m</v>
          </cell>
          <cell r="F51">
            <v>1662</v>
          </cell>
          <cell r="G51">
            <v>3.71</v>
          </cell>
        </row>
        <row r="52">
          <cell r="A52" t="str">
            <v>04.511.01</v>
          </cell>
          <cell r="B52" t="str">
            <v>Boca de saída p/ dreno sub-superficial-BSD 03</v>
          </cell>
          <cell r="C52" t="str">
            <v xml:space="preserve"> </v>
          </cell>
          <cell r="D52" t="str">
            <v xml:space="preserve"> </v>
          </cell>
          <cell r="E52" t="str">
            <v>un</v>
          </cell>
          <cell r="F52">
            <v>8</v>
          </cell>
          <cell r="G52">
            <v>20.86</v>
          </cell>
        </row>
        <row r="53">
          <cell r="A53" t="str">
            <v>04.900.21</v>
          </cell>
          <cell r="B53" t="str">
            <v>Sarjeta de cant. central de concreto-SCC 01</v>
          </cell>
          <cell r="C53" t="str">
            <v>DNER-ES288/97</v>
          </cell>
          <cell r="D53" t="str">
            <v xml:space="preserve"> </v>
          </cell>
          <cell r="E53" t="str">
            <v>m</v>
          </cell>
          <cell r="F53">
            <v>822</v>
          </cell>
          <cell r="G53">
            <v>13.85</v>
          </cell>
        </row>
        <row r="54">
          <cell r="A54" t="str">
            <v>04.910.05</v>
          </cell>
          <cell r="B54" t="str">
            <v>Meio-fio de concreto-MFC 05</v>
          </cell>
          <cell r="C54" t="str">
            <v>DNER-ES290/97</v>
          </cell>
          <cell r="D54" t="str">
            <v xml:space="preserve"> </v>
          </cell>
          <cell r="E54" t="str">
            <v>m</v>
          </cell>
          <cell r="F54">
            <v>1758</v>
          </cell>
          <cell r="G54">
            <v>10.54</v>
          </cell>
        </row>
        <row r="55">
          <cell r="A55" t="str">
            <v>DER78150a</v>
          </cell>
          <cell r="B55" t="str">
            <v>Caixa coletora de sarjeta - CCS, D=60cm E H=1,5m</v>
          </cell>
          <cell r="C55" t="str">
            <v xml:space="preserve"> </v>
          </cell>
          <cell r="D55" t="str">
            <v xml:space="preserve"> </v>
          </cell>
          <cell r="E55" t="str">
            <v>un</v>
          </cell>
          <cell r="F55">
            <v>1</v>
          </cell>
          <cell r="G55">
            <v>500.45</v>
          </cell>
        </row>
        <row r="56">
          <cell r="A56" t="str">
            <v>04.930.01</v>
          </cell>
          <cell r="B56" t="str">
            <v>Caixa coletora de sarjeta-CCS 01</v>
          </cell>
          <cell r="C56" t="str">
            <v>DNER-ES287/97</v>
          </cell>
          <cell r="D56" t="str">
            <v xml:space="preserve"> </v>
          </cell>
          <cell r="E56" t="str">
            <v>un</v>
          </cell>
          <cell r="F56">
            <v>3</v>
          </cell>
          <cell r="G56">
            <v>568.85</v>
          </cell>
        </row>
        <row r="57">
          <cell r="A57" t="str">
            <v>04.930.05</v>
          </cell>
          <cell r="B57" t="str">
            <v>Caixa coletora de sarjeta-CCS 05</v>
          </cell>
          <cell r="C57" t="str">
            <v>DNER-ES287/97</v>
          </cell>
          <cell r="D57" t="str">
            <v xml:space="preserve"> </v>
          </cell>
          <cell r="E57" t="str">
            <v>un</v>
          </cell>
          <cell r="F57">
            <v>2</v>
          </cell>
          <cell r="G57">
            <v>715.16</v>
          </cell>
        </row>
        <row r="58">
          <cell r="A58" t="str">
            <v>04.930.11</v>
          </cell>
          <cell r="B58" t="str">
            <v>Caixa coletora de sarjeta-CCS 11</v>
          </cell>
          <cell r="C58" t="str">
            <v>DNER-ES287/97</v>
          </cell>
          <cell r="D58" t="str">
            <v xml:space="preserve"> </v>
          </cell>
          <cell r="E58" t="str">
            <v>un</v>
          </cell>
          <cell r="F58">
            <v>2</v>
          </cell>
          <cell r="G58">
            <v>832.67</v>
          </cell>
        </row>
        <row r="59">
          <cell r="A59" t="str">
            <v>04.950.02</v>
          </cell>
          <cell r="B59" t="str">
            <v>Dissipador de energia- DES 02</v>
          </cell>
          <cell r="C59" t="str">
            <v>DNER-ES283/97</v>
          </cell>
          <cell r="D59" t="str">
            <v xml:space="preserve"> </v>
          </cell>
          <cell r="E59" t="str">
            <v>un</v>
          </cell>
          <cell r="F59">
            <v>1</v>
          </cell>
          <cell r="G59">
            <v>110.58</v>
          </cell>
        </row>
        <row r="60">
          <cell r="A60" t="str">
            <v>04.960.01</v>
          </cell>
          <cell r="B60" t="str">
            <v>Boca de lobo simples c/ grelha de concreto-BLS 01</v>
          </cell>
          <cell r="C60" t="str">
            <v xml:space="preserve"> </v>
          </cell>
          <cell r="D60" t="str">
            <v xml:space="preserve"> </v>
          </cell>
          <cell r="E60" t="str">
            <v>un</v>
          </cell>
          <cell r="F60">
            <v>10</v>
          </cell>
          <cell r="G60">
            <v>203.51</v>
          </cell>
        </row>
        <row r="61">
          <cell r="A61" t="str">
            <v>04.960.02</v>
          </cell>
          <cell r="B61" t="str">
            <v>Boca de lobo simples c/ grelha de concreto-BLS 02</v>
          </cell>
          <cell r="C61" t="str">
            <v xml:space="preserve"> </v>
          </cell>
          <cell r="D61" t="str">
            <v xml:space="preserve"> </v>
          </cell>
          <cell r="E61" t="str">
            <v>un</v>
          </cell>
          <cell r="F61">
            <v>4</v>
          </cell>
          <cell r="G61">
            <v>257.83999999999997</v>
          </cell>
        </row>
        <row r="62">
          <cell r="A62" t="str">
            <v>04.960.03</v>
          </cell>
          <cell r="B62" t="str">
            <v>Boca de lobo simples c/ grelha de concreto-BLS 03</v>
          </cell>
          <cell r="C62" t="str">
            <v xml:space="preserve"> </v>
          </cell>
          <cell r="D62" t="str">
            <v xml:space="preserve"> </v>
          </cell>
          <cell r="E62" t="str">
            <v>un</v>
          </cell>
          <cell r="F62">
            <v>2</v>
          </cell>
          <cell r="G62">
            <v>312.23</v>
          </cell>
        </row>
        <row r="63">
          <cell r="A63" t="str">
            <v>04.962.04</v>
          </cell>
          <cell r="B63" t="str">
            <v>Caixa de ligação e passagem- CLP 04</v>
          </cell>
          <cell r="C63" t="str">
            <v>DNER-ES287/97</v>
          </cell>
          <cell r="D63" t="str">
            <v xml:space="preserve"> </v>
          </cell>
          <cell r="E63" t="str">
            <v>un</v>
          </cell>
          <cell r="F63">
            <v>1</v>
          </cell>
          <cell r="G63">
            <v>645.97</v>
          </cell>
        </row>
        <row r="64">
          <cell r="A64" t="str">
            <v>04.963.01</v>
          </cell>
          <cell r="B64" t="str">
            <v>Poço de visita- PVI 01</v>
          </cell>
          <cell r="C64" t="str">
            <v xml:space="preserve"> </v>
          </cell>
          <cell r="D64" t="str">
            <v xml:space="preserve"> </v>
          </cell>
          <cell r="E64" t="str">
            <v>un</v>
          </cell>
          <cell r="F64">
            <v>1</v>
          </cell>
          <cell r="G64">
            <v>493.1</v>
          </cell>
        </row>
        <row r="65">
          <cell r="A65" t="str">
            <v>P 04.100.07</v>
          </cell>
          <cell r="B65" t="str">
            <v>Execução de galerias D=0,40 c/ lastro de brita</v>
          </cell>
          <cell r="C65" t="str">
            <v xml:space="preserve"> </v>
          </cell>
          <cell r="D65" t="str">
            <v xml:space="preserve"> </v>
          </cell>
          <cell r="E65" t="str">
            <v>m</v>
          </cell>
          <cell r="F65">
            <v>102</v>
          </cell>
          <cell r="G65">
            <v>41.68</v>
          </cell>
        </row>
        <row r="66">
          <cell r="A66" t="str">
            <v>P 04.100.09</v>
          </cell>
          <cell r="B66" t="str">
            <v>Execução de galerias D=0,60 c/ lastro de brita</v>
          </cell>
          <cell r="C66" t="str">
            <v xml:space="preserve"> </v>
          </cell>
          <cell r="D66" t="str">
            <v xml:space="preserve"> </v>
          </cell>
          <cell r="E66" t="str">
            <v>m</v>
          </cell>
          <cell r="F66">
            <v>124</v>
          </cell>
          <cell r="G66">
            <v>100.67</v>
          </cell>
        </row>
        <row r="67">
          <cell r="A67" t="str">
            <v>P 04.100.10</v>
          </cell>
          <cell r="B67" t="str">
            <v>Execução de galerias D=0,60 c/ lastro de concreto</v>
          </cell>
          <cell r="C67" t="str">
            <v xml:space="preserve"> </v>
          </cell>
          <cell r="D67" t="str">
            <v xml:space="preserve"> </v>
          </cell>
          <cell r="E67" t="str">
            <v>m</v>
          </cell>
          <cell r="F67">
            <v>37</v>
          </cell>
          <cell r="G67">
            <v>131.66</v>
          </cell>
        </row>
        <row r="68">
          <cell r="A68" t="str">
            <v>04.101.01</v>
          </cell>
          <cell r="B68" t="str">
            <v>Boca de BSTC D=0.60m-normal</v>
          </cell>
          <cell r="C68" t="str">
            <v>DNER-ES284/97</v>
          </cell>
          <cell r="D68" t="str">
            <v xml:space="preserve"> </v>
          </cell>
          <cell r="E68" t="str">
            <v>un</v>
          </cell>
          <cell r="F68">
            <v>2</v>
          </cell>
          <cell r="G68">
            <v>299.62</v>
          </cell>
        </row>
        <row r="69">
          <cell r="A69" t="str">
            <v>P04.901.43</v>
          </cell>
          <cell r="B69" t="str">
            <v>Canaleta c/ grelha de concreto</v>
          </cell>
          <cell r="C69" t="str">
            <v xml:space="preserve"> </v>
          </cell>
          <cell r="D69" t="str">
            <v xml:space="preserve"> </v>
          </cell>
          <cell r="E69" t="str">
            <v>m</v>
          </cell>
          <cell r="F69">
            <v>297</v>
          </cell>
          <cell r="G69">
            <v>77.42</v>
          </cell>
        </row>
        <row r="70">
          <cell r="A70" t="str">
            <v>P.04.100.18</v>
          </cell>
          <cell r="B70" t="str">
            <v>Caixa coletora de canaleta c/ H=2,00m</v>
          </cell>
          <cell r="C70" t="str">
            <v xml:space="preserve"> </v>
          </cell>
          <cell r="D70" t="str">
            <v xml:space="preserve"> </v>
          </cell>
          <cell r="E70" t="str">
            <v>un</v>
          </cell>
          <cell r="F70">
            <v>1</v>
          </cell>
          <cell r="G70">
            <v>676.37</v>
          </cell>
        </row>
        <row r="71">
          <cell r="B71" t="str">
            <v>Infra e Mesoestrutura</v>
          </cell>
          <cell r="F71" t="str">
            <v>SUB-TOTAL</v>
          </cell>
        </row>
        <row r="72">
          <cell r="A72" t="str">
            <v>DER90150</v>
          </cell>
          <cell r="B72" t="str">
            <v>Escavação em tubulão a céu aberto em material de 1ªcateg.</v>
          </cell>
          <cell r="C72">
            <v>0</v>
          </cell>
          <cell r="D72">
            <v>0</v>
          </cell>
          <cell r="E72" t="str">
            <v>m3</v>
          </cell>
          <cell r="F72">
            <v>1</v>
          </cell>
          <cell r="G72">
            <v>184.89</v>
          </cell>
        </row>
        <row r="73">
          <cell r="A73" t="str">
            <v>DER90160</v>
          </cell>
          <cell r="B73" t="str">
            <v>OBRAS DE ARTE ESPECIAIS</v>
          </cell>
          <cell r="C73">
            <v>0</v>
          </cell>
          <cell r="D73">
            <v>0</v>
          </cell>
          <cell r="E73" t="str">
            <v>m3</v>
          </cell>
          <cell r="F73">
            <v>1</v>
          </cell>
          <cell r="G73">
            <v>640.85</v>
          </cell>
        </row>
        <row r="74">
          <cell r="A74" t="str">
            <v>DER90170</v>
          </cell>
          <cell r="B74" t="str">
            <v>(Quatro tabuleiros)</v>
          </cell>
          <cell r="C74">
            <v>0</v>
          </cell>
          <cell r="D74">
            <v>0</v>
          </cell>
          <cell r="E74" t="str">
            <v>m3</v>
          </cell>
          <cell r="F74">
            <v>140</v>
          </cell>
          <cell r="G74">
            <v>742.04</v>
          </cell>
        </row>
        <row r="75">
          <cell r="A75" t="str">
            <v>DER90180</v>
          </cell>
          <cell r="B75" t="str">
            <v>Infra e Mesoestrutura</v>
          </cell>
          <cell r="C75">
            <v>0</v>
          </cell>
          <cell r="D75">
            <v>0</v>
          </cell>
          <cell r="E75" t="str">
            <v>m3</v>
          </cell>
          <cell r="F75">
            <v>82</v>
          </cell>
          <cell r="G75">
            <v>1154.25</v>
          </cell>
        </row>
        <row r="76">
          <cell r="A76" t="str">
            <v>DER90150</v>
          </cell>
          <cell r="B76" t="str">
            <v>Escavação em tubulão a céu aberto em material de 1ªcateg.</v>
          </cell>
          <cell r="C76" t="str">
            <v xml:space="preserve"> </v>
          </cell>
          <cell r="D76" t="str">
            <v xml:space="preserve"> </v>
          </cell>
          <cell r="E76" t="str">
            <v>m3</v>
          </cell>
          <cell r="F76">
            <v>1</v>
          </cell>
          <cell r="G76">
            <v>184.89</v>
          </cell>
        </row>
        <row r="77">
          <cell r="A77" t="str">
            <v>DER90160</v>
          </cell>
          <cell r="B77" t="str">
            <v>Escavação em tubulão a céu aberto em material de 3ªcateg.</v>
          </cell>
          <cell r="C77" t="str">
            <v xml:space="preserve"> </v>
          </cell>
          <cell r="D77" t="str">
            <v xml:space="preserve"> </v>
          </cell>
          <cell r="E77" t="str">
            <v>m3</v>
          </cell>
          <cell r="F77">
            <v>1</v>
          </cell>
          <cell r="G77">
            <v>640.85</v>
          </cell>
        </row>
        <row r="78">
          <cell r="A78" t="str">
            <v>DER90170</v>
          </cell>
          <cell r="B78" t="str">
            <v>Escavação em tubulão sob ar comprimido em material de 1ªcateg.</v>
          </cell>
          <cell r="C78" t="str">
            <v xml:space="preserve"> </v>
          </cell>
          <cell r="D78" t="str">
            <v xml:space="preserve"> </v>
          </cell>
          <cell r="E78" t="str">
            <v>m3</v>
          </cell>
          <cell r="F78">
            <v>140</v>
          </cell>
          <cell r="G78">
            <v>742.04</v>
          </cell>
        </row>
        <row r="79">
          <cell r="A79" t="str">
            <v>DER90180</v>
          </cell>
          <cell r="B79" t="str">
            <v>Escavação em tubulão sob ar comprimido em material de 3ªcateg.</v>
          </cell>
          <cell r="C79" t="str">
            <v xml:space="preserve"> </v>
          </cell>
          <cell r="D79" t="str">
            <v xml:space="preserve"> </v>
          </cell>
          <cell r="E79" t="str">
            <v>m3</v>
          </cell>
          <cell r="F79">
            <v>82</v>
          </cell>
          <cell r="G79">
            <v>1154.25</v>
          </cell>
        </row>
        <row r="80">
          <cell r="A80" t="str">
            <v>03.371.01</v>
          </cell>
          <cell r="B80" t="str">
            <v>Formas de placa compensada resinada</v>
          </cell>
          <cell r="C80" t="str">
            <v xml:space="preserve"> </v>
          </cell>
          <cell r="D80" t="str">
            <v xml:space="preserve"> </v>
          </cell>
          <cell r="E80" t="str">
            <v>m2</v>
          </cell>
          <cell r="F80">
            <v>879</v>
          </cell>
          <cell r="G80">
            <v>21.86</v>
          </cell>
        </row>
        <row r="81">
          <cell r="A81" t="str">
            <v>03.353.00</v>
          </cell>
          <cell r="B81" t="str">
            <v>Forn., preparo e colocação nas formas, de aço CA-50</v>
          </cell>
          <cell r="C81" t="str">
            <v xml:space="preserve"> </v>
          </cell>
          <cell r="D81" t="str">
            <v xml:space="preserve"> </v>
          </cell>
          <cell r="E81" t="str">
            <v>kg</v>
          </cell>
          <cell r="F81">
            <v>11438</v>
          </cell>
          <cell r="G81">
            <v>2.59</v>
          </cell>
        </row>
        <row r="82">
          <cell r="A82" t="str">
            <v>P 03.327.01</v>
          </cell>
          <cell r="B82" t="str">
            <v xml:space="preserve">Concreto fck= 25 MPa-contr. raz. uso ger. </v>
          </cell>
          <cell r="C82" t="str">
            <v xml:space="preserve"> </v>
          </cell>
          <cell r="D82" t="str">
            <v xml:space="preserve"> </v>
          </cell>
          <cell r="E82" t="str">
            <v>m3</v>
          </cell>
          <cell r="F82">
            <v>266</v>
          </cell>
          <cell r="G82">
            <v>163.22</v>
          </cell>
        </row>
        <row r="83">
          <cell r="A83" t="str">
            <v>OAE18</v>
          </cell>
          <cell r="B83" t="str">
            <v>Superestrutura</v>
          </cell>
          <cell r="C83">
            <v>0</v>
          </cell>
          <cell r="D83">
            <v>0</v>
          </cell>
          <cell r="E83" t="str">
            <v>un</v>
          </cell>
          <cell r="F83">
            <v>80</v>
          </cell>
          <cell r="G83">
            <v>1281.27</v>
          </cell>
        </row>
        <row r="84">
          <cell r="A84" t="str">
            <v>03.371.02</v>
          </cell>
          <cell r="B84" t="str">
            <v>Formas de placa compensada plastificada</v>
          </cell>
          <cell r="C84" t="str">
            <v xml:space="preserve"> </v>
          </cell>
          <cell r="D84" t="str">
            <v xml:space="preserve"> </v>
          </cell>
          <cell r="E84" t="str">
            <v>m2</v>
          </cell>
          <cell r="F84">
            <v>5127</v>
          </cell>
          <cell r="G84">
            <v>30.76</v>
          </cell>
        </row>
        <row r="85">
          <cell r="A85" t="str">
            <v>03.353.00</v>
          </cell>
          <cell r="B85" t="str">
            <v>Forn., preparo e colocação nas formas, de aço CA-50</v>
          </cell>
          <cell r="C85" t="str">
            <v xml:space="preserve"> </v>
          </cell>
          <cell r="D85" t="str">
            <v xml:space="preserve"> </v>
          </cell>
          <cell r="E85" t="str">
            <v>kg</v>
          </cell>
          <cell r="F85">
            <v>143680</v>
          </cell>
          <cell r="G85">
            <v>2.59</v>
          </cell>
        </row>
        <row r="86">
          <cell r="A86" t="str">
            <v>OAE17</v>
          </cell>
          <cell r="B86" t="str">
            <v>Transporte e lançamento de pré-lages</v>
          </cell>
          <cell r="C86" t="str">
            <v xml:space="preserve"> </v>
          </cell>
          <cell r="D86" t="str">
            <v xml:space="preserve"> </v>
          </cell>
          <cell r="E86" t="str">
            <v>un</v>
          </cell>
          <cell r="F86">
            <v>1368</v>
          </cell>
          <cell r="G86">
            <v>23.47</v>
          </cell>
        </row>
        <row r="87">
          <cell r="A87" t="str">
            <v>OAE18</v>
          </cell>
          <cell r="B87" t="str">
            <v>Transporte e lançamento de vigas pré-moldadas</v>
          </cell>
          <cell r="C87" t="str">
            <v xml:space="preserve"> </v>
          </cell>
          <cell r="D87" t="str">
            <v xml:space="preserve"> </v>
          </cell>
          <cell r="E87" t="str">
            <v>un</v>
          </cell>
          <cell r="F87">
            <v>80</v>
          </cell>
          <cell r="G87">
            <v>1281.27</v>
          </cell>
        </row>
        <row r="88">
          <cell r="A88" t="str">
            <v>03.330.00</v>
          </cell>
          <cell r="B88" t="str">
            <v>Concreto fck= 35 MPa-contr. raz. uso ger.</v>
          </cell>
          <cell r="C88" t="str">
            <v xml:space="preserve"> </v>
          </cell>
          <cell r="D88" t="str">
            <v xml:space="preserve"> </v>
          </cell>
          <cell r="E88" t="str">
            <v>m3</v>
          </cell>
          <cell r="F88">
            <v>755</v>
          </cell>
          <cell r="G88">
            <v>166.78</v>
          </cell>
        </row>
        <row r="89">
          <cell r="A89" t="str">
            <v>P 03.327.01</v>
          </cell>
          <cell r="B89" t="str">
            <v>Diversos</v>
          </cell>
          <cell r="C89">
            <v>0</v>
          </cell>
          <cell r="D89">
            <v>0</v>
          </cell>
          <cell r="E89" t="str">
            <v>m3</v>
          </cell>
          <cell r="F89">
            <v>72</v>
          </cell>
          <cell r="G89">
            <v>163.22</v>
          </cell>
        </row>
        <row r="90">
          <cell r="B90" t="str">
            <v>Barreiras de segurança (C.A.) Tipo New Jersey (312 m)</v>
          </cell>
        </row>
        <row r="91">
          <cell r="A91" t="str">
            <v>03.371.01</v>
          </cell>
          <cell r="B91" t="str">
            <v>Formas de placa compensada resinada</v>
          </cell>
          <cell r="C91" t="str">
            <v xml:space="preserve"> </v>
          </cell>
          <cell r="D91" t="str">
            <v xml:space="preserve"> </v>
          </cell>
          <cell r="E91" t="str">
            <v>m2</v>
          </cell>
          <cell r="F91">
            <v>561</v>
          </cell>
          <cell r="G91">
            <v>21.86</v>
          </cell>
        </row>
        <row r="92">
          <cell r="A92" t="str">
            <v>03.353.00</v>
          </cell>
          <cell r="B92" t="str">
            <v>Forn., preparo e colocação nas formas, de aço CA-50</v>
          </cell>
          <cell r="C92" t="str">
            <v xml:space="preserve"> </v>
          </cell>
          <cell r="D92" t="str">
            <v xml:space="preserve"> </v>
          </cell>
          <cell r="E92" t="str">
            <v>kg</v>
          </cell>
          <cell r="F92">
            <v>4656</v>
          </cell>
          <cell r="G92">
            <v>2.59</v>
          </cell>
        </row>
        <row r="93">
          <cell r="A93" t="str">
            <v>P 03.327.01</v>
          </cell>
          <cell r="B93" t="str">
            <v xml:space="preserve">Concreto fck= 25 MPa-contr. raz. uso ger. </v>
          </cell>
          <cell r="C93" t="str">
            <v xml:space="preserve"> </v>
          </cell>
          <cell r="D93" t="str">
            <v xml:space="preserve"> </v>
          </cell>
          <cell r="E93" t="str">
            <v>m3</v>
          </cell>
          <cell r="F93">
            <v>72</v>
          </cell>
          <cell r="G93">
            <v>163.22</v>
          </cell>
        </row>
        <row r="94">
          <cell r="B94" t="str">
            <v>Placas de aproximação( 08 unidades)</v>
          </cell>
        </row>
        <row r="95">
          <cell r="A95" t="str">
            <v>03.371.00</v>
          </cell>
          <cell r="B95" t="str">
            <v>Formas de madeira compensada</v>
          </cell>
          <cell r="C95" t="str">
            <v xml:space="preserve"> </v>
          </cell>
          <cell r="D95" t="str">
            <v xml:space="preserve"> </v>
          </cell>
          <cell r="E95" t="str">
            <v>m2</v>
          </cell>
          <cell r="F95">
            <v>73</v>
          </cell>
          <cell r="G95">
            <v>21.86</v>
          </cell>
        </row>
        <row r="96">
          <cell r="A96" t="str">
            <v>03.353.00</v>
          </cell>
          <cell r="B96" t="str">
            <v>Forn., preparo e colocação nas formas, de aço CA-50</v>
          </cell>
          <cell r="C96" t="str">
            <v xml:space="preserve"> </v>
          </cell>
          <cell r="D96" t="str">
            <v xml:space="preserve"> </v>
          </cell>
          <cell r="E96" t="str">
            <v>kg</v>
          </cell>
          <cell r="F96">
            <v>7432</v>
          </cell>
          <cell r="G96">
            <v>2.59</v>
          </cell>
        </row>
        <row r="97">
          <cell r="A97" t="str">
            <v>P 03.327.01</v>
          </cell>
          <cell r="B97" t="str">
            <v xml:space="preserve">Concreto fck= 25 MPa-contr. raz. uso ger. </v>
          </cell>
          <cell r="C97" t="str">
            <v xml:space="preserve"> </v>
          </cell>
          <cell r="D97" t="str">
            <v xml:space="preserve"> </v>
          </cell>
          <cell r="E97" t="str">
            <v>m3</v>
          </cell>
          <cell r="F97">
            <v>108</v>
          </cell>
          <cell r="G97">
            <v>163.22</v>
          </cell>
        </row>
        <row r="98">
          <cell r="A98" t="str">
            <v>05.100.00</v>
          </cell>
          <cell r="B98" t="str">
            <v>Drenos</v>
          </cell>
          <cell r="C98" t="str">
            <v>DNER-ES341/97</v>
          </cell>
          <cell r="D98">
            <v>0</v>
          </cell>
          <cell r="E98" t="str">
            <v>m2</v>
          </cell>
          <cell r="F98">
            <v>30131</v>
          </cell>
          <cell r="G98">
            <v>2.06</v>
          </cell>
        </row>
        <row r="99">
          <cell r="A99" t="str">
            <v>P 03.991.01f</v>
          </cell>
          <cell r="B99" t="str">
            <v>Dreno de FF D= 150 mm x 400mm</v>
          </cell>
          <cell r="C99" t="str">
            <v xml:space="preserve"> </v>
          </cell>
          <cell r="D99" t="str">
            <v xml:space="preserve"> </v>
          </cell>
          <cell r="E99" t="str">
            <v>un</v>
          </cell>
          <cell r="F99">
            <v>36</v>
          </cell>
          <cell r="G99">
            <v>20.37</v>
          </cell>
        </row>
        <row r="100">
          <cell r="A100" t="str">
            <v>P 05.100.02</v>
          </cell>
          <cell r="B100" t="str">
            <v>Fornecimento e plantio de árvore selecionada</v>
          </cell>
          <cell r="C100">
            <v>0</v>
          </cell>
          <cell r="D100">
            <v>0</v>
          </cell>
          <cell r="E100" t="str">
            <v>un</v>
          </cell>
          <cell r="F100" t="str">
            <v>SUB-TOTAL</v>
          </cell>
          <cell r="G100">
            <v>6.02</v>
          </cell>
        </row>
        <row r="101">
          <cell r="A101" t="str">
            <v>05.102.00</v>
          </cell>
          <cell r="B101" t="str">
            <v>OBRAS COMPLEMENTARES</v>
          </cell>
          <cell r="C101" t="str">
            <v>DNER-ES341/97</v>
          </cell>
          <cell r="D101">
            <v>0</v>
          </cell>
          <cell r="E101" t="str">
            <v>m2</v>
          </cell>
          <cell r="F101">
            <v>7980</v>
          </cell>
          <cell r="G101">
            <v>0.49</v>
          </cell>
        </row>
        <row r="102">
          <cell r="A102" t="str">
            <v>05.100.00</v>
          </cell>
          <cell r="B102" t="str">
            <v>Enleivamento</v>
          </cell>
          <cell r="C102" t="str">
            <v>DNER-ES341/97</v>
          </cell>
          <cell r="D102" t="str">
            <v xml:space="preserve"> </v>
          </cell>
          <cell r="E102" t="str">
            <v>m2</v>
          </cell>
          <cell r="F102">
            <v>26014</v>
          </cell>
          <cell r="G102">
            <v>2.06</v>
          </cell>
        </row>
        <row r="103">
          <cell r="A103" t="str">
            <v>DER53460a</v>
          </cell>
          <cell r="B103" t="str">
            <v>Calçamento com briquetes de 6 cm</v>
          </cell>
          <cell r="C103" t="str">
            <v xml:space="preserve"> </v>
          </cell>
          <cell r="D103" t="str">
            <v xml:space="preserve"> </v>
          </cell>
          <cell r="E103" t="str">
            <v>m2</v>
          </cell>
          <cell r="F103">
            <v>1100</v>
          </cell>
          <cell r="G103">
            <v>20.48</v>
          </cell>
        </row>
        <row r="104">
          <cell r="A104" t="str">
            <v>P 05.100.01</v>
          </cell>
          <cell r="B104" t="str">
            <v>Fornecimento e plantio de lírio amarelo</v>
          </cell>
          <cell r="C104" t="str">
            <v xml:space="preserve"> </v>
          </cell>
          <cell r="D104" t="str">
            <v xml:space="preserve"> </v>
          </cell>
          <cell r="E104" t="str">
            <v>m2</v>
          </cell>
          <cell r="F104">
            <v>146</v>
          </cell>
          <cell r="G104">
            <v>14.14</v>
          </cell>
        </row>
        <row r="105">
          <cell r="A105" t="str">
            <v>P 05.100.02</v>
          </cell>
          <cell r="B105" t="str">
            <v>Fornecimento e plantio de árvore selecionada</v>
          </cell>
          <cell r="C105" t="str">
            <v xml:space="preserve"> </v>
          </cell>
          <cell r="D105" t="str">
            <v xml:space="preserve"> </v>
          </cell>
          <cell r="E105" t="str">
            <v>un</v>
          </cell>
          <cell r="F105">
            <v>130</v>
          </cell>
          <cell r="G105">
            <v>6.02</v>
          </cell>
        </row>
        <row r="106">
          <cell r="A106" t="str">
            <v>05.102.00</v>
          </cell>
          <cell r="B106" t="str">
            <v>Hidrossemeadura</v>
          </cell>
          <cell r="C106" t="str">
            <v>DNER-ES341/97</v>
          </cell>
          <cell r="D106" t="str">
            <v xml:space="preserve"> </v>
          </cell>
          <cell r="E106" t="str">
            <v>m2</v>
          </cell>
          <cell r="F106">
            <v>6318</v>
          </cell>
          <cell r="G106">
            <v>0.49</v>
          </cell>
        </row>
        <row r="107">
          <cell r="A107" t="str">
            <v>DER81950</v>
          </cell>
          <cell r="B107" t="str">
            <v>Calçada em lastro de brita c/revestimento em concreto</v>
          </cell>
          <cell r="C107" t="str">
            <v xml:space="preserve"> </v>
          </cell>
          <cell r="D107" t="str">
            <v xml:space="preserve"> </v>
          </cell>
          <cell r="E107" t="str">
            <v>m2</v>
          </cell>
          <cell r="F107">
            <v>1400</v>
          </cell>
          <cell r="G107">
            <v>8.94</v>
          </cell>
        </row>
        <row r="108">
          <cell r="A108" t="str">
            <v>P 06.030.00</v>
          </cell>
          <cell r="B108" t="str">
            <v>Barreira de segurança simples</v>
          </cell>
          <cell r="C108" t="str">
            <v xml:space="preserve"> </v>
          </cell>
          <cell r="D108" t="str">
            <v xml:space="preserve"> </v>
          </cell>
          <cell r="E108" t="str">
            <v>m</v>
          </cell>
          <cell r="F108">
            <v>492</v>
          </cell>
          <cell r="G108">
            <v>52.16</v>
          </cell>
        </row>
        <row r="109">
          <cell r="A109" t="str">
            <v>PI 01</v>
          </cell>
          <cell r="B109" t="str">
            <v>Poste de aço galv. a fogo, c/ 20,0m de alt. p/ instal. tipo engastado</v>
          </cell>
          <cell r="C109" t="str">
            <v xml:space="preserve"> </v>
          </cell>
          <cell r="D109" t="str">
            <v xml:space="preserve"> </v>
          </cell>
          <cell r="E109" t="str">
            <v>un</v>
          </cell>
          <cell r="F109">
            <v>10</v>
          </cell>
          <cell r="G109">
            <v>2662.25</v>
          </cell>
        </row>
        <row r="110">
          <cell r="A110" t="str">
            <v>PI 04</v>
          </cell>
          <cell r="B110" t="str">
            <v xml:space="preserve">Luminária p/ iluminação pública ref.SRC-612 da Philips ou similar </v>
          </cell>
          <cell r="C110" t="str">
            <v xml:space="preserve"> </v>
          </cell>
          <cell r="D110" t="str">
            <v xml:space="preserve"> </v>
          </cell>
          <cell r="E110" t="str">
            <v>un</v>
          </cell>
          <cell r="F110">
            <v>20</v>
          </cell>
          <cell r="G110">
            <v>425.5</v>
          </cell>
        </row>
        <row r="111">
          <cell r="A111" t="str">
            <v>PI 07</v>
          </cell>
          <cell r="B111" t="str">
            <v>Suporte p/ luminária tipo ZGP402 da Philips ou similar</v>
          </cell>
          <cell r="C111" t="str">
            <v xml:space="preserve"> </v>
          </cell>
          <cell r="D111" t="str">
            <v xml:space="preserve"> </v>
          </cell>
          <cell r="E111" t="str">
            <v>un</v>
          </cell>
          <cell r="F111">
            <v>10</v>
          </cell>
          <cell r="G111">
            <v>100</v>
          </cell>
        </row>
        <row r="112">
          <cell r="A112" t="str">
            <v>PI 09</v>
          </cell>
          <cell r="B112" t="str">
            <v>Lâmpada a vapor de sódio 400W, alta pressão, base E40</v>
          </cell>
          <cell r="C112" t="str">
            <v xml:space="preserve"> </v>
          </cell>
          <cell r="D112" t="str">
            <v xml:space="preserve"> </v>
          </cell>
          <cell r="E112" t="str">
            <v>un</v>
          </cell>
          <cell r="F112">
            <v>20</v>
          </cell>
          <cell r="G112">
            <v>33.35</v>
          </cell>
        </row>
        <row r="113">
          <cell r="A113" t="str">
            <v>PI 10</v>
          </cell>
          <cell r="B113" t="str">
            <v>Lâmpada a vapor de mercúrio 250W, alta pressão, base E40</v>
          </cell>
          <cell r="C113" t="str">
            <v xml:space="preserve"> </v>
          </cell>
          <cell r="D113" t="str">
            <v xml:space="preserve"> </v>
          </cell>
          <cell r="E113" t="str">
            <v>un</v>
          </cell>
          <cell r="F113">
            <v>17</v>
          </cell>
          <cell r="G113">
            <v>28.75</v>
          </cell>
        </row>
        <row r="114">
          <cell r="A114" t="str">
            <v>PI 22</v>
          </cell>
          <cell r="B114" t="str">
            <v>Base completa com fusível Diazed, 6A, retardado, incluíndo tampa, anel de proteção e ajuste</v>
          </cell>
          <cell r="C114" t="str">
            <v xml:space="preserve"> </v>
          </cell>
          <cell r="D114" t="str">
            <v xml:space="preserve"> </v>
          </cell>
          <cell r="E114" t="str">
            <v>un</v>
          </cell>
          <cell r="F114">
            <v>29</v>
          </cell>
          <cell r="G114">
            <v>8.6300000000000008</v>
          </cell>
        </row>
        <row r="115">
          <cell r="A115" t="str">
            <v>PI 23</v>
          </cell>
          <cell r="B115" t="str">
            <v>Contator tripolar a seco, p/ corrente alternada - 55 A, para uso em rede 380/220V - 60Hz</v>
          </cell>
          <cell r="C115" t="str">
            <v xml:space="preserve"> </v>
          </cell>
          <cell r="D115" t="str">
            <v xml:space="preserve"> </v>
          </cell>
          <cell r="E115" t="str">
            <v>un</v>
          </cell>
          <cell r="F115">
            <v>5</v>
          </cell>
          <cell r="G115">
            <v>234.6</v>
          </cell>
        </row>
        <row r="116">
          <cell r="A116" t="str">
            <v>PI 24</v>
          </cell>
          <cell r="B116" t="str">
            <v>Fita elétrica auto fusão a base de borracha EPR</v>
          </cell>
          <cell r="C116" t="str">
            <v xml:space="preserve"> </v>
          </cell>
          <cell r="D116" t="str">
            <v xml:space="preserve"> </v>
          </cell>
          <cell r="E116" t="str">
            <v>un</v>
          </cell>
          <cell r="F116">
            <v>5</v>
          </cell>
          <cell r="G116">
            <v>6.39</v>
          </cell>
        </row>
        <row r="117">
          <cell r="A117" t="str">
            <v>PI 25</v>
          </cell>
          <cell r="B117" t="str">
            <v>Fita adesiva plástica isolante</v>
          </cell>
          <cell r="C117" t="str">
            <v xml:space="preserve"> </v>
          </cell>
          <cell r="D117" t="str">
            <v xml:space="preserve"> </v>
          </cell>
          <cell r="E117" t="str">
            <v>un</v>
          </cell>
          <cell r="F117">
            <v>5</v>
          </cell>
          <cell r="G117">
            <v>3.84</v>
          </cell>
        </row>
        <row r="118">
          <cell r="A118" t="str">
            <v>PI 26</v>
          </cell>
          <cell r="B118" t="str">
            <v>Relé fotoelétrico c/ suporte para fixação galv. com furo 18mm</v>
          </cell>
          <cell r="C118" t="str">
            <v xml:space="preserve"> </v>
          </cell>
          <cell r="D118" t="str">
            <v xml:space="preserve"> </v>
          </cell>
          <cell r="E118" t="str">
            <v>un</v>
          </cell>
          <cell r="F118">
            <v>5</v>
          </cell>
          <cell r="G118">
            <v>11.5</v>
          </cell>
        </row>
        <row r="119">
          <cell r="A119" t="str">
            <v>PI 27</v>
          </cell>
          <cell r="B119" t="str">
            <v>Cabo isolado p/ 1000V, bitola 35mm²</v>
          </cell>
          <cell r="C119" t="str">
            <v xml:space="preserve"> </v>
          </cell>
          <cell r="D119" t="str">
            <v xml:space="preserve"> </v>
          </cell>
          <cell r="E119" t="str">
            <v>m</v>
          </cell>
          <cell r="F119">
            <v>1900</v>
          </cell>
          <cell r="G119">
            <v>1.55</v>
          </cell>
        </row>
        <row r="120">
          <cell r="A120" t="str">
            <v>PI 28</v>
          </cell>
          <cell r="B120" t="str">
            <v>Eletroduto de aço tipo pesado 100mm</v>
          </cell>
          <cell r="C120" t="str">
            <v xml:space="preserve"> </v>
          </cell>
          <cell r="D120" t="str">
            <v xml:space="preserve"> </v>
          </cell>
          <cell r="E120" t="str">
            <v>m</v>
          </cell>
          <cell r="F120">
            <v>230</v>
          </cell>
          <cell r="G120">
            <v>28.55</v>
          </cell>
        </row>
        <row r="121">
          <cell r="A121" t="str">
            <v>PI 54</v>
          </cell>
          <cell r="B121" t="str">
            <v>Eletroduto de PVC corrugado tipo Kanalex ou similar, D=100mm</v>
          </cell>
          <cell r="C121" t="str">
            <v xml:space="preserve"> </v>
          </cell>
          <cell r="D121" t="str">
            <v xml:space="preserve"> </v>
          </cell>
          <cell r="E121" t="str">
            <v>m</v>
          </cell>
          <cell r="F121">
            <v>180</v>
          </cell>
          <cell r="G121">
            <v>4.95</v>
          </cell>
        </row>
        <row r="122">
          <cell r="A122" t="str">
            <v>PI 30</v>
          </cell>
          <cell r="B122" t="str">
            <v>Haste para aterramento aço-cobre D 13x2400mm</v>
          </cell>
          <cell r="C122" t="str">
            <v xml:space="preserve"> </v>
          </cell>
          <cell r="D122" t="str">
            <v xml:space="preserve"> </v>
          </cell>
          <cell r="E122" t="str">
            <v>un</v>
          </cell>
          <cell r="F122">
            <v>20</v>
          </cell>
          <cell r="G122">
            <v>6.04</v>
          </cell>
        </row>
        <row r="123">
          <cell r="A123" t="str">
            <v>PI 31</v>
          </cell>
          <cell r="B123" t="str">
            <v>Cabo de cobre nú meio duro, 7 fios 2AWG</v>
          </cell>
          <cell r="C123" t="str">
            <v xml:space="preserve"> </v>
          </cell>
          <cell r="D123" t="str">
            <v xml:space="preserve"> </v>
          </cell>
          <cell r="E123" t="str">
            <v>kg</v>
          </cell>
          <cell r="F123">
            <v>10</v>
          </cell>
          <cell r="G123">
            <v>7.02</v>
          </cell>
        </row>
        <row r="124">
          <cell r="A124" t="str">
            <v>PI 20</v>
          </cell>
          <cell r="B124" t="str">
            <v>Poste de concreto duplo T 10m, 150 daN</v>
          </cell>
          <cell r="C124" t="str">
            <v xml:space="preserve"> </v>
          </cell>
          <cell r="D124" t="str">
            <v xml:space="preserve"> </v>
          </cell>
          <cell r="E124" t="str">
            <v>un</v>
          </cell>
          <cell r="F124">
            <v>9</v>
          </cell>
          <cell r="G124">
            <v>200</v>
          </cell>
        </row>
        <row r="125">
          <cell r="A125" t="str">
            <v>PI 50</v>
          </cell>
          <cell r="B125" t="str">
            <v>Cabo isolado, de alumínio singelo, bitola 4 mm² - estimada</v>
          </cell>
          <cell r="C125" t="str">
            <v xml:space="preserve"> </v>
          </cell>
          <cell r="D125" t="str">
            <v xml:space="preserve"> </v>
          </cell>
          <cell r="E125" t="str">
            <v>m</v>
          </cell>
          <cell r="F125">
            <v>400</v>
          </cell>
          <cell r="G125">
            <v>0.35</v>
          </cell>
        </row>
        <row r="126">
          <cell r="A126" t="str">
            <v>PI 34</v>
          </cell>
          <cell r="B126" t="str">
            <v>Construção de caixa tipo SP, ou pré-instalada com as mesmas características</v>
          </cell>
          <cell r="C126" t="str">
            <v xml:space="preserve"> </v>
          </cell>
          <cell r="D126" t="str">
            <v xml:space="preserve"> </v>
          </cell>
          <cell r="E126" t="str">
            <v>un</v>
          </cell>
          <cell r="F126">
            <v>17</v>
          </cell>
          <cell r="G126">
            <v>180</v>
          </cell>
        </row>
        <row r="127">
          <cell r="A127" t="str">
            <v>PI 35</v>
          </cell>
          <cell r="B127" t="str">
            <v>Construção de embasamento p/ poste tipo engastado, 20m de altura</v>
          </cell>
          <cell r="C127" t="str">
            <v xml:space="preserve"> </v>
          </cell>
          <cell r="D127" t="str">
            <v xml:space="preserve"> </v>
          </cell>
          <cell r="E127" t="str">
            <v>un</v>
          </cell>
          <cell r="F127">
            <v>10</v>
          </cell>
          <cell r="G127">
            <v>494</v>
          </cell>
        </row>
        <row r="128">
          <cell r="A128" t="str">
            <v>PI 36</v>
          </cell>
          <cell r="B128" t="str">
            <v>Construção de embasamento p/ poste tipo engastado, concreto duplo T, 10m de altura</v>
          </cell>
          <cell r="C128" t="str">
            <v xml:space="preserve"> </v>
          </cell>
          <cell r="D128" t="str">
            <v xml:space="preserve"> </v>
          </cell>
          <cell r="E128" t="str">
            <v>un</v>
          </cell>
          <cell r="F128">
            <v>9</v>
          </cell>
          <cell r="G128">
            <v>285</v>
          </cell>
        </row>
        <row r="129">
          <cell r="A129" t="str">
            <v>PI 37</v>
          </cell>
          <cell r="B129" t="str">
            <v>Lançamento de cabos em dutos de aço, classe 1000V, circuito trifásico mais neutro, e monofásico</v>
          </cell>
          <cell r="C129" t="str">
            <v xml:space="preserve"> </v>
          </cell>
          <cell r="D129" t="str">
            <v xml:space="preserve"> </v>
          </cell>
          <cell r="E129" t="str">
            <v>m</v>
          </cell>
          <cell r="F129">
            <v>115</v>
          </cell>
          <cell r="G129">
            <v>4</v>
          </cell>
        </row>
        <row r="130">
          <cell r="A130" t="str">
            <v>PI 38</v>
          </cell>
          <cell r="B130" t="str">
            <v>Confecção de emendas retas ou derivação em cabos classe 1000V, c/ conector à compressão</v>
          </cell>
          <cell r="C130" t="str">
            <v xml:space="preserve"> </v>
          </cell>
          <cell r="D130" t="str">
            <v xml:space="preserve"> </v>
          </cell>
          <cell r="E130" t="str">
            <v>un</v>
          </cell>
          <cell r="F130">
            <v>20</v>
          </cell>
          <cell r="G130">
            <v>4.5</v>
          </cell>
        </row>
        <row r="131">
          <cell r="A131" t="str">
            <v>PI 39</v>
          </cell>
          <cell r="B131" t="str">
            <v>Fixação de haste de terra e conexão ao neutro</v>
          </cell>
          <cell r="C131" t="str">
            <v xml:space="preserve"> </v>
          </cell>
          <cell r="D131" t="str">
            <v xml:space="preserve"> </v>
          </cell>
          <cell r="E131" t="str">
            <v>un</v>
          </cell>
          <cell r="F131">
            <v>20</v>
          </cell>
          <cell r="G131">
            <v>35</v>
          </cell>
        </row>
        <row r="132">
          <cell r="A132" t="str">
            <v>PI 40</v>
          </cell>
          <cell r="B132" t="str">
            <v>Montagem eletromecân.de iluminação a 17,5m de alt., formada p/2 pétalas, c/ fixação dos equip.</v>
          </cell>
          <cell r="C132" t="str">
            <v xml:space="preserve"> </v>
          </cell>
          <cell r="D132" t="str">
            <v xml:space="preserve"> </v>
          </cell>
          <cell r="E132" t="str">
            <v>un</v>
          </cell>
          <cell r="F132">
            <v>10</v>
          </cell>
          <cell r="G132">
            <v>550</v>
          </cell>
        </row>
        <row r="133">
          <cell r="A133" t="str">
            <v>PI 57</v>
          </cell>
          <cell r="B133" t="str">
            <v>Lançamento de cabos em eletroduto de PVC corrugado</v>
          </cell>
          <cell r="C133" t="str">
            <v xml:space="preserve"> </v>
          </cell>
          <cell r="D133" t="str">
            <v xml:space="preserve"> </v>
          </cell>
          <cell r="E133" t="str">
            <v>m</v>
          </cell>
          <cell r="F133">
            <v>180</v>
          </cell>
          <cell r="G133">
            <v>3</v>
          </cell>
        </row>
        <row r="134">
          <cell r="A134" t="str">
            <v>PI 42</v>
          </cell>
          <cell r="B134" t="str">
            <v>Instalação de poste de aço de 20m de altura engastado</v>
          </cell>
          <cell r="C134" t="str">
            <v xml:space="preserve"> </v>
          </cell>
          <cell r="D134" t="str">
            <v xml:space="preserve"> </v>
          </cell>
          <cell r="E134" t="str">
            <v>un</v>
          </cell>
          <cell r="F134">
            <v>10</v>
          </cell>
          <cell r="G134">
            <v>250</v>
          </cell>
        </row>
        <row r="135">
          <cell r="A135" t="str">
            <v>PI 43</v>
          </cell>
          <cell r="B135" t="str">
            <v>Travessia de pista asfáltica p/ lançamento dutos aço tipo pesado 100mm</v>
          </cell>
          <cell r="C135" t="str">
            <v xml:space="preserve"> </v>
          </cell>
          <cell r="D135" t="str">
            <v xml:space="preserve">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xml:space="preserve"> </v>
          </cell>
          <cell r="D136" t="str">
            <v xml:space="preserve"> </v>
          </cell>
          <cell r="E136" t="str">
            <v>un</v>
          </cell>
          <cell r="F136">
            <v>19</v>
          </cell>
          <cell r="G136">
            <v>35</v>
          </cell>
        </row>
        <row r="137">
          <cell r="A137" t="str">
            <v>PI 03</v>
          </cell>
          <cell r="B137" t="str">
            <v xml:space="preserve">Luminária p/ iluminação pública ref.HRC-612 da Philips ou similar </v>
          </cell>
          <cell r="C137" t="str">
            <v xml:space="preserve"> </v>
          </cell>
          <cell r="D137" t="str">
            <v xml:space="preserve"> </v>
          </cell>
          <cell r="E137" t="str">
            <v>un</v>
          </cell>
          <cell r="F137">
            <v>17</v>
          </cell>
          <cell r="G137">
            <v>400</v>
          </cell>
        </row>
        <row r="138">
          <cell r="A138" t="str">
            <v>PI 18</v>
          </cell>
          <cell r="B138" t="str">
            <v>Braço curvo p/ iluminação pública padrão CELESC</v>
          </cell>
          <cell r="C138" t="str">
            <v xml:space="preserve"> </v>
          </cell>
          <cell r="D138" t="str">
            <v xml:space="preserve"> </v>
          </cell>
          <cell r="E138" t="str">
            <v>un</v>
          </cell>
          <cell r="F138">
            <v>17</v>
          </cell>
          <cell r="G138">
            <v>6.33</v>
          </cell>
        </row>
        <row r="139">
          <cell r="A139" t="str">
            <v>PI 65</v>
          </cell>
          <cell r="B139" t="str">
            <v>Cabo de alumínio 1/0</v>
          </cell>
          <cell r="C139" t="str">
            <v xml:space="preserve"> </v>
          </cell>
          <cell r="D139" t="str">
            <v xml:space="preserve"> </v>
          </cell>
          <cell r="E139" t="str">
            <v>m</v>
          </cell>
          <cell r="F139">
            <v>3000</v>
          </cell>
          <cell r="G139">
            <v>1.7</v>
          </cell>
        </row>
        <row r="140">
          <cell r="A140" t="str">
            <v>PI 66</v>
          </cell>
          <cell r="B140" t="str">
            <v>Cabo isolado p/ 1000 V, 6 mm2 de alumínio</v>
          </cell>
          <cell r="C140" t="str">
            <v xml:space="preserve"> </v>
          </cell>
          <cell r="D140" t="str">
            <v xml:space="preserve"> </v>
          </cell>
          <cell r="E140" t="str">
            <v>m</v>
          </cell>
          <cell r="F140">
            <v>200</v>
          </cell>
          <cell r="G140">
            <v>1</v>
          </cell>
        </row>
        <row r="141">
          <cell r="A141" t="str">
            <v>PI 67</v>
          </cell>
          <cell r="B141" t="str">
            <v>Cabo isolado p/ 1000 V, 2,5 mm2 de alumínio</v>
          </cell>
          <cell r="C141" t="str">
            <v xml:space="preserve"> </v>
          </cell>
          <cell r="D141" t="str">
            <v xml:space="preserve"> </v>
          </cell>
          <cell r="E141" t="str">
            <v>m</v>
          </cell>
          <cell r="F141">
            <v>60</v>
          </cell>
          <cell r="G141">
            <v>0.6</v>
          </cell>
        </row>
        <row r="142">
          <cell r="A142" t="str">
            <v>PI 33</v>
          </cell>
          <cell r="B142" t="str">
            <v>Tubo de aço galvanizado, vara de 6m e 50mm</v>
          </cell>
          <cell r="C142" t="str">
            <v xml:space="preserve"> </v>
          </cell>
          <cell r="D142" t="str">
            <v xml:space="preserve"> </v>
          </cell>
          <cell r="E142" t="str">
            <v>un</v>
          </cell>
          <cell r="F142">
            <v>3</v>
          </cell>
          <cell r="G142">
            <v>74.06</v>
          </cell>
        </row>
        <row r="143">
          <cell r="A143" t="str">
            <v>PI 69</v>
          </cell>
          <cell r="B143" t="str">
            <v>Instalação de poste concreto duplo T, 10m de altura, engastado</v>
          </cell>
          <cell r="C143" t="str">
            <v xml:space="preserve"> </v>
          </cell>
          <cell r="D143" t="str">
            <v xml:space="preserve"> </v>
          </cell>
          <cell r="E143" t="str">
            <v>un</v>
          </cell>
          <cell r="F143">
            <v>9</v>
          </cell>
          <cell r="G143">
            <v>200</v>
          </cell>
        </row>
        <row r="144">
          <cell r="A144" t="str">
            <v>PI 41</v>
          </cell>
          <cell r="B144" t="str">
            <v>Instalação de tubo de aço vara de 6m e curva de entrada de cabos na lateral do poste c/ fix. dutos</v>
          </cell>
          <cell r="C144" t="str">
            <v xml:space="preserve"> </v>
          </cell>
          <cell r="D144" t="str">
            <v xml:space="preserve"> </v>
          </cell>
          <cell r="E144" t="str">
            <v>un</v>
          </cell>
          <cell r="F144">
            <v>3</v>
          </cell>
          <cell r="G144">
            <v>200</v>
          </cell>
        </row>
        <row r="145">
          <cell r="A145" t="str">
            <v>R1</v>
          </cell>
          <cell r="B145" t="str">
            <v>Remanejamento de Rede de Baixa Tensão (220/380V)</v>
          </cell>
          <cell r="C145" t="str">
            <v xml:space="preserve"> </v>
          </cell>
          <cell r="D145" t="str">
            <v xml:space="preserve"> </v>
          </cell>
          <cell r="E145" t="str">
            <v>m</v>
          </cell>
          <cell r="F145">
            <v>50</v>
          </cell>
          <cell r="G145">
            <v>4.7</v>
          </cell>
        </row>
        <row r="146">
          <cell r="A146" t="str">
            <v>R2</v>
          </cell>
          <cell r="B146" t="str">
            <v>Remanejamento de Rede de Alta Tensão (138kV)</v>
          </cell>
          <cell r="C146" t="str">
            <v xml:space="preserve"> </v>
          </cell>
          <cell r="D146" t="str">
            <v xml:space="preserve"> </v>
          </cell>
          <cell r="E146" t="str">
            <v>m</v>
          </cell>
          <cell r="F146">
            <v>260</v>
          </cell>
          <cell r="G146">
            <v>6.2</v>
          </cell>
        </row>
        <row r="147">
          <cell r="A147" t="str">
            <v>R10</v>
          </cell>
          <cell r="B147" t="str">
            <v>Remanejamento de Poste de Concreto 10/150</v>
          </cell>
          <cell r="C147" t="str">
            <v xml:space="preserve"> </v>
          </cell>
          <cell r="D147" t="str">
            <v xml:space="preserve"> </v>
          </cell>
          <cell r="E147" t="str">
            <v>un</v>
          </cell>
          <cell r="F147">
            <v>7</v>
          </cell>
          <cell r="G147">
            <v>75</v>
          </cell>
        </row>
        <row r="148">
          <cell r="A148" t="str">
            <v>R11</v>
          </cell>
          <cell r="B148" t="str">
            <v>Remanejamento de Poste de Concreto 10/300</v>
          </cell>
          <cell r="C148" t="str">
            <v xml:space="preserve"> </v>
          </cell>
          <cell r="D148" t="str">
            <v xml:space="preserve"> </v>
          </cell>
          <cell r="E148" t="str">
            <v>un</v>
          </cell>
          <cell r="F148">
            <v>2</v>
          </cell>
          <cell r="G148">
            <v>75</v>
          </cell>
        </row>
        <row r="149">
          <cell r="A149" t="str">
            <v>R3</v>
          </cell>
          <cell r="B149" t="str">
            <v>Remanejamento de Rede de Telefonia</v>
          </cell>
          <cell r="C149" t="str">
            <v xml:space="preserve"> </v>
          </cell>
          <cell r="D149" t="str">
            <v xml:space="preserve"> </v>
          </cell>
          <cell r="E149" t="str">
            <v>m</v>
          </cell>
          <cell r="F149">
            <v>200</v>
          </cell>
          <cell r="G149">
            <v>2</v>
          </cell>
        </row>
      </sheetData>
      <sheetData sheetId="12" refreshError="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3287</v>
          </cell>
          <cell r="G17">
            <v>1.98</v>
          </cell>
        </row>
        <row r="18">
          <cell r="A18" t="str">
            <v>01.100.19</v>
          </cell>
          <cell r="B18" t="str">
            <v>Escavação,carga e transportes de material de 1a categoria DMT= 2000 a 3000m</v>
          </cell>
          <cell r="C18" t="str">
            <v>DNER-ES280/97</v>
          </cell>
          <cell r="D18" t="str">
            <v xml:space="preserve"> </v>
          </cell>
          <cell r="E18" t="str">
            <v>m3</v>
          </cell>
          <cell r="F18">
            <v>8803</v>
          </cell>
          <cell r="G18">
            <v>3.26</v>
          </cell>
        </row>
        <row r="19">
          <cell r="A19" t="str">
            <v>DER50300</v>
          </cell>
          <cell r="B19" t="str">
            <v>Esc.  Carga e Transp. de mat. 1a cat. c/ CB 9000&lt;DMT&lt;10000m</v>
          </cell>
          <cell r="C19" t="str">
            <v xml:space="preserve"> </v>
          </cell>
          <cell r="D19" t="str">
            <v xml:space="preserve"> </v>
          </cell>
          <cell r="E19" t="str">
            <v>m3</v>
          </cell>
          <cell r="F19">
            <v>913</v>
          </cell>
          <cell r="G19">
            <v>6.3</v>
          </cell>
        </row>
        <row r="20">
          <cell r="A20" t="str">
            <v>01.101.19</v>
          </cell>
          <cell r="B20" t="str">
            <v>Escavação,carga e transportes de material de 2a categoria,c/CB,  DMT 2000 a 3000m</v>
          </cell>
          <cell r="C20" t="str">
            <v>DNER-ES280/97</v>
          </cell>
          <cell r="D20" t="str">
            <v xml:space="preserve"> </v>
          </cell>
          <cell r="E20" t="str">
            <v>m3</v>
          </cell>
          <cell r="F20">
            <v>3716</v>
          </cell>
          <cell r="G20">
            <v>4.51</v>
          </cell>
        </row>
        <row r="21">
          <cell r="A21" t="str">
            <v>DER51340</v>
          </cell>
          <cell r="B21" t="str">
            <v>Escavação,carga e transportes de material de 2a categoria DMT 18000 a 20000m</v>
          </cell>
          <cell r="C21" t="str">
            <v xml:space="preserve"> </v>
          </cell>
          <cell r="D21" t="str">
            <v xml:space="preserve"> </v>
          </cell>
          <cell r="E21" t="str">
            <v>m3</v>
          </cell>
          <cell r="F21">
            <v>913</v>
          </cell>
          <cell r="G21">
            <v>13.65</v>
          </cell>
        </row>
        <row r="22">
          <cell r="A22" t="str">
            <v>DER52087</v>
          </cell>
          <cell r="B22" t="str">
            <v>Esc. Carga e Transp. de solos moles 400&lt;DMT&lt;=600m</v>
          </cell>
          <cell r="C22" t="str">
            <v xml:space="preserve"> </v>
          </cell>
          <cell r="D22" t="str">
            <v xml:space="preserve"> </v>
          </cell>
          <cell r="E22" t="str">
            <v>m3</v>
          </cell>
          <cell r="F22">
            <v>702</v>
          </cell>
          <cell r="G22">
            <v>4.5999999999999996</v>
          </cell>
        </row>
        <row r="23">
          <cell r="A23" t="str">
            <v>01.510.00</v>
          </cell>
          <cell r="B23" t="str">
            <v>Compactação de aterros a 95% Proctor Normal</v>
          </cell>
          <cell r="C23" t="str">
            <v>DNER-ES282/97</v>
          </cell>
          <cell r="D23" t="str">
            <v xml:space="preserve"> </v>
          </cell>
          <cell r="E23" t="str">
            <v>m3</v>
          </cell>
          <cell r="F23">
            <v>8376</v>
          </cell>
          <cell r="G23">
            <v>0.79</v>
          </cell>
        </row>
        <row r="24">
          <cell r="A24" t="str">
            <v>01.511.00</v>
          </cell>
          <cell r="B24" t="str">
            <v>Compactação de aterros a 100% Proctor Normal</v>
          </cell>
          <cell r="C24" t="str">
            <v>DNER-ES282/97</v>
          </cell>
          <cell r="D24" t="str">
            <v xml:space="preserve"> </v>
          </cell>
          <cell r="E24" t="str">
            <v>m3</v>
          </cell>
          <cell r="F24">
            <v>5380</v>
          </cell>
          <cell r="G24">
            <v>1.36</v>
          </cell>
        </row>
        <row r="25">
          <cell r="A25" t="str">
            <v>P 10.000.05</v>
          </cell>
          <cell r="B25" t="str">
            <v>Aterro reforçado c/ elementos Terramesh (1,00x1,00x4,00m)(malha 8x10) ou similar</v>
          </cell>
          <cell r="C25">
            <v>0</v>
          </cell>
          <cell r="D25">
            <v>0</v>
          </cell>
          <cell r="E25" t="str">
            <v>un</v>
          </cell>
          <cell r="F25" t="str">
            <v>SUB-TOTAL</v>
          </cell>
          <cell r="G25">
            <v>414.83</v>
          </cell>
        </row>
        <row r="26">
          <cell r="A26" t="str">
            <v>09.517.04</v>
          </cell>
          <cell r="B26" t="str">
            <v>Pedra de mão</v>
          </cell>
          <cell r="C26">
            <v>0</v>
          </cell>
          <cell r="D26">
            <v>0</v>
          </cell>
          <cell r="E26" t="str">
            <v>m3</v>
          </cell>
          <cell r="F26">
            <v>3665</v>
          </cell>
          <cell r="G26">
            <v>11.92</v>
          </cell>
        </row>
        <row r="27">
          <cell r="A27">
            <v>9000032</v>
          </cell>
          <cell r="B27" t="str">
            <v>PAVIMENTAÇÃO</v>
          </cell>
          <cell r="C27">
            <v>0</v>
          </cell>
          <cell r="D27">
            <v>0</v>
          </cell>
          <cell r="E27" t="str">
            <v>m2</v>
          </cell>
          <cell r="F27">
            <v>6665</v>
          </cell>
          <cell r="G27">
            <v>5.83</v>
          </cell>
        </row>
        <row r="28">
          <cell r="A28" t="str">
            <v>02.000.00</v>
          </cell>
          <cell r="B28" t="str">
            <v>Regularização do subleito</v>
          </cell>
          <cell r="C28" t="str">
            <v xml:space="preserve"> </v>
          </cell>
          <cell r="D28" t="str">
            <v xml:space="preserve"> </v>
          </cell>
          <cell r="E28" t="str">
            <v>m2</v>
          </cell>
          <cell r="F28">
            <v>43662</v>
          </cell>
          <cell r="G28">
            <v>0.3</v>
          </cell>
        </row>
        <row r="29">
          <cell r="A29" t="str">
            <v>DER53130</v>
          </cell>
          <cell r="B29" t="str">
            <v>Camada de macadame seco</v>
          </cell>
          <cell r="C29" t="str">
            <v xml:space="preserve"> </v>
          </cell>
          <cell r="D29" t="str">
            <v xml:space="preserve"> </v>
          </cell>
          <cell r="E29" t="str">
            <v>m3</v>
          </cell>
          <cell r="F29">
            <v>8333</v>
          </cell>
          <cell r="G29">
            <v>21.86</v>
          </cell>
        </row>
        <row r="30">
          <cell r="A30" t="str">
            <v>02.230.00</v>
          </cell>
          <cell r="B30" t="str">
            <v>Base brita graduada</v>
          </cell>
          <cell r="C30" t="str">
            <v>DNER-ES303/97</v>
          </cell>
          <cell r="D30" t="str">
            <v xml:space="preserve"> </v>
          </cell>
          <cell r="E30" t="str">
            <v>m3</v>
          </cell>
          <cell r="F30">
            <v>6048</v>
          </cell>
          <cell r="G30">
            <v>28.06</v>
          </cell>
        </row>
        <row r="31">
          <cell r="A31" t="str">
            <v>02.300.00</v>
          </cell>
          <cell r="B31" t="str">
            <v>Imprimação - Fornecimento, transporte e execução</v>
          </cell>
          <cell r="C31" t="str">
            <v>DNER-ES306/97</v>
          </cell>
          <cell r="D31" t="str">
            <v xml:space="preserve"> </v>
          </cell>
          <cell r="E31" t="str">
            <v>m2</v>
          </cell>
          <cell r="F31">
            <v>39556</v>
          </cell>
          <cell r="G31">
            <v>1.1100000000000001</v>
          </cell>
        </row>
        <row r="32">
          <cell r="A32" t="str">
            <v>02.400.00</v>
          </cell>
          <cell r="B32" t="str">
            <v>Pintura de ligação - Fornec., transporte e execução</v>
          </cell>
          <cell r="C32" t="str">
            <v>DNER-ES307/97</v>
          </cell>
          <cell r="D32" t="str">
            <v xml:space="preserve"> </v>
          </cell>
          <cell r="E32" t="str">
            <v>m2</v>
          </cell>
          <cell r="F32">
            <v>101693</v>
          </cell>
          <cell r="G32">
            <v>0.41</v>
          </cell>
        </row>
        <row r="33">
          <cell r="A33" t="str">
            <v>02.540.01</v>
          </cell>
          <cell r="B33" t="str">
            <v>Concreto betuminoso usinado a quente - usina 100/140 t/h</v>
          </cell>
          <cell r="C33" t="str">
            <v>DNER-ES313/97</v>
          </cell>
          <cell r="D33" t="str">
            <v xml:space="preserve"> </v>
          </cell>
          <cell r="E33" t="str">
            <v>t</v>
          </cell>
          <cell r="F33">
            <v>10784</v>
          </cell>
          <cell r="G33">
            <v>67.64</v>
          </cell>
        </row>
        <row r="34">
          <cell r="A34" t="str">
            <v>DER82200a</v>
          </cell>
          <cell r="B34" t="str">
            <v>Remoção de camada granular</v>
          </cell>
          <cell r="C34" t="str">
            <v xml:space="preserve"> </v>
          </cell>
          <cell r="D34" t="str">
            <v xml:space="preserve"> </v>
          </cell>
          <cell r="E34" t="str">
            <v>m3</v>
          </cell>
          <cell r="F34">
            <v>491</v>
          </cell>
          <cell r="G34">
            <v>4.67</v>
          </cell>
        </row>
        <row r="35">
          <cell r="A35" t="str">
            <v>DER82200</v>
          </cell>
          <cell r="B35" t="str">
            <v>Remoção de revestimento de CBUQ</v>
          </cell>
          <cell r="C35" t="str">
            <v xml:space="preserve"> </v>
          </cell>
          <cell r="D35" t="str">
            <v xml:space="preserve"> </v>
          </cell>
          <cell r="E35" t="str">
            <v>m3</v>
          </cell>
          <cell r="F35">
            <v>491</v>
          </cell>
          <cell r="G35">
            <v>5.73</v>
          </cell>
        </row>
        <row r="36">
          <cell r="A36" t="str">
            <v>02.400.00</v>
          </cell>
          <cell r="B36" t="str">
            <v>Pintura de ligação - Fornec., transporte e execução</v>
          </cell>
          <cell r="C36" t="str">
            <v>DNER-ES307/97</v>
          </cell>
          <cell r="D36">
            <v>0</v>
          </cell>
          <cell r="E36" t="str">
            <v>m2</v>
          </cell>
          <cell r="F36" t="str">
            <v>SUB-TOTAL</v>
          </cell>
          <cell r="G36">
            <v>0.41</v>
          </cell>
        </row>
        <row r="37">
          <cell r="A37" t="str">
            <v>02.540.01</v>
          </cell>
          <cell r="B37" t="str">
            <v>DRENAGEM</v>
          </cell>
          <cell r="C37" t="str">
            <v>DNER-ES313/97</v>
          </cell>
          <cell r="D37">
            <v>0</v>
          </cell>
          <cell r="E37" t="str">
            <v>t</v>
          </cell>
          <cell r="F37">
            <v>5291</v>
          </cell>
          <cell r="G37">
            <v>67.64</v>
          </cell>
        </row>
        <row r="38">
          <cell r="A38" t="str">
            <v>04.000.00</v>
          </cell>
          <cell r="B38" t="str">
            <v>Escavação manual em material de 1a categoria</v>
          </cell>
          <cell r="C38" t="str">
            <v xml:space="preserve"> </v>
          </cell>
          <cell r="D38" t="str">
            <v xml:space="preserve"> </v>
          </cell>
          <cell r="E38" t="str">
            <v>m3</v>
          </cell>
          <cell r="F38">
            <v>57</v>
          </cell>
          <cell r="G38">
            <v>17.57</v>
          </cell>
        </row>
        <row r="39">
          <cell r="A39" t="str">
            <v>04.001.00</v>
          </cell>
          <cell r="B39" t="str">
            <v>Escavação mecânica em material de 1a categoria</v>
          </cell>
          <cell r="C39" t="str">
            <v xml:space="preserve"> </v>
          </cell>
          <cell r="D39" t="str">
            <v xml:space="preserve"> </v>
          </cell>
          <cell r="E39" t="str">
            <v>m3</v>
          </cell>
          <cell r="F39">
            <v>1358</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186</v>
          </cell>
          <cell r="G40">
            <v>3.03</v>
          </cell>
        </row>
        <row r="41">
          <cell r="A41" t="str">
            <v>04.401.02</v>
          </cell>
          <cell r="B41" t="str">
            <v>Valeta de prot. de aterro c/ revest. vegetal VPA 02</v>
          </cell>
          <cell r="C41" t="str">
            <v xml:space="preserve"> </v>
          </cell>
          <cell r="D41" t="str">
            <v xml:space="preserve"> </v>
          </cell>
          <cell r="E41" t="str">
            <v>m</v>
          </cell>
          <cell r="F41">
            <v>1161</v>
          </cell>
          <cell r="G41">
            <v>24.32</v>
          </cell>
        </row>
        <row r="42">
          <cell r="A42" t="str">
            <v>04.510.03</v>
          </cell>
          <cell r="B42" t="str">
            <v>Dreno sub- superficial- DSS 03</v>
          </cell>
          <cell r="C42" t="str">
            <v>DNER-ES294/97</v>
          </cell>
          <cell r="D42" t="str">
            <v xml:space="preserve"> </v>
          </cell>
          <cell r="E42" t="str">
            <v>m</v>
          </cell>
          <cell r="F42">
            <v>1032</v>
          </cell>
          <cell r="G42">
            <v>3.71</v>
          </cell>
        </row>
        <row r="43">
          <cell r="A43" t="str">
            <v>04.511.01</v>
          </cell>
          <cell r="B43" t="str">
            <v>Boca de saída p/ dreno sub-superficial-BSD 03</v>
          </cell>
          <cell r="C43" t="str">
            <v xml:space="preserve"> </v>
          </cell>
          <cell r="D43" t="str">
            <v xml:space="preserve"> </v>
          </cell>
          <cell r="E43" t="str">
            <v>un</v>
          </cell>
          <cell r="F43">
            <v>4</v>
          </cell>
          <cell r="G43">
            <v>20.86</v>
          </cell>
        </row>
        <row r="44">
          <cell r="A44" t="str">
            <v>04.900.21</v>
          </cell>
          <cell r="B44" t="str">
            <v>Sarjeta de cant. central de concreto-SCC 01</v>
          </cell>
          <cell r="C44" t="str">
            <v>DNER-ES288/97</v>
          </cell>
          <cell r="D44" t="str">
            <v xml:space="preserve"> </v>
          </cell>
          <cell r="E44" t="str">
            <v>m</v>
          </cell>
          <cell r="F44">
            <v>1850</v>
          </cell>
          <cell r="G44">
            <v>13.85</v>
          </cell>
        </row>
        <row r="45">
          <cell r="A45" t="str">
            <v>04.900.22</v>
          </cell>
          <cell r="B45" t="str">
            <v>Sarjeta de cant. central de concreto-SCC 02</v>
          </cell>
          <cell r="C45" t="str">
            <v>DNER-ES288/97</v>
          </cell>
          <cell r="D45" t="str">
            <v xml:space="preserve"> </v>
          </cell>
          <cell r="E45" t="str">
            <v>m</v>
          </cell>
          <cell r="F45">
            <v>924</v>
          </cell>
          <cell r="G45">
            <v>19.170000000000002</v>
          </cell>
        </row>
        <row r="46">
          <cell r="A46" t="str">
            <v>04.900.04</v>
          </cell>
          <cell r="B46" t="str">
            <v>Sarjeta triangular de concreto-STC 04</v>
          </cell>
          <cell r="C46" t="str">
            <v>DNER-ES288/97</v>
          </cell>
          <cell r="D46" t="str">
            <v xml:space="preserve"> </v>
          </cell>
          <cell r="E46" t="str">
            <v>m</v>
          </cell>
          <cell r="F46">
            <v>94</v>
          </cell>
          <cell r="G46">
            <v>12.93</v>
          </cell>
        </row>
        <row r="47">
          <cell r="A47" t="str">
            <v>04.910.05</v>
          </cell>
          <cell r="B47" t="str">
            <v>Meio-fio de concreto-MFC 05</v>
          </cell>
          <cell r="C47" t="str">
            <v>DNER-ES290/97</v>
          </cell>
          <cell r="D47" t="str">
            <v xml:space="preserve"> </v>
          </cell>
          <cell r="E47" t="str">
            <v>m</v>
          </cell>
          <cell r="F47">
            <v>1664</v>
          </cell>
          <cell r="G47">
            <v>10.54</v>
          </cell>
        </row>
        <row r="48">
          <cell r="A48" t="str">
            <v>DER78150b</v>
          </cell>
          <cell r="B48" t="str">
            <v>Caixa coletora de sarjeta - CCS, D=40cm E H=1,00m</v>
          </cell>
          <cell r="C48" t="str">
            <v xml:space="preserve"> </v>
          </cell>
          <cell r="D48" t="str">
            <v xml:space="preserve"> </v>
          </cell>
          <cell r="E48" t="str">
            <v>un</v>
          </cell>
          <cell r="F48">
            <v>3</v>
          </cell>
          <cell r="G48">
            <v>382.07</v>
          </cell>
        </row>
        <row r="49">
          <cell r="A49" t="str">
            <v>04.930.01</v>
          </cell>
          <cell r="B49" t="str">
            <v>Caixa coletora de sarjeta-CCS 01</v>
          </cell>
          <cell r="C49" t="str">
            <v>DNER-ES287/97</v>
          </cell>
          <cell r="D49" t="str">
            <v xml:space="preserve"> </v>
          </cell>
          <cell r="E49" t="str">
            <v>un</v>
          </cell>
          <cell r="F49">
            <v>2</v>
          </cell>
          <cell r="G49">
            <v>568.85</v>
          </cell>
        </row>
        <row r="50">
          <cell r="A50" t="str">
            <v>04.930.05</v>
          </cell>
          <cell r="B50" t="str">
            <v>Caixa coletora de sarjeta-CCS 05</v>
          </cell>
          <cell r="C50" t="str">
            <v>DNER-ES287/97</v>
          </cell>
          <cell r="D50" t="str">
            <v xml:space="preserve"> </v>
          </cell>
          <cell r="E50" t="str">
            <v>un</v>
          </cell>
          <cell r="F50">
            <v>1</v>
          </cell>
          <cell r="G50">
            <v>715.16</v>
          </cell>
        </row>
        <row r="51">
          <cell r="A51" t="str">
            <v>04.960.02</v>
          </cell>
          <cell r="B51" t="str">
            <v>Boca de lobo simples c/ grelha de concreto-BLS 02</v>
          </cell>
          <cell r="C51" t="str">
            <v xml:space="preserve"> </v>
          </cell>
          <cell r="D51" t="str">
            <v xml:space="preserve"> </v>
          </cell>
          <cell r="E51" t="str">
            <v>un</v>
          </cell>
          <cell r="F51">
            <v>4</v>
          </cell>
          <cell r="G51">
            <v>257.83999999999997</v>
          </cell>
        </row>
        <row r="52">
          <cell r="A52" t="str">
            <v>P.04.100.17</v>
          </cell>
          <cell r="B52" t="str">
            <v>Caixa de ligação e passagem BSTC,  D=40cm, H=1,50m</v>
          </cell>
          <cell r="C52" t="str">
            <v xml:space="preserve"> </v>
          </cell>
          <cell r="D52" t="str">
            <v xml:space="preserve"> </v>
          </cell>
          <cell r="E52" t="str">
            <v>un</v>
          </cell>
          <cell r="F52">
            <v>2</v>
          </cell>
          <cell r="G52">
            <v>491.32</v>
          </cell>
        </row>
        <row r="53">
          <cell r="A53" t="str">
            <v>P 04.100.07</v>
          </cell>
          <cell r="B53" t="str">
            <v>Execução de galerias D=0,40 c/ lastro de brita</v>
          </cell>
          <cell r="C53" t="str">
            <v xml:space="preserve"> </v>
          </cell>
          <cell r="D53" t="str">
            <v xml:space="preserve"> </v>
          </cell>
          <cell r="E53" t="str">
            <v>m</v>
          </cell>
          <cell r="F53">
            <v>82</v>
          </cell>
          <cell r="G53">
            <v>41.68</v>
          </cell>
        </row>
        <row r="54">
          <cell r="A54" t="str">
            <v>P 04.100.08</v>
          </cell>
          <cell r="B54" t="str">
            <v>Execução de galerias D=0,40 c/ lastro de concreto</v>
          </cell>
          <cell r="C54" t="str">
            <v xml:space="preserve"> </v>
          </cell>
          <cell r="D54" t="str">
            <v xml:space="preserve"> </v>
          </cell>
          <cell r="E54" t="str">
            <v>m</v>
          </cell>
          <cell r="F54">
            <v>103</v>
          </cell>
          <cell r="G54">
            <v>58.65</v>
          </cell>
        </row>
        <row r="55">
          <cell r="A55" t="str">
            <v>P 04.100.10</v>
          </cell>
          <cell r="B55" t="str">
            <v>Execução de galerias D=0,60 c/ lastro de concreto</v>
          </cell>
          <cell r="C55" t="str">
            <v xml:space="preserve"> </v>
          </cell>
          <cell r="D55" t="str">
            <v xml:space="preserve"> </v>
          </cell>
          <cell r="E55" t="str">
            <v>m</v>
          </cell>
          <cell r="F55">
            <v>62</v>
          </cell>
          <cell r="G55">
            <v>131.66</v>
          </cell>
        </row>
        <row r="56">
          <cell r="A56" t="str">
            <v>DER72350b</v>
          </cell>
          <cell r="B56" t="str">
            <v>Boca para BSTC D=40cm - Normal</v>
          </cell>
          <cell r="C56" t="str">
            <v xml:space="preserve"> </v>
          </cell>
          <cell r="D56" t="str">
            <v xml:space="preserve"> </v>
          </cell>
          <cell r="E56" t="str">
            <v>un</v>
          </cell>
          <cell r="F56">
            <v>5</v>
          </cell>
          <cell r="G56">
            <v>147.57</v>
          </cell>
        </row>
        <row r="57">
          <cell r="A57" t="str">
            <v>04.101.01</v>
          </cell>
          <cell r="B57" t="str">
            <v>Boca de BSTC D=0.60m-normal</v>
          </cell>
          <cell r="C57" t="str">
            <v>DNER-ES284/97</v>
          </cell>
          <cell r="D57" t="str">
            <v xml:space="preserve"> </v>
          </cell>
          <cell r="E57" t="str">
            <v>un</v>
          </cell>
          <cell r="F57">
            <v>3</v>
          </cell>
          <cell r="G57">
            <v>299.62</v>
          </cell>
        </row>
        <row r="58">
          <cell r="A58" t="str">
            <v>04.999.01</v>
          </cell>
          <cell r="B58" t="str">
            <v>Remoção de bueiros existentes</v>
          </cell>
          <cell r="C58" t="str">
            <v xml:space="preserve"> </v>
          </cell>
          <cell r="D58" t="str">
            <v xml:space="preserve"> </v>
          </cell>
          <cell r="E58" t="str">
            <v>m</v>
          </cell>
          <cell r="F58">
            <v>11</v>
          </cell>
          <cell r="G58">
            <v>13.06</v>
          </cell>
        </row>
        <row r="59">
          <cell r="A59" t="str">
            <v>04.999.02</v>
          </cell>
          <cell r="B59" t="str">
            <v>Demolição de dispositivos de concreto</v>
          </cell>
          <cell r="C59" t="str">
            <v>DNER-ES296/97</v>
          </cell>
          <cell r="D59" t="str">
            <v xml:space="preserve"> </v>
          </cell>
          <cell r="E59" t="str">
            <v>m3</v>
          </cell>
          <cell r="F59">
            <v>6</v>
          </cell>
          <cell r="G59">
            <v>12.58</v>
          </cell>
        </row>
        <row r="60">
          <cell r="A60" t="str">
            <v>P.04.100.18</v>
          </cell>
          <cell r="B60" t="str">
            <v>Caixa coletora de canaleta c/ H=2,00m</v>
          </cell>
          <cell r="C60">
            <v>0</v>
          </cell>
          <cell r="D60">
            <v>0</v>
          </cell>
          <cell r="E60" t="str">
            <v>un</v>
          </cell>
          <cell r="F60" t="str">
            <v>SUB-TOTAL</v>
          </cell>
          <cell r="G60">
            <v>676.37</v>
          </cell>
        </row>
        <row r="61">
          <cell r="A61" t="str">
            <v>P04.931.00</v>
          </cell>
          <cell r="B61" t="str">
            <v>Caixa coletora de talvegue para BSTC D=40cm com H=1,0m</v>
          </cell>
          <cell r="C61">
            <v>0</v>
          </cell>
          <cell r="D61">
            <v>0</v>
          </cell>
          <cell r="E61" t="str">
            <v>un</v>
          </cell>
          <cell r="F61">
            <v>1</v>
          </cell>
          <cell r="G61">
            <v>178.75</v>
          </cell>
        </row>
        <row r="62">
          <cell r="B62" t="str">
            <v>OBRAS DE ARTE CORRENTES</v>
          </cell>
          <cell r="F62" t="str">
            <v>SUB-TOTAL</v>
          </cell>
        </row>
        <row r="63">
          <cell r="A63" t="str">
            <v>04.001.01</v>
          </cell>
          <cell r="B63" t="str">
            <v>Escavação mecânica,reaterro e compactação (material de 1a categoria)</v>
          </cell>
          <cell r="C63" t="str">
            <v xml:space="preserve"> </v>
          </cell>
          <cell r="D63" t="str">
            <v xml:space="preserve"> </v>
          </cell>
          <cell r="E63" t="str">
            <v>m3</v>
          </cell>
          <cell r="F63">
            <v>743</v>
          </cell>
          <cell r="G63">
            <v>3.03</v>
          </cell>
        </row>
        <row r="64">
          <cell r="A64" t="str">
            <v>04.100.03</v>
          </cell>
          <cell r="B64" t="str">
            <v>Corpo de BSTC D=1.00m</v>
          </cell>
          <cell r="C64" t="str">
            <v>DNER-ES284/97</v>
          </cell>
          <cell r="D64" t="str">
            <v xml:space="preserve"> </v>
          </cell>
          <cell r="E64" t="str">
            <v xml:space="preserve">m </v>
          </cell>
          <cell r="F64">
            <v>23</v>
          </cell>
          <cell r="G64">
            <v>280.33</v>
          </cell>
        </row>
        <row r="65">
          <cell r="A65" t="str">
            <v>04.101.03</v>
          </cell>
          <cell r="B65" t="str">
            <v>Boca de BSTC D=1.00m-normal</v>
          </cell>
          <cell r="C65" t="str">
            <v>DNER-ES284/97</v>
          </cell>
          <cell r="D65" t="str">
            <v xml:space="preserve"> </v>
          </cell>
          <cell r="E65" t="str">
            <v>un</v>
          </cell>
          <cell r="F65">
            <v>2</v>
          </cell>
          <cell r="G65">
            <v>757.56</v>
          </cell>
        </row>
        <row r="66">
          <cell r="A66" t="str">
            <v>04.110.02</v>
          </cell>
          <cell r="B66" t="str">
            <v>Corpo de BDTC D=1.20m</v>
          </cell>
          <cell r="C66" t="str">
            <v>DNER-ES284/97</v>
          </cell>
          <cell r="D66" t="str">
            <v xml:space="preserve"> </v>
          </cell>
          <cell r="E66" t="str">
            <v>m</v>
          </cell>
          <cell r="F66">
            <v>45</v>
          </cell>
          <cell r="G66">
            <v>745.38</v>
          </cell>
        </row>
        <row r="67">
          <cell r="A67" t="str">
            <v>04.111.02</v>
          </cell>
          <cell r="B67" t="str">
            <v>Boca de BDTC D=1.20m-normal</v>
          </cell>
          <cell r="C67" t="str">
            <v>DNER-ES284/97</v>
          </cell>
          <cell r="D67" t="str">
            <v xml:space="preserve"> </v>
          </cell>
          <cell r="E67" t="str">
            <v>un</v>
          </cell>
          <cell r="F67">
            <v>2</v>
          </cell>
          <cell r="G67">
            <v>1521.54</v>
          </cell>
        </row>
        <row r="68">
          <cell r="A68" t="str">
            <v>OAE4</v>
          </cell>
          <cell r="B68" t="str">
            <v>Armadura de protensão, fornecimento, bainhas, ancoragens, operações de protensão</v>
          </cell>
          <cell r="C68">
            <v>0</v>
          </cell>
          <cell r="D68">
            <v>0</v>
          </cell>
          <cell r="E68" t="str">
            <v>kg</v>
          </cell>
          <cell r="F68" t="str">
            <v>SUB-TOTAL</v>
          </cell>
          <cell r="G68">
            <v>19.28</v>
          </cell>
        </row>
        <row r="69">
          <cell r="A69" t="str">
            <v>OAE17</v>
          </cell>
          <cell r="B69" t="str">
            <v>OBRAS DE ARTE ESPECIAIS</v>
          </cell>
          <cell r="C69">
            <v>0</v>
          </cell>
          <cell r="D69">
            <v>0</v>
          </cell>
          <cell r="E69" t="str">
            <v>un</v>
          </cell>
          <cell r="F69">
            <v>576</v>
          </cell>
          <cell r="G69">
            <v>23.47</v>
          </cell>
        </row>
        <row r="70">
          <cell r="A70" t="str">
            <v>OAE18</v>
          </cell>
          <cell r="B70" t="str">
            <v>(Quatro tabuleiros)</v>
          </cell>
          <cell r="C70">
            <v>0</v>
          </cell>
          <cell r="D70">
            <v>0</v>
          </cell>
          <cell r="E70" t="str">
            <v>un</v>
          </cell>
          <cell r="F70">
            <v>40</v>
          </cell>
          <cell r="G70">
            <v>1281.27</v>
          </cell>
        </row>
        <row r="71">
          <cell r="A71" t="str">
            <v>OAE19</v>
          </cell>
          <cell r="B71" t="str">
            <v>Infra e Mesoestrutura</v>
          </cell>
          <cell r="C71">
            <v>0</v>
          </cell>
          <cell r="D71">
            <v>0</v>
          </cell>
          <cell r="E71" t="str">
            <v>m</v>
          </cell>
          <cell r="F71">
            <v>2388</v>
          </cell>
          <cell r="G71">
            <v>3.65</v>
          </cell>
        </row>
        <row r="72">
          <cell r="A72" t="str">
            <v>DER90150</v>
          </cell>
          <cell r="B72" t="str">
            <v>Escavação em tubulão a céu aberto em material de 1ªcateg.</v>
          </cell>
          <cell r="C72" t="str">
            <v xml:space="preserve"> </v>
          </cell>
          <cell r="D72" t="str">
            <v xml:space="preserve"> </v>
          </cell>
          <cell r="E72" t="str">
            <v>m3</v>
          </cell>
          <cell r="F72">
            <v>1</v>
          </cell>
          <cell r="G72">
            <v>184.89</v>
          </cell>
        </row>
        <row r="73">
          <cell r="A73" t="str">
            <v>DER90160</v>
          </cell>
          <cell r="B73" t="str">
            <v>Escavação em tubulão a céu aberto em material de 3ªcateg.</v>
          </cell>
          <cell r="C73" t="str">
            <v xml:space="preserve"> </v>
          </cell>
          <cell r="D73" t="str">
            <v xml:space="preserve"> </v>
          </cell>
          <cell r="E73" t="str">
            <v>m3</v>
          </cell>
          <cell r="F73">
            <v>1</v>
          </cell>
          <cell r="G73">
            <v>640.85</v>
          </cell>
        </row>
        <row r="74">
          <cell r="A74" t="str">
            <v>DER90170</v>
          </cell>
          <cell r="B74" t="str">
            <v>Escavação em tubulão sob ar comprimido em material de 1ªcateg.</v>
          </cell>
          <cell r="C74" t="str">
            <v xml:space="preserve"> </v>
          </cell>
          <cell r="D74" t="str">
            <v xml:space="preserve"> </v>
          </cell>
          <cell r="E74" t="str">
            <v>m3</v>
          </cell>
          <cell r="F74">
            <v>140</v>
          </cell>
          <cell r="G74">
            <v>742.04</v>
          </cell>
        </row>
        <row r="75">
          <cell r="A75" t="str">
            <v>DER90180</v>
          </cell>
          <cell r="B75" t="str">
            <v>Escavação em tubulão sob ar comprimido em material de 3ªcateg.</v>
          </cell>
          <cell r="C75" t="str">
            <v xml:space="preserve"> </v>
          </cell>
          <cell r="D75" t="str">
            <v xml:space="preserve"> </v>
          </cell>
          <cell r="E75" t="str">
            <v>m3</v>
          </cell>
          <cell r="F75">
            <v>82</v>
          </cell>
          <cell r="G75">
            <v>1154.25</v>
          </cell>
        </row>
        <row r="76">
          <cell r="A76" t="str">
            <v>03.371.01</v>
          </cell>
          <cell r="B76" t="str">
            <v>Formas de placa compensada resinada</v>
          </cell>
          <cell r="C76" t="str">
            <v xml:space="preserve"> </v>
          </cell>
          <cell r="D76" t="str">
            <v xml:space="preserve"> </v>
          </cell>
          <cell r="E76" t="str">
            <v>m2</v>
          </cell>
          <cell r="F76">
            <v>870</v>
          </cell>
          <cell r="G76">
            <v>21.86</v>
          </cell>
        </row>
        <row r="77">
          <cell r="A77" t="str">
            <v>03.353.00</v>
          </cell>
          <cell r="B77" t="str">
            <v>Forn., preparo e colocação nas formas, de aço CA-50</v>
          </cell>
          <cell r="C77" t="str">
            <v xml:space="preserve"> </v>
          </cell>
          <cell r="D77" t="str">
            <v xml:space="preserve"> </v>
          </cell>
          <cell r="E77" t="str">
            <v>kg</v>
          </cell>
          <cell r="F77">
            <v>11480</v>
          </cell>
          <cell r="G77">
            <v>2.59</v>
          </cell>
        </row>
        <row r="78">
          <cell r="A78" t="str">
            <v>P 03.327.01</v>
          </cell>
          <cell r="B78" t="str">
            <v xml:space="preserve">Concreto fck= 25 MPa-contr. raz. uso ger. </v>
          </cell>
          <cell r="C78" t="str">
            <v xml:space="preserve"> </v>
          </cell>
          <cell r="D78" t="str">
            <v xml:space="preserve"> </v>
          </cell>
          <cell r="E78" t="str">
            <v>m3</v>
          </cell>
          <cell r="F78">
            <v>264</v>
          </cell>
          <cell r="G78">
            <v>163.22</v>
          </cell>
        </row>
        <row r="79">
          <cell r="B79" t="str">
            <v>Superestrutura</v>
          </cell>
        </row>
        <row r="80">
          <cell r="A80" t="str">
            <v>03.371.02</v>
          </cell>
          <cell r="B80" t="str">
            <v>Formas de placa compensada plastificada</v>
          </cell>
          <cell r="C80" t="str">
            <v xml:space="preserve"> </v>
          </cell>
          <cell r="D80" t="str">
            <v xml:space="preserve"> </v>
          </cell>
          <cell r="E80" t="str">
            <v>m2</v>
          </cell>
          <cell r="F80">
            <v>5127</v>
          </cell>
          <cell r="G80">
            <v>30.76</v>
          </cell>
        </row>
        <row r="81">
          <cell r="A81" t="str">
            <v>03.353.00</v>
          </cell>
          <cell r="B81" t="str">
            <v>Forn., preparo e colocação nas formas, de aço CA-50</v>
          </cell>
          <cell r="C81" t="str">
            <v xml:space="preserve"> </v>
          </cell>
          <cell r="D81" t="str">
            <v xml:space="preserve"> </v>
          </cell>
          <cell r="E81" t="str">
            <v>kg</v>
          </cell>
          <cell r="F81">
            <v>143680</v>
          </cell>
          <cell r="G81">
            <v>2.59</v>
          </cell>
        </row>
        <row r="82">
          <cell r="A82" t="str">
            <v>OAE17</v>
          </cell>
          <cell r="B82" t="str">
            <v>Transporte e lançamento de pré-lages</v>
          </cell>
          <cell r="C82" t="str">
            <v xml:space="preserve"> </v>
          </cell>
          <cell r="D82" t="str">
            <v xml:space="preserve"> </v>
          </cell>
          <cell r="E82" t="str">
            <v>un</v>
          </cell>
          <cell r="F82">
            <v>1368</v>
          </cell>
          <cell r="G82">
            <v>23.47</v>
          </cell>
        </row>
        <row r="83">
          <cell r="A83" t="str">
            <v>OAE18</v>
          </cell>
          <cell r="B83" t="str">
            <v>Transporte e lançamento de vigas pré-moldadas</v>
          </cell>
          <cell r="C83" t="str">
            <v xml:space="preserve"> </v>
          </cell>
          <cell r="D83" t="str">
            <v xml:space="preserve"> </v>
          </cell>
          <cell r="E83" t="str">
            <v>un</v>
          </cell>
          <cell r="F83">
            <v>80</v>
          </cell>
          <cell r="G83">
            <v>1281.27</v>
          </cell>
        </row>
        <row r="84">
          <cell r="A84" t="str">
            <v>03.330.00</v>
          </cell>
          <cell r="B84" t="str">
            <v>Concreto fck= 35 MPa-contr. raz. uso ger.</v>
          </cell>
          <cell r="C84" t="str">
            <v xml:space="preserve"> </v>
          </cell>
          <cell r="D84" t="str">
            <v xml:space="preserve"> </v>
          </cell>
          <cell r="E84" t="str">
            <v>m3</v>
          </cell>
          <cell r="F84">
            <v>755</v>
          </cell>
          <cell r="G84">
            <v>166.78</v>
          </cell>
        </row>
        <row r="85">
          <cell r="A85" t="str">
            <v>P 03.991.01c</v>
          </cell>
          <cell r="B85" t="str">
            <v>Diversos</v>
          </cell>
          <cell r="C85">
            <v>0</v>
          </cell>
          <cell r="D85">
            <v>0</v>
          </cell>
          <cell r="E85" t="str">
            <v>un</v>
          </cell>
          <cell r="F85">
            <v>8</v>
          </cell>
          <cell r="G85">
            <v>15.64</v>
          </cell>
        </row>
        <row r="86">
          <cell r="B86" t="str">
            <v>Barreiras de segurança (C.A.) Tipo New Jersey (312 m)</v>
          </cell>
          <cell r="F86" t="str">
            <v>SUB-TOTAL</v>
          </cell>
        </row>
        <row r="87">
          <cell r="A87" t="str">
            <v>03.371.01</v>
          </cell>
          <cell r="B87" t="str">
            <v>Formas de placa compensada resinada</v>
          </cell>
          <cell r="C87" t="str">
            <v xml:space="preserve"> </v>
          </cell>
          <cell r="D87" t="str">
            <v xml:space="preserve"> </v>
          </cell>
          <cell r="E87" t="str">
            <v>m2</v>
          </cell>
          <cell r="F87">
            <v>561</v>
          </cell>
          <cell r="G87">
            <v>21.86</v>
          </cell>
        </row>
        <row r="88">
          <cell r="A88" t="str">
            <v>03.353.00</v>
          </cell>
          <cell r="B88" t="str">
            <v>Forn., preparo e colocação nas formas, de aço CA-50</v>
          </cell>
          <cell r="C88" t="str">
            <v xml:space="preserve"> </v>
          </cell>
          <cell r="D88" t="str">
            <v xml:space="preserve"> </v>
          </cell>
          <cell r="E88" t="str">
            <v>kg</v>
          </cell>
          <cell r="F88">
            <v>4656</v>
          </cell>
          <cell r="G88">
            <v>2.59</v>
          </cell>
        </row>
        <row r="89">
          <cell r="A89" t="str">
            <v>P 03.327.01</v>
          </cell>
          <cell r="B89" t="str">
            <v xml:space="preserve">Concreto fck= 25 MPa-contr. raz. uso ger. </v>
          </cell>
          <cell r="C89" t="str">
            <v xml:space="preserve"> </v>
          </cell>
          <cell r="D89" t="str">
            <v xml:space="preserve"> </v>
          </cell>
          <cell r="E89" t="str">
            <v>m3</v>
          </cell>
          <cell r="F89">
            <v>72</v>
          </cell>
          <cell r="G89">
            <v>163.22</v>
          </cell>
        </row>
        <row r="90">
          <cell r="A90" t="str">
            <v>P 06.030.00</v>
          </cell>
          <cell r="B90" t="str">
            <v>Placas de aproximação( 08 unidades)</v>
          </cell>
          <cell r="C90">
            <v>0</v>
          </cell>
          <cell r="D90">
            <v>0</v>
          </cell>
          <cell r="E90" t="str">
            <v>m</v>
          </cell>
          <cell r="F90">
            <v>668</v>
          </cell>
          <cell r="G90">
            <v>52.16</v>
          </cell>
        </row>
        <row r="91">
          <cell r="A91" t="str">
            <v>03.371.00</v>
          </cell>
          <cell r="B91" t="str">
            <v>Formas de madeira compensada</v>
          </cell>
          <cell r="C91" t="str">
            <v xml:space="preserve"> </v>
          </cell>
          <cell r="D91" t="str">
            <v xml:space="preserve"> </v>
          </cell>
          <cell r="E91" t="str">
            <v>m2</v>
          </cell>
          <cell r="F91">
            <v>73</v>
          </cell>
          <cell r="G91">
            <v>21.86</v>
          </cell>
        </row>
        <row r="92">
          <cell r="A92" t="str">
            <v>03.353.00</v>
          </cell>
          <cell r="B92" t="str">
            <v>Forn., preparo e colocação nas formas, de aço CA-50</v>
          </cell>
          <cell r="C92" t="str">
            <v xml:space="preserve"> </v>
          </cell>
          <cell r="D92" t="str">
            <v xml:space="preserve"> </v>
          </cell>
          <cell r="E92" t="str">
            <v>kg</v>
          </cell>
          <cell r="F92">
            <v>7432</v>
          </cell>
          <cell r="G92">
            <v>2.59</v>
          </cell>
        </row>
        <row r="93">
          <cell r="A93" t="str">
            <v>P 03.327.01</v>
          </cell>
          <cell r="B93" t="str">
            <v xml:space="preserve">Concreto fck= 25 MPa-contr. raz. uso ger. </v>
          </cell>
          <cell r="C93" t="str">
            <v xml:space="preserve"> </v>
          </cell>
          <cell r="D93" t="str">
            <v xml:space="preserve"> </v>
          </cell>
          <cell r="E93" t="str">
            <v>m3</v>
          </cell>
          <cell r="F93">
            <v>108</v>
          </cell>
          <cell r="G93">
            <v>163.22</v>
          </cell>
        </row>
        <row r="94">
          <cell r="A94" t="str">
            <v>PI 62</v>
          </cell>
          <cell r="B94" t="str">
            <v>Drenos</v>
          </cell>
          <cell r="C94">
            <v>0</v>
          </cell>
          <cell r="D94">
            <v>0</v>
          </cell>
          <cell r="E94" t="str">
            <v>un</v>
          </cell>
          <cell r="F94">
            <v>4</v>
          </cell>
          <cell r="G94">
            <v>20</v>
          </cell>
        </row>
        <row r="95">
          <cell r="A95" t="str">
            <v>P 03.991.01f</v>
          </cell>
          <cell r="B95" t="str">
            <v>Dreno de FF D= 150 mm x 400mm</v>
          </cell>
          <cell r="C95" t="str">
            <v xml:space="preserve"> </v>
          </cell>
          <cell r="D95" t="str">
            <v xml:space="preserve"> </v>
          </cell>
          <cell r="E95" t="str">
            <v>un</v>
          </cell>
          <cell r="F95">
            <v>36</v>
          </cell>
          <cell r="G95">
            <v>20.37</v>
          </cell>
        </row>
        <row r="96">
          <cell r="A96" t="str">
            <v>PI 18</v>
          </cell>
          <cell r="B96" t="str">
            <v>Braço curvo p/ iluminação pública padrão CELESC</v>
          </cell>
          <cell r="C96">
            <v>0</v>
          </cell>
          <cell r="D96">
            <v>0</v>
          </cell>
          <cell r="E96" t="str">
            <v>un</v>
          </cell>
          <cell r="F96" t="str">
            <v>SUB-TOTAL</v>
          </cell>
          <cell r="G96">
            <v>6.33</v>
          </cell>
        </row>
        <row r="97">
          <cell r="A97" t="str">
            <v>PI 22</v>
          </cell>
          <cell r="B97" t="str">
            <v>OBRAS COMPLEMENTARES</v>
          </cell>
          <cell r="C97">
            <v>0</v>
          </cell>
          <cell r="D97">
            <v>0</v>
          </cell>
          <cell r="E97" t="str">
            <v>un</v>
          </cell>
          <cell r="F97">
            <v>22</v>
          </cell>
          <cell r="G97">
            <v>8.6300000000000008</v>
          </cell>
        </row>
        <row r="98">
          <cell r="A98" t="str">
            <v>05.100.00</v>
          </cell>
          <cell r="B98" t="str">
            <v>Enleivamento</v>
          </cell>
          <cell r="C98" t="str">
            <v>DNER-ES341/97</v>
          </cell>
          <cell r="D98" t="str">
            <v xml:space="preserve"> </v>
          </cell>
          <cell r="E98" t="str">
            <v>m2</v>
          </cell>
          <cell r="F98">
            <v>30131</v>
          </cell>
          <cell r="G98">
            <v>2.06</v>
          </cell>
        </row>
        <row r="99">
          <cell r="A99" t="str">
            <v>DER53460a</v>
          </cell>
          <cell r="B99" t="str">
            <v>Calçamento com briquetes de 6 cm</v>
          </cell>
          <cell r="C99" t="str">
            <v xml:space="preserve"> </v>
          </cell>
          <cell r="D99" t="str">
            <v xml:space="preserve"> </v>
          </cell>
          <cell r="E99" t="str">
            <v>m2</v>
          </cell>
          <cell r="F99">
            <v>1100</v>
          </cell>
          <cell r="G99">
            <v>20.48</v>
          </cell>
        </row>
        <row r="100">
          <cell r="A100" t="str">
            <v>P 05.100.02</v>
          </cell>
          <cell r="B100" t="str">
            <v>Fornecimento e plantio de árvore selecionada</v>
          </cell>
          <cell r="C100" t="str">
            <v xml:space="preserve"> </v>
          </cell>
          <cell r="D100" t="str">
            <v xml:space="preserve"> </v>
          </cell>
          <cell r="E100" t="str">
            <v>un</v>
          </cell>
          <cell r="F100">
            <v>148</v>
          </cell>
          <cell r="G100">
            <v>6.02</v>
          </cell>
        </row>
        <row r="101">
          <cell r="A101" t="str">
            <v>05.102.00</v>
          </cell>
          <cell r="B101" t="str">
            <v>Hidrossemeadura</v>
          </cell>
          <cell r="C101" t="str">
            <v>DNER-ES341/97</v>
          </cell>
          <cell r="D101" t="str">
            <v xml:space="preserve"> </v>
          </cell>
          <cell r="E101" t="str">
            <v>m2</v>
          </cell>
          <cell r="F101">
            <v>7980</v>
          </cell>
          <cell r="G101">
            <v>0.49</v>
          </cell>
        </row>
        <row r="102">
          <cell r="A102" t="str">
            <v>DER81950</v>
          </cell>
          <cell r="B102" t="str">
            <v>Calçada em lastro de brita c/revestimento em concreto</v>
          </cell>
          <cell r="C102" t="str">
            <v xml:space="preserve"> </v>
          </cell>
          <cell r="D102" t="str">
            <v xml:space="preserve"> </v>
          </cell>
          <cell r="E102" t="str">
            <v>m2</v>
          </cell>
          <cell r="F102">
            <v>1400</v>
          </cell>
          <cell r="G102">
            <v>8.94</v>
          </cell>
        </row>
        <row r="103">
          <cell r="A103" t="str">
            <v>P 05.300.00</v>
          </cell>
          <cell r="B103" t="str">
            <v>Abrigos para passageiros</v>
          </cell>
          <cell r="C103" t="str">
            <v xml:space="preserve"> </v>
          </cell>
          <cell r="D103" t="str">
            <v xml:space="preserve"> </v>
          </cell>
          <cell r="E103" t="str">
            <v>un</v>
          </cell>
          <cell r="F103">
            <v>1</v>
          </cell>
          <cell r="G103">
            <v>832.7</v>
          </cell>
        </row>
        <row r="104">
          <cell r="A104" t="str">
            <v>PI 01</v>
          </cell>
          <cell r="B104" t="str">
            <v>Poste de aço galv. a fogo, c/ 20,0m de alt. p/ instal. tipo engastado</v>
          </cell>
          <cell r="C104" t="str">
            <v xml:space="preserve"> </v>
          </cell>
          <cell r="D104" t="str">
            <v xml:space="preserve"> </v>
          </cell>
          <cell r="E104" t="str">
            <v>un</v>
          </cell>
          <cell r="F104">
            <v>4</v>
          </cell>
          <cell r="G104">
            <v>2662.25</v>
          </cell>
        </row>
        <row r="105">
          <cell r="A105" t="str">
            <v>PI 04</v>
          </cell>
          <cell r="B105" t="str">
            <v xml:space="preserve">Luminária p/ iluminação pública ref.SRC-612 da Philips ou similar </v>
          </cell>
          <cell r="C105" t="str">
            <v xml:space="preserve"> </v>
          </cell>
          <cell r="D105" t="str">
            <v xml:space="preserve"> </v>
          </cell>
          <cell r="E105" t="str">
            <v>un</v>
          </cell>
          <cell r="F105">
            <v>8</v>
          </cell>
          <cell r="G105">
            <v>425.5</v>
          </cell>
        </row>
        <row r="106">
          <cell r="A106" t="str">
            <v>PI 07</v>
          </cell>
          <cell r="B106" t="str">
            <v>Suporte p/ luminária tipo ZGP402 da Philips ou similar</v>
          </cell>
          <cell r="C106" t="str">
            <v xml:space="preserve"> </v>
          </cell>
          <cell r="D106" t="str">
            <v xml:space="preserve"> </v>
          </cell>
          <cell r="E106" t="str">
            <v>un</v>
          </cell>
          <cell r="F106">
            <v>4</v>
          </cell>
          <cell r="G106">
            <v>100</v>
          </cell>
        </row>
        <row r="107">
          <cell r="A107" t="str">
            <v>PI 09</v>
          </cell>
          <cell r="B107" t="str">
            <v>Lâmpada a vapor de sódio 400W, alta pressão, base E40</v>
          </cell>
          <cell r="C107" t="str">
            <v xml:space="preserve"> </v>
          </cell>
          <cell r="D107" t="str">
            <v xml:space="preserve"> </v>
          </cell>
          <cell r="E107" t="str">
            <v>un</v>
          </cell>
          <cell r="F107">
            <v>8</v>
          </cell>
          <cell r="G107">
            <v>33.35</v>
          </cell>
        </row>
        <row r="108">
          <cell r="A108" t="str">
            <v>PI 20</v>
          </cell>
          <cell r="B108" t="str">
            <v>Poste de concreto duplo T 10m, 150 daN</v>
          </cell>
          <cell r="C108" t="str">
            <v xml:space="preserve"> </v>
          </cell>
          <cell r="D108" t="str">
            <v xml:space="preserve"> </v>
          </cell>
          <cell r="E108" t="str">
            <v>un</v>
          </cell>
          <cell r="F108">
            <v>1</v>
          </cell>
          <cell r="G108">
            <v>200</v>
          </cell>
        </row>
        <row r="109">
          <cell r="A109" t="str">
            <v>PI 22</v>
          </cell>
          <cell r="B109" t="str">
            <v>Base completa com fusível Diazed, 6A, retardado, incluíndo tampa, anel de proteção e ajuste</v>
          </cell>
          <cell r="C109" t="str">
            <v xml:space="preserve"> </v>
          </cell>
          <cell r="D109" t="str">
            <v xml:space="preserve"> </v>
          </cell>
          <cell r="E109" t="str">
            <v>un</v>
          </cell>
          <cell r="F109">
            <v>8</v>
          </cell>
          <cell r="G109">
            <v>8.6300000000000008</v>
          </cell>
        </row>
        <row r="110">
          <cell r="A110" t="str">
            <v>PI 23</v>
          </cell>
          <cell r="B110" t="str">
            <v>Contator tripolar a seco, p/ corrente alternada - 55 A, para uso em rede 380/220V - 60Hz</v>
          </cell>
          <cell r="C110" t="str">
            <v xml:space="preserve"> </v>
          </cell>
          <cell r="D110" t="str">
            <v xml:space="preserve"> </v>
          </cell>
          <cell r="E110" t="str">
            <v>un</v>
          </cell>
          <cell r="F110">
            <v>2</v>
          </cell>
          <cell r="G110">
            <v>234.6</v>
          </cell>
        </row>
        <row r="111">
          <cell r="A111" t="str">
            <v>PI 24</v>
          </cell>
          <cell r="B111" t="str">
            <v>Fita elétrica auto fusão a base de borracha EPR</v>
          </cell>
          <cell r="C111" t="str">
            <v xml:space="preserve"> </v>
          </cell>
          <cell r="D111" t="str">
            <v xml:space="preserve"> </v>
          </cell>
          <cell r="E111" t="str">
            <v>un</v>
          </cell>
          <cell r="F111">
            <v>2</v>
          </cell>
          <cell r="G111">
            <v>6.39</v>
          </cell>
        </row>
        <row r="112">
          <cell r="A112" t="str">
            <v>PI 25</v>
          </cell>
          <cell r="B112" t="str">
            <v>Fita adesiva plástica isolante</v>
          </cell>
          <cell r="C112" t="str">
            <v xml:space="preserve"> </v>
          </cell>
          <cell r="D112" t="str">
            <v xml:space="preserve"> </v>
          </cell>
          <cell r="E112" t="str">
            <v>un</v>
          </cell>
          <cell r="F112">
            <v>2</v>
          </cell>
          <cell r="G112">
            <v>3.84</v>
          </cell>
        </row>
        <row r="113">
          <cell r="A113" t="str">
            <v>PI 26</v>
          </cell>
          <cell r="B113" t="str">
            <v>Relé fotoelétrico c/ suporte para fixação galv. com furo 18mm</v>
          </cell>
          <cell r="C113" t="str">
            <v xml:space="preserve"> </v>
          </cell>
          <cell r="D113" t="str">
            <v xml:space="preserve"> </v>
          </cell>
          <cell r="E113" t="str">
            <v>un</v>
          </cell>
          <cell r="F113">
            <v>2</v>
          </cell>
          <cell r="G113">
            <v>11.5</v>
          </cell>
        </row>
        <row r="114">
          <cell r="A114" t="str">
            <v>PI 27</v>
          </cell>
          <cell r="B114" t="str">
            <v>Cabo isolado p/ 1000V, bitola 35mm²</v>
          </cell>
          <cell r="C114" t="str">
            <v xml:space="preserve"> </v>
          </cell>
          <cell r="D114" t="str">
            <v xml:space="preserve"> </v>
          </cell>
          <cell r="E114" t="str">
            <v>m</v>
          </cell>
          <cell r="F114">
            <v>1350</v>
          </cell>
          <cell r="G114">
            <v>1.55</v>
          </cell>
        </row>
        <row r="115">
          <cell r="A115" t="str">
            <v>PI 28</v>
          </cell>
          <cell r="B115" t="str">
            <v>Eletroduto de aço tipo pesado 100mm</v>
          </cell>
          <cell r="C115" t="str">
            <v xml:space="preserve"> </v>
          </cell>
          <cell r="D115" t="str">
            <v xml:space="preserve"> </v>
          </cell>
          <cell r="E115" t="str">
            <v>m</v>
          </cell>
          <cell r="F115">
            <v>50</v>
          </cell>
          <cell r="G115">
            <v>28.55</v>
          </cell>
        </row>
        <row r="116">
          <cell r="A116" t="str">
            <v>PI 29</v>
          </cell>
          <cell r="B116" t="str">
            <v>Curva em alumínio fundido de alta resistência, fixação por encaixe,50mm</v>
          </cell>
          <cell r="C116" t="str">
            <v xml:space="preserve"> </v>
          </cell>
          <cell r="D116" t="str">
            <v xml:space="preserve"> </v>
          </cell>
          <cell r="E116" t="str">
            <v>un</v>
          </cell>
          <cell r="F116">
            <v>1</v>
          </cell>
          <cell r="G116">
            <v>18.75</v>
          </cell>
        </row>
        <row r="117">
          <cell r="A117" t="str">
            <v>PI 30</v>
          </cell>
          <cell r="B117" t="str">
            <v>Haste para aterramento aço-cobre D 13x2400mm</v>
          </cell>
          <cell r="C117" t="str">
            <v xml:space="preserve"> </v>
          </cell>
          <cell r="D117" t="str">
            <v xml:space="preserve"> </v>
          </cell>
          <cell r="E117" t="str">
            <v>un</v>
          </cell>
          <cell r="F117">
            <v>5</v>
          </cell>
          <cell r="G117">
            <v>6.04</v>
          </cell>
        </row>
        <row r="118">
          <cell r="A118" t="str">
            <v>PI 31</v>
          </cell>
          <cell r="B118" t="str">
            <v>Cabo de cobre nú meio duro, 7 fios 2AWG</v>
          </cell>
          <cell r="C118" t="str">
            <v xml:space="preserve"> </v>
          </cell>
          <cell r="D118" t="str">
            <v xml:space="preserve"> </v>
          </cell>
          <cell r="E118" t="str">
            <v>kg</v>
          </cell>
          <cell r="F118">
            <v>2</v>
          </cell>
          <cell r="G118">
            <v>7.02</v>
          </cell>
        </row>
        <row r="119">
          <cell r="A119" t="str">
            <v>PI 32</v>
          </cell>
          <cell r="B119" t="str">
            <v>Conetor paralelo, liga alumínio tronco 1/0-4 AWG e derivação 2-4AWG</v>
          </cell>
          <cell r="C119" t="str">
            <v xml:space="preserve"> </v>
          </cell>
          <cell r="D119" t="str">
            <v xml:space="preserve"> </v>
          </cell>
          <cell r="E119" t="str">
            <v>un</v>
          </cell>
          <cell r="F119">
            <v>5</v>
          </cell>
          <cell r="G119">
            <v>1.04</v>
          </cell>
        </row>
        <row r="120">
          <cell r="A120" t="str">
            <v>PI 54</v>
          </cell>
          <cell r="B120" t="str">
            <v>Eletroduto de PVC corrugado tipo Kanalex ou similar, D=100mm</v>
          </cell>
          <cell r="C120" t="str">
            <v xml:space="preserve"> </v>
          </cell>
          <cell r="D120" t="str">
            <v xml:space="preserve"> </v>
          </cell>
          <cell r="E120" t="str">
            <v>m</v>
          </cell>
          <cell r="F120">
            <v>270</v>
          </cell>
          <cell r="G120">
            <v>4.95</v>
          </cell>
        </row>
        <row r="121">
          <cell r="A121" t="str">
            <v>PI 33</v>
          </cell>
          <cell r="B121" t="str">
            <v>Tubo de aço galvanizado, vara de 6m e 50mm</v>
          </cell>
          <cell r="C121" t="str">
            <v xml:space="preserve"> </v>
          </cell>
          <cell r="D121" t="str">
            <v xml:space="preserve"> </v>
          </cell>
          <cell r="E121" t="str">
            <v>un</v>
          </cell>
          <cell r="F121">
            <v>2</v>
          </cell>
          <cell r="G121">
            <v>74.06</v>
          </cell>
        </row>
        <row r="122">
          <cell r="A122" t="str">
            <v>PI 34</v>
          </cell>
          <cell r="B122" t="str">
            <v>Construção de caixa tipo SP, ou pré-instalada com as mesmas características</v>
          </cell>
          <cell r="C122" t="str">
            <v xml:space="preserve"> </v>
          </cell>
          <cell r="D122" t="str">
            <v xml:space="preserve"> </v>
          </cell>
          <cell r="E122" t="str">
            <v>un</v>
          </cell>
          <cell r="F122">
            <v>10</v>
          </cell>
          <cell r="G122">
            <v>180</v>
          </cell>
        </row>
        <row r="123">
          <cell r="A123" t="str">
            <v>PI 35</v>
          </cell>
          <cell r="B123" t="str">
            <v>Construção de embasamento p/ poste tipo engastado, 20m de altura</v>
          </cell>
          <cell r="C123" t="str">
            <v xml:space="preserve"> </v>
          </cell>
          <cell r="D123" t="str">
            <v xml:space="preserve"> </v>
          </cell>
          <cell r="E123" t="str">
            <v>un</v>
          </cell>
          <cell r="F123">
            <v>4</v>
          </cell>
          <cell r="G123">
            <v>494</v>
          </cell>
        </row>
        <row r="124">
          <cell r="A124" t="str">
            <v>PI 36</v>
          </cell>
          <cell r="B124" t="str">
            <v>Construção de embasamento p/ poste tipo engastado, concreto duplo T, 10m de altura</v>
          </cell>
          <cell r="C124" t="str">
            <v xml:space="preserve"> </v>
          </cell>
          <cell r="D124" t="str">
            <v xml:space="preserve"> </v>
          </cell>
          <cell r="E124" t="str">
            <v>un</v>
          </cell>
          <cell r="F124">
            <v>1</v>
          </cell>
          <cell r="G124">
            <v>285</v>
          </cell>
        </row>
        <row r="125">
          <cell r="A125" t="str">
            <v>PI 37</v>
          </cell>
          <cell r="B125" t="str">
            <v>Lançamento de cabos em dutos de aço, classe 1000V, circuito trifásico mais neutro, e monofásico</v>
          </cell>
          <cell r="C125" t="str">
            <v xml:space="preserve"> </v>
          </cell>
          <cell r="D125" t="str">
            <v xml:space="preserve"> </v>
          </cell>
          <cell r="E125" t="str">
            <v>m</v>
          </cell>
          <cell r="F125">
            <v>270</v>
          </cell>
          <cell r="G125">
            <v>4</v>
          </cell>
        </row>
        <row r="126">
          <cell r="A126" t="str">
            <v>PI 38</v>
          </cell>
          <cell r="B126" t="str">
            <v>Confecção de emendas retas ou derivação em cabos classe 1000V, c/ conector à compressão</v>
          </cell>
          <cell r="C126" t="str">
            <v xml:space="preserve"> </v>
          </cell>
          <cell r="D126" t="str">
            <v xml:space="preserve"> </v>
          </cell>
          <cell r="E126" t="str">
            <v>un</v>
          </cell>
          <cell r="F126">
            <v>10</v>
          </cell>
          <cell r="G126">
            <v>4.5</v>
          </cell>
        </row>
        <row r="127">
          <cell r="A127" t="str">
            <v>PI 39</v>
          </cell>
          <cell r="B127" t="str">
            <v>Fixação de haste de terra e conexão ao neutro</v>
          </cell>
          <cell r="C127" t="str">
            <v xml:space="preserve"> </v>
          </cell>
          <cell r="D127" t="str">
            <v xml:space="preserve"> </v>
          </cell>
          <cell r="E127" t="str">
            <v>un</v>
          </cell>
          <cell r="F127">
            <v>5</v>
          </cell>
          <cell r="G127">
            <v>35</v>
          </cell>
        </row>
        <row r="128">
          <cell r="A128" t="str">
            <v>PI 40</v>
          </cell>
          <cell r="B128" t="str">
            <v>Montagem eletromecân.de iluminação a 17,5m de alt., formada p/2 pétalas, c/ fixação dos equip.</v>
          </cell>
          <cell r="C128" t="str">
            <v xml:space="preserve"> </v>
          </cell>
          <cell r="D128" t="str">
            <v xml:space="preserve"> </v>
          </cell>
          <cell r="E128" t="str">
            <v>un</v>
          </cell>
          <cell r="F128">
            <v>4</v>
          </cell>
          <cell r="G128">
            <v>550</v>
          </cell>
        </row>
        <row r="129">
          <cell r="A129" t="str">
            <v>PI 41</v>
          </cell>
          <cell r="B129" t="str">
            <v>Instalação de tubo de aço vara de 6m e curva de entrada de cabos na lateral do poste c/ fix. dutos</v>
          </cell>
          <cell r="C129" t="str">
            <v xml:space="preserve"> </v>
          </cell>
          <cell r="D129" t="str">
            <v xml:space="preserve"> </v>
          </cell>
          <cell r="E129" t="str">
            <v>un</v>
          </cell>
          <cell r="F129">
            <v>1</v>
          </cell>
          <cell r="G129">
            <v>200</v>
          </cell>
        </row>
        <row r="130">
          <cell r="A130" t="str">
            <v>PI 42</v>
          </cell>
          <cell r="B130" t="str">
            <v>Instalação de poste de aço de 20m de altura engastado</v>
          </cell>
          <cell r="C130" t="str">
            <v xml:space="preserve"> </v>
          </cell>
          <cell r="D130" t="str">
            <v xml:space="preserve"> </v>
          </cell>
          <cell r="E130" t="str">
            <v>un</v>
          </cell>
          <cell r="F130">
            <v>1</v>
          </cell>
          <cell r="G130">
            <v>250</v>
          </cell>
        </row>
        <row r="131">
          <cell r="A131" t="str">
            <v>PI 43</v>
          </cell>
          <cell r="B131" t="str">
            <v>Travessia de pista asfáltica p/ lançamento dutos aço tipo pesado 100mm</v>
          </cell>
          <cell r="C131" t="str">
            <v xml:space="preserve"> </v>
          </cell>
          <cell r="D131" t="str">
            <v xml:space="preserve"> </v>
          </cell>
          <cell r="E131" t="str">
            <v>m</v>
          </cell>
          <cell r="F131">
            <v>270</v>
          </cell>
          <cell r="G131">
            <v>70</v>
          </cell>
        </row>
        <row r="132">
          <cell r="A132" t="str">
            <v>PI 57</v>
          </cell>
          <cell r="B132" t="str">
            <v>Lançamento de cabos em eletroduto de PVC corrugado</v>
          </cell>
          <cell r="C132" t="str">
            <v xml:space="preserve"> </v>
          </cell>
          <cell r="D132" t="str">
            <v xml:space="preserve"> </v>
          </cell>
          <cell r="E132" t="str">
            <v>m</v>
          </cell>
          <cell r="F132">
            <v>270</v>
          </cell>
          <cell r="G132">
            <v>3</v>
          </cell>
        </row>
        <row r="133">
          <cell r="A133" t="str">
            <v>PI 69</v>
          </cell>
          <cell r="B133" t="str">
            <v>Instalação de poste concreto duplo T, 10m de altura, engastado</v>
          </cell>
          <cell r="C133" t="str">
            <v xml:space="preserve"> </v>
          </cell>
          <cell r="D133" t="str">
            <v xml:space="preserve"> </v>
          </cell>
          <cell r="E133" t="str">
            <v>un</v>
          </cell>
          <cell r="F133">
            <v>1</v>
          </cell>
          <cell r="G133">
            <v>200</v>
          </cell>
        </row>
        <row r="134">
          <cell r="A134" t="str">
            <v>R1</v>
          </cell>
          <cell r="B134" t="str">
            <v>Remanejamento de Rede de Baixa Tensão (220/380V)</v>
          </cell>
          <cell r="C134" t="str">
            <v xml:space="preserve"> </v>
          </cell>
          <cell r="D134" t="str">
            <v xml:space="preserve"> </v>
          </cell>
          <cell r="E134" t="str">
            <v>m</v>
          </cell>
          <cell r="F134">
            <v>270</v>
          </cell>
          <cell r="G134">
            <v>4.7</v>
          </cell>
        </row>
        <row r="135">
          <cell r="A135" t="str">
            <v>R2</v>
          </cell>
          <cell r="B135" t="str">
            <v>Remanejamento de Rede de Alta Tensão (138kV)</v>
          </cell>
          <cell r="C135" t="str">
            <v xml:space="preserve"> </v>
          </cell>
          <cell r="D135" t="str">
            <v xml:space="preserve"> </v>
          </cell>
          <cell r="E135" t="str">
            <v>m</v>
          </cell>
          <cell r="F135">
            <v>180</v>
          </cell>
          <cell r="G135">
            <v>6.2</v>
          </cell>
        </row>
        <row r="136">
          <cell r="A136" t="str">
            <v>R27</v>
          </cell>
          <cell r="B136" t="str">
            <v>Remanejamento de Poste de Madeira</v>
          </cell>
          <cell r="C136" t="str">
            <v xml:space="preserve"> </v>
          </cell>
          <cell r="D136" t="str">
            <v xml:space="preserve"> </v>
          </cell>
          <cell r="E136" t="str">
            <v>un</v>
          </cell>
          <cell r="F136">
            <v>4</v>
          </cell>
          <cell r="G136">
            <v>70</v>
          </cell>
        </row>
        <row r="137">
          <cell r="A137" t="str">
            <v>R20</v>
          </cell>
          <cell r="B137" t="str">
            <v>Remanejamento de Poste de Concreto 10/300 c/ 3 pétalas (400W) instalado</v>
          </cell>
          <cell r="C137" t="str">
            <v xml:space="preserve"> </v>
          </cell>
          <cell r="D137" t="str">
            <v xml:space="preserve"> </v>
          </cell>
          <cell r="E137" t="str">
            <v>un</v>
          </cell>
          <cell r="F137">
            <v>4</v>
          </cell>
          <cell r="G137">
            <v>250</v>
          </cell>
        </row>
        <row r="138">
          <cell r="A138" t="str">
            <v>R30</v>
          </cell>
          <cell r="B138" t="str">
            <v>Remoção de rede subterrânea em baixa tensão</v>
          </cell>
          <cell r="C138" t="str">
            <v xml:space="preserve"> </v>
          </cell>
          <cell r="D138" t="str">
            <v xml:space="preserve"> </v>
          </cell>
          <cell r="E138" t="str">
            <v>m</v>
          </cell>
          <cell r="F138">
            <v>150</v>
          </cell>
          <cell r="G138">
            <v>6.7</v>
          </cell>
        </row>
      </sheetData>
      <sheetData sheetId="13" refreshError="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01.100.11</v>
          </cell>
          <cell r="B17" t="str">
            <v>Escavação,carga e transportes de material de 1a categoria DMT= 400 a 600m</v>
          </cell>
          <cell r="C17" t="str">
            <v>DNER-ES280/97</v>
          </cell>
          <cell r="D17" t="str">
            <v xml:space="preserve"> </v>
          </cell>
          <cell r="E17" t="str">
            <v>m3</v>
          </cell>
          <cell r="F17">
            <v>1445</v>
          </cell>
          <cell r="G17">
            <v>2.12</v>
          </cell>
        </row>
        <row r="18">
          <cell r="A18" t="str">
            <v>01.100.19</v>
          </cell>
          <cell r="B18" t="str">
            <v>Escavação,carga e transportes de material de 1a categoria DMT= 2000 a 3000m</v>
          </cell>
          <cell r="C18" t="str">
            <v>DNER-ES280/97</v>
          </cell>
          <cell r="D18" t="str">
            <v xml:space="preserve"> </v>
          </cell>
          <cell r="E18" t="str">
            <v>m3</v>
          </cell>
          <cell r="F18">
            <v>2818</v>
          </cell>
          <cell r="G18">
            <v>3.26</v>
          </cell>
        </row>
        <row r="19">
          <cell r="A19" t="str">
            <v>DER50335</v>
          </cell>
          <cell r="B19" t="str">
            <v>Esc.  Carga e Transp. de mat. 1a cat. c/ CB 16000&lt;DMT&lt;18000m</v>
          </cell>
          <cell r="C19" t="str">
            <v xml:space="preserve"> </v>
          </cell>
          <cell r="D19" t="str">
            <v xml:space="preserve"> </v>
          </cell>
          <cell r="E19" t="str">
            <v>m3</v>
          </cell>
          <cell r="F19">
            <v>9287</v>
          </cell>
          <cell r="G19">
            <v>10.08</v>
          </cell>
        </row>
        <row r="20">
          <cell r="A20" t="str">
            <v>01.101.11</v>
          </cell>
          <cell r="B20" t="str">
            <v>Escavação,carga e transportes de material de 2a categoria,c/CB,  DMT 400 a 600m</v>
          </cell>
          <cell r="C20" t="str">
            <v>DNER-ES280/97</v>
          </cell>
          <cell r="D20" t="str">
            <v xml:space="preserve"> </v>
          </cell>
          <cell r="E20" t="str">
            <v>m3</v>
          </cell>
          <cell r="F20">
            <v>6064</v>
          </cell>
          <cell r="G20">
            <v>3.15</v>
          </cell>
        </row>
        <row r="21">
          <cell r="A21" t="str">
            <v>DER52087</v>
          </cell>
          <cell r="B21" t="str">
            <v>Esc. Carga e Transp. de solos moles 400&lt;DMT&lt;=600m</v>
          </cell>
          <cell r="C21" t="str">
            <v xml:space="preserve"> </v>
          </cell>
          <cell r="D21" t="str">
            <v xml:space="preserve"> </v>
          </cell>
          <cell r="E21" t="str">
            <v>m3</v>
          </cell>
          <cell r="F21">
            <v>7144</v>
          </cell>
          <cell r="G21">
            <v>4.5999999999999996</v>
          </cell>
        </row>
        <row r="22">
          <cell r="A22" t="str">
            <v>01.510.00</v>
          </cell>
          <cell r="B22" t="str">
            <v>Compactação de aterros a 95% Proctor Normal</v>
          </cell>
          <cell r="C22" t="str">
            <v>DNER-ES282/97</v>
          </cell>
          <cell r="D22" t="str">
            <v xml:space="preserve"> </v>
          </cell>
          <cell r="E22" t="str">
            <v>m3</v>
          </cell>
          <cell r="F22">
            <v>11975</v>
          </cell>
          <cell r="G22">
            <v>0.79</v>
          </cell>
        </row>
        <row r="23">
          <cell r="A23" t="str">
            <v>01.511.00</v>
          </cell>
          <cell r="B23" t="str">
            <v>Compactação de aterros a 100% Proctor Normal</v>
          </cell>
          <cell r="C23" t="str">
            <v>DNER-ES282/97</v>
          </cell>
          <cell r="D23" t="str">
            <v xml:space="preserve"> </v>
          </cell>
          <cell r="E23" t="str">
            <v>m3</v>
          </cell>
          <cell r="F23">
            <v>2348</v>
          </cell>
          <cell r="G23">
            <v>1.36</v>
          </cell>
        </row>
        <row r="24">
          <cell r="A24" t="str">
            <v>P 10.000.06</v>
          </cell>
          <cell r="B24" t="str">
            <v>Aterro reforçado c/ elementos Terramesh (0,50x1,00x4,00m)(malha 8x10) ou similar</v>
          </cell>
          <cell r="C24" t="str">
            <v xml:space="preserve"> </v>
          </cell>
          <cell r="D24" t="str">
            <v xml:space="preserve"> </v>
          </cell>
          <cell r="E24" t="str">
            <v>un</v>
          </cell>
          <cell r="F24">
            <v>1557</v>
          </cell>
          <cell r="G24">
            <v>321.67</v>
          </cell>
        </row>
        <row r="25">
          <cell r="A25" t="str">
            <v>P 10.000.05</v>
          </cell>
          <cell r="B25" t="str">
            <v>Aterro reforçado c/ elementos Terramesh (1,00x1,00x4,00m)(malha 8x10) ou similar</v>
          </cell>
          <cell r="C25" t="str">
            <v xml:space="preserve"> </v>
          </cell>
          <cell r="D25" t="str">
            <v xml:space="preserve"> </v>
          </cell>
          <cell r="E25" t="str">
            <v>un</v>
          </cell>
          <cell r="F25">
            <v>815</v>
          </cell>
          <cell r="G25">
            <v>414.83</v>
          </cell>
        </row>
        <row r="26">
          <cell r="A26" t="str">
            <v>09.517.04</v>
          </cell>
          <cell r="B26" t="str">
            <v>Pedra de mão</v>
          </cell>
          <cell r="C26" t="str">
            <v xml:space="preserve"> </v>
          </cell>
          <cell r="D26" t="str">
            <v xml:space="preserve">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xml:space="preserve"> </v>
          </cell>
          <cell r="D28" t="str">
            <v xml:space="preserve"> </v>
          </cell>
          <cell r="E28" t="str">
            <v>m2</v>
          </cell>
          <cell r="F28">
            <v>1418</v>
          </cell>
          <cell r="G28">
            <v>52.09</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18218</v>
          </cell>
          <cell r="G32">
            <v>0.3</v>
          </cell>
        </row>
        <row r="33">
          <cell r="A33" t="str">
            <v>DER53130</v>
          </cell>
          <cell r="B33" t="str">
            <v>Camada de macadame seco</v>
          </cell>
          <cell r="C33" t="str">
            <v xml:space="preserve"> </v>
          </cell>
          <cell r="D33" t="str">
            <v xml:space="preserve"> </v>
          </cell>
          <cell r="E33" t="str">
            <v>m3</v>
          </cell>
          <cell r="F33">
            <v>3392</v>
          </cell>
          <cell r="G33">
            <v>21.86</v>
          </cell>
        </row>
        <row r="34">
          <cell r="A34" t="str">
            <v>02.230.00</v>
          </cell>
          <cell r="B34" t="str">
            <v>Base brita graduada</v>
          </cell>
          <cell r="C34" t="str">
            <v>DNER-ES303/97</v>
          </cell>
          <cell r="D34" t="str">
            <v xml:space="preserve"> </v>
          </cell>
          <cell r="E34" t="str">
            <v>m3</v>
          </cell>
          <cell r="F34">
            <v>2541</v>
          </cell>
          <cell r="G34">
            <v>28.06</v>
          </cell>
        </row>
        <row r="35">
          <cell r="A35" t="str">
            <v>02.300.00</v>
          </cell>
          <cell r="B35" t="str">
            <v>Imprimação - Fornecimento, transporte e execução</v>
          </cell>
          <cell r="C35" t="str">
            <v>DNER-ES306/97</v>
          </cell>
          <cell r="D35" t="str">
            <v xml:space="preserve"> </v>
          </cell>
          <cell r="E35" t="str">
            <v>m2</v>
          </cell>
          <cell r="F35">
            <v>16640</v>
          </cell>
          <cell r="G35">
            <v>1.1100000000000001</v>
          </cell>
        </row>
        <row r="36">
          <cell r="A36" t="str">
            <v>02.400.00</v>
          </cell>
          <cell r="B36" t="str">
            <v>Pintura de ligação - Fornec., transporte e execução</v>
          </cell>
          <cell r="C36" t="str">
            <v>DNER-ES307/97</v>
          </cell>
          <cell r="D36" t="str">
            <v xml:space="preserve"> </v>
          </cell>
          <cell r="E36" t="str">
            <v>m2</v>
          </cell>
          <cell r="F36">
            <v>42377</v>
          </cell>
          <cell r="G36">
            <v>0.41</v>
          </cell>
        </row>
        <row r="37">
          <cell r="A37" t="str">
            <v>02.540.01</v>
          </cell>
          <cell r="B37" t="str">
            <v>Concreto betuminoso usinado a quente - usina 100/140 t/h</v>
          </cell>
          <cell r="C37" t="str">
            <v>DNER-ES313/97</v>
          </cell>
          <cell r="D37" t="str">
            <v xml:space="preserve"> </v>
          </cell>
          <cell r="E37" t="str">
            <v>t</v>
          </cell>
          <cell r="F37">
            <v>5291</v>
          </cell>
          <cell r="G37">
            <v>67.64</v>
          </cell>
        </row>
        <row r="38">
          <cell r="A38" t="str">
            <v>DER82200a</v>
          </cell>
          <cell r="B38" t="str">
            <v>Remoção de camada granular</v>
          </cell>
          <cell r="C38" t="str">
            <v xml:space="preserve"> </v>
          </cell>
          <cell r="D38" t="str">
            <v xml:space="preserve"> </v>
          </cell>
          <cell r="E38" t="str">
            <v>m3</v>
          </cell>
          <cell r="F38">
            <v>370</v>
          </cell>
          <cell r="G38">
            <v>4.67</v>
          </cell>
        </row>
        <row r="39">
          <cell r="A39" t="str">
            <v>DER82200</v>
          </cell>
          <cell r="B39" t="str">
            <v>Remoção de revestimento de CBUQ</v>
          </cell>
          <cell r="C39" t="str">
            <v xml:space="preserve"> </v>
          </cell>
          <cell r="D39" t="str">
            <v xml:space="preserve">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61</v>
          </cell>
          <cell r="G43">
            <v>17.57</v>
          </cell>
        </row>
        <row r="44">
          <cell r="A44" t="str">
            <v>04.001.00</v>
          </cell>
          <cell r="B44" t="str">
            <v>Escavação mecânica em material de 1a categoria</v>
          </cell>
          <cell r="C44" t="str">
            <v xml:space="preserve"> </v>
          </cell>
          <cell r="D44" t="str">
            <v xml:space="preserve"> </v>
          </cell>
          <cell r="E44" t="str">
            <v>m3</v>
          </cell>
          <cell r="F44">
            <v>52</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1247</v>
          </cell>
          <cell r="G45">
            <v>3.03</v>
          </cell>
        </row>
        <row r="46">
          <cell r="A46" t="str">
            <v>04.510.03</v>
          </cell>
          <cell r="B46" t="str">
            <v>Dreno sub- superficial- DSS 03</v>
          </cell>
          <cell r="C46" t="str">
            <v>DNER-ES294/97</v>
          </cell>
          <cell r="D46" t="str">
            <v xml:space="preserve"> </v>
          </cell>
          <cell r="E46" t="str">
            <v>m</v>
          </cell>
          <cell r="F46">
            <v>233</v>
          </cell>
          <cell r="G46">
            <v>3.71</v>
          </cell>
        </row>
        <row r="47">
          <cell r="A47" t="str">
            <v>04.511.01</v>
          </cell>
          <cell r="B47" t="str">
            <v>Boca de saída p/ dreno sub-superficial-BSD 03</v>
          </cell>
          <cell r="C47" t="str">
            <v xml:space="preserve"> </v>
          </cell>
          <cell r="D47" t="str">
            <v xml:space="preserve"> </v>
          </cell>
          <cell r="E47" t="str">
            <v>un</v>
          </cell>
          <cell r="F47">
            <v>4</v>
          </cell>
          <cell r="G47">
            <v>20.86</v>
          </cell>
        </row>
        <row r="48">
          <cell r="A48" t="str">
            <v>04.900.21</v>
          </cell>
          <cell r="B48" t="str">
            <v>Sarjeta de cant. central de concreto-SCC 01</v>
          </cell>
          <cell r="C48" t="str">
            <v>DNER-ES288/97</v>
          </cell>
          <cell r="D48" t="str">
            <v xml:space="preserve"> </v>
          </cell>
          <cell r="E48" t="str">
            <v>m</v>
          </cell>
          <cell r="F48">
            <v>176</v>
          </cell>
          <cell r="G48">
            <v>13.85</v>
          </cell>
        </row>
        <row r="49">
          <cell r="A49" t="str">
            <v>04.910.05</v>
          </cell>
          <cell r="B49" t="str">
            <v>Meio-fio de concreto-MFC 05</v>
          </cell>
          <cell r="C49" t="str">
            <v>DNER-ES290/97</v>
          </cell>
          <cell r="D49" t="str">
            <v xml:space="preserve"> </v>
          </cell>
          <cell r="E49" t="str">
            <v>m</v>
          </cell>
          <cell r="F49">
            <v>886</v>
          </cell>
          <cell r="G49">
            <v>10.54</v>
          </cell>
        </row>
        <row r="50">
          <cell r="A50" t="str">
            <v>DER78150b</v>
          </cell>
          <cell r="B50" t="str">
            <v>Caixa coletora de sarjeta - CCS, D=40cm E H=1,00m</v>
          </cell>
          <cell r="C50" t="str">
            <v xml:space="preserve"> </v>
          </cell>
          <cell r="D50" t="str">
            <v xml:space="preserve"> </v>
          </cell>
          <cell r="E50" t="str">
            <v>un</v>
          </cell>
          <cell r="F50">
            <v>2</v>
          </cell>
          <cell r="G50">
            <v>382.07</v>
          </cell>
        </row>
        <row r="51">
          <cell r="A51" t="str">
            <v>04.960.01</v>
          </cell>
          <cell r="B51" t="str">
            <v>Boca de lobo simples c/ grelha de concreto-BLS 01</v>
          </cell>
          <cell r="C51" t="str">
            <v xml:space="preserve"> </v>
          </cell>
          <cell r="D51" t="str">
            <v xml:space="preserve"> </v>
          </cell>
          <cell r="E51" t="str">
            <v>un</v>
          </cell>
          <cell r="F51">
            <v>4</v>
          </cell>
          <cell r="G51">
            <v>203.51</v>
          </cell>
        </row>
        <row r="52">
          <cell r="A52" t="str">
            <v>04.960.02</v>
          </cell>
          <cell r="B52" t="str">
            <v>Boca de lobo simples c/ grelha de concreto-BLS 02</v>
          </cell>
          <cell r="C52" t="str">
            <v xml:space="preserve"> </v>
          </cell>
          <cell r="D52" t="str">
            <v xml:space="preserve"> </v>
          </cell>
          <cell r="E52" t="str">
            <v>un</v>
          </cell>
          <cell r="F52">
            <v>7</v>
          </cell>
          <cell r="G52">
            <v>257.83999999999997</v>
          </cell>
        </row>
        <row r="53">
          <cell r="A53" t="str">
            <v>04.960.03</v>
          </cell>
          <cell r="B53" t="str">
            <v>Boca de lobo simples c/ grelha de concreto-BLS 03</v>
          </cell>
          <cell r="C53" t="str">
            <v xml:space="preserve"> </v>
          </cell>
          <cell r="D53" t="str">
            <v xml:space="preserve"> </v>
          </cell>
          <cell r="E53" t="str">
            <v>un</v>
          </cell>
          <cell r="F53">
            <v>4</v>
          </cell>
          <cell r="G53">
            <v>312.23</v>
          </cell>
        </row>
        <row r="54">
          <cell r="A54" t="str">
            <v>04.960.04</v>
          </cell>
          <cell r="B54" t="str">
            <v>Boca de lobo simples c/ grelha de concreto-BLS 04</v>
          </cell>
          <cell r="C54" t="str">
            <v xml:space="preserve"> </v>
          </cell>
          <cell r="D54" t="str">
            <v xml:space="preserve"> </v>
          </cell>
          <cell r="E54" t="str">
            <v>un</v>
          </cell>
          <cell r="F54">
            <v>1</v>
          </cell>
          <cell r="G54">
            <v>366.56</v>
          </cell>
        </row>
        <row r="55">
          <cell r="A55" t="str">
            <v>P 04.100.07</v>
          </cell>
          <cell r="B55" t="str">
            <v>Execução de galerias D=0,40 c/ lastro de brita</v>
          </cell>
          <cell r="C55" t="str">
            <v xml:space="preserve"> </v>
          </cell>
          <cell r="D55" t="str">
            <v xml:space="preserve"> </v>
          </cell>
          <cell r="E55" t="str">
            <v>m</v>
          </cell>
          <cell r="F55">
            <v>122</v>
          </cell>
          <cell r="G55">
            <v>41.68</v>
          </cell>
        </row>
        <row r="56">
          <cell r="A56" t="str">
            <v>P 04.100.08</v>
          </cell>
          <cell r="B56" t="str">
            <v>Execução de galerias D=0,40 c/ lastro de concreto</v>
          </cell>
          <cell r="C56" t="str">
            <v xml:space="preserve"> </v>
          </cell>
          <cell r="D56" t="str">
            <v xml:space="preserve"> </v>
          </cell>
          <cell r="E56" t="str">
            <v>m</v>
          </cell>
          <cell r="F56">
            <v>373</v>
          </cell>
          <cell r="G56">
            <v>58.65</v>
          </cell>
        </row>
        <row r="57">
          <cell r="A57" t="str">
            <v>P 04.100.10</v>
          </cell>
          <cell r="B57" t="str">
            <v>Execução de galerias D=0,60 c/ lastro de concreto</v>
          </cell>
          <cell r="C57" t="str">
            <v xml:space="preserve"> </v>
          </cell>
          <cell r="D57" t="str">
            <v xml:space="preserve"> </v>
          </cell>
          <cell r="E57" t="str">
            <v>m</v>
          </cell>
          <cell r="F57">
            <v>5</v>
          </cell>
          <cell r="G57">
            <v>131.66</v>
          </cell>
        </row>
        <row r="58">
          <cell r="A58" t="str">
            <v>DER72350b</v>
          </cell>
          <cell r="B58" t="str">
            <v>Boca para BSTC D=40cm - Normal</v>
          </cell>
          <cell r="C58" t="str">
            <v xml:space="preserve"> </v>
          </cell>
          <cell r="D58" t="str">
            <v xml:space="preserve"> </v>
          </cell>
          <cell r="E58" t="str">
            <v>un</v>
          </cell>
          <cell r="F58">
            <v>8</v>
          </cell>
          <cell r="G58">
            <v>147.57</v>
          </cell>
        </row>
        <row r="59">
          <cell r="A59" t="str">
            <v>P04.901.43</v>
          </cell>
          <cell r="B59" t="str">
            <v>Canaleta c/ grelha de concreto</v>
          </cell>
          <cell r="C59" t="str">
            <v xml:space="preserve"> </v>
          </cell>
          <cell r="D59" t="str">
            <v xml:space="preserve"> </v>
          </cell>
          <cell r="E59" t="str">
            <v>m</v>
          </cell>
          <cell r="F59">
            <v>121</v>
          </cell>
          <cell r="G59">
            <v>77.42</v>
          </cell>
        </row>
        <row r="60">
          <cell r="A60" t="str">
            <v>P.04.100.18</v>
          </cell>
          <cell r="B60" t="str">
            <v>Caixa coletora de canaleta c/ H=2,00m</v>
          </cell>
          <cell r="C60" t="str">
            <v xml:space="preserve"> </v>
          </cell>
          <cell r="D60" t="str">
            <v xml:space="preserve"> </v>
          </cell>
          <cell r="E60" t="str">
            <v>un</v>
          </cell>
          <cell r="F60">
            <v>1</v>
          </cell>
          <cell r="G60">
            <v>676.37</v>
          </cell>
        </row>
        <row r="61">
          <cell r="A61" t="str">
            <v>P04.931.00</v>
          </cell>
          <cell r="B61" t="str">
            <v>Caixa coletora de talvegue para BSTC D=40cm com H=1,0m</v>
          </cell>
          <cell r="C61" t="str">
            <v xml:space="preserve"> </v>
          </cell>
          <cell r="D61" t="str">
            <v xml:space="preserve"> </v>
          </cell>
          <cell r="E61" t="str">
            <v>un</v>
          </cell>
          <cell r="F61">
            <v>1</v>
          </cell>
          <cell r="G61">
            <v>178.75</v>
          </cell>
        </row>
        <row r="62">
          <cell r="A62" t="str">
            <v>03.353.00</v>
          </cell>
          <cell r="B62" t="str">
            <v>Forn., preparo e colocação nas formas, de aço CA-50</v>
          </cell>
          <cell r="C62">
            <v>0</v>
          </cell>
          <cell r="D62">
            <v>0</v>
          </cell>
          <cell r="E62" t="str">
            <v>kg</v>
          </cell>
          <cell r="F62" t="str">
            <v>SUB-TOTAL</v>
          </cell>
          <cell r="G62">
            <v>2.59</v>
          </cell>
        </row>
        <row r="63">
          <cell r="A63" t="str">
            <v>OAE4</v>
          </cell>
          <cell r="B63" t="str">
            <v>Armadura de protensão, fornecimento, bainhas, ancoragens, operações de protensão</v>
          </cell>
          <cell r="C63">
            <v>0</v>
          </cell>
          <cell r="D63">
            <v>0</v>
          </cell>
          <cell r="E63" t="str">
            <v>kg</v>
          </cell>
          <cell r="F63">
            <v>13643</v>
          </cell>
          <cell r="G63">
            <v>19.28</v>
          </cell>
        </row>
        <row r="64">
          <cell r="A64" t="str">
            <v>OAE17</v>
          </cell>
          <cell r="B64" t="str">
            <v>OBRAS DE ARTE ESPECIAIS</v>
          </cell>
          <cell r="C64">
            <v>0</v>
          </cell>
          <cell r="D64">
            <v>0</v>
          </cell>
          <cell r="E64" t="str">
            <v>un</v>
          </cell>
          <cell r="F64">
            <v>576</v>
          </cell>
          <cell r="G64">
            <v>23.47</v>
          </cell>
        </row>
        <row r="65">
          <cell r="A65" t="str">
            <v>03.371.01</v>
          </cell>
          <cell r="B65" t="str">
            <v>Formas de placa compensada resinada</v>
          </cell>
          <cell r="C65" t="str">
            <v xml:space="preserve"> </v>
          </cell>
          <cell r="D65" t="str">
            <v xml:space="preserve"> </v>
          </cell>
          <cell r="E65" t="str">
            <v>m2</v>
          </cell>
          <cell r="F65">
            <v>85</v>
          </cell>
          <cell r="G65">
            <v>21.86</v>
          </cell>
        </row>
        <row r="66">
          <cell r="A66" t="str">
            <v>03.371.02</v>
          </cell>
          <cell r="B66" t="str">
            <v>Formas de placa compensada plastificada</v>
          </cell>
          <cell r="C66" t="str">
            <v xml:space="preserve"> </v>
          </cell>
          <cell r="D66" t="str">
            <v xml:space="preserve"> </v>
          </cell>
          <cell r="E66" t="str">
            <v>m2</v>
          </cell>
          <cell r="F66">
            <v>2387</v>
          </cell>
          <cell r="G66">
            <v>30.76</v>
          </cell>
        </row>
        <row r="67">
          <cell r="A67" t="str">
            <v>03.353.00</v>
          </cell>
          <cell r="B67" t="str">
            <v>Forn., preparo e colocação nas formas, de aço CA-50</v>
          </cell>
          <cell r="C67" t="str">
            <v xml:space="preserve"> </v>
          </cell>
          <cell r="D67" t="str">
            <v xml:space="preserve"> </v>
          </cell>
          <cell r="E67" t="str">
            <v>kg</v>
          </cell>
          <cell r="F67">
            <v>37870</v>
          </cell>
          <cell r="G67">
            <v>2.59</v>
          </cell>
        </row>
        <row r="68">
          <cell r="A68" t="str">
            <v>OAE4</v>
          </cell>
          <cell r="B68" t="str">
            <v>Armadura de protensão, fornecimento, bainhas, ancoragens, operações de protensão</v>
          </cell>
          <cell r="C68" t="str">
            <v xml:space="preserve"> </v>
          </cell>
          <cell r="D68" t="str">
            <v xml:space="preserve"> </v>
          </cell>
          <cell r="E68" t="str">
            <v>kg</v>
          </cell>
          <cell r="F68">
            <v>13643</v>
          </cell>
          <cell r="G68">
            <v>19.28</v>
          </cell>
        </row>
        <row r="69">
          <cell r="A69" t="str">
            <v>OAE17</v>
          </cell>
          <cell r="B69" t="str">
            <v>Transporte e lançamento de pré-lages</v>
          </cell>
          <cell r="C69" t="str">
            <v xml:space="preserve"> </v>
          </cell>
          <cell r="D69" t="str">
            <v xml:space="preserve"> </v>
          </cell>
          <cell r="E69" t="str">
            <v>un</v>
          </cell>
          <cell r="F69">
            <v>576</v>
          </cell>
          <cell r="G69">
            <v>23.47</v>
          </cell>
        </row>
        <row r="70">
          <cell r="A70" t="str">
            <v>OAE18</v>
          </cell>
          <cell r="B70" t="str">
            <v>Transporte e lançamento de vigas pré-moldadas</v>
          </cell>
          <cell r="C70" t="str">
            <v xml:space="preserve"> </v>
          </cell>
          <cell r="D70" t="str">
            <v xml:space="preserve"> </v>
          </cell>
          <cell r="E70" t="str">
            <v>un</v>
          </cell>
          <cell r="F70">
            <v>40</v>
          </cell>
          <cell r="G70">
            <v>1281.27</v>
          </cell>
        </row>
        <row r="71">
          <cell r="A71" t="str">
            <v>OAE19</v>
          </cell>
          <cell r="B71" t="str">
            <v>Injeção de nata (cabos 12 varas 1/2")</v>
          </cell>
          <cell r="C71" t="str">
            <v xml:space="preserve"> </v>
          </cell>
          <cell r="D71" t="str">
            <v xml:space="preserve"> </v>
          </cell>
          <cell r="E71" t="str">
            <v>m</v>
          </cell>
          <cell r="F71">
            <v>2388</v>
          </cell>
          <cell r="G71">
            <v>3.65</v>
          </cell>
        </row>
        <row r="72">
          <cell r="A72" t="str">
            <v>03.330.00</v>
          </cell>
          <cell r="B72" t="str">
            <v>Concreto fck= 35 MPa-contr. raz. uso ger.</v>
          </cell>
          <cell r="C72" t="str">
            <v xml:space="preserve"> </v>
          </cell>
          <cell r="D72" t="str">
            <v xml:space="preserve"> </v>
          </cell>
          <cell r="E72" t="str">
            <v>m3</v>
          </cell>
          <cell r="F72">
            <v>326</v>
          </cell>
          <cell r="G72">
            <v>166.78</v>
          </cell>
        </row>
        <row r="73">
          <cell r="A73" t="str">
            <v>P 03.327.01</v>
          </cell>
          <cell r="B73" t="str">
            <v xml:space="preserve">Concreto fck= 25 MPa-contr. raz. uso ger. </v>
          </cell>
          <cell r="C73" t="str">
            <v xml:space="preserve"> </v>
          </cell>
          <cell r="D73" t="str">
            <v xml:space="preserve"> </v>
          </cell>
          <cell r="E73" t="str">
            <v>m3</v>
          </cell>
          <cell r="F73">
            <v>73</v>
          </cell>
          <cell r="G73">
            <v>163.22</v>
          </cell>
        </row>
        <row r="74">
          <cell r="A74" t="str">
            <v>03.510.00</v>
          </cell>
          <cell r="B74" t="str">
            <v>Aparelho de apoio em neoprene</v>
          </cell>
          <cell r="C74" t="str">
            <v xml:space="preserve"> </v>
          </cell>
          <cell r="D74" t="str">
            <v xml:space="preserve"> </v>
          </cell>
          <cell r="E74" t="str">
            <v>kg</v>
          </cell>
          <cell r="F74">
            <v>104</v>
          </cell>
          <cell r="G74">
            <v>86.94</v>
          </cell>
        </row>
        <row r="75">
          <cell r="A75" t="str">
            <v>03.371.00</v>
          </cell>
          <cell r="B75" t="str">
            <v>Barreiras de segurança (C.A.) Tipo New Jersey (129,2 m)</v>
          </cell>
          <cell r="C75">
            <v>0</v>
          </cell>
          <cell r="D75">
            <v>0</v>
          </cell>
          <cell r="E75" t="str">
            <v>m2</v>
          </cell>
          <cell r="F75">
            <v>40</v>
          </cell>
          <cell r="G75">
            <v>21.86</v>
          </cell>
        </row>
        <row r="76">
          <cell r="A76" t="str">
            <v>03.371.00</v>
          </cell>
          <cell r="B76" t="str">
            <v>Formas de madeira compensada</v>
          </cell>
          <cell r="C76" t="str">
            <v xml:space="preserve"> </v>
          </cell>
          <cell r="D76" t="str">
            <v xml:space="preserve"> </v>
          </cell>
          <cell r="E76" t="str">
            <v>m2</v>
          </cell>
          <cell r="F76">
            <v>258.39999999999998</v>
          </cell>
          <cell r="G76">
            <v>21.86</v>
          </cell>
        </row>
        <row r="77">
          <cell r="A77" t="str">
            <v>03.353.00</v>
          </cell>
          <cell r="B77" t="str">
            <v>Forn., preparo e colocação nas formas, de aço CA-50</v>
          </cell>
          <cell r="C77" t="str">
            <v xml:space="preserve"> </v>
          </cell>
          <cell r="D77" t="str">
            <v xml:space="preserve"> </v>
          </cell>
          <cell r="E77" t="str">
            <v>kg</v>
          </cell>
          <cell r="F77">
            <v>2080.12</v>
          </cell>
          <cell r="G77">
            <v>2.59</v>
          </cell>
        </row>
        <row r="78">
          <cell r="A78" t="str">
            <v>03.326.00</v>
          </cell>
          <cell r="B78" t="str">
            <v xml:space="preserve">Concreto fck= 20 MPa-contr. raz. uso ger. </v>
          </cell>
          <cell r="C78" t="str">
            <v xml:space="preserve"> </v>
          </cell>
          <cell r="D78" t="str">
            <v xml:space="preserve"> </v>
          </cell>
          <cell r="E78" t="str">
            <v>m3</v>
          </cell>
          <cell r="F78">
            <v>30</v>
          </cell>
          <cell r="G78">
            <v>149.19999999999999</v>
          </cell>
        </row>
        <row r="79">
          <cell r="A79" t="str">
            <v>P 03.991.01d</v>
          </cell>
          <cell r="B79" t="str">
            <v>Placas de aproximação( 04 unidades)(dimensão 4,00m x 11,2m x 0,30m)</v>
          </cell>
          <cell r="C79">
            <v>0</v>
          </cell>
          <cell r="D79">
            <v>0</v>
          </cell>
          <cell r="E79" t="str">
            <v>un</v>
          </cell>
          <cell r="F79">
            <v>56</v>
          </cell>
          <cell r="G79">
            <v>24.91</v>
          </cell>
        </row>
        <row r="80">
          <cell r="A80" t="str">
            <v>03.371.00</v>
          </cell>
          <cell r="B80" t="str">
            <v>Formas de madeira compensada</v>
          </cell>
          <cell r="C80" t="str">
            <v xml:space="preserve"> </v>
          </cell>
          <cell r="D80" t="str">
            <v xml:space="preserve"> </v>
          </cell>
          <cell r="E80" t="str">
            <v>m2</v>
          </cell>
          <cell r="F80">
            <v>40</v>
          </cell>
          <cell r="G80">
            <v>21.86</v>
          </cell>
        </row>
        <row r="81">
          <cell r="A81" t="str">
            <v>03.353.00</v>
          </cell>
          <cell r="B81" t="str">
            <v>Forn., preparo e colocação nas formas, de aço CA-50</v>
          </cell>
          <cell r="C81" t="str">
            <v xml:space="preserve"> </v>
          </cell>
          <cell r="D81" t="str">
            <v xml:space="preserve"> </v>
          </cell>
          <cell r="E81" t="str">
            <v>kg</v>
          </cell>
          <cell r="F81">
            <v>3720</v>
          </cell>
          <cell r="G81">
            <v>2.59</v>
          </cell>
        </row>
        <row r="82">
          <cell r="A82" t="str">
            <v>03.326.00</v>
          </cell>
          <cell r="B82" t="str">
            <v xml:space="preserve">Concreto fck= 20 MPa-contr. raz. uso ger. </v>
          </cell>
          <cell r="C82" t="str">
            <v xml:space="preserve"> </v>
          </cell>
          <cell r="D82" t="str">
            <v xml:space="preserve"> </v>
          </cell>
          <cell r="E82" t="str">
            <v>m3</v>
          </cell>
          <cell r="F82">
            <v>54</v>
          </cell>
          <cell r="G82">
            <v>149.19999999999999</v>
          </cell>
        </row>
        <row r="83">
          <cell r="A83" t="str">
            <v>05.100.00</v>
          </cell>
          <cell r="B83" t="str">
            <v>Drenos</v>
          </cell>
          <cell r="C83" t="str">
            <v>DNER-ES341/97</v>
          </cell>
          <cell r="D83">
            <v>0</v>
          </cell>
          <cell r="E83" t="str">
            <v>m2</v>
          </cell>
          <cell r="F83">
            <v>2557</v>
          </cell>
          <cell r="G83">
            <v>2.06</v>
          </cell>
        </row>
        <row r="84">
          <cell r="A84" t="str">
            <v>P 03.991.01d</v>
          </cell>
          <cell r="B84" t="str">
            <v>Dreno de FF D= 150 mm x 500mm</v>
          </cell>
          <cell r="C84" t="str">
            <v xml:space="preserve"> </v>
          </cell>
          <cell r="D84" t="str">
            <v xml:space="preserve"> </v>
          </cell>
          <cell r="E84" t="str">
            <v>un</v>
          </cell>
          <cell r="F84">
            <v>56</v>
          </cell>
          <cell r="G84">
            <v>24.91</v>
          </cell>
        </row>
        <row r="85">
          <cell r="A85" t="str">
            <v>P 03.991.01c</v>
          </cell>
          <cell r="B85" t="str">
            <v>Dreno de FF D= 100 mm x 500mm</v>
          </cell>
          <cell r="C85" t="str">
            <v xml:space="preserve"> </v>
          </cell>
          <cell r="D85" t="str">
            <v xml:space="preserve"> </v>
          </cell>
          <cell r="E85" t="str">
            <v>un</v>
          </cell>
          <cell r="F85">
            <v>8</v>
          </cell>
          <cell r="G85">
            <v>15.64</v>
          </cell>
        </row>
        <row r="86">
          <cell r="A86" t="str">
            <v>PI 03</v>
          </cell>
          <cell r="B86" t="str">
            <v xml:space="preserve">Luminária p/ iluminação pública ref.HRC-612 da Philips ou similar </v>
          </cell>
          <cell r="C86">
            <v>0</v>
          </cell>
          <cell r="D86">
            <v>0</v>
          </cell>
          <cell r="E86" t="str">
            <v>un</v>
          </cell>
          <cell r="F86" t="str">
            <v>SUB-TOTAL</v>
          </cell>
          <cell r="G86">
            <v>400</v>
          </cell>
        </row>
        <row r="87">
          <cell r="A87" t="str">
            <v>PI 04</v>
          </cell>
          <cell r="B87" t="str">
            <v>OBRAS COMPLEMENTARES</v>
          </cell>
          <cell r="C87">
            <v>0</v>
          </cell>
          <cell r="D87">
            <v>0</v>
          </cell>
          <cell r="E87" t="str">
            <v>un</v>
          </cell>
          <cell r="F87">
            <v>4</v>
          </cell>
          <cell r="G87">
            <v>425.5</v>
          </cell>
        </row>
        <row r="88">
          <cell r="A88" t="str">
            <v>05.100.00</v>
          </cell>
          <cell r="B88" t="str">
            <v>Enleivamento</v>
          </cell>
          <cell r="C88" t="str">
            <v>DNER-ES341/97</v>
          </cell>
          <cell r="D88" t="str">
            <v xml:space="preserve"> </v>
          </cell>
          <cell r="E88" t="str">
            <v>m2</v>
          </cell>
          <cell r="F88">
            <v>15972</v>
          </cell>
          <cell r="G88">
            <v>2.06</v>
          </cell>
        </row>
        <row r="89">
          <cell r="A89" t="str">
            <v>P 05.100.02</v>
          </cell>
          <cell r="B89" t="str">
            <v>Fornecimento e plantio de árvore selecionada</v>
          </cell>
          <cell r="C89" t="str">
            <v xml:space="preserve"> </v>
          </cell>
          <cell r="D89" t="str">
            <v xml:space="preserve"> </v>
          </cell>
          <cell r="E89" t="str">
            <v>un</v>
          </cell>
          <cell r="F89">
            <v>40</v>
          </cell>
          <cell r="G89">
            <v>6.02</v>
          </cell>
        </row>
        <row r="90">
          <cell r="A90" t="str">
            <v>P 06.030.00</v>
          </cell>
          <cell r="B90" t="str">
            <v>Barreira de segurança simples</v>
          </cell>
          <cell r="C90" t="str">
            <v xml:space="preserve"> </v>
          </cell>
          <cell r="D90" t="str">
            <v xml:space="preserve"> </v>
          </cell>
          <cell r="E90" t="str">
            <v>m</v>
          </cell>
          <cell r="F90">
            <v>668</v>
          </cell>
          <cell r="G90">
            <v>52.16</v>
          </cell>
        </row>
        <row r="91">
          <cell r="A91" t="str">
            <v>PI 60</v>
          </cell>
          <cell r="B91" t="str">
            <v>Lâmpada a vapor de mercúrio 250W</v>
          </cell>
          <cell r="C91" t="str">
            <v xml:space="preserve"> </v>
          </cell>
          <cell r="D91" t="str">
            <v xml:space="preserve"> </v>
          </cell>
          <cell r="E91" t="str">
            <v>un</v>
          </cell>
          <cell r="F91">
            <v>20</v>
          </cell>
          <cell r="G91">
            <v>16.3</v>
          </cell>
        </row>
        <row r="92">
          <cell r="A92" t="str">
            <v>PI 52</v>
          </cell>
          <cell r="B92" t="str">
            <v>Luminária IMB C-300 ou similar</v>
          </cell>
          <cell r="C92" t="str">
            <v xml:space="preserve"> </v>
          </cell>
          <cell r="D92" t="str">
            <v xml:space="preserve"> </v>
          </cell>
          <cell r="E92" t="str">
            <v>un</v>
          </cell>
          <cell r="F92">
            <v>4</v>
          </cell>
          <cell r="G92">
            <v>410</v>
          </cell>
        </row>
        <row r="93">
          <cell r="A93" t="str">
            <v>PI 13</v>
          </cell>
          <cell r="B93" t="str">
            <v>Eletroduto de aço 20mm, vara de 3m</v>
          </cell>
          <cell r="C93" t="str">
            <v xml:space="preserve"> </v>
          </cell>
          <cell r="D93" t="str">
            <v xml:space="preserve"> </v>
          </cell>
          <cell r="E93" t="str">
            <v>un</v>
          </cell>
          <cell r="F93">
            <v>8</v>
          </cell>
          <cell r="G93">
            <v>14.49</v>
          </cell>
        </row>
        <row r="94">
          <cell r="A94" t="str">
            <v>PI 62</v>
          </cell>
          <cell r="B94" t="str">
            <v>Caixa de passagem para instalação aparente D=20mm, tipo T</v>
          </cell>
          <cell r="C94" t="str">
            <v xml:space="preserve"> </v>
          </cell>
          <cell r="D94" t="str">
            <v xml:space="preserve"> </v>
          </cell>
          <cell r="E94" t="str">
            <v>un</v>
          </cell>
          <cell r="F94">
            <v>4</v>
          </cell>
          <cell r="G94">
            <v>20</v>
          </cell>
        </row>
        <row r="95">
          <cell r="A95" t="str">
            <v>PI 15</v>
          </cell>
          <cell r="B95" t="str">
            <v>Caixa de passagem para instalação aparente D=20mm, tipo LB</v>
          </cell>
          <cell r="C95" t="str">
            <v xml:space="preserve"> </v>
          </cell>
          <cell r="D95" t="str">
            <v xml:space="preserve"> </v>
          </cell>
          <cell r="E95" t="str">
            <v>un</v>
          </cell>
          <cell r="F95">
            <v>2</v>
          </cell>
          <cell r="G95">
            <v>3.62</v>
          </cell>
        </row>
        <row r="96">
          <cell r="A96" t="str">
            <v>PI 18</v>
          </cell>
          <cell r="B96" t="str">
            <v>Braço curvo p/ iluminação pública padrão CELESC</v>
          </cell>
          <cell r="C96" t="str">
            <v xml:space="preserve"> </v>
          </cell>
          <cell r="D96" t="str">
            <v xml:space="preserve"> </v>
          </cell>
          <cell r="E96" t="str">
            <v>un</v>
          </cell>
          <cell r="F96">
            <v>20</v>
          </cell>
          <cell r="G96">
            <v>6.33</v>
          </cell>
        </row>
        <row r="97">
          <cell r="A97" t="str">
            <v>PI 22</v>
          </cell>
          <cell r="B97" t="str">
            <v>Base completa com fusível Diazed, 6A, retardado, incluíndo tampa, anel de proteção e ajuste</v>
          </cell>
          <cell r="C97" t="str">
            <v xml:space="preserve"> </v>
          </cell>
          <cell r="D97" t="str">
            <v xml:space="preserve"> </v>
          </cell>
          <cell r="E97" t="str">
            <v>un</v>
          </cell>
          <cell r="F97">
            <v>22</v>
          </cell>
          <cell r="G97">
            <v>8.6300000000000008</v>
          </cell>
        </row>
        <row r="98">
          <cell r="A98" t="str">
            <v>PI 23</v>
          </cell>
          <cell r="B98" t="str">
            <v>Contator tripolar a seco, p/ corrente alternada - 55 A, para uso em rede 380/220V - 60Hz</v>
          </cell>
          <cell r="C98" t="str">
            <v xml:space="preserve"> </v>
          </cell>
          <cell r="D98" t="str">
            <v xml:space="preserve"> </v>
          </cell>
          <cell r="E98" t="str">
            <v>un</v>
          </cell>
          <cell r="F98">
            <v>2</v>
          </cell>
          <cell r="G98">
            <v>234.6</v>
          </cell>
        </row>
        <row r="99">
          <cell r="A99" t="str">
            <v>PI 24</v>
          </cell>
          <cell r="B99" t="str">
            <v>Fita elétrica auto fusão a base de borracha EPR</v>
          </cell>
          <cell r="C99" t="str">
            <v xml:space="preserve"> </v>
          </cell>
          <cell r="D99" t="str">
            <v xml:space="preserve"> </v>
          </cell>
          <cell r="E99" t="str">
            <v>un</v>
          </cell>
          <cell r="F99">
            <v>4</v>
          </cell>
          <cell r="G99">
            <v>6.39</v>
          </cell>
        </row>
        <row r="100">
          <cell r="A100" t="str">
            <v>PI 25</v>
          </cell>
          <cell r="B100" t="str">
            <v>Fita adesiva plástica isolante</v>
          </cell>
          <cell r="C100" t="str">
            <v xml:space="preserve"> </v>
          </cell>
          <cell r="D100" t="str">
            <v xml:space="preserve"> </v>
          </cell>
          <cell r="E100" t="str">
            <v>un</v>
          </cell>
          <cell r="F100">
            <v>6</v>
          </cell>
          <cell r="G100">
            <v>3.84</v>
          </cell>
        </row>
        <row r="101">
          <cell r="A101" t="str">
            <v>PI 26</v>
          </cell>
          <cell r="B101" t="str">
            <v>Relé fotoelétrico c/ suporte para fixação galv. com furo 18mm</v>
          </cell>
          <cell r="C101" t="str">
            <v xml:space="preserve"> </v>
          </cell>
          <cell r="D101" t="str">
            <v xml:space="preserve"> </v>
          </cell>
          <cell r="E101" t="str">
            <v>un</v>
          </cell>
          <cell r="F101">
            <v>22</v>
          </cell>
          <cell r="G101">
            <v>11.5</v>
          </cell>
        </row>
        <row r="102">
          <cell r="A102" t="str">
            <v>PI 56</v>
          </cell>
          <cell r="B102" t="str">
            <v>Cabo isolado p/ 1000V, 4 mm² de alumínio</v>
          </cell>
          <cell r="C102" t="str">
            <v xml:space="preserve"> </v>
          </cell>
          <cell r="D102" t="str">
            <v xml:space="preserve"> </v>
          </cell>
          <cell r="E102" t="str">
            <v>m</v>
          </cell>
          <cell r="F102">
            <v>110</v>
          </cell>
          <cell r="G102">
            <v>0.37</v>
          </cell>
        </row>
        <row r="103">
          <cell r="A103" t="str">
            <v>PI 28</v>
          </cell>
          <cell r="B103" t="str">
            <v>Eletroduto de aço tipo pesado 100mm</v>
          </cell>
          <cell r="C103" t="str">
            <v xml:space="preserve"> </v>
          </cell>
          <cell r="D103" t="str">
            <v xml:space="preserve"> </v>
          </cell>
          <cell r="E103" t="str">
            <v>m</v>
          </cell>
          <cell r="F103">
            <v>140</v>
          </cell>
          <cell r="G103">
            <v>28.55</v>
          </cell>
        </row>
        <row r="104">
          <cell r="A104" t="str">
            <v>PI 29</v>
          </cell>
          <cell r="B104" t="str">
            <v>Curva em alumínio fundido de alta resistência, fixação por encaixe,50mm</v>
          </cell>
          <cell r="C104" t="str">
            <v xml:space="preserve"> </v>
          </cell>
          <cell r="D104" t="str">
            <v xml:space="preserve"> </v>
          </cell>
          <cell r="E104" t="str">
            <v>un</v>
          </cell>
          <cell r="F104">
            <v>2</v>
          </cell>
          <cell r="G104">
            <v>18.75</v>
          </cell>
        </row>
        <row r="105">
          <cell r="A105" t="str">
            <v>PI 30</v>
          </cell>
          <cell r="B105" t="str">
            <v>Haste para aterramento aço-cobre D 13x2400mm</v>
          </cell>
          <cell r="C105" t="str">
            <v xml:space="preserve"> </v>
          </cell>
          <cell r="D105" t="str">
            <v xml:space="preserve"> </v>
          </cell>
          <cell r="E105" t="str">
            <v>un</v>
          </cell>
          <cell r="F105">
            <v>12</v>
          </cell>
          <cell r="G105">
            <v>6.04</v>
          </cell>
        </row>
        <row r="106">
          <cell r="A106" t="str">
            <v>PI 31</v>
          </cell>
          <cell r="B106" t="str">
            <v>Cabo de cobre nú meio duro, 7 fios 2AWG</v>
          </cell>
          <cell r="C106" t="str">
            <v xml:space="preserve"> </v>
          </cell>
          <cell r="D106" t="str">
            <v xml:space="preserve"> </v>
          </cell>
          <cell r="E106" t="str">
            <v>kg</v>
          </cell>
          <cell r="F106">
            <v>4</v>
          </cell>
          <cell r="G106">
            <v>7.02</v>
          </cell>
        </row>
        <row r="107">
          <cell r="A107" t="str">
            <v>PI 32</v>
          </cell>
          <cell r="B107" t="str">
            <v>Conetor paralelo, liga alumínio tronco 1/0-4 AWG e derivação 2-4AWG</v>
          </cell>
          <cell r="C107" t="str">
            <v xml:space="preserve"> </v>
          </cell>
          <cell r="D107" t="str">
            <v xml:space="preserve"> </v>
          </cell>
          <cell r="E107" t="str">
            <v>un</v>
          </cell>
          <cell r="F107">
            <v>5</v>
          </cell>
          <cell r="G107">
            <v>1.04</v>
          </cell>
        </row>
        <row r="108">
          <cell r="A108" t="str">
            <v>PI 20</v>
          </cell>
          <cell r="B108" t="str">
            <v>Poste de concreto duplo T 10m, 150 daN</v>
          </cell>
          <cell r="C108" t="str">
            <v xml:space="preserve"> </v>
          </cell>
          <cell r="D108" t="str">
            <v xml:space="preserve"> </v>
          </cell>
          <cell r="E108" t="str">
            <v>un</v>
          </cell>
          <cell r="F108">
            <v>10</v>
          </cell>
          <cell r="G108">
            <v>200</v>
          </cell>
        </row>
        <row r="109">
          <cell r="A109" t="str">
            <v>PI 48</v>
          </cell>
          <cell r="B109" t="str">
            <v>Armação secundária p/ 2 estribo</v>
          </cell>
          <cell r="C109" t="str">
            <v xml:space="preserve"> </v>
          </cell>
          <cell r="D109" t="str">
            <v xml:space="preserve"> </v>
          </cell>
          <cell r="E109" t="str">
            <v>un</v>
          </cell>
          <cell r="F109">
            <v>20</v>
          </cell>
          <cell r="G109">
            <v>7.5</v>
          </cell>
        </row>
        <row r="110">
          <cell r="A110" t="str">
            <v>PI 49</v>
          </cell>
          <cell r="B110" t="str">
            <v>Armação secundária p/ 1 estribo</v>
          </cell>
          <cell r="C110" t="str">
            <v xml:space="preserve"> </v>
          </cell>
          <cell r="D110" t="str">
            <v xml:space="preserve"> </v>
          </cell>
          <cell r="E110" t="str">
            <v>un</v>
          </cell>
          <cell r="F110">
            <v>10</v>
          </cell>
          <cell r="G110">
            <v>3.5</v>
          </cell>
        </row>
        <row r="111">
          <cell r="A111" t="str">
            <v>PI 33</v>
          </cell>
          <cell r="B111" t="str">
            <v>Tubo de aço galvanizado, vara de 6m e 50mm</v>
          </cell>
          <cell r="C111" t="str">
            <v xml:space="preserve"> </v>
          </cell>
          <cell r="D111" t="str">
            <v xml:space="preserve"> </v>
          </cell>
          <cell r="E111" t="str">
            <v>un</v>
          </cell>
          <cell r="F111">
            <v>2</v>
          </cell>
          <cell r="G111">
            <v>74.06</v>
          </cell>
        </row>
        <row r="112">
          <cell r="A112" t="str">
            <v>PI 34</v>
          </cell>
          <cell r="B112" t="str">
            <v>Construção de caixa tipo SP, ou pré-instalada com as mesmas características</v>
          </cell>
          <cell r="C112" t="str">
            <v xml:space="preserve"> </v>
          </cell>
          <cell r="D112" t="str">
            <v xml:space="preserve"> </v>
          </cell>
          <cell r="E112" t="str">
            <v>un</v>
          </cell>
          <cell r="F112">
            <v>6</v>
          </cell>
          <cell r="G112">
            <v>180</v>
          </cell>
        </row>
        <row r="113">
          <cell r="A113" t="str">
            <v>PI 36</v>
          </cell>
          <cell r="B113" t="str">
            <v>Construção de embasamento p/ poste tipo engastado, concreto duplo T, 10m de altura</v>
          </cell>
          <cell r="C113" t="str">
            <v xml:space="preserve"> </v>
          </cell>
          <cell r="D113" t="str">
            <v xml:space="preserve"> </v>
          </cell>
          <cell r="E113" t="str">
            <v>un</v>
          </cell>
          <cell r="F113">
            <v>10</v>
          </cell>
          <cell r="G113">
            <v>285</v>
          </cell>
        </row>
        <row r="114">
          <cell r="A114" t="str">
            <v>PI 37</v>
          </cell>
          <cell r="B114" t="str">
            <v>Lançamento de cabos em dutos de aço, classe 1000V, circuito trifásico mais neutro, e monofásico</v>
          </cell>
          <cell r="C114" t="str">
            <v xml:space="preserve"> </v>
          </cell>
          <cell r="D114" t="str">
            <v xml:space="preserve"> </v>
          </cell>
          <cell r="E114" t="str">
            <v>m</v>
          </cell>
          <cell r="F114">
            <v>70</v>
          </cell>
          <cell r="G114">
            <v>4</v>
          </cell>
        </row>
        <row r="115">
          <cell r="A115" t="str">
            <v>PI 38</v>
          </cell>
          <cell r="B115" t="str">
            <v>Confecção de emendas retas ou derivação em cabos classe 1000V, c/ conector à compressão</v>
          </cell>
          <cell r="C115" t="str">
            <v xml:space="preserve"> </v>
          </cell>
          <cell r="D115" t="str">
            <v xml:space="preserve"> </v>
          </cell>
          <cell r="E115" t="str">
            <v>un</v>
          </cell>
          <cell r="F115">
            <v>2</v>
          </cell>
          <cell r="G115">
            <v>4.5</v>
          </cell>
        </row>
        <row r="116">
          <cell r="A116" t="str">
            <v>PI 39</v>
          </cell>
          <cell r="B116" t="str">
            <v>Fixação de haste de terra e conexão ao neutro</v>
          </cell>
          <cell r="C116" t="str">
            <v xml:space="preserve"> </v>
          </cell>
          <cell r="D116" t="str">
            <v xml:space="preserve"> </v>
          </cell>
          <cell r="E116" t="str">
            <v>un</v>
          </cell>
          <cell r="F116">
            <v>12</v>
          </cell>
          <cell r="G116">
            <v>35</v>
          </cell>
        </row>
        <row r="117">
          <cell r="A117" t="str">
            <v>PI 41</v>
          </cell>
          <cell r="B117" t="str">
            <v>Instalação de tubo de aço vara de 6m e curva de entrada de cabos na lateral do poste c/ fix. dutos</v>
          </cell>
          <cell r="C117" t="str">
            <v xml:space="preserve"> </v>
          </cell>
          <cell r="D117" t="str">
            <v xml:space="preserve"> </v>
          </cell>
          <cell r="E117" t="str">
            <v>un</v>
          </cell>
          <cell r="F117">
            <v>2</v>
          </cell>
          <cell r="G117">
            <v>200</v>
          </cell>
        </row>
        <row r="118">
          <cell r="A118" t="str">
            <v>PI 43</v>
          </cell>
          <cell r="B118" t="str">
            <v>Travessia de pista asfáltica p/ lançamento dutos aço tipo pesado 100mm</v>
          </cell>
          <cell r="C118" t="str">
            <v xml:space="preserve"> </v>
          </cell>
          <cell r="D118" t="str">
            <v xml:space="preserve"> </v>
          </cell>
          <cell r="E118" t="str">
            <v>m</v>
          </cell>
          <cell r="F118">
            <v>70</v>
          </cell>
          <cell r="G118">
            <v>70</v>
          </cell>
        </row>
        <row r="119">
          <cell r="A119" t="str">
            <v>PI 44</v>
          </cell>
          <cell r="B119" t="str">
            <v>Montagem eletromecânica de luminária 10,0m de altura, c/ fixação dos equip.e conexões elétricos</v>
          </cell>
          <cell r="C119" t="str">
            <v xml:space="preserve"> </v>
          </cell>
          <cell r="D119" t="str">
            <v xml:space="preserve"> </v>
          </cell>
          <cell r="E119" t="str">
            <v>un</v>
          </cell>
          <cell r="F119">
            <v>10</v>
          </cell>
          <cell r="G119">
            <v>60</v>
          </cell>
        </row>
        <row r="120">
          <cell r="A120" t="str">
            <v>PI 58</v>
          </cell>
          <cell r="B120" t="str">
            <v>Fixação de caixas de passagem p/ instalação aparente D=20mm</v>
          </cell>
          <cell r="C120" t="str">
            <v xml:space="preserve"> </v>
          </cell>
          <cell r="D120" t="str">
            <v xml:space="preserve"> </v>
          </cell>
          <cell r="E120" t="str">
            <v>un</v>
          </cell>
          <cell r="F120">
            <v>4</v>
          </cell>
          <cell r="G120">
            <v>10</v>
          </cell>
        </row>
        <row r="121">
          <cell r="A121" t="str">
            <v>PI 59</v>
          </cell>
          <cell r="B121" t="str">
            <v>Instalação de luminária blindada para lâmpada a vapor de mercúrio 250W</v>
          </cell>
          <cell r="C121" t="str">
            <v xml:space="preserve"> </v>
          </cell>
          <cell r="D121" t="str">
            <v xml:space="preserve"> </v>
          </cell>
          <cell r="E121" t="str">
            <v>un</v>
          </cell>
          <cell r="F121">
            <v>4</v>
          </cell>
          <cell r="G121">
            <v>20</v>
          </cell>
        </row>
        <row r="122">
          <cell r="A122" t="str">
            <v>PI 01</v>
          </cell>
          <cell r="B122" t="str">
            <v>Poste de aço galv. a fogo, c/ 20,0m de alt. p/ instal. tipo engastado</v>
          </cell>
          <cell r="C122" t="str">
            <v xml:space="preserve"> </v>
          </cell>
          <cell r="D122" t="str">
            <v xml:space="preserve"> </v>
          </cell>
          <cell r="E122" t="str">
            <v>un</v>
          </cell>
          <cell r="F122">
            <v>1</v>
          </cell>
          <cell r="G122">
            <v>2662.25</v>
          </cell>
        </row>
        <row r="123">
          <cell r="A123" t="str">
            <v>PI 07</v>
          </cell>
          <cell r="B123" t="str">
            <v>Suporte p/ luminária tipo ZGP402 da Philips ou similar</v>
          </cell>
          <cell r="C123" t="str">
            <v xml:space="preserve"> </v>
          </cell>
          <cell r="D123" t="str">
            <v xml:space="preserve"> </v>
          </cell>
          <cell r="E123" t="str">
            <v>un</v>
          </cell>
          <cell r="F123">
            <v>1</v>
          </cell>
          <cell r="G123">
            <v>100</v>
          </cell>
        </row>
        <row r="124">
          <cell r="A124" t="str">
            <v>PI 04</v>
          </cell>
          <cell r="B124" t="str">
            <v xml:space="preserve">Luminária p/ iluminação pública ref.SRC-612 da Philips ou similar </v>
          </cell>
          <cell r="C124" t="str">
            <v xml:space="preserve"> </v>
          </cell>
          <cell r="D124" t="str">
            <v xml:space="preserve"> </v>
          </cell>
          <cell r="E124" t="str">
            <v>un</v>
          </cell>
          <cell r="F124">
            <v>2</v>
          </cell>
          <cell r="G124">
            <v>425.5</v>
          </cell>
        </row>
        <row r="125">
          <cell r="A125" t="str">
            <v>PI 03</v>
          </cell>
          <cell r="B125" t="str">
            <v xml:space="preserve">Luminária p/ iluminação pública ref.HRC-612 da Philips ou similar </v>
          </cell>
          <cell r="C125" t="str">
            <v xml:space="preserve"> </v>
          </cell>
          <cell r="D125" t="str">
            <v xml:space="preserve"> </v>
          </cell>
          <cell r="E125" t="str">
            <v>un</v>
          </cell>
          <cell r="F125">
            <v>20</v>
          </cell>
          <cell r="G125">
            <v>400</v>
          </cell>
        </row>
        <row r="126">
          <cell r="A126" t="str">
            <v>PI 09</v>
          </cell>
          <cell r="B126" t="str">
            <v>Lâmpada a vapor de sódio 400W, alta pressão, base E40</v>
          </cell>
          <cell r="C126" t="str">
            <v xml:space="preserve"> </v>
          </cell>
          <cell r="D126" t="str">
            <v xml:space="preserve"> </v>
          </cell>
          <cell r="E126" t="str">
            <v>un</v>
          </cell>
          <cell r="F126">
            <v>2</v>
          </cell>
          <cell r="G126">
            <v>33.35</v>
          </cell>
        </row>
        <row r="127">
          <cell r="A127" t="str">
            <v>PI 35</v>
          </cell>
          <cell r="B127" t="str">
            <v>Construção de embasamento p/ poste tipo engastado, 20m de altura</v>
          </cell>
          <cell r="C127" t="str">
            <v xml:space="preserve"> </v>
          </cell>
          <cell r="D127" t="str">
            <v xml:space="preserve"> </v>
          </cell>
          <cell r="E127" t="str">
            <v>un</v>
          </cell>
          <cell r="F127">
            <v>1</v>
          </cell>
          <cell r="G127">
            <v>494</v>
          </cell>
        </row>
        <row r="128">
          <cell r="A128" t="str">
            <v>PI 42</v>
          </cell>
          <cell r="B128" t="str">
            <v>Instalação de poste de aço de 20m de altura engastado</v>
          </cell>
          <cell r="C128" t="str">
            <v xml:space="preserve"> </v>
          </cell>
          <cell r="D128" t="str">
            <v xml:space="preserve"> </v>
          </cell>
          <cell r="E128" t="str">
            <v>un</v>
          </cell>
          <cell r="F128">
            <v>1</v>
          </cell>
          <cell r="G128">
            <v>250</v>
          </cell>
        </row>
        <row r="129">
          <cell r="A129" t="str">
            <v>PI 69</v>
          </cell>
          <cell r="B129" t="str">
            <v>Instalação de poste concreto duplo T, 10m de altura, engastado</v>
          </cell>
          <cell r="C129" t="str">
            <v xml:space="preserve"> </v>
          </cell>
          <cell r="D129" t="str">
            <v xml:space="preserve"> </v>
          </cell>
          <cell r="E129" t="str">
            <v>un</v>
          </cell>
          <cell r="F129">
            <v>10</v>
          </cell>
          <cell r="G129">
            <v>200</v>
          </cell>
        </row>
        <row r="130">
          <cell r="A130" t="str">
            <v>PI 27</v>
          </cell>
          <cell r="B130" t="str">
            <v>Cabo isolado p/ 1000V, bitola 35mm²</v>
          </cell>
          <cell r="C130" t="str">
            <v xml:space="preserve"> </v>
          </cell>
          <cell r="D130" t="str">
            <v xml:space="preserve"> </v>
          </cell>
          <cell r="E130" t="str">
            <v>m</v>
          </cell>
          <cell r="F130">
            <v>200</v>
          </cell>
          <cell r="G130">
            <v>1.55</v>
          </cell>
        </row>
        <row r="131">
          <cell r="A131" t="str">
            <v>PI 65</v>
          </cell>
          <cell r="B131" t="str">
            <v>Cabo de alumínio 1/0</v>
          </cell>
          <cell r="C131" t="str">
            <v xml:space="preserve"> </v>
          </cell>
          <cell r="D131" t="str">
            <v xml:space="preserve"> </v>
          </cell>
          <cell r="E131" t="str">
            <v>m</v>
          </cell>
          <cell r="F131">
            <v>2650</v>
          </cell>
          <cell r="G131">
            <v>1.7</v>
          </cell>
        </row>
        <row r="132">
          <cell r="A132" t="str">
            <v>PI 66</v>
          </cell>
          <cell r="B132" t="str">
            <v>Cabo isolado p/ 1000 V, 6 mm2 de alumínio</v>
          </cell>
          <cell r="C132" t="str">
            <v xml:space="preserve"> </v>
          </cell>
          <cell r="D132" t="str">
            <v xml:space="preserve"> </v>
          </cell>
          <cell r="E132" t="str">
            <v>m</v>
          </cell>
          <cell r="F132">
            <v>20</v>
          </cell>
          <cell r="G132">
            <v>1</v>
          </cell>
        </row>
        <row r="133">
          <cell r="A133" t="str">
            <v>PI 67</v>
          </cell>
          <cell r="B133" t="str">
            <v>Cabo isolado p/ 1000 V, 2,5 mm2 de alumínio</v>
          </cell>
          <cell r="C133" t="str">
            <v xml:space="preserve"> </v>
          </cell>
          <cell r="D133" t="str">
            <v xml:space="preserve"> </v>
          </cell>
          <cell r="E133" t="str">
            <v>m</v>
          </cell>
          <cell r="F133">
            <v>60</v>
          </cell>
          <cell r="G133">
            <v>0.6</v>
          </cell>
        </row>
        <row r="134">
          <cell r="A134" t="str">
            <v>R1</v>
          </cell>
          <cell r="B134" t="str">
            <v>Remanejamento de Rede de Baixa Tensão (220/380V)</v>
          </cell>
          <cell r="C134" t="str">
            <v xml:space="preserve"> </v>
          </cell>
          <cell r="D134" t="str">
            <v xml:space="preserve"> </v>
          </cell>
          <cell r="E134" t="str">
            <v>m</v>
          </cell>
          <cell r="F134">
            <v>200</v>
          </cell>
          <cell r="G134">
            <v>4.7</v>
          </cell>
        </row>
        <row r="135">
          <cell r="A135" t="str">
            <v>R2</v>
          </cell>
          <cell r="B135" t="str">
            <v>Remanejamento de Rede de Alta Tensão (138kV)</v>
          </cell>
          <cell r="C135" t="str">
            <v xml:space="preserve"> </v>
          </cell>
          <cell r="D135" t="str">
            <v xml:space="preserve"> </v>
          </cell>
          <cell r="E135" t="str">
            <v>m</v>
          </cell>
          <cell r="F135">
            <v>400</v>
          </cell>
          <cell r="G135">
            <v>6.2</v>
          </cell>
        </row>
        <row r="136">
          <cell r="A136" t="str">
            <v>R10</v>
          </cell>
          <cell r="B136" t="str">
            <v>Remanejamento de Poste de Concreto 10/150</v>
          </cell>
          <cell r="C136" t="str">
            <v xml:space="preserve"> </v>
          </cell>
          <cell r="D136" t="str">
            <v xml:space="preserve"> </v>
          </cell>
          <cell r="E136" t="str">
            <v>un</v>
          </cell>
          <cell r="F136">
            <v>5</v>
          </cell>
          <cell r="G136">
            <v>75</v>
          </cell>
        </row>
        <row r="137">
          <cell r="A137" t="str">
            <v>R3</v>
          </cell>
          <cell r="B137" t="str">
            <v>Remanejamento de Rede de Telefonia</v>
          </cell>
          <cell r="C137" t="str">
            <v xml:space="preserve"> </v>
          </cell>
          <cell r="D137" t="str">
            <v xml:space="preserve"> </v>
          </cell>
          <cell r="E137" t="str">
            <v>m</v>
          </cell>
          <cell r="F137">
            <v>200</v>
          </cell>
          <cell r="G137">
            <v>2</v>
          </cell>
        </row>
        <row r="138">
          <cell r="A138" t="str">
            <v xml:space="preserve"> </v>
          </cell>
        </row>
      </sheetData>
      <sheetData sheetId="14" refreshError="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01.100.15</v>
          </cell>
          <cell r="B17" t="str">
            <v>Escavação,carga e transportes de material de 1a categoria DMT= 1200 a 1400m</v>
          </cell>
          <cell r="C17" t="str">
            <v>DNER-ES280/97</v>
          </cell>
          <cell r="D17" t="str">
            <v xml:space="preserve"> </v>
          </cell>
          <cell r="E17" t="str">
            <v>m3</v>
          </cell>
          <cell r="F17">
            <v>5853</v>
          </cell>
          <cell r="G17">
            <v>2.62</v>
          </cell>
        </row>
        <row r="18">
          <cell r="A18" t="str">
            <v>01.101.15</v>
          </cell>
          <cell r="B18" t="str">
            <v>Escavação,carga e transportes de material de 2a categoria,c/CB,  DMT 1200 a 1400m</v>
          </cell>
          <cell r="C18" t="str">
            <v>DNER-ES280/97</v>
          </cell>
          <cell r="D18" t="str">
            <v xml:space="preserve"> </v>
          </cell>
          <cell r="E18" t="str">
            <v>m3</v>
          </cell>
          <cell r="F18">
            <v>650</v>
          </cell>
          <cell r="G18">
            <v>3.73</v>
          </cell>
        </row>
        <row r="19">
          <cell r="A19" t="str">
            <v>01.510.00</v>
          </cell>
          <cell r="B19" t="str">
            <v>Compactação de aterros a 95% Proctor Normal</v>
          </cell>
          <cell r="C19" t="str">
            <v>DNER-ES282/97</v>
          </cell>
          <cell r="D19" t="str">
            <v xml:space="preserve"> </v>
          </cell>
          <cell r="E19" t="str">
            <v>m3</v>
          </cell>
          <cell r="F19">
            <v>1593</v>
          </cell>
          <cell r="G19">
            <v>0.79</v>
          </cell>
        </row>
        <row r="20">
          <cell r="A20" t="str">
            <v>01.511.00</v>
          </cell>
          <cell r="B20" t="str">
            <v>Compactação de aterros a 100% Proctor Normal</v>
          </cell>
          <cell r="C20" t="str">
            <v>DNER-ES282/97</v>
          </cell>
          <cell r="D20" t="str">
            <v xml:space="preserve"> </v>
          </cell>
          <cell r="E20" t="str">
            <v>m3</v>
          </cell>
          <cell r="F20">
            <v>3827</v>
          </cell>
          <cell r="G20">
            <v>1.36</v>
          </cell>
        </row>
        <row r="21">
          <cell r="A21" t="str">
            <v>P 10.000.06</v>
          </cell>
          <cell r="B21" t="str">
            <v>Aterro reforçado c/ elementos Terramesh (0,50x1,00x4,00m)(malha 8x10) ou similar</v>
          </cell>
          <cell r="C21" t="str">
            <v xml:space="preserve"> </v>
          </cell>
          <cell r="D21" t="str">
            <v xml:space="preserve"> </v>
          </cell>
          <cell r="E21" t="str">
            <v>un</v>
          </cell>
          <cell r="F21">
            <v>2638</v>
          </cell>
          <cell r="G21">
            <v>321.67</v>
          </cell>
        </row>
        <row r="22">
          <cell r="A22" t="str">
            <v>P 10.000.05</v>
          </cell>
          <cell r="B22" t="str">
            <v>Aterro reforçado c/ elementos Terramesh (1,00x1,00x4,00m)(malha 8x10) ou similar</v>
          </cell>
          <cell r="C22" t="str">
            <v xml:space="preserve"> </v>
          </cell>
          <cell r="D22" t="str">
            <v xml:space="preserve"> </v>
          </cell>
          <cell r="E22" t="str">
            <v>un</v>
          </cell>
          <cell r="F22">
            <v>1782</v>
          </cell>
          <cell r="G22">
            <v>414.83</v>
          </cell>
        </row>
        <row r="23">
          <cell r="A23" t="str">
            <v>DER82610</v>
          </cell>
          <cell r="B23" t="str">
            <v>Gabião caixa em PVC c/ h=50cm</v>
          </cell>
          <cell r="C23" t="str">
            <v xml:space="preserve"> </v>
          </cell>
          <cell r="D23" t="str">
            <v xml:space="preserve"> </v>
          </cell>
          <cell r="E23" t="str">
            <v>m3</v>
          </cell>
          <cell r="F23">
            <v>313</v>
          </cell>
          <cell r="G23">
            <v>153.77000000000001</v>
          </cell>
        </row>
        <row r="24">
          <cell r="A24" t="str">
            <v>DER82660</v>
          </cell>
          <cell r="B24" t="str">
            <v>Gabião caixa em PVC c/ h=100cm</v>
          </cell>
          <cell r="C24" t="str">
            <v xml:space="preserve"> </v>
          </cell>
          <cell r="D24" t="str">
            <v xml:space="preserve"> </v>
          </cell>
          <cell r="E24" t="str">
            <v>m3</v>
          </cell>
          <cell r="F24">
            <v>895</v>
          </cell>
          <cell r="G24">
            <v>122.97</v>
          </cell>
        </row>
        <row r="25">
          <cell r="A25" t="str">
            <v>09.517.04</v>
          </cell>
          <cell r="B25" t="str">
            <v>Pedra de mão</v>
          </cell>
          <cell r="C25" t="str">
            <v xml:space="preserve"> </v>
          </cell>
          <cell r="D25" t="str">
            <v xml:space="preserve">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xml:space="preserve"> </v>
          </cell>
          <cell r="D27" t="str">
            <v xml:space="preserve"> </v>
          </cell>
          <cell r="E27" t="str">
            <v>m2</v>
          </cell>
          <cell r="F27">
            <v>1475</v>
          </cell>
          <cell r="G27">
            <v>52.09</v>
          </cell>
        </row>
        <row r="28">
          <cell r="A28" t="str">
            <v>P 10.000.08</v>
          </cell>
          <cell r="B28" t="str">
            <v>Geogrelha Paralink 800m ou similar</v>
          </cell>
          <cell r="C28" t="str">
            <v xml:space="preserve"> </v>
          </cell>
          <cell r="D28" t="str">
            <v xml:space="preserve"> </v>
          </cell>
          <cell r="E28" t="str">
            <v>m2</v>
          </cell>
          <cell r="F28">
            <v>900</v>
          </cell>
          <cell r="G28">
            <v>91.8</v>
          </cell>
        </row>
        <row r="29">
          <cell r="A29" t="str">
            <v>02.000.00</v>
          </cell>
          <cell r="B29" t="str">
            <v>Regularização do subleito</v>
          </cell>
          <cell r="C29">
            <v>0</v>
          </cell>
          <cell r="D29">
            <v>0</v>
          </cell>
          <cell r="E29" t="str">
            <v>m2</v>
          </cell>
          <cell r="F29" t="str">
            <v>SUB-TOTAL</v>
          </cell>
          <cell r="G29">
            <v>0.3</v>
          </cell>
        </row>
        <row r="30">
          <cell r="A30" t="str">
            <v>DER53130</v>
          </cell>
          <cell r="B30" t="str">
            <v>Camada de macadame seco</v>
          </cell>
          <cell r="C30">
            <v>0</v>
          </cell>
          <cell r="D30">
            <v>0</v>
          </cell>
          <cell r="E30" t="str">
            <v>m3</v>
          </cell>
          <cell r="F30">
            <v>7888</v>
          </cell>
          <cell r="G30">
            <v>21.86</v>
          </cell>
        </row>
        <row r="31">
          <cell r="A31" t="str">
            <v>02.230.00</v>
          </cell>
          <cell r="B31" t="str">
            <v>PAVIMENTAÇÃO</v>
          </cell>
          <cell r="C31" t="str">
            <v>DNER-ES303/97</v>
          </cell>
          <cell r="D31">
            <v>0</v>
          </cell>
          <cell r="E31" t="str">
            <v>m3</v>
          </cell>
          <cell r="F31">
            <v>5636</v>
          </cell>
          <cell r="G31">
            <v>28.06</v>
          </cell>
        </row>
        <row r="32">
          <cell r="A32" t="str">
            <v>02.000.00</v>
          </cell>
          <cell r="B32" t="str">
            <v>Regularização do subleito</v>
          </cell>
          <cell r="C32" t="str">
            <v xml:space="preserve"> </v>
          </cell>
          <cell r="D32" t="str">
            <v xml:space="preserve"> </v>
          </cell>
          <cell r="E32" t="str">
            <v>m2</v>
          </cell>
          <cell r="F32">
            <v>19615</v>
          </cell>
          <cell r="G32">
            <v>0.3</v>
          </cell>
        </row>
        <row r="33">
          <cell r="A33" t="str">
            <v>DER53130</v>
          </cell>
          <cell r="B33" t="str">
            <v>Camada de macadame seco</v>
          </cell>
          <cell r="C33" t="str">
            <v xml:space="preserve"> </v>
          </cell>
          <cell r="D33" t="str">
            <v xml:space="preserve"> </v>
          </cell>
          <cell r="E33" t="str">
            <v>m3</v>
          </cell>
          <cell r="F33">
            <v>3732</v>
          </cell>
          <cell r="G33">
            <v>21.86</v>
          </cell>
        </row>
        <row r="34">
          <cell r="A34" t="str">
            <v>02.230.00</v>
          </cell>
          <cell r="B34" t="str">
            <v>Base brita graduada</v>
          </cell>
          <cell r="C34" t="str">
            <v>DNER-ES303/97</v>
          </cell>
          <cell r="D34" t="str">
            <v xml:space="preserve"> </v>
          </cell>
          <cell r="E34" t="str">
            <v>m3</v>
          </cell>
          <cell r="F34">
            <v>2736</v>
          </cell>
          <cell r="G34">
            <v>28.06</v>
          </cell>
        </row>
        <row r="35">
          <cell r="A35" t="str">
            <v>02.300.00</v>
          </cell>
          <cell r="B35" t="str">
            <v>Imprimação - Fornecimento, transporte e execução</v>
          </cell>
          <cell r="C35" t="str">
            <v>DNER-ES306/97</v>
          </cell>
          <cell r="D35" t="str">
            <v xml:space="preserve"> </v>
          </cell>
          <cell r="E35" t="str">
            <v>m2</v>
          </cell>
          <cell r="F35">
            <v>17941</v>
          </cell>
          <cell r="G35">
            <v>1.1100000000000001</v>
          </cell>
        </row>
        <row r="36">
          <cell r="A36" t="str">
            <v>02.400.00</v>
          </cell>
          <cell r="B36" t="str">
            <v>Pintura de ligação - Fornec., transporte e execução</v>
          </cell>
          <cell r="C36" t="str">
            <v>DNER-ES307/97</v>
          </cell>
          <cell r="D36" t="str">
            <v xml:space="preserve"> </v>
          </cell>
          <cell r="E36" t="str">
            <v>m2</v>
          </cell>
          <cell r="F36">
            <v>46266</v>
          </cell>
          <cell r="G36">
            <v>0.41</v>
          </cell>
        </row>
        <row r="37">
          <cell r="A37" t="str">
            <v>02.540.01</v>
          </cell>
          <cell r="B37" t="str">
            <v>Concreto betuminoso usinado a quente - usina 100/140 t/h</v>
          </cell>
          <cell r="C37" t="str">
            <v>DNER-ES313/97</v>
          </cell>
          <cell r="D37" t="str">
            <v xml:space="preserve"> </v>
          </cell>
          <cell r="E37" t="str">
            <v>t</v>
          </cell>
          <cell r="F37">
            <v>5664</v>
          </cell>
          <cell r="G37">
            <v>67.64</v>
          </cell>
        </row>
        <row r="38">
          <cell r="A38" t="str">
            <v>DER82200</v>
          </cell>
          <cell r="B38" t="str">
            <v>Remoção de revestimento de CBUQ</v>
          </cell>
          <cell r="C38" t="str">
            <v xml:space="preserve"> </v>
          </cell>
          <cell r="D38" t="str">
            <v xml:space="preserve"> </v>
          </cell>
          <cell r="E38" t="str">
            <v>m3</v>
          </cell>
          <cell r="F38">
            <v>380</v>
          </cell>
          <cell r="G38">
            <v>5.73</v>
          </cell>
        </row>
        <row r="39">
          <cell r="A39" t="str">
            <v>DER82200a</v>
          </cell>
          <cell r="B39" t="str">
            <v>Remoção de camada granular</v>
          </cell>
          <cell r="C39" t="str">
            <v xml:space="preserve"> </v>
          </cell>
          <cell r="D39" t="str">
            <v xml:space="preserve"> </v>
          </cell>
          <cell r="E39" t="str">
            <v>m3</v>
          </cell>
          <cell r="F39">
            <v>380</v>
          </cell>
          <cell r="G39">
            <v>4.67</v>
          </cell>
        </row>
        <row r="40">
          <cell r="A40" t="str">
            <v>04.000.00</v>
          </cell>
          <cell r="B40" t="str">
            <v>Escavação manual em material de 1a categoria</v>
          </cell>
          <cell r="C40">
            <v>0</v>
          </cell>
          <cell r="D40">
            <v>0</v>
          </cell>
          <cell r="E40" t="str">
            <v>m3</v>
          </cell>
          <cell r="F40" t="str">
            <v>SUB-TOTAL</v>
          </cell>
          <cell r="G40">
            <v>17.57</v>
          </cell>
        </row>
        <row r="41">
          <cell r="A41" t="str">
            <v>04.001.00</v>
          </cell>
          <cell r="B41" t="str">
            <v>Escavação mecânica em material de 1a categoria</v>
          </cell>
          <cell r="C41">
            <v>0</v>
          </cell>
          <cell r="D41">
            <v>0</v>
          </cell>
          <cell r="E41" t="str">
            <v>m3</v>
          </cell>
          <cell r="F41">
            <v>378</v>
          </cell>
          <cell r="G41">
            <v>2.09</v>
          </cell>
        </row>
        <row r="42">
          <cell r="A42" t="str">
            <v>04.001.01</v>
          </cell>
          <cell r="B42" t="str">
            <v>DRENAGEM</v>
          </cell>
          <cell r="C42">
            <v>0</v>
          </cell>
          <cell r="D42">
            <v>0</v>
          </cell>
          <cell r="E42" t="str">
            <v>m3</v>
          </cell>
          <cell r="F42">
            <v>543</v>
          </cell>
          <cell r="G42">
            <v>3.03</v>
          </cell>
        </row>
        <row r="43">
          <cell r="A43" t="str">
            <v>04.000.00</v>
          </cell>
          <cell r="B43" t="str">
            <v>Escavação manual em material de 1a categoria</v>
          </cell>
          <cell r="C43" t="str">
            <v xml:space="preserve"> </v>
          </cell>
          <cell r="D43" t="str">
            <v xml:space="preserve"> </v>
          </cell>
          <cell r="E43" t="str">
            <v>m3</v>
          </cell>
          <cell r="F43">
            <v>35</v>
          </cell>
          <cell r="G43">
            <v>17.57</v>
          </cell>
        </row>
        <row r="44">
          <cell r="A44" t="str">
            <v>04.001.00</v>
          </cell>
          <cell r="B44" t="str">
            <v>Escavação mecânica em material de 1a categoria</v>
          </cell>
          <cell r="C44" t="str">
            <v xml:space="preserve"> </v>
          </cell>
          <cell r="D44" t="str">
            <v xml:space="preserve"> </v>
          </cell>
          <cell r="E44" t="str">
            <v>m3</v>
          </cell>
          <cell r="F44">
            <v>184</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695</v>
          </cell>
          <cell r="G45">
            <v>3.03</v>
          </cell>
        </row>
        <row r="46">
          <cell r="A46" t="str">
            <v>04.510.03</v>
          </cell>
          <cell r="B46" t="str">
            <v>Dreno sub- superficial- DSS 03</v>
          </cell>
          <cell r="C46" t="str">
            <v>DNER-ES294/97</v>
          </cell>
          <cell r="D46" t="str">
            <v xml:space="preserve"> </v>
          </cell>
          <cell r="E46" t="str">
            <v>m</v>
          </cell>
          <cell r="F46">
            <v>242</v>
          </cell>
          <cell r="G46">
            <v>3.71</v>
          </cell>
        </row>
        <row r="47">
          <cell r="A47" t="str">
            <v>04.511.01</v>
          </cell>
          <cell r="B47" t="str">
            <v>Boca de saída p/ dreno sub-superficial-BSD 03</v>
          </cell>
          <cell r="C47" t="str">
            <v xml:space="preserve"> </v>
          </cell>
          <cell r="D47" t="str">
            <v xml:space="preserve"> </v>
          </cell>
          <cell r="E47" t="str">
            <v>un</v>
          </cell>
          <cell r="F47">
            <v>8</v>
          </cell>
          <cell r="G47">
            <v>20.86</v>
          </cell>
        </row>
        <row r="48">
          <cell r="A48" t="str">
            <v>04.900.21</v>
          </cell>
          <cell r="B48" t="str">
            <v>Sarjeta de cant. central de concreto-SCC 01</v>
          </cell>
          <cell r="C48" t="str">
            <v>DNER-ES288/97</v>
          </cell>
          <cell r="D48" t="str">
            <v xml:space="preserve"> </v>
          </cell>
          <cell r="E48" t="str">
            <v>m</v>
          </cell>
          <cell r="F48">
            <v>336</v>
          </cell>
          <cell r="G48">
            <v>13.85</v>
          </cell>
        </row>
        <row r="49">
          <cell r="A49" t="str">
            <v>04.900.22</v>
          </cell>
          <cell r="B49" t="str">
            <v>Sarjeta de cant. central de concreto-SCC 02</v>
          </cell>
          <cell r="C49" t="str">
            <v>DNER-ES288/97</v>
          </cell>
          <cell r="D49" t="str">
            <v xml:space="preserve"> </v>
          </cell>
          <cell r="E49" t="str">
            <v>m</v>
          </cell>
          <cell r="F49">
            <v>451</v>
          </cell>
          <cell r="G49">
            <v>19.170000000000002</v>
          </cell>
        </row>
        <row r="50">
          <cell r="A50" t="str">
            <v>04.900.03</v>
          </cell>
          <cell r="B50" t="str">
            <v>Sarjeta triangular de concreto-STC 03</v>
          </cell>
          <cell r="C50" t="str">
            <v>DNER-ES288/97</v>
          </cell>
          <cell r="D50" t="str">
            <v xml:space="preserve"> </v>
          </cell>
          <cell r="E50" t="str">
            <v>m</v>
          </cell>
          <cell r="F50">
            <v>55</v>
          </cell>
          <cell r="G50">
            <v>16.02</v>
          </cell>
        </row>
        <row r="51">
          <cell r="A51" t="str">
            <v>04.910.05</v>
          </cell>
          <cell r="B51" t="str">
            <v>Meio-fio de concreto-MFC 05</v>
          </cell>
          <cell r="C51" t="str">
            <v>DNER-ES290/97</v>
          </cell>
          <cell r="D51" t="str">
            <v xml:space="preserve"> </v>
          </cell>
          <cell r="E51" t="str">
            <v>m</v>
          </cell>
          <cell r="F51">
            <v>682</v>
          </cell>
          <cell r="G51">
            <v>10.54</v>
          </cell>
        </row>
        <row r="52">
          <cell r="A52" t="str">
            <v>04.960.01</v>
          </cell>
          <cell r="B52" t="str">
            <v>Boca de lobo simples c/ grelha de concreto-BLS 01</v>
          </cell>
          <cell r="C52" t="str">
            <v xml:space="preserve"> </v>
          </cell>
          <cell r="D52" t="str">
            <v xml:space="preserve"> </v>
          </cell>
          <cell r="E52" t="str">
            <v>un</v>
          </cell>
          <cell r="F52">
            <v>3</v>
          </cell>
          <cell r="G52">
            <v>203.51</v>
          </cell>
        </row>
        <row r="53">
          <cell r="A53" t="str">
            <v>04.960.02</v>
          </cell>
          <cell r="B53" t="str">
            <v>Boca de lobo simples c/ grelha de concreto-BLS 02</v>
          </cell>
          <cell r="C53" t="str">
            <v xml:space="preserve"> </v>
          </cell>
          <cell r="D53" t="str">
            <v xml:space="preserve"> </v>
          </cell>
          <cell r="E53" t="str">
            <v>un</v>
          </cell>
          <cell r="F53">
            <v>5</v>
          </cell>
          <cell r="G53">
            <v>257.83999999999997</v>
          </cell>
        </row>
        <row r="54">
          <cell r="A54" t="str">
            <v>P 04.100.07</v>
          </cell>
          <cell r="B54" t="str">
            <v>Execução de galerias D=0,40 c/ lastro de brita</v>
          </cell>
          <cell r="C54" t="str">
            <v xml:space="preserve"> </v>
          </cell>
          <cell r="D54" t="str">
            <v xml:space="preserve"> </v>
          </cell>
          <cell r="E54" t="str">
            <v>m</v>
          </cell>
          <cell r="F54">
            <v>281</v>
          </cell>
          <cell r="G54">
            <v>41.68</v>
          </cell>
        </row>
        <row r="55">
          <cell r="A55" t="str">
            <v>P 04.100.08</v>
          </cell>
          <cell r="B55" t="str">
            <v>Execução de galerias D=0,40 c/ lastro de concreto</v>
          </cell>
          <cell r="C55" t="str">
            <v xml:space="preserve"> </v>
          </cell>
          <cell r="D55" t="str">
            <v xml:space="preserve"> </v>
          </cell>
          <cell r="E55" t="str">
            <v>m</v>
          </cell>
          <cell r="F55">
            <v>28</v>
          </cell>
          <cell r="G55">
            <v>58.65</v>
          </cell>
        </row>
        <row r="56">
          <cell r="A56" t="str">
            <v>DER72350b</v>
          </cell>
          <cell r="B56" t="str">
            <v>Boca para BSTC D=40cm - Normal</v>
          </cell>
          <cell r="C56" t="str">
            <v xml:space="preserve"> </v>
          </cell>
          <cell r="D56" t="str">
            <v xml:space="preserve"> </v>
          </cell>
          <cell r="E56" t="str">
            <v>un</v>
          </cell>
          <cell r="F56">
            <v>3</v>
          </cell>
          <cell r="G56">
            <v>147.57</v>
          </cell>
        </row>
        <row r="57">
          <cell r="A57" t="str">
            <v>DER72350b</v>
          </cell>
          <cell r="B57" t="str">
            <v>Boca para BSTC D=40cm - Normal</v>
          </cell>
          <cell r="C57">
            <v>0</v>
          </cell>
          <cell r="D57">
            <v>0</v>
          </cell>
          <cell r="E57" t="str">
            <v>un</v>
          </cell>
          <cell r="F57" t="str">
            <v>SUB-TOTAL</v>
          </cell>
          <cell r="G57">
            <v>147.57</v>
          </cell>
        </row>
        <row r="58">
          <cell r="A58" t="str">
            <v>04.101.01</v>
          </cell>
          <cell r="B58" t="str">
            <v>Boca de BSTC D=0.60m-normal</v>
          </cell>
          <cell r="C58" t="str">
            <v>DNER-ES284/97</v>
          </cell>
          <cell r="D58">
            <v>0</v>
          </cell>
          <cell r="E58" t="str">
            <v>un</v>
          </cell>
          <cell r="F58">
            <v>2</v>
          </cell>
          <cell r="G58">
            <v>299.62</v>
          </cell>
        </row>
        <row r="59">
          <cell r="A59" t="str">
            <v>P 04.100.06</v>
          </cell>
          <cell r="B59" t="str">
            <v>OBRAS DE ARTE ESPECIAIS</v>
          </cell>
          <cell r="C59">
            <v>0</v>
          </cell>
          <cell r="D59">
            <v>0</v>
          </cell>
          <cell r="E59" t="str">
            <v>m</v>
          </cell>
          <cell r="F59">
            <v>40</v>
          </cell>
          <cell r="G59">
            <v>103.37</v>
          </cell>
        </row>
        <row r="60">
          <cell r="A60" t="str">
            <v>03.371.01</v>
          </cell>
          <cell r="B60" t="str">
            <v>Formas de placa compensada resinada</v>
          </cell>
          <cell r="C60" t="str">
            <v xml:space="preserve"> </v>
          </cell>
          <cell r="D60" t="str">
            <v xml:space="preserve"> </v>
          </cell>
          <cell r="E60" t="str">
            <v>m2</v>
          </cell>
          <cell r="F60">
            <v>85</v>
          </cell>
          <cell r="G60">
            <v>21.86</v>
          </cell>
        </row>
        <row r="61">
          <cell r="A61" t="str">
            <v>03.371.02</v>
          </cell>
          <cell r="B61" t="str">
            <v>Formas de placa compensada plastificada</v>
          </cell>
          <cell r="C61" t="str">
            <v xml:space="preserve"> </v>
          </cell>
          <cell r="D61" t="str">
            <v xml:space="preserve"> </v>
          </cell>
          <cell r="E61" t="str">
            <v>m2</v>
          </cell>
          <cell r="F61">
            <v>2387</v>
          </cell>
          <cell r="G61">
            <v>30.76</v>
          </cell>
        </row>
        <row r="62">
          <cell r="A62" t="str">
            <v>03.353.00</v>
          </cell>
          <cell r="B62" t="str">
            <v>Forn., preparo e colocação nas formas, de aço CA-50</v>
          </cell>
          <cell r="C62" t="str">
            <v xml:space="preserve"> </v>
          </cell>
          <cell r="D62" t="str">
            <v xml:space="preserve"> </v>
          </cell>
          <cell r="E62" t="str">
            <v>kg</v>
          </cell>
          <cell r="F62">
            <v>37870</v>
          </cell>
          <cell r="G62">
            <v>2.59</v>
          </cell>
        </row>
        <row r="63">
          <cell r="A63" t="str">
            <v>OAE4</v>
          </cell>
          <cell r="B63" t="str">
            <v>Armadura de protensão, fornecimento, bainhas, ancoragens, operações de protensão</v>
          </cell>
          <cell r="C63" t="str">
            <v xml:space="preserve"> </v>
          </cell>
          <cell r="D63" t="str">
            <v xml:space="preserve"> </v>
          </cell>
          <cell r="E63" t="str">
            <v>kg</v>
          </cell>
          <cell r="F63">
            <v>13643</v>
          </cell>
          <cell r="G63">
            <v>19.28</v>
          </cell>
        </row>
        <row r="64">
          <cell r="A64" t="str">
            <v>OAE17</v>
          </cell>
          <cell r="B64" t="str">
            <v>Transporte e lançamento de pré-lages</v>
          </cell>
          <cell r="C64" t="str">
            <v xml:space="preserve"> </v>
          </cell>
          <cell r="D64" t="str">
            <v xml:space="preserve"> </v>
          </cell>
          <cell r="E64" t="str">
            <v>un</v>
          </cell>
          <cell r="F64">
            <v>576</v>
          </cell>
          <cell r="G64">
            <v>23.47</v>
          </cell>
        </row>
        <row r="65">
          <cell r="A65" t="str">
            <v>OAE18</v>
          </cell>
          <cell r="B65" t="str">
            <v>Transporte e lançamento de vigas pré-moldadas</v>
          </cell>
          <cell r="C65" t="str">
            <v xml:space="preserve"> </v>
          </cell>
          <cell r="D65" t="str">
            <v xml:space="preserve"> </v>
          </cell>
          <cell r="E65" t="str">
            <v>un</v>
          </cell>
          <cell r="F65">
            <v>40</v>
          </cell>
          <cell r="G65">
            <v>1281.27</v>
          </cell>
        </row>
        <row r="66">
          <cell r="A66" t="str">
            <v>OAE19</v>
          </cell>
          <cell r="B66" t="str">
            <v>Injeção de nata (cabos 12 varas 1/2")</v>
          </cell>
          <cell r="C66" t="str">
            <v xml:space="preserve"> </v>
          </cell>
          <cell r="D66" t="str">
            <v xml:space="preserve"> </v>
          </cell>
          <cell r="E66" t="str">
            <v>m</v>
          </cell>
          <cell r="F66">
            <v>2388</v>
          </cell>
          <cell r="G66">
            <v>3.65</v>
          </cell>
        </row>
        <row r="67">
          <cell r="A67" t="str">
            <v>03.330.00</v>
          </cell>
          <cell r="B67" t="str">
            <v>Concreto fck= 35 MPa-contr. raz. uso ger.</v>
          </cell>
          <cell r="C67" t="str">
            <v xml:space="preserve"> </v>
          </cell>
          <cell r="D67" t="str">
            <v xml:space="preserve"> </v>
          </cell>
          <cell r="E67" t="str">
            <v>m3</v>
          </cell>
          <cell r="F67">
            <v>326</v>
          </cell>
          <cell r="G67">
            <v>166.78</v>
          </cell>
        </row>
        <row r="68">
          <cell r="A68" t="str">
            <v>P 03.327.01</v>
          </cell>
          <cell r="B68" t="str">
            <v xml:space="preserve">Concreto fck= 25 MPa-contr. raz. uso ger. </v>
          </cell>
          <cell r="C68" t="str">
            <v xml:space="preserve"> </v>
          </cell>
          <cell r="D68" t="str">
            <v xml:space="preserve"> </v>
          </cell>
          <cell r="E68" t="str">
            <v>m3</v>
          </cell>
          <cell r="F68">
            <v>73</v>
          </cell>
          <cell r="G68">
            <v>163.22</v>
          </cell>
        </row>
        <row r="69">
          <cell r="A69" t="str">
            <v>03.510.00</v>
          </cell>
          <cell r="B69" t="str">
            <v>Aparelho de apoio em neoprene</v>
          </cell>
          <cell r="C69" t="str">
            <v xml:space="preserve"> </v>
          </cell>
          <cell r="D69" t="str">
            <v xml:space="preserve"> </v>
          </cell>
          <cell r="E69" t="str">
            <v>kg</v>
          </cell>
          <cell r="F69">
            <v>104</v>
          </cell>
          <cell r="G69">
            <v>86.94</v>
          </cell>
        </row>
        <row r="70">
          <cell r="A70" t="str">
            <v>04.111.01</v>
          </cell>
          <cell r="B70" t="str">
            <v>Barreiras de segurança (C.A.) Tipo New Jersey (129,2 m)</v>
          </cell>
          <cell r="C70" t="str">
            <v>DNER-ES284/97</v>
          </cell>
          <cell r="D70">
            <v>0</v>
          </cell>
          <cell r="E70" t="str">
            <v>un</v>
          </cell>
          <cell r="F70">
            <v>4</v>
          </cell>
          <cell r="G70">
            <v>1056.6199999999999</v>
          </cell>
        </row>
        <row r="71">
          <cell r="A71" t="str">
            <v>03.371.00</v>
          </cell>
          <cell r="B71" t="str">
            <v>Formas de madeira compensada</v>
          </cell>
          <cell r="C71" t="str">
            <v xml:space="preserve"> </v>
          </cell>
          <cell r="D71" t="str">
            <v xml:space="preserve"> </v>
          </cell>
          <cell r="E71" t="str">
            <v>m2</v>
          </cell>
          <cell r="F71">
            <v>258.39999999999998</v>
          </cell>
          <cell r="G71">
            <v>21.86</v>
          </cell>
        </row>
        <row r="72">
          <cell r="A72" t="str">
            <v>03.353.00</v>
          </cell>
          <cell r="B72" t="str">
            <v>Forn., preparo e colocação nas formas, de aço CA-50</v>
          </cell>
          <cell r="C72" t="str">
            <v xml:space="preserve"> </v>
          </cell>
          <cell r="D72" t="str">
            <v xml:space="preserve"> </v>
          </cell>
          <cell r="E72" t="str">
            <v>kg</v>
          </cell>
          <cell r="F72">
            <v>2080.12</v>
          </cell>
          <cell r="G72">
            <v>2.59</v>
          </cell>
        </row>
        <row r="73">
          <cell r="A73" t="str">
            <v>03.326.00</v>
          </cell>
          <cell r="B73" t="str">
            <v xml:space="preserve">Concreto fck= 20 MPa-contr. raz. uso ger. </v>
          </cell>
          <cell r="C73" t="str">
            <v xml:space="preserve"> </v>
          </cell>
          <cell r="D73" t="str">
            <v xml:space="preserve"> </v>
          </cell>
          <cell r="E73" t="str">
            <v>m3</v>
          </cell>
          <cell r="F73">
            <v>30</v>
          </cell>
          <cell r="G73">
            <v>149.19999999999999</v>
          </cell>
        </row>
        <row r="74">
          <cell r="A74" t="str">
            <v>04.999.02</v>
          </cell>
          <cell r="B74" t="str">
            <v>Placas de aproximação( 04 unidades)(dimensão 4,00m x 11,2m x 0,30m)</v>
          </cell>
          <cell r="C74" t="str">
            <v>DNER-ES296/97</v>
          </cell>
          <cell r="D74">
            <v>0</v>
          </cell>
          <cell r="E74" t="str">
            <v>m3</v>
          </cell>
          <cell r="F74">
            <v>48.8</v>
          </cell>
          <cell r="G74">
            <v>12.58</v>
          </cell>
        </row>
        <row r="75">
          <cell r="A75" t="str">
            <v>03.371.00</v>
          </cell>
          <cell r="B75" t="str">
            <v>Formas de madeira compensada</v>
          </cell>
          <cell r="C75" t="str">
            <v xml:space="preserve"> </v>
          </cell>
          <cell r="D75" t="str">
            <v xml:space="preserve"> </v>
          </cell>
          <cell r="E75" t="str">
            <v>m2</v>
          </cell>
          <cell r="F75">
            <v>40</v>
          </cell>
          <cell r="G75">
            <v>21.86</v>
          </cell>
        </row>
        <row r="76">
          <cell r="A76" t="str">
            <v>03.353.00</v>
          </cell>
          <cell r="B76" t="str">
            <v>Forn., preparo e colocação nas formas, de aço CA-50</v>
          </cell>
          <cell r="C76" t="str">
            <v xml:space="preserve"> </v>
          </cell>
          <cell r="D76" t="str">
            <v xml:space="preserve"> </v>
          </cell>
          <cell r="E76" t="str">
            <v>kg</v>
          </cell>
          <cell r="F76">
            <v>3720</v>
          </cell>
          <cell r="G76">
            <v>2.59</v>
          </cell>
        </row>
        <row r="77">
          <cell r="A77" t="str">
            <v>03.326.00</v>
          </cell>
          <cell r="B77" t="str">
            <v xml:space="preserve">Concreto fck= 20 MPa-contr. raz. uso ger. </v>
          </cell>
          <cell r="C77" t="str">
            <v xml:space="preserve"> </v>
          </cell>
          <cell r="D77" t="str">
            <v xml:space="preserve"> </v>
          </cell>
          <cell r="E77" t="str">
            <v>m3</v>
          </cell>
          <cell r="F77">
            <v>54</v>
          </cell>
          <cell r="G77">
            <v>149.19999999999999</v>
          </cell>
        </row>
        <row r="78">
          <cell r="B78" t="str">
            <v>Drenos</v>
          </cell>
        </row>
        <row r="79">
          <cell r="A79" t="str">
            <v>P 03.991.01d</v>
          </cell>
          <cell r="B79" t="str">
            <v>Dreno de FF D= 150 mm x 500mm</v>
          </cell>
          <cell r="C79" t="str">
            <v xml:space="preserve"> </v>
          </cell>
          <cell r="D79" t="str">
            <v xml:space="preserve"> </v>
          </cell>
          <cell r="E79" t="str">
            <v>un</v>
          </cell>
          <cell r="F79">
            <v>56</v>
          </cell>
          <cell r="G79">
            <v>24.91</v>
          </cell>
        </row>
        <row r="80">
          <cell r="A80" t="str">
            <v>P 03.991.01c</v>
          </cell>
          <cell r="B80" t="str">
            <v>Dreno de FF D= 100 mm x 500mm</v>
          </cell>
          <cell r="C80" t="str">
            <v xml:space="preserve"> </v>
          </cell>
          <cell r="D80" t="str">
            <v xml:space="preserve"> </v>
          </cell>
          <cell r="E80" t="str">
            <v>un</v>
          </cell>
          <cell r="F80">
            <v>8</v>
          </cell>
          <cell r="G80">
            <v>15.64</v>
          </cell>
        </row>
        <row r="81">
          <cell r="A81" t="str">
            <v>03.000.02</v>
          </cell>
          <cell r="B81" t="str">
            <v>Escavação manual de cavas em mat. 1a  categoria</v>
          </cell>
          <cell r="C81">
            <v>0</v>
          </cell>
          <cell r="D81">
            <v>0</v>
          </cell>
          <cell r="E81" t="str">
            <v>m3</v>
          </cell>
          <cell r="F81" t="str">
            <v>SUB-TOTAL</v>
          </cell>
          <cell r="G81">
            <v>19.760000000000002</v>
          </cell>
        </row>
        <row r="82">
          <cell r="A82" t="str">
            <v>OAE5</v>
          </cell>
          <cell r="B82" t="str">
            <v>OBRAS COMPLEMENTARES</v>
          </cell>
          <cell r="C82">
            <v>0</v>
          </cell>
          <cell r="D82">
            <v>0</v>
          </cell>
          <cell r="E82" t="str">
            <v>m</v>
          </cell>
          <cell r="F82">
            <v>480</v>
          </cell>
          <cell r="G82">
            <v>176.68</v>
          </cell>
        </row>
        <row r="83">
          <cell r="A83" t="str">
            <v>05.100.00</v>
          </cell>
          <cell r="B83" t="str">
            <v>Enleivamento</v>
          </cell>
          <cell r="C83" t="str">
            <v>DNER-ES341/97</v>
          </cell>
          <cell r="D83" t="str">
            <v xml:space="preserve"> </v>
          </cell>
          <cell r="E83" t="str">
            <v>m2</v>
          </cell>
          <cell r="F83">
            <v>2557</v>
          </cell>
          <cell r="G83">
            <v>2.06</v>
          </cell>
        </row>
        <row r="84">
          <cell r="A84" t="str">
            <v>P 06.030.00</v>
          </cell>
          <cell r="B84" t="str">
            <v>Barreira de segurança simples</v>
          </cell>
          <cell r="C84" t="str">
            <v xml:space="preserve"> </v>
          </cell>
          <cell r="D84" t="str">
            <v xml:space="preserve"> </v>
          </cell>
          <cell r="E84" t="str">
            <v>m</v>
          </cell>
          <cell r="F84">
            <v>1274</v>
          </cell>
          <cell r="G84">
            <v>52.16</v>
          </cell>
        </row>
        <row r="85">
          <cell r="A85" t="str">
            <v>PI 01</v>
          </cell>
          <cell r="B85" t="str">
            <v>Poste de aço galv. a fogo, c/ 20,0m de alt. p/ instal. tipo engastado</v>
          </cell>
          <cell r="C85" t="str">
            <v xml:space="preserve"> </v>
          </cell>
          <cell r="D85" t="str">
            <v xml:space="preserve"> </v>
          </cell>
          <cell r="E85" t="str">
            <v>un</v>
          </cell>
          <cell r="F85">
            <v>20</v>
          </cell>
          <cell r="G85">
            <v>2662.25</v>
          </cell>
        </row>
        <row r="86">
          <cell r="A86" t="str">
            <v>PI 03</v>
          </cell>
          <cell r="B86" t="str">
            <v xml:space="preserve">Luminária p/ iluminação pública ref.HRC-612 da Philips ou similar </v>
          </cell>
          <cell r="C86" t="str">
            <v xml:space="preserve"> </v>
          </cell>
          <cell r="D86" t="str">
            <v xml:space="preserve"> </v>
          </cell>
          <cell r="E86" t="str">
            <v>un</v>
          </cell>
          <cell r="F86">
            <v>83</v>
          </cell>
          <cell r="G86">
            <v>400</v>
          </cell>
        </row>
        <row r="87">
          <cell r="A87" t="str">
            <v>PI 04</v>
          </cell>
          <cell r="B87" t="str">
            <v xml:space="preserve">Luminária p/ iluminação pública ref.SRC-612 da Philips ou similar </v>
          </cell>
          <cell r="C87" t="str">
            <v xml:space="preserve"> </v>
          </cell>
          <cell r="D87" t="str">
            <v xml:space="preserve"> </v>
          </cell>
          <cell r="E87" t="str">
            <v>un</v>
          </cell>
          <cell r="F87">
            <v>4</v>
          </cell>
          <cell r="G87">
            <v>425.5</v>
          </cell>
        </row>
        <row r="88">
          <cell r="A88" t="str">
            <v>PI 07</v>
          </cell>
          <cell r="B88" t="str">
            <v>Suporte p/ luminária tipo ZGP402 da Philips ou similar</v>
          </cell>
          <cell r="C88" t="str">
            <v xml:space="preserve"> </v>
          </cell>
          <cell r="D88" t="str">
            <v xml:space="preserve"> </v>
          </cell>
          <cell r="E88" t="str">
            <v>un</v>
          </cell>
          <cell r="F88">
            <v>2</v>
          </cell>
          <cell r="G88">
            <v>100</v>
          </cell>
        </row>
        <row r="89">
          <cell r="A89" t="str">
            <v>PI 09</v>
          </cell>
          <cell r="B89" t="str">
            <v>Lâmpada a vapor de sódio 400W, alta pressão, base E40</v>
          </cell>
          <cell r="C89" t="str">
            <v xml:space="preserve"> </v>
          </cell>
          <cell r="D89" t="str">
            <v xml:space="preserve"> </v>
          </cell>
          <cell r="E89" t="str">
            <v>un</v>
          </cell>
          <cell r="F89">
            <v>4</v>
          </cell>
          <cell r="G89">
            <v>33.35</v>
          </cell>
        </row>
        <row r="90">
          <cell r="A90" t="str">
            <v>PI 10</v>
          </cell>
          <cell r="B90" t="str">
            <v>Lâmpada a vapor de mercúrio 250W, alta pressão, base E40</v>
          </cell>
          <cell r="C90" t="str">
            <v xml:space="preserve"> </v>
          </cell>
          <cell r="D90" t="str">
            <v xml:space="preserve"> </v>
          </cell>
          <cell r="E90" t="str">
            <v>un</v>
          </cell>
          <cell r="F90">
            <v>83</v>
          </cell>
          <cell r="G90">
            <v>28.75</v>
          </cell>
        </row>
        <row r="91">
          <cell r="A91" t="str">
            <v>PI 14</v>
          </cell>
          <cell r="B91" t="str">
            <v>Caixa de passagem para instalação aparente D=50mm, tipo T</v>
          </cell>
          <cell r="C91" t="str">
            <v xml:space="preserve"> </v>
          </cell>
          <cell r="D91" t="str">
            <v xml:space="preserve"> </v>
          </cell>
          <cell r="E91" t="str">
            <v>un</v>
          </cell>
          <cell r="F91">
            <v>4</v>
          </cell>
          <cell r="G91">
            <v>4.08</v>
          </cell>
        </row>
        <row r="92">
          <cell r="A92" t="str">
            <v>PI 15</v>
          </cell>
          <cell r="B92" t="str">
            <v>Caixa de passagem para instalação aparente D=20mm, tipo LB</v>
          </cell>
          <cell r="C92" t="str">
            <v xml:space="preserve"> </v>
          </cell>
          <cell r="D92" t="str">
            <v xml:space="preserve"> </v>
          </cell>
          <cell r="E92" t="str">
            <v>un</v>
          </cell>
          <cell r="F92">
            <v>4</v>
          </cell>
          <cell r="G92">
            <v>3.62</v>
          </cell>
        </row>
        <row r="93">
          <cell r="A93" t="str">
            <v>PI 20</v>
          </cell>
          <cell r="B93" t="str">
            <v>Poste de concreto duplo T 10m, 150 daN</v>
          </cell>
          <cell r="C93" t="str">
            <v xml:space="preserve"> </v>
          </cell>
          <cell r="D93" t="str">
            <v xml:space="preserve"> </v>
          </cell>
          <cell r="E93" t="str">
            <v>un</v>
          </cell>
          <cell r="F93">
            <v>29</v>
          </cell>
          <cell r="G93">
            <v>200</v>
          </cell>
        </row>
        <row r="94">
          <cell r="A94" t="str">
            <v>PI 22</v>
          </cell>
          <cell r="B94" t="str">
            <v>Base completa com fusível Diazed, 6A, retardado, incluíndo tampa, anel de proteção e ajuste</v>
          </cell>
          <cell r="C94" t="str">
            <v xml:space="preserve"> </v>
          </cell>
          <cell r="D94" t="str">
            <v xml:space="preserve"> </v>
          </cell>
          <cell r="E94" t="str">
            <v>un</v>
          </cell>
          <cell r="F94">
            <v>87</v>
          </cell>
          <cell r="G94">
            <v>8.6300000000000008</v>
          </cell>
        </row>
        <row r="95">
          <cell r="A95" t="str">
            <v>PI 23</v>
          </cell>
          <cell r="B95" t="str">
            <v>Contator tripolar a seco, p/ corrente alternada - 55 A, para uso em rede 380/220V - 60Hz</v>
          </cell>
          <cell r="C95" t="str">
            <v xml:space="preserve"> </v>
          </cell>
          <cell r="D95" t="str">
            <v xml:space="preserve"> </v>
          </cell>
          <cell r="E95" t="str">
            <v>un</v>
          </cell>
          <cell r="F95">
            <v>6</v>
          </cell>
          <cell r="G95">
            <v>234.6</v>
          </cell>
        </row>
        <row r="96">
          <cell r="A96" t="str">
            <v>PI 24</v>
          </cell>
          <cell r="B96" t="str">
            <v>Fita elétrica auto fusão a base de borracha EPR</v>
          </cell>
          <cell r="C96" t="str">
            <v xml:space="preserve"> </v>
          </cell>
          <cell r="D96" t="str">
            <v xml:space="preserve"> </v>
          </cell>
          <cell r="E96" t="str">
            <v>un</v>
          </cell>
          <cell r="F96">
            <v>8</v>
          </cell>
          <cell r="G96">
            <v>6.39</v>
          </cell>
        </row>
        <row r="97">
          <cell r="A97" t="str">
            <v>PI 25</v>
          </cell>
          <cell r="B97" t="str">
            <v>Fita adesiva plástica isolante</v>
          </cell>
          <cell r="C97" t="str">
            <v xml:space="preserve"> </v>
          </cell>
          <cell r="D97" t="str">
            <v xml:space="preserve"> </v>
          </cell>
          <cell r="E97" t="str">
            <v>un</v>
          </cell>
          <cell r="F97">
            <v>10</v>
          </cell>
          <cell r="G97">
            <v>3.84</v>
          </cell>
        </row>
        <row r="98">
          <cell r="A98" t="str">
            <v>PI 26</v>
          </cell>
          <cell r="B98" t="str">
            <v>Relé fotoelétrico c/ suporte para fixação galv. com furo 18mm</v>
          </cell>
          <cell r="C98" t="str">
            <v xml:space="preserve"> </v>
          </cell>
          <cell r="D98" t="str">
            <v xml:space="preserve"> </v>
          </cell>
          <cell r="E98" t="str">
            <v>un</v>
          </cell>
          <cell r="F98">
            <v>6</v>
          </cell>
          <cell r="G98">
            <v>11.5</v>
          </cell>
        </row>
        <row r="99">
          <cell r="A99" t="str">
            <v>PI 27</v>
          </cell>
          <cell r="B99" t="str">
            <v>Cabo isolado p/ 1000V, bitola 35mm²</v>
          </cell>
          <cell r="C99" t="str">
            <v xml:space="preserve"> </v>
          </cell>
          <cell r="D99" t="str">
            <v xml:space="preserve"> </v>
          </cell>
          <cell r="E99" t="str">
            <v>m</v>
          </cell>
          <cell r="F99">
            <v>100</v>
          </cell>
          <cell r="G99">
            <v>1.55</v>
          </cell>
        </row>
        <row r="100">
          <cell r="A100" t="str">
            <v>PI 28</v>
          </cell>
          <cell r="B100" t="str">
            <v>Eletroduto de aço tipo pesado 100mm</v>
          </cell>
          <cell r="C100" t="str">
            <v xml:space="preserve"> </v>
          </cell>
          <cell r="D100" t="str">
            <v xml:space="preserve"> </v>
          </cell>
          <cell r="E100" t="str">
            <v>m</v>
          </cell>
          <cell r="F100">
            <v>40</v>
          </cell>
          <cell r="G100">
            <v>28.55</v>
          </cell>
        </row>
        <row r="101">
          <cell r="A101" t="str">
            <v>PI 30</v>
          </cell>
          <cell r="B101" t="str">
            <v>Haste para aterramento aço-cobre D 13x2400mm</v>
          </cell>
          <cell r="C101" t="str">
            <v xml:space="preserve"> </v>
          </cell>
          <cell r="D101" t="str">
            <v xml:space="preserve"> </v>
          </cell>
          <cell r="E101" t="str">
            <v>un</v>
          </cell>
          <cell r="F101">
            <v>29</v>
          </cell>
          <cell r="G101">
            <v>6.04</v>
          </cell>
        </row>
        <row r="102">
          <cell r="A102" t="str">
            <v>PI 31</v>
          </cell>
          <cell r="B102" t="str">
            <v>Cabo de cobre nú meio duro, 7 fios 2AWG</v>
          </cell>
          <cell r="C102" t="str">
            <v xml:space="preserve"> </v>
          </cell>
          <cell r="D102" t="str">
            <v xml:space="preserve"> </v>
          </cell>
          <cell r="E102" t="str">
            <v>kg</v>
          </cell>
          <cell r="F102">
            <v>15</v>
          </cell>
          <cell r="G102">
            <v>7.02</v>
          </cell>
        </row>
        <row r="103">
          <cell r="A103" t="str">
            <v>PI 34</v>
          </cell>
          <cell r="B103" t="str">
            <v>Construção de caixa tipo SP, ou pré-instalada com as mesmas características</v>
          </cell>
          <cell r="C103" t="str">
            <v xml:space="preserve"> </v>
          </cell>
          <cell r="D103" t="str">
            <v xml:space="preserve"> </v>
          </cell>
          <cell r="E103" t="str">
            <v>un</v>
          </cell>
          <cell r="F103">
            <v>6</v>
          </cell>
          <cell r="G103">
            <v>180</v>
          </cell>
        </row>
        <row r="104">
          <cell r="A104" t="str">
            <v>PI 35</v>
          </cell>
          <cell r="B104" t="str">
            <v>Construção de embasamento p/ poste tipo engastado, 20m de altura</v>
          </cell>
          <cell r="C104" t="str">
            <v xml:space="preserve"> </v>
          </cell>
          <cell r="D104" t="str">
            <v xml:space="preserve"> </v>
          </cell>
          <cell r="E104" t="str">
            <v>un</v>
          </cell>
          <cell r="F104">
            <v>2</v>
          </cell>
          <cell r="G104">
            <v>494</v>
          </cell>
        </row>
        <row r="105">
          <cell r="A105" t="str">
            <v>PI 36</v>
          </cell>
          <cell r="B105" t="str">
            <v>Construção de embasamento p/ poste tipo engastado, concreto duplo T, 10m de altura</v>
          </cell>
          <cell r="C105" t="str">
            <v xml:space="preserve"> </v>
          </cell>
          <cell r="D105" t="str">
            <v xml:space="preserve"> </v>
          </cell>
          <cell r="E105" t="str">
            <v>un</v>
          </cell>
          <cell r="F105">
            <v>29</v>
          </cell>
          <cell r="G105">
            <v>285</v>
          </cell>
        </row>
        <row r="106">
          <cell r="A106" t="str">
            <v>PI 37</v>
          </cell>
          <cell r="B106" t="str">
            <v>Lançamento de cabos em dutos de aço, classe 1000V, circuito trifásico mais neutro, e monofásico</v>
          </cell>
          <cell r="C106" t="str">
            <v xml:space="preserve"> </v>
          </cell>
          <cell r="D106" t="str">
            <v xml:space="preserve"> </v>
          </cell>
          <cell r="E106" t="str">
            <v>m</v>
          </cell>
          <cell r="F106">
            <v>20</v>
          </cell>
          <cell r="G106">
            <v>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4</v>
          </cell>
          <cell r="G107">
            <v>4.5</v>
          </cell>
        </row>
        <row r="108">
          <cell r="A108" t="str">
            <v>PI 39</v>
          </cell>
          <cell r="B108" t="str">
            <v>Fixação de haste de terra e conexão ao neutro</v>
          </cell>
          <cell r="C108" t="str">
            <v xml:space="preserve"> </v>
          </cell>
          <cell r="D108" t="str">
            <v xml:space="preserve"> </v>
          </cell>
          <cell r="E108" t="str">
            <v>un</v>
          </cell>
          <cell r="F108">
            <v>29</v>
          </cell>
          <cell r="G108">
            <v>35</v>
          </cell>
        </row>
        <row r="109">
          <cell r="A109" t="str">
            <v>PI 40</v>
          </cell>
          <cell r="B109" t="str">
            <v>Montagem eletromecân.de iluminação a 17,5m de alt., formada p/2 pétalas, c/ fixação dos equip.</v>
          </cell>
          <cell r="C109" t="str">
            <v xml:space="preserve"> </v>
          </cell>
          <cell r="D109" t="str">
            <v xml:space="preserve"> </v>
          </cell>
          <cell r="E109" t="str">
            <v>un</v>
          </cell>
          <cell r="F109">
            <v>4</v>
          </cell>
          <cell r="G109">
            <v>550</v>
          </cell>
        </row>
        <row r="110">
          <cell r="A110" t="str">
            <v>PI 41</v>
          </cell>
          <cell r="B110" t="str">
            <v>Instalação de tubo de aço vara de 6m e curva de entrada de cabos na lateral do poste c/ fix. dutos</v>
          </cell>
          <cell r="C110" t="str">
            <v xml:space="preserve"> </v>
          </cell>
          <cell r="D110" t="str">
            <v xml:space="preserve"> </v>
          </cell>
          <cell r="E110" t="str">
            <v>un</v>
          </cell>
          <cell r="F110">
            <v>3</v>
          </cell>
          <cell r="G110">
            <v>200</v>
          </cell>
        </row>
        <row r="111">
          <cell r="A111" t="str">
            <v>PI 42</v>
          </cell>
          <cell r="B111" t="str">
            <v>Instalação de poste de aço de 20m de altura engastado</v>
          </cell>
          <cell r="C111" t="str">
            <v xml:space="preserve"> </v>
          </cell>
          <cell r="D111" t="str">
            <v xml:space="preserve"> </v>
          </cell>
          <cell r="E111" t="str">
            <v>un</v>
          </cell>
          <cell r="F111">
            <v>2</v>
          </cell>
          <cell r="G111">
            <v>250</v>
          </cell>
        </row>
        <row r="112">
          <cell r="A112" t="str">
            <v>PI 43</v>
          </cell>
          <cell r="B112" t="str">
            <v>Travessia de pista asfáltica p/ lançamento dutos aço tipo pesado 100mm</v>
          </cell>
          <cell r="C112" t="str">
            <v xml:space="preserve"> </v>
          </cell>
          <cell r="D112" t="str">
            <v xml:space="preserve"> </v>
          </cell>
          <cell r="E112" t="str">
            <v>m</v>
          </cell>
          <cell r="F112">
            <v>40</v>
          </cell>
          <cell r="G112">
            <v>70</v>
          </cell>
        </row>
        <row r="113">
          <cell r="A113" t="str">
            <v>PI 44</v>
          </cell>
          <cell r="B113" t="str">
            <v>Montagem eletromecânica de luminária 10,0m de altura, c/ fixação dos equip.e conexões elétricos</v>
          </cell>
          <cell r="C113" t="str">
            <v xml:space="preserve"> </v>
          </cell>
          <cell r="D113" t="str">
            <v xml:space="preserve"> </v>
          </cell>
          <cell r="E113" t="str">
            <v>un</v>
          </cell>
          <cell r="F113">
            <v>83</v>
          </cell>
          <cell r="G113">
            <v>60</v>
          </cell>
        </row>
        <row r="114">
          <cell r="A114" t="str">
            <v>PI 48</v>
          </cell>
          <cell r="B114" t="str">
            <v>Armação secundária p/ 2 estribo</v>
          </cell>
          <cell r="C114" t="str">
            <v xml:space="preserve"> </v>
          </cell>
          <cell r="D114" t="str">
            <v xml:space="preserve"> </v>
          </cell>
          <cell r="E114" t="str">
            <v>un</v>
          </cell>
          <cell r="F114">
            <v>58</v>
          </cell>
          <cell r="G114">
            <v>7.5</v>
          </cell>
        </row>
        <row r="115">
          <cell r="A115" t="str">
            <v>PI 49</v>
          </cell>
          <cell r="B115" t="str">
            <v>Armação secundária p/ 1 estribo</v>
          </cell>
          <cell r="C115" t="str">
            <v xml:space="preserve"> </v>
          </cell>
          <cell r="D115" t="str">
            <v xml:space="preserve"> </v>
          </cell>
          <cell r="E115" t="str">
            <v>un</v>
          </cell>
          <cell r="F115">
            <v>29</v>
          </cell>
          <cell r="G115">
            <v>3.5</v>
          </cell>
        </row>
        <row r="116">
          <cell r="A116" t="str">
            <v>PI 50</v>
          </cell>
          <cell r="B116" t="str">
            <v>Cabo isolado, de alumínio singelo, bitola 4 mm² - estimada</v>
          </cell>
          <cell r="C116" t="str">
            <v xml:space="preserve"> </v>
          </cell>
          <cell r="D116" t="str">
            <v xml:space="preserve"> </v>
          </cell>
          <cell r="E116" t="str">
            <v>m</v>
          </cell>
          <cell r="F116">
            <v>120</v>
          </cell>
          <cell r="G116">
            <v>0.35</v>
          </cell>
        </row>
        <row r="117">
          <cell r="A117" t="str">
            <v>PI 51</v>
          </cell>
          <cell r="B117" t="str">
            <v>Eletoduto de PVC corrugado tipo Kanalex ou similar, 50 mm</v>
          </cell>
          <cell r="C117" t="str">
            <v xml:space="preserve"> </v>
          </cell>
          <cell r="D117" t="str">
            <v xml:space="preserve"> </v>
          </cell>
          <cell r="E117" t="str">
            <v>m</v>
          </cell>
          <cell r="F117">
            <v>20</v>
          </cell>
          <cell r="G117">
            <v>3.02</v>
          </cell>
        </row>
        <row r="118">
          <cell r="A118" t="str">
            <v>PI 52</v>
          </cell>
          <cell r="B118" t="str">
            <v>Luminária IMB C-300 ou similar</v>
          </cell>
          <cell r="C118" t="str">
            <v xml:space="preserve"> </v>
          </cell>
          <cell r="D118" t="str">
            <v xml:space="preserve"> </v>
          </cell>
          <cell r="E118" t="str">
            <v>un</v>
          </cell>
          <cell r="F118">
            <v>4</v>
          </cell>
          <cell r="G118">
            <v>410</v>
          </cell>
        </row>
        <row r="119">
          <cell r="A119" t="str">
            <v>PI 67</v>
          </cell>
          <cell r="B119" t="str">
            <v>Cabo isolado p/ 1000 V, 2,5 mm2 de alumínio</v>
          </cell>
          <cell r="C119" t="str">
            <v xml:space="preserve"> </v>
          </cell>
          <cell r="D119" t="str">
            <v xml:space="preserve"> </v>
          </cell>
          <cell r="E119" t="str">
            <v>m</v>
          </cell>
          <cell r="F119">
            <v>170</v>
          </cell>
          <cell r="G119">
            <v>0.6</v>
          </cell>
        </row>
        <row r="120">
          <cell r="A120" t="str">
            <v>PI 66</v>
          </cell>
          <cell r="B120" t="str">
            <v>Cabo isolado p/ 1000 V, 6 mm2 de alumínio</v>
          </cell>
          <cell r="C120" t="str">
            <v xml:space="preserve"> </v>
          </cell>
          <cell r="D120" t="str">
            <v xml:space="preserve"> </v>
          </cell>
          <cell r="E120" t="str">
            <v>m</v>
          </cell>
          <cell r="F120">
            <v>40</v>
          </cell>
          <cell r="G120">
            <v>1</v>
          </cell>
        </row>
        <row r="121">
          <cell r="A121" t="str">
            <v>PI 57</v>
          </cell>
          <cell r="B121" t="str">
            <v>Lançamento de cabos em eletroduto de PVC corrugado</v>
          </cell>
          <cell r="C121" t="str">
            <v xml:space="preserve"> </v>
          </cell>
          <cell r="D121" t="str">
            <v xml:space="preserve"> </v>
          </cell>
          <cell r="E121" t="str">
            <v>m</v>
          </cell>
          <cell r="F121">
            <v>20</v>
          </cell>
          <cell r="G121">
            <v>3</v>
          </cell>
        </row>
        <row r="122">
          <cell r="A122" t="str">
            <v>PI 58</v>
          </cell>
          <cell r="B122" t="str">
            <v>Fixação de caixas de passagem p/ instalação aparente D=20mm</v>
          </cell>
          <cell r="C122" t="str">
            <v xml:space="preserve"> </v>
          </cell>
          <cell r="D122" t="str">
            <v xml:space="preserve"> </v>
          </cell>
          <cell r="E122" t="str">
            <v>un</v>
          </cell>
          <cell r="F122">
            <v>4</v>
          </cell>
          <cell r="G122">
            <v>10</v>
          </cell>
        </row>
        <row r="123">
          <cell r="A123" t="str">
            <v>PI 59</v>
          </cell>
          <cell r="B123" t="str">
            <v>Instalação de luminária blindada para lâmpada a vapor de mercúrio 250W</v>
          </cell>
          <cell r="C123" t="str">
            <v xml:space="preserve"> </v>
          </cell>
          <cell r="D123" t="str">
            <v xml:space="preserve"> </v>
          </cell>
          <cell r="E123" t="str">
            <v>un</v>
          </cell>
          <cell r="F123">
            <v>4</v>
          </cell>
          <cell r="G123">
            <v>20</v>
          </cell>
        </row>
        <row r="124">
          <cell r="A124" t="str">
            <v>PI 61</v>
          </cell>
          <cell r="B124" t="str">
            <v>Isolador de roldana</v>
          </cell>
          <cell r="C124" t="str">
            <v xml:space="preserve"> </v>
          </cell>
          <cell r="D124" t="str">
            <v xml:space="preserve"> </v>
          </cell>
          <cell r="E124" t="str">
            <v>un</v>
          </cell>
          <cell r="F124">
            <v>145</v>
          </cell>
          <cell r="G124">
            <v>4.5</v>
          </cell>
        </row>
        <row r="125">
          <cell r="A125" t="str">
            <v>PI 65</v>
          </cell>
          <cell r="B125" t="str">
            <v>Cabo de alumínio 1/0</v>
          </cell>
          <cell r="C125" t="str">
            <v xml:space="preserve"> </v>
          </cell>
          <cell r="D125" t="str">
            <v xml:space="preserve"> </v>
          </cell>
          <cell r="E125" t="str">
            <v>m</v>
          </cell>
          <cell r="F125">
            <v>4625</v>
          </cell>
          <cell r="G125">
            <v>1.7</v>
          </cell>
        </row>
        <row r="126">
          <cell r="A126" t="str">
            <v>R1</v>
          </cell>
          <cell r="B126" t="str">
            <v>Remanejamento de Rede de Baixa Tensão (220/380V)</v>
          </cell>
          <cell r="C126" t="str">
            <v xml:space="preserve"> </v>
          </cell>
          <cell r="D126" t="str">
            <v xml:space="preserve"> </v>
          </cell>
          <cell r="E126" t="str">
            <v>m</v>
          </cell>
          <cell r="F126">
            <v>180</v>
          </cell>
          <cell r="G126">
            <v>4.7</v>
          </cell>
        </row>
        <row r="127">
          <cell r="A127" t="str">
            <v>R2</v>
          </cell>
          <cell r="B127" t="str">
            <v>Remanejamento de Rede de Alta Tensão (138kV)</v>
          </cell>
          <cell r="C127" t="str">
            <v xml:space="preserve"> </v>
          </cell>
          <cell r="D127" t="str">
            <v xml:space="preserve"> </v>
          </cell>
          <cell r="E127" t="str">
            <v>m</v>
          </cell>
          <cell r="F127">
            <v>450</v>
          </cell>
          <cell r="G127">
            <v>6.2</v>
          </cell>
        </row>
        <row r="128">
          <cell r="A128" t="str">
            <v>R10</v>
          </cell>
          <cell r="B128" t="str">
            <v>Remanejamento de Poste de Concreto 10/150</v>
          </cell>
          <cell r="C128" t="str">
            <v xml:space="preserve"> </v>
          </cell>
          <cell r="D128" t="str">
            <v xml:space="preserve"> </v>
          </cell>
          <cell r="E128" t="str">
            <v>un</v>
          </cell>
          <cell r="F128">
            <v>2</v>
          </cell>
          <cell r="G128">
            <v>75</v>
          </cell>
        </row>
        <row r="129">
          <cell r="A129" t="str">
            <v>R14</v>
          </cell>
          <cell r="B129" t="str">
            <v>Remanejamento de Poste de Concreto 11/300</v>
          </cell>
          <cell r="C129" t="str">
            <v xml:space="preserve"> </v>
          </cell>
          <cell r="D129" t="str">
            <v xml:space="preserve"> </v>
          </cell>
          <cell r="E129" t="str">
            <v>un</v>
          </cell>
          <cell r="F129">
            <v>2</v>
          </cell>
          <cell r="G129">
            <v>75</v>
          </cell>
        </row>
        <row r="130">
          <cell r="A130" t="str">
            <v>R15</v>
          </cell>
          <cell r="B130" t="str">
            <v>Remanejamento de Poste de Concreto 11/500</v>
          </cell>
          <cell r="C130" t="str">
            <v xml:space="preserve"> </v>
          </cell>
          <cell r="D130" t="str">
            <v xml:space="preserve"> </v>
          </cell>
          <cell r="E130" t="str">
            <v>un</v>
          </cell>
          <cell r="F130">
            <v>2</v>
          </cell>
          <cell r="G130">
            <v>75</v>
          </cell>
        </row>
        <row r="131">
          <cell r="A131" t="str">
            <v>R17</v>
          </cell>
          <cell r="B131" t="str">
            <v>Remanejamento de Poste de Concreto 10/150 c/ 2 pétala (400W) instalado</v>
          </cell>
          <cell r="C131" t="str">
            <v xml:space="preserve"> </v>
          </cell>
          <cell r="D131" t="str">
            <v xml:space="preserve"> </v>
          </cell>
          <cell r="E131" t="str">
            <v>un</v>
          </cell>
          <cell r="F131">
            <v>3</v>
          </cell>
          <cell r="G131">
            <v>200</v>
          </cell>
        </row>
        <row r="132">
          <cell r="A132" t="str">
            <v>R20A</v>
          </cell>
          <cell r="B132" t="str">
            <v>Remanejamento de Poste de Concreto 11/300 c/ 3 pétalas (400W) instalado</v>
          </cell>
          <cell r="C132" t="str">
            <v xml:space="preserve"> </v>
          </cell>
          <cell r="D132" t="str">
            <v xml:space="preserve"> </v>
          </cell>
          <cell r="E132" t="str">
            <v>un</v>
          </cell>
          <cell r="F132">
            <v>2</v>
          </cell>
          <cell r="G132">
            <v>250</v>
          </cell>
        </row>
        <row r="133">
          <cell r="A133" t="str">
            <v>R3</v>
          </cell>
          <cell r="B133" t="str">
            <v>Remanejamento de Rede de Telefonia</v>
          </cell>
          <cell r="C133" t="str">
            <v xml:space="preserve"> </v>
          </cell>
          <cell r="D133" t="str">
            <v xml:space="preserve"> </v>
          </cell>
          <cell r="E133" t="str">
            <v>m</v>
          </cell>
          <cell r="F133">
            <v>360</v>
          </cell>
          <cell r="G133">
            <v>2</v>
          </cell>
        </row>
        <row r="134">
          <cell r="A134" t="str">
            <v>PI 37</v>
          </cell>
        </row>
        <row r="135">
          <cell r="A135" t="str">
            <v>PI 38</v>
          </cell>
        </row>
        <row r="136">
          <cell r="A136" t="str">
            <v>PI 39</v>
          </cell>
        </row>
        <row r="137">
          <cell r="A137" t="str">
            <v>PI 41</v>
          </cell>
        </row>
        <row r="138">
          <cell r="A138" t="str">
            <v>PI 43</v>
          </cell>
        </row>
        <row r="139">
          <cell r="A139" t="str">
            <v>PI 44</v>
          </cell>
        </row>
        <row r="140">
          <cell r="A140" t="str">
            <v>PI 58</v>
          </cell>
        </row>
        <row r="141">
          <cell r="A141" t="str">
            <v>PI 59</v>
          </cell>
        </row>
        <row r="142">
          <cell r="A142" t="str">
            <v>PI 01</v>
          </cell>
        </row>
        <row r="143">
          <cell r="A143" t="str">
            <v>PI 07</v>
          </cell>
        </row>
        <row r="144">
          <cell r="A144" t="str">
            <v>PI 04</v>
          </cell>
        </row>
        <row r="145">
          <cell r="A145" t="str">
            <v>PI 03</v>
          </cell>
        </row>
        <row r="146">
          <cell r="A146" t="str">
            <v>PI 09</v>
          </cell>
        </row>
        <row r="147">
          <cell r="A147" t="str">
            <v>PI 35</v>
          </cell>
        </row>
        <row r="148">
          <cell r="A148" t="str">
            <v>PI 42</v>
          </cell>
        </row>
        <row r="149">
          <cell r="A149" t="str">
            <v>PI 69</v>
          </cell>
        </row>
        <row r="150">
          <cell r="A150" t="str">
            <v>PI 27</v>
          </cell>
        </row>
        <row r="151">
          <cell r="A151" t="str">
            <v>PI 65</v>
          </cell>
        </row>
        <row r="152">
          <cell r="A152" t="str">
            <v>PI 66</v>
          </cell>
        </row>
        <row r="153">
          <cell r="A153" t="str">
            <v>PI 67</v>
          </cell>
        </row>
        <row r="154">
          <cell r="A154" t="str">
            <v>R1</v>
          </cell>
        </row>
        <row r="155">
          <cell r="A155" t="str">
            <v>R2</v>
          </cell>
        </row>
        <row r="156">
          <cell r="A156" t="str">
            <v>R10</v>
          </cell>
        </row>
        <row r="157">
          <cell r="A157" t="str">
            <v>R11</v>
          </cell>
        </row>
      </sheetData>
      <sheetData sheetId="15" refreshError="1">
        <row r="14">
          <cell r="A14" t="str">
            <v>01.000.00</v>
          </cell>
          <cell r="B14" t="str">
            <v>Desmatamento,destocamento e limpeza de área com árvore até 0,15m</v>
          </cell>
          <cell r="C14" t="str">
            <v>DNER-ES278/97</v>
          </cell>
          <cell r="D14" t="str">
            <v xml:space="preserve"> </v>
          </cell>
          <cell r="E14" t="str">
            <v>m2</v>
          </cell>
          <cell r="F14">
            <v>32976</v>
          </cell>
          <cell r="G14">
            <v>7.0000000000000007E-2</v>
          </cell>
        </row>
        <row r="15">
          <cell r="A15" t="str">
            <v>01.010.00</v>
          </cell>
          <cell r="B15" t="str">
            <v>Desmatamento e destocamento árvores de 0,15m a 0,30m</v>
          </cell>
          <cell r="C15" t="str">
            <v>DNER-ES278/97</v>
          </cell>
          <cell r="D15" t="str">
            <v xml:space="preserve"> </v>
          </cell>
          <cell r="E15" t="str">
            <v>un</v>
          </cell>
          <cell r="F15">
            <v>300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01.100.09</v>
          </cell>
          <cell r="B17" t="str">
            <v>Escavação,carga e transportes de material de 1a categoria DMT= 50 a 200m</v>
          </cell>
          <cell r="C17" t="str">
            <v>DNER-ES280/97</v>
          </cell>
          <cell r="D17" t="str">
            <v xml:space="preserve"> </v>
          </cell>
          <cell r="E17" t="str">
            <v>m3</v>
          </cell>
          <cell r="F17">
            <v>1549</v>
          </cell>
          <cell r="G17">
            <v>1.89</v>
          </cell>
        </row>
        <row r="18">
          <cell r="A18" t="str">
            <v>01.100.10</v>
          </cell>
          <cell r="B18" t="str">
            <v>Escavação,carga e transportes de material de 1a categoria DMT= 200 a 400m</v>
          </cell>
          <cell r="C18" t="str">
            <v>DNER-ES280/97</v>
          </cell>
          <cell r="D18" t="str">
            <v xml:space="preserve"> </v>
          </cell>
          <cell r="E18" t="str">
            <v>m3</v>
          </cell>
          <cell r="F18">
            <v>1285</v>
          </cell>
          <cell r="G18">
            <v>1.98</v>
          </cell>
        </row>
        <row r="19">
          <cell r="A19" t="str">
            <v>01.100.11</v>
          </cell>
          <cell r="B19" t="str">
            <v>Escavação,carga e transportes de material de 1a categoria DMT= 400 a 600m</v>
          </cell>
          <cell r="C19" t="str">
            <v>DNER-ES280/97</v>
          </cell>
          <cell r="D19" t="str">
            <v xml:space="preserve"> </v>
          </cell>
          <cell r="E19" t="str">
            <v>m3</v>
          </cell>
          <cell r="F19">
            <v>1718</v>
          </cell>
          <cell r="G19">
            <v>2.12</v>
          </cell>
        </row>
        <row r="20">
          <cell r="A20" t="str">
            <v>DER50290</v>
          </cell>
          <cell r="B20" t="str">
            <v>Esc.  Carga e Transp. de mat. 1a cat. c/ CB 8000&lt;DMT&lt;9000m</v>
          </cell>
          <cell r="C20" t="str">
            <v xml:space="preserve"> </v>
          </cell>
          <cell r="D20" t="str">
            <v xml:space="preserve"> </v>
          </cell>
          <cell r="E20" t="str">
            <v>m3</v>
          </cell>
          <cell r="F20">
            <v>49008</v>
          </cell>
          <cell r="G20">
            <v>5.79</v>
          </cell>
        </row>
        <row r="21">
          <cell r="A21" t="str">
            <v>DER50300</v>
          </cell>
          <cell r="B21" t="str">
            <v>Esc.  Carga e Transp. de mat. 1a cat. c/ CB 9000&lt;DMT&lt;10000m</v>
          </cell>
          <cell r="C21" t="str">
            <v xml:space="preserve"> </v>
          </cell>
          <cell r="D21" t="str">
            <v xml:space="preserve"> </v>
          </cell>
          <cell r="E21" t="str">
            <v>m3</v>
          </cell>
          <cell r="F21">
            <v>6244</v>
          </cell>
          <cell r="G21">
            <v>6.3</v>
          </cell>
        </row>
        <row r="22">
          <cell r="A22" t="str">
            <v>DER51280</v>
          </cell>
          <cell r="B22" t="str">
            <v>Escavação,carga e transportes de material de 2a categoria DMT 8000 a 9000m</v>
          </cell>
          <cell r="C22" t="str">
            <v xml:space="preserve"> </v>
          </cell>
          <cell r="D22" t="str">
            <v xml:space="preserve"> </v>
          </cell>
          <cell r="E22" t="str">
            <v>m3</v>
          </cell>
          <cell r="F22">
            <v>32672</v>
          </cell>
          <cell r="G22">
            <v>7.48</v>
          </cell>
        </row>
        <row r="23">
          <cell r="A23" t="str">
            <v>DER51290</v>
          </cell>
          <cell r="B23" t="str">
            <v>Escavação,carga e transportes de material de 2a categoria DMT 9000 a 10000m</v>
          </cell>
          <cell r="C23" t="str">
            <v xml:space="preserve"> </v>
          </cell>
          <cell r="D23" t="str">
            <v xml:space="preserve"> </v>
          </cell>
          <cell r="E23" t="str">
            <v>m3</v>
          </cell>
          <cell r="F23">
            <v>4162</v>
          </cell>
          <cell r="G23">
            <v>8.11</v>
          </cell>
        </row>
        <row r="24">
          <cell r="A24" t="str">
            <v>01.510.00</v>
          </cell>
          <cell r="B24" t="str">
            <v>Compactação de aterros a 95% Proctor Normal</v>
          </cell>
          <cell r="C24" t="str">
            <v>DNER-ES282/97</v>
          </cell>
          <cell r="D24" t="str">
            <v xml:space="preserve"> </v>
          </cell>
          <cell r="E24" t="str">
            <v>m3</v>
          </cell>
          <cell r="F24">
            <v>71860</v>
          </cell>
          <cell r="G24">
            <v>0.79</v>
          </cell>
        </row>
        <row r="25">
          <cell r="A25" t="str">
            <v>01.511.00</v>
          </cell>
          <cell r="B25" t="str">
            <v>Compactação de aterros a 100% Proctor Normal</v>
          </cell>
          <cell r="C25" t="str">
            <v>DNER-ES282/97</v>
          </cell>
          <cell r="D25" t="str">
            <v xml:space="preserve"> </v>
          </cell>
          <cell r="E25" t="str">
            <v>m3</v>
          </cell>
          <cell r="F25">
            <v>8672</v>
          </cell>
          <cell r="G25">
            <v>1.36</v>
          </cell>
        </row>
        <row r="26">
          <cell r="F26" t="str">
            <v>SUB-TOTAL</v>
          </cell>
        </row>
        <row r="28">
          <cell r="B28" t="str">
            <v>PAVIMENTAÇÃO</v>
          </cell>
        </row>
        <row r="29">
          <cell r="A29" t="str">
            <v>02.000.00</v>
          </cell>
          <cell r="B29" t="str">
            <v>Regularização do subleito</v>
          </cell>
          <cell r="C29" t="str">
            <v xml:space="preserve"> </v>
          </cell>
          <cell r="D29" t="str">
            <v xml:space="preserve"> </v>
          </cell>
          <cell r="E29" t="str">
            <v>m2</v>
          </cell>
          <cell r="F29">
            <v>40505</v>
          </cell>
          <cell r="G29">
            <v>0.3</v>
          </cell>
        </row>
        <row r="30">
          <cell r="A30" t="str">
            <v>DER53130</v>
          </cell>
          <cell r="B30" t="str">
            <v>Camada de macadame seco</v>
          </cell>
          <cell r="C30" t="str">
            <v xml:space="preserve"> </v>
          </cell>
          <cell r="D30" t="str">
            <v xml:space="preserve"> </v>
          </cell>
          <cell r="E30" t="str">
            <v>m3</v>
          </cell>
          <cell r="F30">
            <v>7888</v>
          </cell>
          <cell r="G30">
            <v>21.86</v>
          </cell>
        </row>
        <row r="31">
          <cell r="A31" t="str">
            <v>02.230.00</v>
          </cell>
          <cell r="B31" t="str">
            <v>Base brita graduada</v>
          </cell>
          <cell r="C31" t="str">
            <v>DNER-ES303/97</v>
          </cell>
          <cell r="D31" t="str">
            <v xml:space="preserve"> </v>
          </cell>
          <cell r="E31" t="str">
            <v>m3</v>
          </cell>
          <cell r="F31">
            <v>5636</v>
          </cell>
          <cell r="G31">
            <v>28.06</v>
          </cell>
        </row>
        <row r="32">
          <cell r="A32" t="str">
            <v>02.300.00</v>
          </cell>
          <cell r="B32" t="str">
            <v>Imprimação - Fornecimento, transporte e execução</v>
          </cell>
          <cell r="C32" t="str">
            <v>DNER-ES306/97</v>
          </cell>
          <cell r="D32" t="str">
            <v xml:space="preserve"> </v>
          </cell>
          <cell r="E32" t="str">
            <v>m2</v>
          </cell>
          <cell r="F32">
            <v>36771</v>
          </cell>
          <cell r="G32">
            <v>1.1100000000000001</v>
          </cell>
        </row>
        <row r="33">
          <cell r="A33" t="str">
            <v>02.400.00</v>
          </cell>
          <cell r="B33" t="str">
            <v>Pintura de ligação - Fornec., transporte e execução</v>
          </cell>
          <cell r="C33" t="str">
            <v>DNER-ES307/97</v>
          </cell>
          <cell r="D33" t="str">
            <v xml:space="preserve"> </v>
          </cell>
          <cell r="E33" t="str">
            <v>m2</v>
          </cell>
          <cell r="F33">
            <v>95149</v>
          </cell>
          <cell r="G33">
            <v>0.41</v>
          </cell>
        </row>
        <row r="34">
          <cell r="A34" t="str">
            <v>02.540.01</v>
          </cell>
          <cell r="B34" t="str">
            <v>Concreto betuminoso usinado a quente - usina 100/140 t/h</v>
          </cell>
          <cell r="C34" t="str">
            <v>DNER-ES313/97</v>
          </cell>
          <cell r="D34" t="str">
            <v xml:space="preserve"> </v>
          </cell>
          <cell r="E34" t="str">
            <v>t</v>
          </cell>
          <cell r="F34">
            <v>11655</v>
          </cell>
          <cell r="G34">
            <v>67.64</v>
          </cell>
        </row>
        <row r="35">
          <cell r="A35" t="str">
            <v>DER82200a</v>
          </cell>
          <cell r="B35" t="str">
            <v>Remoção de camada granular</v>
          </cell>
          <cell r="C35" t="str">
            <v xml:space="preserve"> </v>
          </cell>
          <cell r="D35" t="str">
            <v xml:space="preserve"> </v>
          </cell>
          <cell r="E35" t="str">
            <v>m3</v>
          </cell>
          <cell r="F35">
            <v>1540</v>
          </cell>
          <cell r="G35">
            <v>4.67</v>
          </cell>
        </row>
        <row r="36">
          <cell r="A36" t="str">
            <v>DER82200</v>
          </cell>
          <cell r="B36" t="str">
            <v>Remoção de revestimento de CBUQ</v>
          </cell>
          <cell r="C36" t="str">
            <v xml:space="preserve"> </v>
          </cell>
          <cell r="D36" t="str">
            <v xml:space="preserve">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xml:space="preserve"> </v>
          </cell>
          <cell r="D40" t="str">
            <v xml:space="preserve"> </v>
          </cell>
          <cell r="E40" t="str">
            <v>m3</v>
          </cell>
          <cell r="F40">
            <v>86</v>
          </cell>
          <cell r="G40">
            <v>17.57</v>
          </cell>
        </row>
        <row r="41">
          <cell r="A41" t="str">
            <v>04.001.00</v>
          </cell>
          <cell r="B41" t="str">
            <v>Escavação mecânica em material de 1a categoria</v>
          </cell>
          <cell r="C41" t="str">
            <v xml:space="preserve"> </v>
          </cell>
          <cell r="D41" t="str">
            <v xml:space="preserve"> </v>
          </cell>
          <cell r="E41" t="str">
            <v>m3</v>
          </cell>
          <cell r="F41">
            <v>378</v>
          </cell>
          <cell r="G41">
            <v>2.09</v>
          </cell>
        </row>
        <row r="42">
          <cell r="A42" t="str">
            <v>04.001.01</v>
          </cell>
          <cell r="B42" t="str">
            <v>Escavação mecânica,reaterro e compactação (material de 1a categoria)</v>
          </cell>
          <cell r="C42" t="str">
            <v xml:space="preserve"> </v>
          </cell>
          <cell r="D42" t="str">
            <v xml:space="preserve"> </v>
          </cell>
          <cell r="E42" t="str">
            <v>m3</v>
          </cell>
          <cell r="F42">
            <v>543</v>
          </cell>
          <cell r="G42">
            <v>3.03</v>
          </cell>
        </row>
        <row r="43">
          <cell r="A43" t="str">
            <v>04.401.01</v>
          </cell>
          <cell r="B43" t="str">
            <v>Valeta de prot. de aterro c/ revest. vegetal VPA 01</v>
          </cell>
          <cell r="C43" t="str">
            <v xml:space="preserve"> </v>
          </cell>
          <cell r="D43" t="str">
            <v xml:space="preserve"> </v>
          </cell>
          <cell r="E43" t="str">
            <v>m</v>
          </cell>
          <cell r="F43">
            <v>1683</v>
          </cell>
          <cell r="G43">
            <v>31.98</v>
          </cell>
        </row>
        <row r="44">
          <cell r="A44" t="str">
            <v>04.510.03</v>
          </cell>
          <cell r="B44" t="str">
            <v>Dreno sub- superficial- DSS 03</v>
          </cell>
          <cell r="C44" t="str">
            <v>DNER-ES294/97</v>
          </cell>
          <cell r="D44" t="str">
            <v xml:space="preserve"> </v>
          </cell>
          <cell r="E44" t="str">
            <v>m</v>
          </cell>
          <cell r="F44">
            <v>115</v>
          </cell>
          <cell r="G44">
            <v>3.71</v>
          </cell>
        </row>
        <row r="45">
          <cell r="A45" t="str">
            <v>04.511.01</v>
          </cell>
          <cell r="B45" t="str">
            <v>Boca de saída p/ dreno sub-superficial-BSD 03</v>
          </cell>
          <cell r="C45" t="str">
            <v xml:space="preserve"> </v>
          </cell>
          <cell r="D45" t="str">
            <v xml:space="preserve"> </v>
          </cell>
          <cell r="E45" t="str">
            <v>un</v>
          </cell>
          <cell r="F45">
            <v>6</v>
          </cell>
          <cell r="G45">
            <v>20.86</v>
          </cell>
        </row>
        <row r="46">
          <cell r="A46" t="str">
            <v>04.900.21</v>
          </cell>
          <cell r="B46" t="str">
            <v>Sarjeta de cant. central de concreto-SCC 01</v>
          </cell>
          <cell r="C46" t="str">
            <v>DNER-ES288/97</v>
          </cell>
          <cell r="D46" t="str">
            <v xml:space="preserve"> </v>
          </cell>
          <cell r="E46" t="str">
            <v>m</v>
          </cell>
          <cell r="F46">
            <v>1694</v>
          </cell>
          <cell r="G46">
            <v>13.85</v>
          </cell>
        </row>
        <row r="47">
          <cell r="A47" t="str">
            <v>04.900.22</v>
          </cell>
          <cell r="B47" t="str">
            <v>Sarjeta de cant. central de concreto-SCC 02</v>
          </cell>
          <cell r="C47" t="str">
            <v>DNER-ES288/97</v>
          </cell>
          <cell r="D47" t="str">
            <v xml:space="preserve"> </v>
          </cell>
          <cell r="E47" t="str">
            <v>m</v>
          </cell>
          <cell r="F47">
            <v>616</v>
          </cell>
          <cell r="G47">
            <v>19.170000000000002</v>
          </cell>
        </row>
        <row r="48">
          <cell r="A48" t="str">
            <v>04.910.05</v>
          </cell>
          <cell r="B48" t="str">
            <v>Meio-fio de concreto-MFC 05</v>
          </cell>
          <cell r="C48" t="str">
            <v>DNER-ES290/97</v>
          </cell>
          <cell r="D48" t="str">
            <v xml:space="preserve"> </v>
          </cell>
          <cell r="E48" t="str">
            <v>m</v>
          </cell>
          <cell r="F48">
            <v>132</v>
          </cell>
          <cell r="G48">
            <v>10.54</v>
          </cell>
        </row>
        <row r="49">
          <cell r="A49" t="str">
            <v>DER78150b</v>
          </cell>
          <cell r="B49" t="str">
            <v>Caixa coletora de sarjeta - CCS, D=40cm E H=1,00m</v>
          </cell>
          <cell r="C49" t="str">
            <v xml:space="preserve"> </v>
          </cell>
          <cell r="D49" t="str">
            <v xml:space="preserve"> </v>
          </cell>
          <cell r="E49" t="str">
            <v>un</v>
          </cell>
          <cell r="F49">
            <v>3</v>
          </cell>
          <cell r="G49">
            <v>382.07</v>
          </cell>
        </row>
        <row r="50">
          <cell r="A50" t="str">
            <v>DER78150c</v>
          </cell>
          <cell r="B50" t="str">
            <v>Caixa coletora de sarjeta - CCS, D=40cm E H=1,50m</v>
          </cell>
          <cell r="C50" t="str">
            <v xml:space="preserve"> </v>
          </cell>
          <cell r="D50" t="str">
            <v xml:space="preserve"> </v>
          </cell>
          <cell r="E50" t="str">
            <v>un</v>
          </cell>
          <cell r="F50">
            <v>1</v>
          </cell>
          <cell r="G50">
            <v>503.68</v>
          </cell>
        </row>
        <row r="51">
          <cell r="A51" t="str">
            <v>DER78150</v>
          </cell>
          <cell r="B51" t="str">
            <v>Caixa coletora de sarjeta - CCS, D=60cm e H = 1,00m</v>
          </cell>
          <cell r="C51" t="str">
            <v xml:space="preserve"> </v>
          </cell>
          <cell r="D51" t="str">
            <v xml:space="preserve"> </v>
          </cell>
          <cell r="E51" t="str">
            <v>un</v>
          </cell>
          <cell r="F51">
            <v>1</v>
          </cell>
          <cell r="G51">
            <v>313.7</v>
          </cell>
        </row>
        <row r="52">
          <cell r="A52" t="str">
            <v>04.930.01</v>
          </cell>
          <cell r="B52" t="str">
            <v>Caixa coletora de sarjeta-CCS 01</v>
          </cell>
          <cell r="C52" t="str">
            <v>DNER-ES287/97</v>
          </cell>
          <cell r="D52" t="str">
            <v xml:space="preserve"> </v>
          </cell>
          <cell r="E52" t="str">
            <v>un</v>
          </cell>
          <cell r="F52">
            <v>1</v>
          </cell>
          <cell r="G52">
            <v>568.85</v>
          </cell>
        </row>
        <row r="53">
          <cell r="A53" t="str">
            <v>04.930.02</v>
          </cell>
          <cell r="B53" t="str">
            <v>Caixa coletora de sarjeta-CCS 02</v>
          </cell>
          <cell r="C53" t="str">
            <v>DNER-ES287/97</v>
          </cell>
          <cell r="D53" t="str">
            <v xml:space="preserve"> </v>
          </cell>
          <cell r="E53" t="str">
            <v>un</v>
          </cell>
          <cell r="F53">
            <v>1</v>
          </cell>
          <cell r="G53">
            <v>555.63</v>
          </cell>
        </row>
        <row r="54">
          <cell r="A54" t="str">
            <v>P 04.100.08</v>
          </cell>
          <cell r="B54" t="str">
            <v>Execução de galerias D=0,40 c/ lastro de concreto</v>
          </cell>
          <cell r="C54" t="str">
            <v xml:space="preserve"> </v>
          </cell>
          <cell r="D54" t="str">
            <v xml:space="preserve"> </v>
          </cell>
          <cell r="E54" t="str">
            <v>m</v>
          </cell>
          <cell r="F54">
            <v>28</v>
          </cell>
          <cell r="G54">
            <v>58.65</v>
          </cell>
        </row>
        <row r="55">
          <cell r="A55" t="str">
            <v>P 04.100.10</v>
          </cell>
          <cell r="B55" t="str">
            <v>Execução de galerias D=0,60 c/ lastro de concreto</v>
          </cell>
          <cell r="C55" t="str">
            <v xml:space="preserve"> </v>
          </cell>
          <cell r="D55" t="str">
            <v xml:space="preserve"> </v>
          </cell>
          <cell r="E55" t="str">
            <v>m</v>
          </cell>
          <cell r="F55">
            <v>70</v>
          </cell>
          <cell r="G55">
            <v>131.66</v>
          </cell>
        </row>
        <row r="56">
          <cell r="A56" t="str">
            <v>P 04.100.40</v>
          </cell>
          <cell r="B56" t="str">
            <v>Execução de galerias D=0,80m c/ lastro de concreto</v>
          </cell>
          <cell r="C56" t="str">
            <v xml:space="preserve"> </v>
          </cell>
          <cell r="D56" t="str">
            <v xml:space="preserve"> </v>
          </cell>
          <cell r="E56" t="str">
            <v>m</v>
          </cell>
          <cell r="F56">
            <v>12</v>
          </cell>
          <cell r="G56">
            <v>197.36</v>
          </cell>
        </row>
        <row r="57">
          <cell r="A57" t="str">
            <v>DER72350b</v>
          </cell>
          <cell r="B57" t="str">
            <v>Boca para BSTC D=40cm - Normal</v>
          </cell>
          <cell r="C57" t="str">
            <v xml:space="preserve"> </v>
          </cell>
          <cell r="D57" t="str">
            <v xml:space="preserve"> </v>
          </cell>
          <cell r="E57" t="str">
            <v>un</v>
          </cell>
          <cell r="F57">
            <v>3</v>
          </cell>
          <cell r="G57">
            <v>147.57</v>
          </cell>
        </row>
        <row r="58">
          <cell r="A58" t="str">
            <v>04.101.01</v>
          </cell>
          <cell r="B58" t="str">
            <v>Boca de BSTC D=0.60m-normal</v>
          </cell>
          <cell r="C58" t="str">
            <v>DNER-ES284/97</v>
          </cell>
          <cell r="D58" t="str">
            <v xml:space="preserve"> </v>
          </cell>
          <cell r="E58" t="str">
            <v>un</v>
          </cell>
          <cell r="F58">
            <v>2</v>
          </cell>
          <cell r="G58">
            <v>299.62</v>
          </cell>
        </row>
        <row r="59">
          <cell r="A59" t="str">
            <v>P 04.100.06</v>
          </cell>
          <cell r="B59" t="str">
            <v>Galeria D=0,40m envelopada</v>
          </cell>
          <cell r="C59" t="str">
            <v xml:space="preserve"> </v>
          </cell>
          <cell r="D59" t="str">
            <v xml:space="preserve">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2170.4</v>
          </cell>
          <cell r="G63">
            <v>3.03</v>
          </cell>
        </row>
        <row r="64">
          <cell r="A64" t="str">
            <v>DER66050</v>
          </cell>
          <cell r="B64" t="str">
            <v>Corpo de BSTC D=50cm c/ lastro de brita</v>
          </cell>
          <cell r="C64" t="str">
            <v xml:space="preserve"> </v>
          </cell>
          <cell r="D64" t="str">
            <v xml:space="preserve"> </v>
          </cell>
          <cell r="E64" t="str">
            <v>m</v>
          </cell>
          <cell r="F64">
            <v>27</v>
          </cell>
          <cell r="G64">
            <v>54.42</v>
          </cell>
        </row>
        <row r="65">
          <cell r="A65" t="str">
            <v>04.100.02</v>
          </cell>
          <cell r="B65" t="str">
            <v>Corpo de BSTC D=0.80m</v>
          </cell>
          <cell r="C65" t="str">
            <v>DNER-ES284/97</v>
          </cell>
          <cell r="D65" t="str">
            <v xml:space="preserve"> </v>
          </cell>
          <cell r="E65" t="str">
            <v xml:space="preserve">m </v>
          </cell>
          <cell r="F65">
            <v>113</v>
          </cell>
          <cell r="G65">
            <v>201.98</v>
          </cell>
        </row>
        <row r="66">
          <cell r="A66" t="str">
            <v>DER72350a</v>
          </cell>
          <cell r="B66" t="str">
            <v>Boca para BSTC D=50cm - Normal</v>
          </cell>
          <cell r="C66" t="str">
            <v xml:space="preserve"> </v>
          </cell>
          <cell r="D66" t="str">
            <v xml:space="preserve"> </v>
          </cell>
          <cell r="E66" t="str">
            <v>un</v>
          </cell>
          <cell r="F66">
            <v>1</v>
          </cell>
          <cell r="G66">
            <v>157.56</v>
          </cell>
        </row>
        <row r="67">
          <cell r="A67" t="str">
            <v>04.101.02</v>
          </cell>
          <cell r="B67" t="str">
            <v>Boca de BSTC D=0.80m-normal</v>
          </cell>
          <cell r="C67" t="str">
            <v>DNER-ES284/97</v>
          </cell>
          <cell r="D67" t="str">
            <v xml:space="preserve"> </v>
          </cell>
          <cell r="E67" t="str">
            <v>un</v>
          </cell>
          <cell r="F67">
            <v>4</v>
          </cell>
          <cell r="G67">
            <v>494.05</v>
          </cell>
        </row>
        <row r="68">
          <cell r="A68" t="str">
            <v>04.101.05</v>
          </cell>
          <cell r="B68" t="str">
            <v>Boca de BSTC D=1.50m-normal</v>
          </cell>
          <cell r="C68" t="str">
            <v>DNER-ES284/97</v>
          </cell>
          <cell r="D68" t="str">
            <v xml:space="preserve"> </v>
          </cell>
          <cell r="E68" t="str">
            <v>un</v>
          </cell>
          <cell r="F68">
            <v>2</v>
          </cell>
          <cell r="G68">
            <v>1942.12</v>
          </cell>
        </row>
        <row r="69">
          <cell r="A69" t="str">
            <v>04.110.01</v>
          </cell>
          <cell r="B69" t="str">
            <v>Corpo de BDTC D=1.00m</v>
          </cell>
          <cell r="C69" t="str">
            <v>DNER-ES284/97</v>
          </cell>
          <cell r="D69" t="str">
            <v xml:space="preserve"> </v>
          </cell>
          <cell r="E69" t="str">
            <v>m</v>
          </cell>
          <cell r="F69">
            <v>118</v>
          </cell>
          <cell r="G69">
            <v>572.14</v>
          </cell>
        </row>
        <row r="70">
          <cell r="A70" t="str">
            <v>04.111.01</v>
          </cell>
          <cell r="B70" t="str">
            <v>Boca de BDTC D=1.00m-normal</v>
          </cell>
          <cell r="C70" t="str">
            <v>DNER-ES284/97</v>
          </cell>
          <cell r="D70" t="str">
            <v xml:space="preserve"> </v>
          </cell>
          <cell r="E70" t="str">
            <v>un</v>
          </cell>
          <cell r="F70">
            <v>4</v>
          </cell>
          <cell r="G70">
            <v>1056.6199999999999</v>
          </cell>
        </row>
        <row r="71">
          <cell r="A71" t="str">
            <v>DER67700</v>
          </cell>
          <cell r="B71" t="str">
            <v>Corpo de BTTC D=0.80m c/enrocamento e laje</v>
          </cell>
          <cell r="C71" t="str">
            <v xml:space="preserve"> </v>
          </cell>
          <cell r="D71" t="str">
            <v xml:space="preserve"> </v>
          </cell>
          <cell r="E71" t="str">
            <v>m</v>
          </cell>
          <cell r="F71">
            <v>51</v>
          </cell>
          <cell r="G71">
            <v>599.96</v>
          </cell>
        </row>
        <row r="72">
          <cell r="A72" t="str">
            <v>DER73550</v>
          </cell>
          <cell r="B72" t="str">
            <v>Boca de BTTC D=0,80m-normal</v>
          </cell>
          <cell r="C72" t="str">
            <v xml:space="preserve"> </v>
          </cell>
          <cell r="D72" t="str">
            <v xml:space="preserve"> </v>
          </cell>
          <cell r="E72" t="str">
            <v>un</v>
          </cell>
          <cell r="F72">
            <v>2</v>
          </cell>
          <cell r="G72">
            <v>685.42</v>
          </cell>
        </row>
        <row r="73">
          <cell r="A73" t="str">
            <v>04.999.01</v>
          </cell>
          <cell r="B73" t="str">
            <v>Remoção de bueiros existentes</v>
          </cell>
          <cell r="C73" t="str">
            <v xml:space="preserve"> </v>
          </cell>
          <cell r="D73" t="str">
            <v xml:space="preserve"> </v>
          </cell>
          <cell r="E73" t="str">
            <v>m</v>
          </cell>
          <cell r="F73">
            <v>143</v>
          </cell>
          <cell r="G73">
            <v>13.06</v>
          </cell>
        </row>
        <row r="74">
          <cell r="A74" t="str">
            <v>04.999.02</v>
          </cell>
          <cell r="B74" t="str">
            <v>Demolição de dispositivos de concreto</v>
          </cell>
          <cell r="C74" t="str">
            <v>DNER-ES296/97</v>
          </cell>
          <cell r="D74" t="str">
            <v xml:space="preserve"> </v>
          </cell>
          <cell r="E74" t="str">
            <v>m3</v>
          </cell>
          <cell r="F74">
            <v>48.8</v>
          </cell>
          <cell r="G74">
            <v>12.58</v>
          </cell>
        </row>
        <row r="75">
          <cell r="A75" t="str">
            <v>P 04.100.23</v>
          </cell>
          <cell r="B75" t="str">
            <v>Bueiro Met.Corrug.circular, T.Armco,  c/Epoxy-bonded, MP-100, D=1,50 m, E=2,0mm</v>
          </cell>
          <cell r="C75" t="str">
            <v xml:space="preserve"> </v>
          </cell>
          <cell r="D75" t="str">
            <v xml:space="preserve">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xml:space="preserve"> </v>
          </cell>
          <cell r="D81" t="str">
            <v xml:space="preserve"> </v>
          </cell>
          <cell r="E81" t="str">
            <v>m3</v>
          </cell>
          <cell r="F81">
            <v>65</v>
          </cell>
          <cell r="G81">
            <v>19.760000000000002</v>
          </cell>
        </row>
        <row r="82">
          <cell r="A82" t="str">
            <v>OAE5</v>
          </cell>
          <cell r="B82" t="str">
            <v>Estaca metálica - tipo CS 300 x 130 - Fornecimento e cravação</v>
          </cell>
          <cell r="C82" t="str">
            <v xml:space="preserve"> </v>
          </cell>
          <cell r="D82" t="str">
            <v xml:space="preserve"> </v>
          </cell>
          <cell r="E82" t="str">
            <v>m</v>
          </cell>
          <cell r="F82">
            <v>480</v>
          </cell>
          <cell r="G82">
            <v>176.68</v>
          </cell>
        </row>
        <row r="83">
          <cell r="A83" t="str">
            <v>03.371.01</v>
          </cell>
          <cell r="B83" t="str">
            <v>Formas de placa compensada resinada</v>
          </cell>
          <cell r="C83" t="str">
            <v xml:space="preserve"> </v>
          </cell>
          <cell r="D83" t="str">
            <v xml:space="preserve"> </v>
          </cell>
          <cell r="E83" t="str">
            <v>m2</v>
          </cell>
          <cell r="F83">
            <v>284</v>
          </cell>
          <cell r="G83">
            <v>21.86</v>
          </cell>
        </row>
        <row r="84">
          <cell r="A84" t="str">
            <v>03.353.00</v>
          </cell>
          <cell r="B84" t="str">
            <v>Forn., preparo e colocação nas formas, de aço CA-50</v>
          </cell>
          <cell r="C84" t="str">
            <v xml:space="preserve"> </v>
          </cell>
          <cell r="D84" t="str">
            <v xml:space="preserve"> </v>
          </cell>
          <cell r="E84" t="str">
            <v>kg</v>
          </cell>
          <cell r="F84">
            <v>7377</v>
          </cell>
          <cell r="G84">
            <v>2.59</v>
          </cell>
        </row>
        <row r="85">
          <cell r="A85" t="str">
            <v>P 03.327.01</v>
          </cell>
          <cell r="B85" t="str">
            <v xml:space="preserve">Concreto fck= 25 MPa-contr. raz. uso ger. </v>
          </cell>
          <cell r="C85" t="str">
            <v xml:space="preserve"> </v>
          </cell>
          <cell r="D85" t="str">
            <v xml:space="preserve"> </v>
          </cell>
          <cell r="E85" t="str">
            <v>m3</v>
          </cell>
          <cell r="F85">
            <v>99</v>
          </cell>
          <cell r="G85">
            <v>163.22</v>
          </cell>
        </row>
        <row r="86">
          <cell r="B86" t="str">
            <v>Superestrutura</v>
          </cell>
        </row>
        <row r="87">
          <cell r="A87" t="str">
            <v>03.371.02</v>
          </cell>
          <cell r="B87" t="str">
            <v>Formas de placa compensada plastificada</v>
          </cell>
          <cell r="C87" t="str">
            <v xml:space="preserve"> </v>
          </cell>
          <cell r="D87" t="str">
            <v xml:space="preserve"> </v>
          </cell>
          <cell r="E87" t="str">
            <v>m2</v>
          </cell>
          <cell r="F87">
            <v>2564</v>
          </cell>
          <cell r="G87">
            <v>30.76</v>
          </cell>
        </row>
        <row r="88">
          <cell r="A88" t="str">
            <v>03.353.00</v>
          </cell>
          <cell r="B88" t="str">
            <v>Forn., preparo e colocação nas formas, de aço CA-50</v>
          </cell>
          <cell r="C88" t="str">
            <v xml:space="preserve"> </v>
          </cell>
          <cell r="D88" t="str">
            <v xml:space="preserve"> </v>
          </cell>
          <cell r="E88" t="str">
            <v>kg</v>
          </cell>
          <cell r="F88">
            <v>71840</v>
          </cell>
          <cell r="G88">
            <v>2.59</v>
          </cell>
        </row>
        <row r="89">
          <cell r="A89" t="str">
            <v>OAE17</v>
          </cell>
          <cell r="B89" t="str">
            <v>Transporte e lançamento de pré-lages</v>
          </cell>
          <cell r="C89" t="str">
            <v xml:space="preserve"> </v>
          </cell>
          <cell r="D89" t="str">
            <v xml:space="preserve"> </v>
          </cell>
          <cell r="E89" t="str">
            <v>un</v>
          </cell>
          <cell r="F89">
            <v>684</v>
          </cell>
          <cell r="G89">
            <v>23.47</v>
          </cell>
        </row>
        <row r="90">
          <cell r="A90" t="str">
            <v>OAE18</v>
          </cell>
          <cell r="B90" t="str">
            <v>Transporte e lançamento de vigas pré-moldadas</v>
          </cell>
          <cell r="C90" t="str">
            <v xml:space="preserve"> </v>
          </cell>
          <cell r="D90" t="str">
            <v xml:space="preserve"> </v>
          </cell>
          <cell r="E90" t="str">
            <v>un</v>
          </cell>
          <cell r="F90">
            <v>40</v>
          </cell>
          <cell r="G90">
            <v>1281.27</v>
          </cell>
        </row>
        <row r="91">
          <cell r="A91" t="str">
            <v>03.330.00</v>
          </cell>
          <cell r="B91" t="str">
            <v>Concreto fck= 35 MPa-contr. raz. uso ger.</v>
          </cell>
          <cell r="C91" t="str">
            <v xml:space="preserve"> </v>
          </cell>
          <cell r="D91" t="str">
            <v xml:space="preserve">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xml:space="preserve"> </v>
          </cell>
          <cell r="D94" t="str">
            <v xml:space="preserve"> </v>
          </cell>
          <cell r="E94" t="str">
            <v>m2</v>
          </cell>
          <cell r="F94">
            <v>280</v>
          </cell>
          <cell r="G94">
            <v>21.86</v>
          </cell>
        </row>
        <row r="95">
          <cell r="A95" t="str">
            <v>03.353.00</v>
          </cell>
          <cell r="B95" t="str">
            <v>Forn., preparo e colocação nas formas, de aço CA-50</v>
          </cell>
          <cell r="C95" t="str">
            <v xml:space="preserve"> </v>
          </cell>
          <cell r="D95" t="str">
            <v xml:space="preserve"> </v>
          </cell>
          <cell r="E95" t="str">
            <v>kg</v>
          </cell>
          <cell r="F95">
            <v>2328</v>
          </cell>
          <cell r="G95">
            <v>2.59</v>
          </cell>
        </row>
        <row r="96">
          <cell r="A96" t="str">
            <v>P 03.327.01</v>
          </cell>
          <cell r="B96" t="str">
            <v xml:space="preserve">Concreto fck= 25 MPa-contr. raz. uso ger. </v>
          </cell>
          <cell r="C96" t="str">
            <v xml:space="preserve"> </v>
          </cell>
          <cell r="D96" t="str">
            <v xml:space="preserve">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xml:space="preserve"> </v>
          </cell>
          <cell r="D98" t="str">
            <v xml:space="preserve"> </v>
          </cell>
          <cell r="E98" t="str">
            <v>m2</v>
          </cell>
          <cell r="F98">
            <v>37</v>
          </cell>
          <cell r="G98">
            <v>21.86</v>
          </cell>
        </row>
        <row r="99">
          <cell r="A99" t="str">
            <v>03.353.00</v>
          </cell>
          <cell r="B99" t="str">
            <v>Forn., preparo e colocação nas formas, de aço CA-50</v>
          </cell>
          <cell r="C99" t="str">
            <v xml:space="preserve"> </v>
          </cell>
          <cell r="D99" t="str">
            <v xml:space="preserve"> </v>
          </cell>
          <cell r="E99" t="str">
            <v>kg</v>
          </cell>
          <cell r="F99">
            <v>3716</v>
          </cell>
          <cell r="G99">
            <v>2.59</v>
          </cell>
        </row>
        <row r="100">
          <cell r="A100" t="str">
            <v>P 03.327.01</v>
          </cell>
          <cell r="B100" t="str">
            <v xml:space="preserve">Concreto fck= 25 MPa-contr. raz. uso ger. </v>
          </cell>
          <cell r="C100" t="str">
            <v xml:space="preserve"> </v>
          </cell>
          <cell r="D100" t="str">
            <v xml:space="preserve"> </v>
          </cell>
          <cell r="E100" t="str">
            <v>m3</v>
          </cell>
          <cell r="F100">
            <v>54</v>
          </cell>
          <cell r="G100">
            <v>163.22</v>
          </cell>
        </row>
        <row r="101">
          <cell r="B101" t="str">
            <v>Drenos</v>
          </cell>
        </row>
        <row r="102">
          <cell r="A102" t="str">
            <v>P 03.991.01f</v>
          </cell>
          <cell r="B102" t="str">
            <v>Dreno de FF D= 150 mm x 400mm</v>
          </cell>
          <cell r="C102" t="str">
            <v xml:space="preserve"> </v>
          </cell>
          <cell r="D102" t="str">
            <v xml:space="preserve">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37800</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544</v>
          </cell>
          <cell r="G108">
            <v>14.14</v>
          </cell>
        </row>
        <row r="109">
          <cell r="A109" t="str">
            <v>P 05.100.02</v>
          </cell>
          <cell r="B109" t="str">
            <v>Fornecimento e plantio de árvore selecionada</v>
          </cell>
          <cell r="C109" t="str">
            <v xml:space="preserve"> </v>
          </cell>
          <cell r="D109" t="str">
            <v xml:space="preserve"> </v>
          </cell>
          <cell r="E109" t="str">
            <v>un</v>
          </cell>
          <cell r="F109">
            <v>404</v>
          </cell>
          <cell r="G109">
            <v>6.02</v>
          </cell>
        </row>
        <row r="110">
          <cell r="A110" t="str">
            <v>05.102.00</v>
          </cell>
          <cell r="B110" t="str">
            <v>Hidrossemeadura</v>
          </cell>
          <cell r="C110" t="str">
            <v>DNER-ES341/97</v>
          </cell>
          <cell r="D110" t="str">
            <v xml:space="preserve"> </v>
          </cell>
          <cell r="E110" t="str">
            <v>m2</v>
          </cell>
          <cell r="F110">
            <v>3618</v>
          </cell>
          <cell r="G110">
            <v>0.49</v>
          </cell>
        </row>
        <row r="111">
          <cell r="A111" t="str">
            <v>PI 60</v>
          </cell>
          <cell r="B111" t="str">
            <v>Lâmpada a vapor de mercúrio 250W</v>
          </cell>
          <cell r="C111" t="str">
            <v xml:space="preserve"> </v>
          </cell>
          <cell r="D111" t="str">
            <v xml:space="preserve"> </v>
          </cell>
          <cell r="E111" t="str">
            <v>un</v>
          </cell>
          <cell r="F111">
            <v>20</v>
          </cell>
          <cell r="G111">
            <v>16.3</v>
          </cell>
        </row>
        <row r="112">
          <cell r="A112" t="str">
            <v>PI 52</v>
          </cell>
          <cell r="B112" t="str">
            <v>Luminária IMB C-300 ou similar</v>
          </cell>
          <cell r="C112" t="str">
            <v xml:space="preserve"> </v>
          </cell>
          <cell r="D112" t="str">
            <v xml:space="preserve"> </v>
          </cell>
          <cell r="E112" t="str">
            <v>un</v>
          </cell>
          <cell r="F112">
            <v>4</v>
          </cell>
          <cell r="G112">
            <v>410</v>
          </cell>
        </row>
        <row r="113">
          <cell r="A113" t="str">
            <v>PI 13</v>
          </cell>
          <cell r="B113" t="str">
            <v>Eletroduto de aço 20mm, vara de 3m</v>
          </cell>
          <cell r="C113" t="str">
            <v xml:space="preserve"> </v>
          </cell>
          <cell r="D113" t="str">
            <v xml:space="preserve"> </v>
          </cell>
          <cell r="E113" t="str">
            <v>un</v>
          </cell>
          <cell r="F113">
            <v>8</v>
          </cell>
          <cell r="G113">
            <v>14.49</v>
          </cell>
        </row>
        <row r="114">
          <cell r="A114" t="str">
            <v>PI 62</v>
          </cell>
          <cell r="B114" t="str">
            <v>Caixa de passagem para instalação aparente D=20mm, tipo T</v>
          </cell>
          <cell r="C114" t="str">
            <v xml:space="preserve"> </v>
          </cell>
          <cell r="D114" t="str">
            <v xml:space="preserve"> </v>
          </cell>
          <cell r="E114" t="str">
            <v>un</v>
          </cell>
          <cell r="F114">
            <v>4</v>
          </cell>
          <cell r="G114">
            <v>20</v>
          </cell>
        </row>
        <row r="115">
          <cell r="A115" t="str">
            <v>PI 15</v>
          </cell>
          <cell r="B115" t="str">
            <v>Caixa de passagem para instalação aparente D=20mm, tipo LB</v>
          </cell>
          <cell r="C115" t="str">
            <v xml:space="preserve"> </v>
          </cell>
          <cell r="D115" t="str">
            <v xml:space="preserve"> </v>
          </cell>
          <cell r="E115" t="str">
            <v>un</v>
          </cell>
          <cell r="F115">
            <v>2</v>
          </cell>
          <cell r="G115">
            <v>3.62</v>
          </cell>
        </row>
        <row r="116">
          <cell r="A116" t="str">
            <v>PI 18</v>
          </cell>
          <cell r="B116" t="str">
            <v>Braço curvo p/ iluminação pública padrão CELESC</v>
          </cell>
          <cell r="C116" t="str">
            <v xml:space="preserve"> </v>
          </cell>
          <cell r="D116" t="str">
            <v xml:space="preserve"> </v>
          </cell>
          <cell r="E116" t="str">
            <v>un</v>
          </cell>
          <cell r="F116">
            <v>20</v>
          </cell>
          <cell r="G116">
            <v>6.33</v>
          </cell>
        </row>
        <row r="117">
          <cell r="A117" t="str">
            <v>PI 22</v>
          </cell>
          <cell r="B117" t="str">
            <v>Base completa com fusível Diazed, 6A, retardado, incluíndo tampa, anel de proteção e ajuste</v>
          </cell>
          <cell r="C117" t="str">
            <v xml:space="preserve"> </v>
          </cell>
          <cell r="D117" t="str">
            <v xml:space="preserve"> </v>
          </cell>
          <cell r="E117" t="str">
            <v>un</v>
          </cell>
          <cell r="F117">
            <v>22</v>
          </cell>
          <cell r="G117">
            <v>8.6300000000000008</v>
          </cell>
        </row>
        <row r="118">
          <cell r="A118" t="str">
            <v>PI 23</v>
          </cell>
          <cell r="B118" t="str">
            <v>Contator tripolar a seco, p/ corrente alternada - 55 A, para uso em rede 380/220V - 60Hz</v>
          </cell>
          <cell r="C118" t="str">
            <v xml:space="preserve"> </v>
          </cell>
          <cell r="D118" t="str">
            <v xml:space="preserve"> </v>
          </cell>
          <cell r="E118" t="str">
            <v>un</v>
          </cell>
          <cell r="F118">
            <v>2</v>
          </cell>
          <cell r="G118">
            <v>234.6</v>
          </cell>
        </row>
        <row r="119">
          <cell r="A119" t="str">
            <v>PI 24</v>
          </cell>
          <cell r="B119" t="str">
            <v>Fita elétrica auto fusão a base de borracha EPR</v>
          </cell>
          <cell r="C119" t="str">
            <v xml:space="preserve"> </v>
          </cell>
          <cell r="D119" t="str">
            <v xml:space="preserve"> </v>
          </cell>
          <cell r="E119" t="str">
            <v>un</v>
          </cell>
          <cell r="F119">
            <v>4</v>
          </cell>
          <cell r="G119">
            <v>6.39</v>
          </cell>
        </row>
        <row r="120">
          <cell r="A120" t="str">
            <v>PI 25</v>
          </cell>
          <cell r="B120" t="str">
            <v>Fita adesiva plástica isolante</v>
          </cell>
          <cell r="C120" t="str">
            <v xml:space="preserve"> </v>
          </cell>
          <cell r="D120" t="str">
            <v xml:space="preserve"> </v>
          </cell>
          <cell r="E120" t="str">
            <v>un</v>
          </cell>
          <cell r="F120">
            <v>6</v>
          </cell>
          <cell r="G120">
            <v>3.84</v>
          </cell>
        </row>
        <row r="121">
          <cell r="A121" t="str">
            <v>PI 26</v>
          </cell>
          <cell r="B121" t="str">
            <v>Relé fotoelétrico c/ suporte para fixação galv. com furo 18mm</v>
          </cell>
          <cell r="C121" t="str">
            <v xml:space="preserve"> </v>
          </cell>
          <cell r="D121" t="str">
            <v xml:space="preserve"> </v>
          </cell>
          <cell r="E121" t="str">
            <v>un</v>
          </cell>
          <cell r="F121">
            <v>22</v>
          </cell>
          <cell r="G121">
            <v>11.5</v>
          </cell>
        </row>
        <row r="122">
          <cell r="A122" t="str">
            <v>PI 56</v>
          </cell>
          <cell r="B122" t="str">
            <v>Cabo isolado p/ 1000V, 4 mm² de alumínio</v>
          </cell>
          <cell r="C122" t="str">
            <v xml:space="preserve"> </v>
          </cell>
          <cell r="D122" t="str">
            <v xml:space="preserve"> </v>
          </cell>
          <cell r="E122" t="str">
            <v>m</v>
          </cell>
          <cell r="F122">
            <v>110</v>
          </cell>
          <cell r="G122">
            <v>0.37</v>
          </cell>
        </row>
        <row r="123">
          <cell r="A123" t="str">
            <v>PI 28</v>
          </cell>
          <cell r="B123" t="str">
            <v>Eletroduto de aço tipo pesado 100mm</v>
          </cell>
          <cell r="C123" t="str">
            <v xml:space="preserve"> </v>
          </cell>
          <cell r="D123" t="str">
            <v xml:space="preserve"> </v>
          </cell>
          <cell r="E123" t="str">
            <v>m</v>
          </cell>
          <cell r="F123">
            <v>140</v>
          </cell>
          <cell r="G123">
            <v>28.55</v>
          </cell>
        </row>
        <row r="124">
          <cell r="A124" t="str">
            <v>PI 29</v>
          </cell>
          <cell r="B124" t="str">
            <v>Curva em alumínio fundido de alta resistência, fixação por encaixe,50mm</v>
          </cell>
          <cell r="C124" t="str">
            <v xml:space="preserve"> </v>
          </cell>
          <cell r="D124" t="str">
            <v xml:space="preserve"> </v>
          </cell>
          <cell r="E124" t="str">
            <v>un</v>
          </cell>
          <cell r="F124">
            <v>2</v>
          </cell>
          <cell r="G124">
            <v>18.75</v>
          </cell>
        </row>
        <row r="125">
          <cell r="A125" t="str">
            <v>PI 30</v>
          </cell>
          <cell r="B125" t="str">
            <v>Haste para aterramento aço-cobre D 13x2400mm</v>
          </cell>
          <cell r="C125" t="str">
            <v xml:space="preserve"> </v>
          </cell>
          <cell r="D125" t="str">
            <v xml:space="preserve"> </v>
          </cell>
          <cell r="E125" t="str">
            <v>un</v>
          </cell>
          <cell r="F125">
            <v>12</v>
          </cell>
          <cell r="G125">
            <v>6.04</v>
          </cell>
        </row>
        <row r="126">
          <cell r="A126" t="str">
            <v>PI 31</v>
          </cell>
          <cell r="B126" t="str">
            <v>Cabo de cobre nú meio duro, 7 fios 2AWG</v>
          </cell>
          <cell r="C126" t="str">
            <v xml:space="preserve"> </v>
          </cell>
          <cell r="D126" t="str">
            <v xml:space="preserve"> </v>
          </cell>
          <cell r="E126" t="str">
            <v>kg</v>
          </cell>
          <cell r="F126">
            <v>4</v>
          </cell>
          <cell r="G126">
            <v>7.02</v>
          </cell>
        </row>
        <row r="127">
          <cell r="A127" t="str">
            <v>PI 32</v>
          </cell>
          <cell r="B127" t="str">
            <v>Conetor paralelo, liga alumínio tronco 1/0-4 AWG e derivação 2-4AWG</v>
          </cell>
          <cell r="C127" t="str">
            <v xml:space="preserve"> </v>
          </cell>
          <cell r="D127" t="str">
            <v xml:space="preserve"> </v>
          </cell>
          <cell r="E127" t="str">
            <v>un</v>
          </cell>
          <cell r="F127">
            <v>5</v>
          </cell>
          <cell r="G127">
            <v>1.04</v>
          </cell>
        </row>
        <row r="128">
          <cell r="A128" t="str">
            <v>PI 20</v>
          </cell>
          <cell r="B128" t="str">
            <v>Poste de concreto duplo T 10m, 150 daN</v>
          </cell>
          <cell r="C128" t="str">
            <v xml:space="preserve"> </v>
          </cell>
          <cell r="D128" t="str">
            <v xml:space="preserve"> </v>
          </cell>
          <cell r="E128" t="str">
            <v>un</v>
          </cell>
          <cell r="F128">
            <v>10</v>
          </cell>
          <cell r="G128">
            <v>200</v>
          </cell>
        </row>
        <row r="129">
          <cell r="A129" t="str">
            <v>PI 48</v>
          </cell>
          <cell r="B129" t="str">
            <v>Armação secundária p/ 2 estribo</v>
          </cell>
          <cell r="C129" t="str">
            <v xml:space="preserve"> </v>
          </cell>
          <cell r="D129" t="str">
            <v xml:space="preserve"> </v>
          </cell>
          <cell r="E129" t="str">
            <v>un</v>
          </cell>
          <cell r="F129">
            <v>20</v>
          </cell>
          <cell r="G129">
            <v>7.5</v>
          </cell>
        </row>
        <row r="130">
          <cell r="A130" t="str">
            <v>PI 49</v>
          </cell>
          <cell r="B130" t="str">
            <v>Armação secundária p/ 1 estribo</v>
          </cell>
          <cell r="C130" t="str">
            <v xml:space="preserve"> </v>
          </cell>
          <cell r="D130" t="str">
            <v xml:space="preserve"> </v>
          </cell>
          <cell r="E130" t="str">
            <v>un</v>
          </cell>
          <cell r="F130">
            <v>10</v>
          </cell>
          <cell r="G130">
            <v>3.5</v>
          </cell>
        </row>
        <row r="131">
          <cell r="A131" t="str">
            <v>PI 33</v>
          </cell>
          <cell r="B131" t="str">
            <v>Tubo de aço galvanizado, vara de 6m e 50mm</v>
          </cell>
          <cell r="C131" t="str">
            <v xml:space="preserve"> </v>
          </cell>
          <cell r="D131" t="str">
            <v xml:space="preserve"> </v>
          </cell>
          <cell r="E131" t="str">
            <v>un</v>
          </cell>
          <cell r="F131">
            <v>2</v>
          </cell>
          <cell r="G131">
            <v>74.06</v>
          </cell>
        </row>
        <row r="132">
          <cell r="A132" t="str">
            <v>PI 34</v>
          </cell>
          <cell r="B132" t="str">
            <v>Construção de caixa tipo SP, ou pré-instalada com as mesmas características</v>
          </cell>
          <cell r="C132" t="str">
            <v xml:space="preserve"> </v>
          </cell>
          <cell r="D132" t="str">
            <v xml:space="preserve"> </v>
          </cell>
          <cell r="E132" t="str">
            <v>un</v>
          </cell>
          <cell r="F132">
            <v>6</v>
          </cell>
          <cell r="G132">
            <v>180</v>
          </cell>
        </row>
        <row r="133">
          <cell r="A133" t="str">
            <v>PI 36</v>
          </cell>
          <cell r="B133" t="str">
            <v>Construção de embasamento p/ poste tipo engastado, concreto duplo T, 10m de altura</v>
          </cell>
          <cell r="C133" t="str">
            <v xml:space="preserve"> </v>
          </cell>
          <cell r="D133" t="str">
            <v xml:space="preserve"> </v>
          </cell>
          <cell r="E133" t="str">
            <v>un</v>
          </cell>
          <cell r="F133">
            <v>10</v>
          </cell>
          <cell r="G133">
            <v>285</v>
          </cell>
        </row>
        <row r="134">
          <cell r="A134" t="str">
            <v>PI 37</v>
          </cell>
          <cell r="B134" t="str">
            <v>Lançamento de cabos em dutos de aço, classe 1000V, circuito trifásico mais neutro, e monofásico</v>
          </cell>
          <cell r="C134" t="str">
            <v xml:space="preserve"> </v>
          </cell>
          <cell r="D134" t="str">
            <v xml:space="preserve"> </v>
          </cell>
          <cell r="E134" t="str">
            <v>m</v>
          </cell>
          <cell r="F134">
            <v>70</v>
          </cell>
          <cell r="G134">
            <v>4</v>
          </cell>
        </row>
        <row r="135">
          <cell r="A135" t="str">
            <v>PI 38</v>
          </cell>
          <cell r="B135" t="str">
            <v>Confecção de emendas retas ou derivação em cabos classe 1000V, c/ conector à compressão</v>
          </cell>
          <cell r="C135" t="str">
            <v xml:space="preserve"> </v>
          </cell>
          <cell r="D135" t="str">
            <v xml:space="preserve"> </v>
          </cell>
          <cell r="E135" t="str">
            <v>un</v>
          </cell>
          <cell r="F135">
            <v>2</v>
          </cell>
          <cell r="G135">
            <v>4.5</v>
          </cell>
        </row>
        <row r="136">
          <cell r="A136" t="str">
            <v>PI 39</v>
          </cell>
          <cell r="B136" t="str">
            <v>Fixação de haste de terra e conexão ao neutro</v>
          </cell>
          <cell r="C136" t="str">
            <v xml:space="preserve"> </v>
          </cell>
          <cell r="D136" t="str">
            <v xml:space="preserve"> </v>
          </cell>
          <cell r="E136" t="str">
            <v>un</v>
          </cell>
          <cell r="F136">
            <v>12</v>
          </cell>
          <cell r="G136">
            <v>35</v>
          </cell>
        </row>
        <row r="137">
          <cell r="A137" t="str">
            <v>PI 41</v>
          </cell>
          <cell r="B137" t="str">
            <v>Instalação de tubo de aço vara de 6m e curva de entrada de cabos na lateral do poste c/ fix. dutos</v>
          </cell>
          <cell r="C137" t="str">
            <v xml:space="preserve"> </v>
          </cell>
          <cell r="D137" t="str">
            <v xml:space="preserve"> </v>
          </cell>
          <cell r="E137" t="str">
            <v>un</v>
          </cell>
          <cell r="F137">
            <v>2</v>
          </cell>
          <cell r="G137">
            <v>200</v>
          </cell>
        </row>
        <row r="138">
          <cell r="A138" t="str">
            <v>PI 43</v>
          </cell>
          <cell r="B138" t="str">
            <v>Travessia de pista asfáltica p/ lançamento dutos aço tipo pesado 100mm</v>
          </cell>
          <cell r="C138" t="str">
            <v xml:space="preserve"> </v>
          </cell>
          <cell r="D138" t="str">
            <v xml:space="preserve"> </v>
          </cell>
          <cell r="E138" t="str">
            <v>m</v>
          </cell>
          <cell r="F138">
            <v>70</v>
          </cell>
          <cell r="G138">
            <v>70</v>
          </cell>
        </row>
        <row r="139">
          <cell r="A139" t="str">
            <v>PI 44</v>
          </cell>
          <cell r="B139" t="str">
            <v>Montagem eletromecânica de luminária 10,0m de altura, c/ fixação dos equip.e conexões elétricos</v>
          </cell>
          <cell r="C139" t="str">
            <v xml:space="preserve"> </v>
          </cell>
          <cell r="D139" t="str">
            <v xml:space="preserve"> </v>
          </cell>
          <cell r="E139" t="str">
            <v>un</v>
          </cell>
          <cell r="F139">
            <v>10</v>
          </cell>
          <cell r="G139">
            <v>60</v>
          </cell>
        </row>
        <row r="140">
          <cell r="A140" t="str">
            <v>PI 58</v>
          </cell>
          <cell r="B140" t="str">
            <v>Fixação de caixas de passagem p/ instalação aparente D=20mm</v>
          </cell>
          <cell r="C140" t="str">
            <v xml:space="preserve"> </v>
          </cell>
          <cell r="D140" t="str">
            <v xml:space="preserve"> </v>
          </cell>
          <cell r="E140" t="str">
            <v>un</v>
          </cell>
          <cell r="F140">
            <v>4</v>
          </cell>
          <cell r="G140">
            <v>10</v>
          </cell>
        </row>
        <row r="141">
          <cell r="A141" t="str">
            <v>PI 59</v>
          </cell>
          <cell r="B141" t="str">
            <v>Instalação de luminária blindada para lâmpada a vapor de mercúrio 250W</v>
          </cell>
          <cell r="C141" t="str">
            <v xml:space="preserve"> </v>
          </cell>
          <cell r="D141" t="str">
            <v xml:space="preserve"> </v>
          </cell>
          <cell r="E141" t="str">
            <v>un</v>
          </cell>
          <cell r="F141">
            <v>4</v>
          </cell>
          <cell r="G141">
            <v>20</v>
          </cell>
        </row>
        <row r="142">
          <cell r="A142" t="str">
            <v>PI 01</v>
          </cell>
          <cell r="B142" t="str">
            <v>Poste de aço galv. a fogo, c/ 20,0m de alt. p/ instal. tipo engastado</v>
          </cell>
          <cell r="C142" t="str">
            <v xml:space="preserve"> </v>
          </cell>
          <cell r="D142" t="str">
            <v xml:space="preserve"> </v>
          </cell>
          <cell r="E142" t="str">
            <v>un</v>
          </cell>
          <cell r="F142">
            <v>1</v>
          </cell>
          <cell r="G142">
            <v>2662.25</v>
          </cell>
        </row>
        <row r="143">
          <cell r="A143" t="str">
            <v>PI 07</v>
          </cell>
          <cell r="B143" t="str">
            <v>Suporte p/ luminária tipo ZGP402 da Philips ou similar</v>
          </cell>
          <cell r="C143" t="str">
            <v xml:space="preserve"> </v>
          </cell>
          <cell r="D143" t="str">
            <v xml:space="preserve"> </v>
          </cell>
          <cell r="E143" t="str">
            <v>un</v>
          </cell>
          <cell r="F143">
            <v>1</v>
          </cell>
          <cell r="G143">
            <v>100</v>
          </cell>
        </row>
        <row r="144">
          <cell r="A144" t="str">
            <v>PI 04</v>
          </cell>
          <cell r="B144" t="str">
            <v xml:space="preserve">Luminária p/ iluminação pública ref.SRC-612 da Philips ou similar </v>
          </cell>
          <cell r="C144" t="str">
            <v xml:space="preserve"> </v>
          </cell>
          <cell r="D144" t="str">
            <v xml:space="preserve"> </v>
          </cell>
          <cell r="E144" t="str">
            <v>un</v>
          </cell>
          <cell r="F144">
            <v>2</v>
          </cell>
          <cell r="G144">
            <v>425.5</v>
          </cell>
        </row>
        <row r="145">
          <cell r="A145" t="str">
            <v>PI 03</v>
          </cell>
          <cell r="B145" t="str">
            <v xml:space="preserve">Luminária p/ iluminação pública ref.HRC-612 da Philips ou similar </v>
          </cell>
          <cell r="C145" t="str">
            <v xml:space="preserve"> </v>
          </cell>
          <cell r="D145" t="str">
            <v xml:space="preserve"> </v>
          </cell>
          <cell r="E145" t="str">
            <v>un</v>
          </cell>
          <cell r="F145">
            <v>20</v>
          </cell>
          <cell r="G145">
            <v>400</v>
          </cell>
        </row>
        <row r="146">
          <cell r="A146" t="str">
            <v>PI 09</v>
          </cell>
          <cell r="B146" t="str">
            <v>Lâmpada a vapor de sódio 400W, alta pressão, base E40</v>
          </cell>
          <cell r="C146" t="str">
            <v xml:space="preserve"> </v>
          </cell>
          <cell r="D146" t="str">
            <v xml:space="preserve"> </v>
          </cell>
          <cell r="E146" t="str">
            <v>un</v>
          </cell>
          <cell r="F146">
            <v>2</v>
          </cell>
          <cell r="G146">
            <v>33.35</v>
          </cell>
        </row>
        <row r="147">
          <cell r="A147" t="str">
            <v>PI 35</v>
          </cell>
          <cell r="B147" t="str">
            <v>Construção de embasamento p/ poste tipo engastado, 20m de altura</v>
          </cell>
          <cell r="C147" t="str">
            <v xml:space="preserve"> </v>
          </cell>
          <cell r="D147" t="str">
            <v xml:space="preserve"> </v>
          </cell>
          <cell r="E147" t="str">
            <v>un</v>
          </cell>
          <cell r="F147">
            <v>1</v>
          </cell>
          <cell r="G147">
            <v>494</v>
          </cell>
        </row>
        <row r="148">
          <cell r="A148" t="str">
            <v>PI 42</v>
          </cell>
          <cell r="B148" t="str">
            <v>Instalação de poste de aço de 20m de altura engastado</v>
          </cell>
          <cell r="C148" t="str">
            <v xml:space="preserve"> </v>
          </cell>
          <cell r="D148" t="str">
            <v xml:space="preserve"> </v>
          </cell>
          <cell r="E148" t="str">
            <v>un</v>
          </cell>
          <cell r="F148">
            <v>1</v>
          </cell>
          <cell r="G148">
            <v>250</v>
          </cell>
        </row>
        <row r="149">
          <cell r="A149" t="str">
            <v>PI 69</v>
          </cell>
          <cell r="B149" t="str">
            <v>Instalação de poste concreto duplo T, 10m de altura, engastado</v>
          </cell>
          <cell r="C149" t="str">
            <v xml:space="preserve"> </v>
          </cell>
          <cell r="D149" t="str">
            <v xml:space="preserve"> </v>
          </cell>
          <cell r="E149" t="str">
            <v>un</v>
          </cell>
          <cell r="F149">
            <v>10</v>
          </cell>
          <cell r="G149">
            <v>200</v>
          </cell>
        </row>
        <row r="150">
          <cell r="A150" t="str">
            <v>PI 27</v>
          </cell>
          <cell r="B150" t="str">
            <v>Cabo isolado p/ 1000V, bitola 35mm²</v>
          </cell>
          <cell r="C150" t="str">
            <v xml:space="preserve"> </v>
          </cell>
          <cell r="D150" t="str">
            <v xml:space="preserve"> </v>
          </cell>
          <cell r="E150" t="str">
            <v>m</v>
          </cell>
          <cell r="F150">
            <v>200</v>
          </cell>
          <cell r="G150">
            <v>1.55</v>
          </cell>
        </row>
        <row r="151">
          <cell r="A151" t="str">
            <v>PI 65</v>
          </cell>
          <cell r="B151" t="str">
            <v>Cabo de alumínio 1/0</v>
          </cell>
          <cell r="C151" t="str">
            <v xml:space="preserve"> </v>
          </cell>
          <cell r="D151" t="str">
            <v xml:space="preserve"> </v>
          </cell>
          <cell r="E151" t="str">
            <v>m</v>
          </cell>
          <cell r="F151">
            <v>2650</v>
          </cell>
          <cell r="G151">
            <v>1.7</v>
          </cell>
        </row>
        <row r="152">
          <cell r="A152" t="str">
            <v>PI 66</v>
          </cell>
          <cell r="B152" t="str">
            <v>Cabo isolado p/ 1000 V, 6 mm2 de alumínio</v>
          </cell>
          <cell r="C152" t="str">
            <v xml:space="preserve"> </v>
          </cell>
          <cell r="D152" t="str">
            <v xml:space="preserve"> </v>
          </cell>
          <cell r="E152" t="str">
            <v>m</v>
          </cell>
          <cell r="F152">
            <v>20</v>
          </cell>
          <cell r="G152">
            <v>1</v>
          </cell>
        </row>
        <row r="153">
          <cell r="A153" t="str">
            <v>PI 67</v>
          </cell>
          <cell r="B153" t="str">
            <v>Cabo isolado p/ 1000 V, 2,5 mm2 de alumínio</v>
          </cell>
          <cell r="C153" t="str">
            <v xml:space="preserve"> </v>
          </cell>
          <cell r="D153" t="str">
            <v xml:space="preserve"> </v>
          </cell>
          <cell r="E153" t="str">
            <v>m</v>
          </cell>
          <cell r="F153">
            <v>60</v>
          </cell>
          <cell r="G153">
            <v>0.6</v>
          </cell>
        </row>
        <row r="154">
          <cell r="A154" t="str">
            <v>R1</v>
          </cell>
          <cell r="B154" t="str">
            <v>Remanejamento de Rede de Baixa Tensão (220/380V)</v>
          </cell>
          <cell r="C154" t="str">
            <v xml:space="preserve"> </v>
          </cell>
          <cell r="D154" t="str">
            <v xml:space="preserve"> </v>
          </cell>
          <cell r="E154" t="str">
            <v>m</v>
          </cell>
          <cell r="F154">
            <v>100</v>
          </cell>
          <cell r="G154">
            <v>4.7</v>
          </cell>
        </row>
        <row r="155">
          <cell r="A155" t="str">
            <v>R2</v>
          </cell>
          <cell r="B155" t="str">
            <v>Remanejamento de Rede de Alta Tensão (138kV)</v>
          </cell>
          <cell r="C155" t="str">
            <v xml:space="preserve"> </v>
          </cell>
          <cell r="D155" t="str">
            <v xml:space="preserve"> </v>
          </cell>
          <cell r="E155" t="str">
            <v>m</v>
          </cell>
          <cell r="F155">
            <v>120</v>
          </cell>
          <cell r="G155">
            <v>6.2</v>
          </cell>
        </row>
        <row r="156">
          <cell r="A156" t="str">
            <v>R10</v>
          </cell>
          <cell r="B156" t="str">
            <v>Remanejamento de Poste de Concreto 10/150</v>
          </cell>
          <cell r="C156" t="str">
            <v xml:space="preserve"> </v>
          </cell>
          <cell r="D156" t="str">
            <v xml:space="preserve"> </v>
          </cell>
          <cell r="E156" t="str">
            <v>un</v>
          </cell>
          <cell r="F156">
            <v>2</v>
          </cell>
          <cell r="G156">
            <v>75</v>
          </cell>
        </row>
        <row r="157">
          <cell r="A157" t="str">
            <v>R11</v>
          </cell>
          <cell r="B157" t="str">
            <v>Remanejamento de Poste de Concreto 10/300</v>
          </cell>
          <cell r="C157" t="str">
            <v xml:space="preserve"> </v>
          </cell>
          <cell r="D157" t="str">
            <v xml:space="preserve"> </v>
          </cell>
          <cell r="E157" t="str">
            <v>un</v>
          </cell>
          <cell r="F157">
            <v>2</v>
          </cell>
          <cell r="G157">
            <v>75</v>
          </cell>
        </row>
      </sheetData>
      <sheetData sheetId="16"/>
      <sheetData sheetId="17"/>
      <sheetData sheetId="18" refreshError="1">
        <row r="16">
          <cell r="A16" t="str">
            <v>DER90150</v>
          </cell>
          <cell r="B16" t="str">
            <v>Escavação em tubulão a céu aberto em material de 1ªcateg.</v>
          </cell>
          <cell r="C16" t="str">
            <v xml:space="preserve"> </v>
          </cell>
          <cell r="D16" t="str">
            <v xml:space="preserve"> </v>
          </cell>
          <cell r="E16" t="str">
            <v>m3</v>
          </cell>
          <cell r="F16">
            <v>22</v>
          </cell>
          <cell r="G16">
            <v>184.89</v>
          </cell>
        </row>
        <row r="17">
          <cell r="A17" t="str">
            <v>DER90160</v>
          </cell>
          <cell r="B17" t="str">
            <v>Escavação em tubulão a céu aberto em material de 3ªcateg.</v>
          </cell>
          <cell r="C17" t="str">
            <v xml:space="preserve"> </v>
          </cell>
          <cell r="D17" t="str">
            <v xml:space="preserve"> </v>
          </cell>
          <cell r="E17" t="str">
            <v>m3</v>
          </cell>
          <cell r="F17">
            <v>1</v>
          </cell>
          <cell r="G17">
            <v>640.85</v>
          </cell>
        </row>
        <row r="18">
          <cell r="A18" t="str">
            <v>DER90170</v>
          </cell>
          <cell r="B18" t="str">
            <v>Escavação em tubulão sob ar comprimido em material de 1ªcateg.</v>
          </cell>
          <cell r="C18" t="str">
            <v xml:space="preserve"> </v>
          </cell>
          <cell r="D18" t="str">
            <v xml:space="preserve"> </v>
          </cell>
          <cell r="E18" t="str">
            <v>m3</v>
          </cell>
          <cell r="F18">
            <v>1</v>
          </cell>
          <cell r="G18">
            <v>742.04</v>
          </cell>
        </row>
        <row r="19">
          <cell r="A19" t="str">
            <v>DER90180</v>
          </cell>
          <cell r="B19" t="str">
            <v>Escavação em tubulão sob ar comprimido em material de 3ªcateg.</v>
          </cell>
          <cell r="C19" t="str">
            <v xml:space="preserve"> </v>
          </cell>
          <cell r="D19" t="str">
            <v xml:space="preserve"> </v>
          </cell>
          <cell r="E19" t="str">
            <v>m3</v>
          </cell>
          <cell r="F19">
            <v>33</v>
          </cell>
          <cell r="G19">
            <v>1154.25</v>
          </cell>
        </row>
        <row r="20">
          <cell r="A20" t="str">
            <v>03.010.01</v>
          </cell>
          <cell r="B20" t="str">
            <v>Escavação em cavas de fundação com esgotamento</v>
          </cell>
          <cell r="C20" t="str">
            <v xml:space="preserve"> </v>
          </cell>
          <cell r="D20" t="str">
            <v xml:space="preserve"> </v>
          </cell>
          <cell r="E20" t="str">
            <v>m3</v>
          </cell>
          <cell r="F20">
            <v>173</v>
          </cell>
          <cell r="G20">
            <v>22.39</v>
          </cell>
        </row>
        <row r="21">
          <cell r="A21" t="str">
            <v>03.119.01</v>
          </cell>
          <cell r="B21" t="str">
            <v>Escoramento</v>
          </cell>
          <cell r="C21" t="str">
            <v xml:space="preserve"> </v>
          </cell>
          <cell r="D21" t="str">
            <v xml:space="preserve"> </v>
          </cell>
          <cell r="E21" t="str">
            <v>m3</v>
          </cell>
          <cell r="F21">
            <v>204</v>
          </cell>
          <cell r="G21">
            <v>19.190000000000001</v>
          </cell>
        </row>
        <row r="22">
          <cell r="A22" t="str">
            <v>03.371.00</v>
          </cell>
          <cell r="B22" t="str">
            <v>Formas de madeira compensada</v>
          </cell>
          <cell r="C22" t="str">
            <v xml:space="preserve"> </v>
          </cell>
          <cell r="D22" t="str">
            <v xml:space="preserve"> </v>
          </cell>
          <cell r="E22" t="str">
            <v>m2</v>
          </cell>
          <cell r="F22">
            <v>223</v>
          </cell>
          <cell r="G22">
            <v>21.86</v>
          </cell>
        </row>
        <row r="23">
          <cell r="A23" t="str">
            <v>03.371.02</v>
          </cell>
          <cell r="B23" t="str">
            <v>Formas de placa compensada plastificada</v>
          </cell>
          <cell r="C23" t="str">
            <v xml:space="preserve"> </v>
          </cell>
          <cell r="D23" t="str">
            <v xml:space="preserve"> </v>
          </cell>
          <cell r="E23" t="str">
            <v>m2</v>
          </cell>
          <cell r="F23">
            <v>261</v>
          </cell>
          <cell r="G23">
            <v>30.76</v>
          </cell>
        </row>
        <row r="24">
          <cell r="A24" t="str">
            <v>03.353.00</v>
          </cell>
          <cell r="B24" t="str">
            <v>Forn., preparo e colocação nas formas, de aço CA-50</v>
          </cell>
          <cell r="C24" t="str">
            <v xml:space="preserve"> </v>
          </cell>
          <cell r="D24" t="str">
            <v xml:space="preserve"> </v>
          </cell>
          <cell r="E24" t="str">
            <v>kg</v>
          </cell>
          <cell r="F24">
            <v>5462</v>
          </cell>
          <cell r="G24">
            <v>2.59</v>
          </cell>
        </row>
        <row r="25">
          <cell r="A25" t="str">
            <v>03.326.00</v>
          </cell>
          <cell r="B25" t="str">
            <v xml:space="preserve">Concreto fck= 20 MPa-contr. raz. uso ger. </v>
          </cell>
          <cell r="C25" t="str">
            <v xml:space="preserve"> </v>
          </cell>
          <cell r="D25" t="str">
            <v xml:space="preserve"> </v>
          </cell>
          <cell r="E25" t="str">
            <v>m3</v>
          </cell>
          <cell r="F25">
            <v>117</v>
          </cell>
          <cell r="G25">
            <v>149.19999999999999</v>
          </cell>
        </row>
        <row r="26">
          <cell r="B26" t="str">
            <v>Superestrutura</v>
          </cell>
        </row>
        <row r="27">
          <cell r="A27" t="str">
            <v>03.371.02</v>
          </cell>
          <cell r="B27" t="str">
            <v>Formas de placa compensada plastificada</v>
          </cell>
          <cell r="C27" t="str">
            <v xml:space="preserve"> </v>
          </cell>
          <cell r="D27" t="str">
            <v xml:space="preserve"> </v>
          </cell>
          <cell r="E27" t="str">
            <v>m2</v>
          </cell>
          <cell r="F27">
            <v>1745</v>
          </cell>
          <cell r="G27">
            <v>30.76</v>
          </cell>
        </row>
        <row r="28">
          <cell r="A28" t="str">
            <v>OAE6</v>
          </cell>
          <cell r="B28" t="str">
            <v>Escoramento metálico comum (cimbramento)</v>
          </cell>
          <cell r="C28" t="str">
            <v xml:space="preserve"> </v>
          </cell>
          <cell r="D28" t="str">
            <v xml:space="preserve"> </v>
          </cell>
          <cell r="E28" t="str">
            <v>m3</v>
          </cell>
          <cell r="F28">
            <v>1725</v>
          </cell>
          <cell r="G28">
            <v>27.58</v>
          </cell>
        </row>
        <row r="29">
          <cell r="A29" t="str">
            <v>03.353.00</v>
          </cell>
          <cell r="B29" t="str">
            <v>Forn., preparo e colocação nas formas, de aço CA-50</v>
          </cell>
          <cell r="C29" t="str">
            <v xml:space="preserve"> </v>
          </cell>
          <cell r="D29" t="str">
            <v xml:space="preserve"> </v>
          </cell>
          <cell r="E29" t="str">
            <v>kg</v>
          </cell>
          <cell r="F29">
            <v>20346</v>
          </cell>
          <cell r="G29">
            <v>2.59</v>
          </cell>
        </row>
        <row r="30">
          <cell r="A30" t="str">
            <v>03.354.00</v>
          </cell>
          <cell r="B30" t="str">
            <v>Forn., preparo e colocação nas formas, de aço CA-60</v>
          </cell>
          <cell r="C30" t="str">
            <v xml:space="preserve"> </v>
          </cell>
          <cell r="D30" t="str">
            <v xml:space="preserve"> </v>
          </cell>
          <cell r="E30" t="str">
            <v>kg</v>
          </cell>
          <cell r="F30">
            <v>2058</v>
          </cell>
          <cell r="G30">
            <v>2.85</v>
          </cell>
        </row>
        <row r="31">
          <cell r="A31" t="str">
            <v>03.359.01</v>
          </cell>
          <cell r="B31" t="str">
            <v>Forn., preparo e colocação nas formas, de aço CA-25</v>
          </cell>
          <cell r="C31" t="str">
            <v xml:space="preserve"> </v>
          </cell>
          <cell r="D31" t="str">
            <v xml:space="preserve"> </v>
          </cell>
          <cell r="E31" t="str">
            <v>kg</v>
          </cell>
          <cell r="F31">
            <v>114</v>
          </cell>
          <cell r="G31">
            <v>2.4300000000000002</v>
          </cell>
        </row>
        <row r="32">
          <cell r="A32" t="str">
            <v>03.330.00</v>
          </cell>
          <cell r="B32" t="str">
            <v>Concreto fck= 35 MPa-contr. raz. uso ger.</v>
          </cell>
          <cell r="C32" t="str">
            <v xml:space="preserve"> </v>
          </cell>
          <cell r="D32" t="str">
            <v xml:space="preserve"> </v>
          </cell>
          <cell r="E32" t="str">
            <v>m3</v>
          </cell>
          <cell r="F32">
            <v>130</v>
          </cell>
          <cell r="G32">
            <v>166.78</v>
          </cell>
        </row>
        <row r="33">
          <cell r="A33" t="str">
            <v>03.326.00</v>
          </cell>
          <cell r="B33" t="str">
            <v xml:space="preserve">Concreto fck= 20 MPa-contr. raz. uso ger. </v>
          </cell>
          <cell r="C33" t="str">
            <v xml:space="preserve"> </v>
          </cell>
          <cell r="D33" t="str">
            <v xml:space="preserve"> </v>
          </cell>
          <cell r="E33" t="str">
            <v>m3</v>
          </cell>
          <cell r="F33">
            <v>33</v>
          </cell>
          <cell r="G33">
            <v>149.19999999999999</v>
          </cell>
        </row>
        <row r="34">
          <cell r="B34" t="str">
            <v>Diversos</v>
          </cell>
        </row>
        <row r="35">
          <cell r="A35" t="str">
            <v>03.510.00</v>
          </cell>
          <cell r="B35" t="str">
            <v>Aparelho de apoio em neoprene</v>
          </cell>
          <cell r="C35" t="str">
            <v xml:space="preserve"> </v>
          </cell>
          <cell r="D35" t="str">
            <v xml:space="preserve"> </v>
          </cell>
          <cell r="E35" t="str">
            <v>kg</v>
          </cell>
          <cell r="F35">
            <v>50</v>
          </cell>
          <cell r="G35">
            <v>86.94</v>
          </cell>
        </row>
        <row r="36">
          <cell r="A36" t="str">
            <v>P 03.991.01b</v>
          </cell>
          <cell r="B36" t="str">
            <v>Dreno de FF D= 50 mm x 500mm</v>
          </cell>
          <cell r="C36" t="str">
            <v xml:space="preserve"> </v>
          </cell>
          <cell r="D36" t="str">
            <v xml:space="preserve">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xml:space="preserve"> </v>
          </cell>
          <cell r="D40" t="str">
            <v xml:space="preserve"> </v>
          </cell>
          <cell r="E40" t="str">
            <v>un</v>
          </cell>
          <cell r="F40">
            <v>4</v>
          </cell>
          <cell r="G40">
            <v>300</v>
          </cell>
        </row>
        <row r="41">
          <cell r="A41" t="str">
            <v>PI 03</v>
          </cell>
          <cell r="B41" t="str">
            <v xml:space="preserve">Luminária p/ iluminação pública ref.HRC-612 da Philips ou similar </v>
          </cell>
          <cell r="C41" t="str">
            <v xml:space="preserve"> </v>
          </cell>
          <cell r="D41" t="str">
            <v xml:space="preserve"> </v>
          </cell>
          <cell r="E41" t="str">
            <v>un</v>
          </cell>
          <cell r="F41">
            <v>4</v>
          </cell>
          <cell r="G41">
            <v>400</v>
          </cell>
        </row>
        <row r="42">
          <cell r="A42" t="str">
            <v>PI 08</v>
          </cell>
          <cell r="B42" t="str">
            <v>Suporte p/ luminária tipo ZGP401 da Philips ou similar</v>
          </cell>
          <cell r="C42" t="str">
            <v xml:space="preserve"> </v>
          </cell>
          <cell r="D42" t="str">
            <v xml:space="preserve"> </v>
          </cell>
          <cell r="E42" t="str">
            <v>un</v>
          </cell>
          <cell r="F42">
            <v>4</v>
          </cell>
          <cell r="G42">
            <v>81.650000000000006</v>
          </cell>
        </row>
        <row r="43">
          <cell r="A43" t="str">
            <v>PI 10</v>
          </cell>
          <cell r="B43" t="str">
            <v>Lâmpada a vapor de mercúrio 250W, alta pressão, base E40</v>
          </cell>
          <cell r="C43" t="str">
            <v xml:space="preserve"> </v>
          </cell>
          <cell r="D43" t="str">
            <v xml:space="preserve"> </v>
          </cell>
          <cell r="E43" t="str">
            <v>un</v>
          </cell>
          <cell r="F43">
            <v>4</v>
          </cell>
          <cell r="G43">
            <v>28.75</v>
          </cell>
        </row>
        <row r="44">
          <cell r="A44" t="str">
            <v>PI 71</v>
          </cell>
          <cell r="B44" t="str">
            <v>Cabo isolado p/ 1000V, de alumínio, singelo, cor preto, bitola 25 mm² (XLPE) est.</v>
          </cell>
          <cell r="C44" t="str">
            <v xml:space="preserve"> </v>
          </cell>
          <cell r="D44" t="str">
            <v xml:space="preserve"> </v>
          </cell>
          <cell r="E44" t="str">
            <v>m</v>
          </cell>
          <cell r="F44">
            <v>100</v>
          </cell>
          <cell r="G44">
            <v>4.62</v>
          </cell>
        </row>
        <row r="45">
          <cell r="A45" t="str">
            <v>PI 67</v>
          </cell>
          <cell r="B45" t="str">
            <v>Cabo isolado p/ 1000 V, 2,5 mm2 de alumínio</v>
          </cell>
          <cell r="C45" t="str">
            <v xml:space="preserve"> </v>
          </cell>
          <cell r="D45" t="str">
            <v xml:space="preserve">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xml:space="preserve"> </v>
          </cell>
          <cell r="D47" t="str">
            <v xml:space="preserve"> </v>
          </cell>
          <cell r="E47" t="str">
            <v>un</v>
          </cell>
          <cell r="F47">
            <v>1</v>
          </cell>
          <cell r="G47">
            <v>6.04</v>
          </cell>
        </row>
        <row r="48">
          <cell r="A48" t="str">
            <v>PI 31</v>
          </cell>
          <cell r="B48" t="str">
            <v>Cabo de cobre nú meio duro, 7 fios 2AWG</v>
          </cell>
          <cell r="C48" t="str">
            <v xml:space="preserve"> </v>
          </cell>
          <cell r="D48" t="str">
            <v xml:space="preserve"> </v>
          </cell>
          <cell r="E48" t="str">
            <v>kg</v>
          </cell>
          <cell r="F48">
            <v>4</v>
          </cell>
          <cell r="G48">
            <v>7.02</v>
          </cell>
        </row>
        <row r="49">
          <cell r="A49" t="str">
            <v>PI 39</v>
          </cell>
          <cell r="B49" t="str">
            <v>Fixação de haste de terra e conexão ao neutro</v>
          </cell>
          <cell r="C49" t="str">
            <v xml:space="preserve"> </v>
          </cell>
          <cell r="D49" t="str">
            <v xml:space="preserve"> </v>
          </cell>
          <cell r="E49" t="str">
            <v>un</v>
          </cell>
          <cell r="F49">
            <v>4</v>
          </cell>
          <cell r="G49">
            <v>35</v>
          </cell>
        </row>
        <row r="50">
          <cell r="A50" t="str">
            <v>PI 37</v>
          </cell>
          <cell r="B50" t="str">
            <v>Lançamento de cabos em dutos de aço, classe 1000V, circuito trifásico mais neutro, e monofásico</v>
          </cell>
          <cell r="C50" t="str">
            <v xml:space="preserve"> </v>
          </cell>
          <cell r="D50" t="str">
            <v xml:space="preserve">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xml:space="preserve"> </v>
          </cell>
          <cell r="D54" t="str">
            <v xml:space="preserve"> </v>
          </cell>
          <cell r="E54" t="str">
            <v>un</v>
          </cell>
          <cell r="F54">
            <v>4</v>
          </cell>
          <cell r="G54">
            <v>8.6300000000000008</v>
          </cell>
        </row>
        <row r="55">
          <cell r="A55" t="str">
            <v>PI 26</v>
          </cell>
          <cell r="B55" t="str">
            <v>Relé fotoelétrico c/ suporte para fixação galv. com furo 18mm</v>
          </cell>
          <cell r="C55" t="str">
            <v xml:space="preserve"> </v>
          </cell>
          <cell r="D55" t="str">
            <v xml:space="preserve"> </v>
          </cell>
          <cell r="E55" t="str">
            <v>un</v>
          </cell>
          <cell r="F55">
            <v>1</v>
          </cell>
          <cell r="G55">
            <v>11.5</v>
          </cell>
        </row>
        <row r="56">
          <cell r="A56" t="str">
            <v>PI 24</v>
          </cell>
          <cell r="B56" t="str">
            <v>Fita elétrica auto fusão a base de borracha EPR</v>
          </cell>
          <cell r="C56" t="str">
            <v xml:space="preserve"> </v>
          </cell>
          <cell r="D56" t="str">
            <v xml:space="preserve"> </v>
          </cell>
          <cell r="E56" t="str">
            <v>un</v>
          </cell>
          <cell r="F56">
            <v>2</v>
          </cell>
          <cell r="G56">
            <v>6.39</v>
          </cell>
        </row>
        <row r="57">
          <cell r="A57" t="str">
            <v>PI 25</v>
          </cell>
          <cell r="B57" t="str">
            <v>Fita adesiva plástica isolante</v>
          </cell>
          <cell r="C57" t="str">
            <v xml:space="preserve"> </v>
          </cell>
          <cell r="D57" t="str">
            <v xml:space="preserve"> </v>
          </cell>
          <cell r="E57" t="str">
            <v>un</v>
          </cell>
          <cell r="F57">
            <v>2</v>
          </cell>
          <cell r="G57">
            <v>3.84</v>
          </cell>
        </row>
        <row r="58">
          <cell r="A58" t="str">
            <v>PI 38</v>
          </cell>
          <cell r="B58" t="str">
            <v>Confecção de emendas retas ou derivação em cabos classe 1000V, c/ conector à compressão</v>
          </cell>
          <cell r="C58" t="str">
            <v xml:space="preserve"> </v>
          </cell>
          <cell r="D58" t="str">
            <v xml:space="preserve">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xml:space="preserve"> </v>
          </cell>
          <cell r="D66" t="str">
            <v xml:space="preserve"> </v>
          </cell>
          <cell r="E66" t="str">
            <v>m3</v>
          </cell>
          <cell r="F66">
            <v>31</v>
          </cell>
          <cell r="G66">
            <v>184.89</v>
          </cell>
        </row>
        <row r="67">
          <cell r="A67" t="str">
            <v>DER90160</v>
          </cell>
          <cell r="B67" t="str">
            <v>Escavação em tubulão a céu aberto em material de 3ªcateg.</v>
          </cell>
          <cell r="C67" t="str">
            <v xml:space="preserve"> </v>
          </cell>
          <cell r="D67" t="str">
            <v xml:space="preserve"> </v>
          </cell>
          <cell r="E67" t="str">
            <v>m3</v>
          </cell>
          <cell r="F67">
            <v>1</v>
          </cell>
          <cell r="G67">
            <v>640.85</v>
          </cell>
        </row>
        <row r="68">
          <cell r="A68" t="str">
            <v>DER90170</v>
          </cell>
          <cell r="B68" t="str">
            <v>Escavação em tubulão sob ar comprimido em material de 1ªcateg.</v>
          </cell>
          <cell r="C68" t="str">
            <v xml:space="preserve"> </v>
          </cell>
          <cell r="D68" t="str">
            <v xml:space="preserve"> </v>
          </cell>
          <cell r="E68" t="str">
            <v>m3</v>
          </cell>
          <cell r="F68">
            <v>1</v>
          </cell>
          <cell r="G68">
            <v>742.04</v>
          </cell>
        </row>
        <row r="69">
          <cell r="A69" t="str">
            <v>DER90180</v>
          </cell>
          <cell r="B69" t="str">
            <v>Escavação em tubulão sob ar comprimido em material de 3ªcateg.</v>
          </cell>
          <cell r="C69" t="str">
            <v xml:space="preserve"> </v>
          </cell>
          <cell r="D69" t="str">
            <v xml:space="preserve"> </v>
          </cell>
          <cell r="E69" t="str">
            <v>m3</v>
          </cell>
          <cell r="F69">
            <v>46</v>
          </cell>
          <cell r="G69">
            <v>1154.25</v>
          </cell>
        </row>
        <row r="70">
          <cell r="A70" t="str">
            <v>03.010.01</v>
          </cell>
          <cell r="B70" t="str">
            <v>Escavação em cavas de fundação com esgotamento</v>
          </cell>
          <cell r="C70" t="str">
            <v xml:space="preserve"> </v>
          </cell>
          <cell r="D70" t="str">
            <v xml:space="preserve"> </v>
          </cell>
          <cell r="E70" t="str">
            <v>m3</v>
          </cell>
          <cell r="F70">
            <v>17</v>
          </cell>
          <cell r="G70">
            <v>22.39</v>
          </cell>
        </row>
        <row r="71">
          <cell r="A71" t="str">
            <v>03.371.00</v>
          </cell>
          <cell r="B71" t="str">
            <v>Formas de madeira compensada</v>
          </cell>
          <cell r="C71" t="str">
            <v xml:space="preserve"> </v>
          </cell>
          <cell r="D71" t="str">
            <v xml:space="preserve"> </v>
          </cell>
          <cell r="E71" t="str">
            <v>m2</v>
          </cell>
          <cell r="F71">
            <v>263</v>
          </cell>
          <cell r="G71">
            <v>21.86</v>
          </cell>
        </row>
        <row r="72">
          <cell r="A72" t="str">
            <v>03.371.02</v>
          </cell>
          <cell r="B72" t="str">
            <v>Formas de placa compensada plastificada</v>
          </cell>
          <cell r="C72" t="str">
            <v xml:space="preserve"> </v>
          </cell>
          <cell r="D72" t="str">
            <v xml:space="preserve"> </v>
          </cell>
          <cell r="E72" t="str">
            <v>m2</v>
          </cell>
          <cell r="F72">
            <v>203</v>
          </cell>
          <cell r="G72">
            <v>30.76</v>
          </cell>
        </row>
        <row r="73">
          <cell r="A73" t="str">
            <v>03.353.00</v>
          </cell>
          <cell r="B73" t="str">
            <v>Forn., preparo e colocação nas formas, de aço CA-50</v>
          </cell>
          <cell r="C73" t="str">
            <v xml:space="preserve"> </v>
          </cell>
          <cell r="D73" t="str">
            <v xml:space="preserve"> </v>
          </cell>
          <cell r="E73" t="str">
            <v>kg</v>
          </cell>
          <cell r="F73">
            <v>5616</v>
          </cell>
          <cell r="G73">
            <v>2.59</v>
          </cell>
        </row>
        <row r="74">
          <cell r="A74" t="str">
            <v>03.326.00</v>
          </cell>
          <cell r="B74" t="str">
            <v xml:space="preserve">Concreto fck= 20 MPa-contr. raz. uso ger. </v>
          </cell>
          <cell r="C74" t="str">
            <v xml:space="preserve"> </v>
          </cell>
          <cell r="D74" t="str">
            <v xml:space="preserve"> </v>
          </cell>
          <cell r="E74" t="str">
            <v>m3</v>
          </cell>
          <cell r="F74">
            <v>124</v>
          </cell>
          <cell r="G74">
            <v>149.19999999999999</v>
          </cell>
        </row>
        <row r="75">
          <cell r="B75" t="str">
            <v>Superestrutura</v>
          </cell>
        </row>
        <row r="76">
          <cell r="A76" t="str">
            <v>03.371.02</v>
          </cell>
          <cell r="B76" t="str">
            <v>Formas de placa compensada plastificada</v>
          </cell>
          <cell r="C76" t="str">
            <v xml:space="preserve"> </v>
          </cell>
          <cell r="D76" t="str">
            <v xml:space="preserve"> </v>
          </cell>
          <cell r="E76" t="str">
            <v>m2</v>
          </cell>
          <cell r="F76">
            <v>1450</v>
          </cell>
          <cell r="G76">
            <v>30.76</v>
          </cell>
        </row>
        <row r="77">
          <cell r="A77" t="str">
            <v>OAE6</v>
          </cell>
          <cell r="B77" t="str">
            <v>Escoramento metálico comum (cimbramento)</v>
          </cell>
          <cell r="C77" t="str">
            <v xml:space="preserve"> </v>
          </cell>
          <cell r="D77" t="str">
            <v xml:space="preserve"> </v>
          </cell>
          <cell r="E77" t="str">
            <v>m3</v>
          </cell>
          <cell r="F77">
            <v>1124</v>
          </cell>
          <cell r="G77">
            <v>27.58</v>
          </cell>
        </row>
        <row r="78">
          <cell r="A78" t="str">
            <v>03.353.00</v>
          </cell>
          <cell r="B78" t="str">
            <v>Forn., preparo e colocação nas formas, de aço CA-50</v>
          </cell>
          <cell r="C78" t="str">
            <v xml:space="preserve"> </v>
          </cell>
          <cell r="D78" t="str">
            <v xml:space="preserve"> </v>
          </cell>
          <cell r="E78" t="str">
            <v>kg</v>
          </cell>
          <cell r="F78">
            <v>13768</v>
          </cell>
          <cell r="G78">
            <v>2.59</v>
          </cell>
        </row>
        <row r="79">
          <cell r="A79" t="str">
            <v>03.354.00</v>
          </cell>
          <cell r="B79" t="str">
            <v>Forn., preparo e colocação nas formas, de aço CA-60</v>
          </cell>
          <cell r="C79" t="str">
            <v xml:space="preserve"> </v>
          </cell>
          <cell r="D79" t="str">
            <v xml:space="preserve"> </v>
          </cell>
          <cell r="E79" t="str">
            <v>kg</v>
          </cell>
          <cell r="F79">
            <v>1517</v>
          </cell>
          <cell r="G79">
            <v>2.85</v>
          </cell>
        </row>
        <row r="80">
          <cell r="A80" t="str">
            <v>03.359.01</v>
          </cell>
          <cell r="B80" t="str">
            <v>Forn., preparo e colocação nas formas, de aço CA-25</v>
          </cell>
          <cell r="C80" t="str">
            <v xml:space="preserve"> </v>
          </cell>
          <cell r="D80" t="str">
            <v xml:space="preserve"> </v>
          </cell>
          <cell r="E80" t="str">
            <v>kg</v>
          </cell>
          <cell r="F80">
            <v>99</v>
          </cell>
          <cell r="G80">
            <v>2.4300000000000002</v>
          </cell>
        </row>
        <row r="81">
          <cell r="A81" t="str">
            <v>03.330.00</v>
          </cell>
          <cell r="B81" t="str">
            <v>Concreto fck= 35 MPa-contr. raz. uso ger.</v>
          </cell>
          <cell r="C81" t="str">
            <v xml:space="preserve"> </v>
          </cell>
          <cell r="D81" t="str">
            <v xml:space="preserve"> </v>
          </cell>
          <cell r="E81" t="str">
            <v>m3</v>
          </cell>
          <cell r="F81">
            <v>102</v>
          </cell>
          <cell r="G81">
            <v>166.78</v>
          </cell>
        </row>
        <row r="82">
          <cell r="A82" t="str">
            <v>03.326.00</v>
          </cell>
          <cell r="B82" t="str">
            <v xml:space="preserve">Concreto fck= 20 MPa-contr. raz. uso ger. </v>
          </cell>
          <cell r="C82" t="str">
            <v xml:space="preserve"> </v>
          </cell>
          <cell r="D82" t="str">
            <v xml:space="preserve"> </v>
          </cell>
          <cell r="E82" t="str">
            <v>m3</v>
          </cell>
          <cell r="F82">
            <v>27</v>
          </cell>
          <cell r="G82">
            <v>149.19999999999999</v>
          </cell>
        </row>
        <row r="83">
          <cell r="B83" t="str">
            <v>Diversos</v>
          </cell>
        </row>
        <row r="84">
          <cell r="A84" t="str">
            <v>03.510.00</v>
          </cell>
          <cell r="B84" t="str">
            <v>Aparelho de apoio em neoprene</v>
          </cell>
          <cell r="C84" t="str">
            <v xml:space="preserve"> </v>
          </cell>
          <cell r="D84" t="str">
            <v xml:space="preserve"> </v>
          </cell>
          <cell r="E84" t="str">
            <v>kg</v>
          </cell>
          <cell r="F84">
            <v>33</v>
          </cell>
          <cell r="G84">
            <v>86.94</v>
          </cell>
        </row>
        <row r="85">
          <cell r="A85" t="str">
            <v>P 03.991.01b</v>
          </cell>
          <cell r="B85" t="str">
            <v>Dreno de FF D= 50 mm x 500mm</v>
          </cell>
          <cell r="C85" t="str">
            <v xml:space="preserve"> </v>
          </cell>
          <cell r="D85" t="str">
            <v xml:space="preserve">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xml:space="preserve"> </v>
          </cell>
          <cell r="D89" t="str">
            <v xml:space="preserve"> </v>
          </cell>
          <cell r="E89" t="str">
            <v>un</v>
          </cell>
          <cell r="F89">
            <v>4</v>
          </cell>
          <cell r="G89">
            <v>300</v>
          </cell>
        </row>
        <row r="90">
          <cell r="A90" t="str">
            <v>PI 03</v>
          </cell>
          <cell r="B90" t="str">
            <v xml:space="preserve">Luminária p/ iluminação pública ref.HRC-612 da Philips ou similar </v>
          </cell>
          <cell r="C90" t="str">
            <v xml:space="preserve"> </v>
          </cell>
          <cell r="D90" t="str">
            <v xml:space="preserve"> </v>
          </cell>
          <cell r="E90" t="str">
            <v>un</v>
          </cell>
          <cell r="F90">
            <v>4</v>
          </cell>
          <cell r="G90">
            <v>400</v>
          </cell>
        </row>
        <row r="91">
          <cell r="A91" t="str">
            <v>PI 08</v>
          </cell>
          <cell r="B91" t="str">
            <v>Suporte p/ luminária tipo ZGP401 da Philips ou similar</v>
          </cell>
          <cell r="C91" t="str">
            <v xml:space="preserve"> </v>
          </cell>
          <cell r="D91" t="str">
            <v xml:space="preserve"> </v>
          </cell>
          <cell r="E91" t="str">
            <v>un</v>
          </cell>
          <cell r="F91">
            <v>4</v>
          </cell>
          <cell r="G91">
            <v>81.650000000000006</v>
          </cell>
        </row>
        <row r="92">
          <cell r="A92" t="str">
            <v>PI 10</v>
          </cell>
          <cell r="B92" t="str">
            <v>Lâmpada a vapor de mercúrio 250W, alta pressão, base E40</v>
          </cell>
          <cell r="C92" t="str">
            <v xml:space="preserve"> </v>
          </cell>
          <cell r="D92" t="str">
            <v xml:space="preserve"> </v>
          </cell>
          <cell r="E92" t="str">
            <v>un</v>
          </cell>
          <cell r="F92">
            <v>4</v>
          </cell>
          <cell r="G92">
            <v>28.75</v>
          </cell>
        </row>
        <row r="93">
          <cell r="A93" t="str">
            <v>PI 71</v>
          </cell>
          <cell r="B93" t="str">
            <v>Cabo isolado p/ 1000V, de alumínio, singelo, cor preto, bitola 25 mm² (XLPE) est.</v>
          </cell>
          <cell r="C93" t="str">
            <v xml:space="preserve"> </v>
          </cell>
          <cell r="D93" t="str">
            <v xml:space="preserve"> </v>
          </cell>
          <cell r="E93" t="str">
            <v>m</v>
          </cell>
          <cell r="F93">
            <v>100</v>
          </cell>
          <cell r="G93">
            <v>4.62</v>
          </cell>
        </row>
        <row r="94">
          <cell r="A94" t="str">
            <v>PI 67</v>
          </cell>
          <cell r="B94" t="str">
            <v>Cabo isolado p/ 1000 V, 2,5 mm2 de alumínio</v>
          </cell>
          <cell r="C94" t="str">
            <v xml:space="preserve"> </v>
          </cell>
          <cell r="D94" t="str">
            <v xml:space="preserve">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xml:space="preserve"> </v>
          </cell>
          <cell r="D96" t="str">
            <v xml:space="preserve"> </v>
          </cell>
          <cell r="E96" t="str">
            <v>un</v>
          </cell>
          <cell r="F96">
            <v>1</v>
          </cell>
          <cell r="G96">
            <v>6.04</v>
          </cell>
        </row>
        <row r="97">
          <cell r="A97" t="str">
            <v>PI 31</v>
          </cell>
          <cell r="B97" t="str">
            <v>Cabo de cobre nú meio duro, 7 fios 2AWG</v>
          </cell>
          <cell r="C97" t="str">
            <v xml:space="preserve"> </v>
          </cell>
          <cell r="D97" t="str">
            <v xml:space="preserve"> </v>
          </cell>
          <cell r="E97" t="str">
            <v>kg</v>
          </cell>
          <cell r="F97">
            <v>4</v>
          </cell>
          <cell r="G97">
            <v>7.02</v>
          </cell>
        </row>
        <row r="98">
          <cell r="A98" t="str">
            <v>PI 39</v>
          </cell>
          <cell r="B98" t="str">
            <v>Fixação de haste de terra e conexão ao neutro</v>
          </cell>
          <cell r="C98" t="str">
            <v xml:space="preserve"> </v>
          </cell>
          <cell r="D98" t="str">
            <v xml:space="preserve"> </v>
          </cell>
          <cell r="E98" t="str">
            <v>un</v>
          </cell>
          <cell r="F98">
            <v>4</v>
          </cell>
          <cell r="G98">
            <v>35</v>
          </cell>
        </row>
        <row r="99">
          <cell r="A99" t="str">
            <v>PI 37</v>
          </cell>
          <cell r="B99" t="str">
            <v>Lançamento de cabos em dutos de aço, classe 1000V, circuito trifásico mais neutro, e monofásico</v>
          </cell>
          <cell r="C99" t="str">
            <v xml:space="preserve"> </v>
          </cell>
          <cell r="D99" t="str">
            <v xml:space="preserve">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xml:space="preserve"> </v>
          </cell>
          <cell r="D103" t="str">
            <v xml:space="preserve"> </v>
          </cell>
          <cell r="E103" t="str">
            <v>un</v>
          </cell>
          <cell r="F103">
            <v>4</v>
          </cell>
          <cell r="G103">
            <v>8.6300000000000008</v>
          </cell>
        </row>
        <row r="104">
          <cell r="A104" t="str">
            <v>PI 26</v>
          </cell>
          <cell r="B104" t="str">
            <v>Relé fotoelétrico c/ suporte para fixação galv. com furo 18mm</v>
          </cell>
          <cell r="C104" t="str">
            <v xml:space="preserve"> </v>
          </cell>
          <cell r="D104" t="str">
            <v xml:space="preserve"> </v>
          </cell>
          <cell r="E104" t="str">
            <v>un</v>
          </cell>
          <cell r="F104">
            <v>1</v>
          </cell>
          <cell r="G104">
            <v>11.5</v>
          </cell>
        </row>
        <row r="105">
          <cell r="A105" t="str">
            <v>PI 24</v>
          </cell>
          <cell r="B105" t="str">
            <v>Fita elétrica auto fusão a base de borracha EPR</v>
          </cell>
          <cell r="C105" t="str">
            <v xml:space="preserve"> </v>
          </cell>
          <cell r="D105" t="str">
            <v xml:space="preserve"> </v>
          </cell>
          <cell r="E105" t="str">
            <v>un</v>
          </cell>
          <cell r="F105">
            <v>2</v>
          </cell>
          <cell r="G105">
            <v>6.39</v>
          </cell>
        </row>
        <row r="106">
          <cell r="A106" t="str">
            <v>PI 25</v>
          </cell>
          <cell r="B106" t="str">
            <v>Fita adesiva plástica isolante</v>
          </cell>
          <cell r="C106" t="str">
            <v xml:space="preserve"> </v>
          </cell>
          <cell r="D106" t="str">
            <v xml:space="preserve"> </v>
          </cell>
          <cell r="E106" t="str">
            <v>un</v>
          </cell>
          <cell r="F106">
            <v>2</v>
          </cell>
          <cell r="G106">
            <v>3.84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xml:space="preserve"> </v>
          </cell>
          <cell r="D115" t="str">
            <v xml:space="preserve"> </v>
          </cell>
          <cell r="E115" t="str">
            <v>m3</v>
          </cell>
          <cell r="F115">
            <v>62</v>
          </cell>
          <cell r="G115">
            <v>22.39</v>
          </cell>
        </row>
        <row r="116">
          <cell r="A116" t="str">
            <v>03.371.00</v>
          </cell>
          <cell r="B116" t="str">
            <v>Formas de madeira compensada</v>
          </cell>
          <cell r="C116" t="str">
            <v xml:space="preserve"> </v>
          </cell>
          <cell r="D116" t="str">
            <v xml:space="preserve"> </v>
          </cell>
          <cell r="E116" t="str">
            <v>m2</v>
          </cell>
          <cell r="F116">
            <v>57</v>
          </cell>
          <cell r="G116">
            <v>21.86</v>
          </cell>
        </row>
        <row r="117">
          <cell r="A117" t="str">
            <v>03.371.02</v>
          </cell>
          <cell r="B117" t="str">
            <v>Formas de placa compensada plastificada</v>
          </cell>
          <cell r="C117" t="str">
            <v xml:space="preserve"> </v>
          </cell>
          <cell r="D117" t="str">
            <v xml:space="preserve"> </v>
          </cell>
          <cell r="E117" t="str">
            <v>m2</v>
          </cell>
          <cell r="F117">
            <v>209</v>
          </cell>
          <cell r="G117">
            <v>30.76</v>
          </cell>
        </row>
        <row r="118">
          <cell r="A118" t="str">
            <v>03.353.00</v>
          </cell>
          <cell r="B118" t="str">
            <v>Forn., preparo e colocação nas formas, de aço CA-50</v>
          </cell>
          <cell r="C118" t="str">
            <v xml:space="preserve"> </v>
          </cell>
          <cell r="D118" t="str">
            <v xml:space="preserve"> </v>
          </cell>
          <cell r="E118" t="str">
            <v>kg</v>
          </cell>
          <cell r="F118">
            <v>2992</v>
          </cell>
          <cell r="G118">
            <v>2.59</v>
          </cell>
        </row>
        <row r="119">
          <cell r="A119" t="str">
            <v>03.326.00</v>
          </cell>
          <cell r="B119" t="str">
            <v xml:space="preserve">Concreto fck= 20 MPa-contr. raz. uso ger. </v>
          </cell>
          <cell r="C119" t="str">
            <v xml:space="preserve"> </v>
          </cell>
          <cell r="D119" t="str">
            <v xml:space="preserve"> </v>
          </cell>
          <cell r="E119" t="str">
            <v>m3</v>
          </cell>
          <cell r="F119">
            <v>41</v>
          </cell>
          <cell r="G119">
            <v>149.19999999999999</v>
          </cell>
        </row>
        <row r="120">
          <cell r="A120" t="str">
            <v>OAE5a</v>
          </cell>
          <cell r="B120" t="str">
            <v>Estaca metálica - tipo CS 250 X 52 - Fornecimento e cravação</v>
          </cell>
          <cell r="C120" t="str">
            <v xml:space="preserve"> </v>
          </cell>
          <cell r="D120" t="str">
            <v xml:space="preserve"> </v>
          </cell>
          <cell r="E120" t="str">
            <v>m</v>
          </cell>
          <cell r="F120">
            <v>152</v>
          </cell>
          <cell r="G120">
            <v>97.23</v>
          </cell>
        </row>
        <row r="121">
          <cell r="A121" t="str">
            <v>OAE5b</v>
          </cell>
          <cell r="B121" t="str">
            <v>Estaca metálica - tipo CS 300 x 77 - Fornecimento e cravação</v>
          </cell>
          <cell r="C121" t="str">
            <v xml:space="preserve"> </v>
          </cell>
          <cell r="D121" t="str">
            <v xml:space="preserve"> </v>
          </cell>
          <cell r="E121" t="str">
            <v>m</v>
          </cell>
          <cell r="F121">
            <v>152</v>
          </cell>
          <cell r="G121">
            <v>122.7</v>
          </cell>
        </row>
        <row r="122">
          <cell r="A122" t="str">
            <v>OAE5c</v>
          </cell>
          <cell r="B122" t="str">
            <v>Estaca metálica - tipo CS 300 x 116 - Fornecimento e cravação</v>
          </cell>
          <cell r="C122" t="str">
            <v xml:space="preserve"> </v>
          </cell>
          <cell r="D122" t="str">
            <v xml:space="preserve"> </v>
          </cell>
          <cell r="E122" t="str">
            <v>m</v>
          </cell>
          <cell r="F122">
            <v>76</v>
          </cell>
          <cell r="G122">
            <v>162.41999999999999</v>
          </cell>
        </row>
        <row r="123">
          <cell r="B123" t="str">
            <v>Superestrutura</v>
          </cell>
        </row>
        <row r="124">
          <cell r="A124" t="str">
            <v>03.371.02</v>
          </cell>
          <cell r="B124" t="str">
            <v>Formas de placa compensada plastificada</v>
          </cell>
          <cell r="C124" t="str">
            <v xml:space="preserve"> </v>
          </cell>
          <cell r="D124" t="str">
            <v xml:space="preserve"> </v>
          </cell>
          <cell r="E124" t="str">
            <v>m2</v>
          </cell>
          <cell r="F124">
            <v>1939</v>
          </cell>
          <cell r="G124">
            <v>30.76</v>
          </cell>
        </row>
        <row r="125">
          <cell r="A125" t="str">
            <v>OAE6</v>
          </cell>
          <cell r="B125" t="str">
            <v>Escoramento metálico comum (cimbramento)</v>
          </cell>
          <cell r="C125" t="str">
            <v xml:space="preserve"> </v>
          </cell>
          <cell r="D125" t="str">
            <v xml:space="preserve"> </v>
          </cell>
          <cell r="E125" t="str">
            <v>m3</v>
          </cell>
          <cell r="F125">
            <v>1503</v>
          </cell>
          <cell r="G125">
            <v>27.58</v>
          </cell>
        </row>
        <row r="126">
          <cell r="A126" t="str">
            <v>03.353.00</v>
          </cell>
          <cell r="B126" t="str">
            <v>Forn., preparo e colocação nas formas, de aço CA-50</v>
          </cell>
          <cell r="C126" t="str">
            <v xml:space="preserve"> </v>
          </cell>
          <cell r="D126" t="str">
            <v xml:space="preserve"> </v>
          </cell>
          <cell r="E126" t="str">
            <v>kg</v>
          </cell>
          <cell r="F126">
            <v>17581</v>
          </cell>
          <cell r="G126">
            <v>2.59</v>
          </cell>
        </row>
        <row r="127">
          <cell r="A127" t="str">
            <v>03.354.00</v>
          </cell>
          <cell r="B127" t="str">
            <v>Forn., preparo e colocação nas formas, de aço CA-60</v>
          </cell>
          <cell r="C127" t="str">
            <v xml:space="preserve"> </v>
          </cell>
          <cell r="D127" t="str">
            <v xml:space="preserve"> </v>
          </cell>
          <cell r="E127" t="str">
            <v>kg</v>
          </cell>
          <cell r="F127">
            <v>1877</v>
          </cell>
          <cell r="G127">
            <v>2.85</v>
          </cell>
        </row>
        <row r="128">
          <cell r="A128" t="str">
            <v>03.359.01</v>
          </cell>
          <cell r="B128" t="str">
            <v>Forn., preparo e colocação nas formas, de aço CA-25</v>
          </cell>
          <cell r="C128" t="str">
            <v xml:space="preserve"> </v>
          </cell>
          <cell r="D128" t="str">
            <v xml:space="preserve"> </v>
          </cell>
          <cell r="E128" t="str">
            <v>kg</v>
          </cell>
          <cell r="F128">
            <v>104</v>
          </cell>
          <cell r="G128">
            <v>2.4300000000000002</v>
          </cell>
        </row>
        <row r="129">
          <cell r="A129" t="str">
            <v>03.330.00</v>
          </cell>
          <cell r="B129" t="str">
            <v>Concreto fck= 35 MPa-contr. raz. uso ger.</v>
          </cell>
          <cell r="C129" t="str">
            <v xml:space="preserve"> </v>
          </cell>
          <cell r="D129" t="str">
            <v xml:space="preserve"> </v>
          </cell>
          <cell r="E129" t="str">
            <v>m3</v>
          </cell>
          <cell r="F129">
            <v>161</v>
          </cell>
          <cell r="G129">
            <v>166.78</v>
          </cell>
        </row>
        <row r="130">
          <cell r="A130" t="str">
            <v>03.326.00</v>
          </cell>
          <cell r="B130" t="str">
            <v xml:space="preserve">Concreto fck= 20 MPa-contr. raz. uso ger. </v>
          </cell>
          <cell r="C130" t="str">
            <v xml:space="preserve"> </v>
          </cell>
          <cell r="D130" t="str">
            <v xml:space="preserve"> </v>
          </cell>
          <cell r="E130" t="str">
            <v>m3</v>
          </cell>
          <cell r="F130">
            <v>29</v>
          </cell>
          <cell r="G130">
            <v>149.19999999999999</v>
          </cell>
        </row>
        <row r="131">
          <cell r="B131" t="str">
            <v>Diversos</v>
          </cell>
        </row>
        <row r="132">
          <cell r="A132" t="str">
            <v>03.510.00</v>
          </cell>
          <cell r="B132" t="str">
            <v>Aparelho de apoio em neoprene</v>
          </cell>
          <cell r="C132" t="str">
            <v xml:space="preserve"> </v>
          </cell>
          <cell r="D132" t="str">
            <v xml:space="preserve"> </v>
          </cell>
          <cell r="E132" t="str">
            <v>kg</v>
          </cell>
          <cell r="F132">
            <v>51</v>
          </cell>
          <cell r="G132">
            <v>86.94</v>
          </cell>
        </row>
        <row r="133">
          <cell r="A133" t="str">
            <v>P 03.991.01b</v>
          </cell>
          <cell r="B133" t="str">
            <v>Dreno de FF D= 50 mm x 500mm</v>
          </cell>
          <cell r="C133" t="str">
            <v xml:space="preserve"> </v>
          </cell>
          <cell r="D133" t="str">
            <v xml:space="preserve">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xml:space="preserve"> </v>
          </cell>
          <cell r="D137" t="str">
            <v xml:space="preserve"> </v>
          </cell>
          <cell r="E137" t="str">
            <v>un</v>
          </cell>
          <cell r="F137">
            <v>4</v>
          </cell>
          <cell r="G137">
            <v>300</v>
          </cell>
        </row>
        <row r="138">
          <cell r="A138" t="str">
            <v>PI 03</v>
          </cell>
          <cell r="B138" t="str">
            <v xml:space="preserve">Luminária p/ iluminação pública ref.HRC-612 da Philips ou similar </v>
          </cell>
          <cell r="C138" t="str">
            <v xml:space="preserve"> </v>
          </cell>
          <cell r="D138" t="str">
            <v xml:space="preserve"> </v>
          </cell>
          <cell r="E138" t="str">
            <v>un</v>
          </cell>
          <cell r="F138">
            <v>4</v>
          </cell>
          <cell r="G138">
            <v>400</v>
          </cell>
        </row>
        <row r="139">
          <cell r="A139" t="str">
            <v>PI 08</v>
          </cell>
          <cell r="B139" t="str">
            <v>Suporte p/ luminária tipo ZGP401 da Philips ou similar</v>
          </cell>
          <cell r="C139" t="str">
            <v xml:space="preserve"> </v>
          </cell>
          <cell r="D139" t="str">
            <v xml:space="preserve"> </v>
          </cell>
          <cell r="E139" t="str">
            <v>un</v>
          </cell>
          <cell r="F139">
            <v>4</v>
          </cell>
          <cell r="G139">
            <v>81.650000000000006</v>
          </cell>
        </row>
        <row r="140">
          <cell r="A140" t="str">
            <v>PI 10</v>
          </cell>
          <cell r="B140" t="str">
            <v>Lâmpada a vapor de mercúrio 250W, alta pressão, base E40</v>
          </cell>
          <cell r="C140" t="str">
            <v xml:space="preserve"> </v>
          </cell>
          <cell r="D140" t="str">
            <v xml:space="preserve"> </v>
          </cell>
          <cell r="E140" t="str">
            <v>un</v>
          </cell>
          <cell r="F140">
            <v>4</v>
          </cell>
          <cell r="G140">
            <v>28.75</v>
          </cell>
        </row>
        <row r="141">
          <cell r="A141" t="str">
            <v>PI 71</v>
          </cell>
          <cell r="B141" t="str">
            <v>Cabo isolado p/ 1000V, de alumínio, singelo, cor preto, bitola 25 mm² (XLPE) est.</v>
          </cell>
          <cell r="C141" t="str">
            <v xml:space="preserve"> </v>
          </cell>
          <cell r="D141" t="str">
            <v xml:space="preserve"> </v>
          </cell>
          <cell r="E141" t="str">
            <v>m</v>
          </cell>
          <cell r="F141">
            <v>100</v>
          </cell>
          <cell r="G141">
            <v>4.62</v>
          </cell>
        </row>
        <row r="142">
          <cell r="A142" t="str">
            <v>PI 67</v>
          </cell>
          <cell r="B142" t="str">
            <v>Cabo isolado p/ 1000 V, 2,5 mm2 de alumínio</v>
          </cell>
          <cell r="C142" t="str">
            <v xml:space="preserve"> </v>
          </cell>
          <cell r="D142" t="str">
            <v xml:space="preserve">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xml:space="preserve"> </v>
          </cell>
          <cell r="D144" t="str">
            <v xml:space="preserve"> </v>
          </cell>
          <cell r="E144" t="str">
            <v>un</v>
          </cell>
          <cell r="F144">
            <v>1</v>
          </cell>
          <cell r="G144">
            <v>6.04</v>
          </cell>
        </row>
        <row r="145">
          <cell r="A145" t="str">
            <v>PI 31</v>
          </cell>
          <cell r="B145" t="str">
            <v>Cabo de cobre nú meio duro, 7 fios 2AWG</v>
          </cell>
          <cell r="C145" t="str">
            <v xml:space="preserve"> </v>
          </cell>
          <cell r="D145" t="str">
            <v xml:space="preserve"> </v>
          </cell>
          <cell r="E145" t="str">
            <v>kg</v>
          </cell>
          <cell r="F145">
            <v>4</v>
          </cell>
          <cell r="G145">
            <v>7.02</v>
          </cell>
        </row>
        <row r="146">
          <cell r="A146" t="str">
            <v>PI 39</v>
          </cell>
          <cell r="B146" t="str">
            <v>Fixação de haste de terra e conexão ao neutro</v>
          </cell>
          <cell r="C146" t="str">
            <v xml:space="preserve"> </v>
          </cell>
          <cell r="D146" t="str">
            <v xml:space="preserve"> </v>
          </cell>
          <cell r="E146" t="str">
            <v>un</v>
          </cell>
          <cell r="F146">
            <v>4</v>
          </cell>
          <cell r="G146">
            <v>35</v>
          </cell>
        </row>
        <row r="147">
          <cell r="A147" t="str">
            <v>PI 37</v>
          </cell>
          <cell r="B147" t="str">
            <v>Lançamento de cabos em dutos de aço, classe 1000V, circuito trifásico mais neutro, e monofásico</v>
          </cell>
          <cell r="C147" t="str">
            <v xml:space="preserve"> </v>
          </cell>
          <cell r="D147" t="str">
            <v xml:space="preserve">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xml:space="preserve"> </v>
          </cell>
          <cell r="D151" t="str">
            <v xml:space="preserve"> </v>
          </cell>
          <cell r="E151" t="str">
            <v>un</v>
          </cell>
          <cell r="F151">
            <v>4</v>
          </cell>
          <cell r="G151">
            <v>8.6300000000000008</v>
          </cell>
        </row>
        <row r="152">
          <cell r="A152" t="str">
            <v>PI 26</v>
          </cell>
          <cell r="B152" t="str">
            <v>Relé fotoelétrico c/ suporte para fixação galv. com furo 18mm</v>
          </cell>
          <cell r="C152" t="str">
            <v xml:space="preserve"> </v>
          </cell>
          <cell r="D152" t="str">
            <v xml:space="preserve"> </v>
          </cell>
          <cell r="E152" t="str">
            <v>un</v>
          </cell>
          <cell r="F152">
            <v>1</v>
          </cell>
          <cell r="G152">
            <v>11.5</v>
          </cell>
        </row>
        <row r="153">
          <cell r="A153" t="str">
            <v>PI 24</v>
          </cell>
          <cell r="B153" t="str">
            <v>Fita elétrica auto fusão a base de borracha EPR</v>
          </cell>
          <cell r="C153" t="str">
            <v xml:space="preserve"> </v>
          </cell>
          <cell r="D153" t="str">
            <v xml:space="preserve"> </v>
          </cell>
          <cell r="E153" t="str">
            <v>un</v>
          </cell>
          <cell r="F153">
            <v>2</v>
          </cell>
          <cell r="G153">
            <v>6.39</v>
          </cell>
        </row>
        <row r="154">
          <cell r="A154" t="str">
            <v>PI 25</v>
          </cell>
          <cell r="B154" t="str">
            <v>Fita adesiva plástica isolante</v>
          </cell>
          <cell r="C154" t="str">
            <v xml:space="preserve"> </v>
          </cell>
          <cell r="D154" t="str">
            <v xml:space="preserve"> </v>
          </cell>
          <cell r="E154" t="str">
            <v>un</v>
          </cell>
          <cell r="F154">
            <v>2</v>
          </cell>
          <cell r="G154">
            <v>3.84</v>
          </cell>
        </row>
        <row r="155">
          <cell r="A155" t="str">
            <v>PI 38</v>
          </cell>
          <cell r="B155" t="str">
            <v>Confecção de emendas retas ou derivação em cabos classe 1000V, c/ conector à compressão</v>
          </cell>
          <cell r="C155" t="str">
            <v xml:space="preserve"> </v>
          </cell>
          <cell r="D155" t="str">
            <v xml:space="preserve">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xml:space="preserve"> </v>
          </cell>
          <cell r="D163" t="str">
            <v xml:space="preserve"> </v>
          </cell>
          <cell r="E163" t="str">
            <v>m3</v>
          </cell>
          <cell r="F163">
            <v>62</v>
          </cell>
          <cell r="G163">
            <v>22.39</v>
          </cell>
        </row>
        <row r="164">
          <cell r="A164" t="str">
            <v>03.371.01</v>
          </cell>
          <cell r="B164" t="str">
            <v>Formas de placa compensada resinada</v>
          </cell>
          <cell r="C164" t="str">
            <v xml:space="preserve"> </v>
          </cell>
          <cell r="D164" t="str">
            <v xml:space="preserve"> </v>
          </cell>
          <cell r="E164" t="str">
            <v>m2</v>
          </cell>
          <cell r="F164">
            <v>57</v>
          </cell>
          <cell r="G164">
            <v>21.86</v>
          </cell>
        </row>
        <row r="165">
          <cell r="A165" t="str">
            <v>03.371.02</v>
          </cell>
          <cell r="B165" t="str">
            <v>Formas de placa compensada plastificada</v>
          </cell>
          <cell r="C165" t="str">
            <v xml:space="preserve"> </v>
          </cell>
          <cell r="D165" t="str">
            <v xml:space="preserve"> </v>
          </cell>
          <cell r="E165" t="str">
            <v>m2</v>
          </cell>
          <cell r="F165">
            <v>180</v>
          </cell>
          <cell r="G165">
            <v>30.76</v>
          </cell>
        </row>
        <row r="166">
          <cell r="A166" t="str">
            <v>03.353.00</v>
          </cell>
          <cell r="B166" t="str">
            <v>Forn., preparo e colocação nas formas, de aço CA-50</v>
          </cell>
          <cell r="C166" t="str">
            <v xml:space="preserve"> </v>
          </cell>
          <cell r="D166" t="str">
            <v xml:space="preserve"> </v>
          </cell>
          <cell r="E166" t="str">
            <v>kg</v>
          </cell>
          <cell r="F166">
            <v>2456</v>
          </cell>
          <cell r="G166">
            <v>2.59</v>
          </cell>
        </row>
        <row r="167">
          <cell r="A167" t="str">
            <v>03.326.00</v>
          </cell>
          <cell r="B167" t="str">
            <v xml:space="preserve">Concreto fck= 20 MPa-contr. raz. uso ger. </v>
          </cell>
          <cell r="C167" t="str">
            <v xml:space="preserve"> </v>
          </cell>
          <cell r="D167" t="str">
            <v xml:space="preserve"> </v>
          </cell>
          <cell r="E167" t="str">
            <v>m3</v>
          </cell>
          <cell r="F167">
            <v>37</v>
          </cell>
          <cell r="G167">
            <v>149.19999999999999</v>
          </cell>
        </row>
        <row r="168">
          <cell r="A168" t="str">
            <v>OAE5a</v>
          </cell>
          <cell r="B168" t="str">
            <v>Estaca metálica - tipo CS 250 X 52 - Fornecimento e cravação</v>
          </cell>
          <cell r="C168" t="str">
            <v xml:space="preserve"> </v>
          </cell>
          <cell r="D168" t="str">
            <v xml:space="preserve"> </v>
          </cell>
          <cell r="E168" t="str">
            <v>m</v>
          </cell>
          <cell r="F168">
            <v>136</v>
          </cell>
          <cell r="G168">
            <v>97.23</v>
          </cell>
        </row>
        <row r="169">
          <cell r="A169" t="str">
            <v>OAE5b</v>
          </cell>
          <cell r="B169" t="str">
            <v>Estaca metálica - tipo CS 300 x 77 - Fornecimento e cravação</v>
          </cell>
          <cell r="C169" t="str">
            <v xml:space="preserve"> </v>
          </cell>
          <cell r="D169" t="str">
            <v xml:space="preserve"> </v>
          </cell>
          <cell r="E169" t="str">
            <v>m</v>
          </cell>
          <cell r="F169">
            <v>136</v>
          </cell>
          <cell r="G169">
            <v>122.7</v>
          </cell>
        </row>
        <row r="170">
          <cell r="A170" t="str">
            <v>OAE5c</v>
          </cell>
          <cell r="B170" t="str">
            <v>Estaca metálica - tipo CS 300 x 116 - Fornecimento e cravação</v>
          </cell>
          <cell r="C170" t="str">
            <v xml:space="preserve"> </v>
          </cell>
          <cell r="D170" t="str">
            <v xml:space="preserve"> </v>
          </cell>
          <cell r="E170" t="str">
            <v>m</v>
          </cell>
          <cell r="F170">
            <v>68</v>
          </cell>
          <cell r="G170">
            <v>162.41999999999999</v>
          </cell>
        </row>
        <row r="171">
          <cell r="B171" t="str">
            <v>Superestrutura</v>
          </cell>
        </row>
        <row r="172">
          <cell r="A172" t="str">
            <v>03.371.02</v>
          </cell>
          <cell r="B172" t="str">
            <v>Formas de placa compensada plastificada</v>
          </cell>
          <cell r="C172" t="str">
            <v xml:space="preserve"> </v>
          </cell>
          <cell r="D172" t="str">
            <v xml:space="preserve"> </v>
          </cell>
          <cell r="E172" t="str">
            <v>m2</v>
          </cell>
          <cell r="F172">
            <v>1734</v>
          </cell>
          <cell r="G172">
            <v>30.76</v>
          </cell>
        </row>
        <row r="173">
          <cell r="A173" t="str">
            <v>OAE6</v>
          </cell>
          <cell r="B173" t="str">
            <v>Escoramento metálico comum (cimbramento)</v>
          </cell>
          <cell r="C173" t="str">
            <v xml:space="preserve"> </v>
          </cell>
          <cell r="D173" t="str">
            <v xml:space="preserve"> </v>
          </cell>
          <cell r="E173" t="str">
            <v>m3</v>
          </cell>
          <cell r="F173">
            <v>1118</v>
          </cell>
          <cell r="G173">
            <v>27.58</v>
          </cell>
        </row>
        <row r="174">
          <cell r="A174" t="str">
            <v>03.353.00</v>
          </cell>
          <cell r="B174" t="str">
            <v>Forn., preparo e colocação nas formas, de aço CA-50</v>
          </cell>
          <cell r="C174" t="str">
            <v xml:space="preserve"> </v>
          </cell>
          <cell r="D174" t="str">
            <v xml:space="preserve"> </v>
          </cell>
          <cell r="E174" t="str">
            <v>kg</v>
          </cell>
          <cell r="F174">
            <v>15155</v>
          </cell>
          <cell r="G174">
            <v>2.59</v>
          </cell>
        </row>
        <row r="175">
          <cell r="A175" t="str">
            <v>03.354.00</v>
          </cell>
          <cell r="B175" t="str">
            <v>Forn., preparo e colocação nas formas, de aço CA-60</v>
          </cell>
          <cell r="C175" t="str">
            <v xml:space="preserve"> </v>
          </cell>
          <cell r="D175" t="str">
            <v xml:space="preserve"> </v>
          </cell>
          <cell r="E175" t="str">
            <v>kg</v>
          </cell>
          <cell r="F175">
            <v>1086</v>
          </cell>
          <cell r="G175">
            <v>2.85</v>
          </cell>
        </row>
        <row r="176">
          <cell r="A176" t="str">
            <v>03.359.01</v>
          </cell>
          <cell r="B176" t="str">
            <v>Forn., preparo e colocação nas formas, de aço CA-25</v>
          </cell>
          <cell r="C176" t="str">
            <v xml:space="preserve"> </v>
          </cell>
          <cell r="D176" t="str">
            <v xml:space="preserve"> </v>
          </cell>
          <cell r="E176" t="str">
            <v>kg</v>
          </cell>
          <cell r="F176">
            <v>89</v>
          </cell>
          <cell r="G176">
            <v>2.4300000000000002</v>
          </cell>
        </row>
        <row r="177">
          <cell r="A177" t="str">
            <v>03.330.00</v>
          </cell>
          <cell r="B177" t="str">
            <v>Concreto fck= 35 MPa-contr. raz. uso ger.</v>
          </cell>
          <cell r="C177" t="str">
            <v xml:space="preserve"> </v>
          </cell>
          <cell r="D177" t="str">
            <v xml:space="preserve"> </v>
          </cell>
          <cell r="E177" t="str">
            <v>m3</v>
          </cell>
          <cell r="F177">
            <v>145</v>
          </cell>
          <cell r="G177">
            <v>166.78</v>
          </cell>
        </row>
        <row r="178">
          <cell r="A178" t="str">
            <v>03.326.00</v>
          </cell>
          <cell r="B178" t="str">
            <v xml:space="preserve">Concreto fck= 20 MPa-contr. raz. uso ger. </v>
          </cell>
          <cell r="C178" t="str">
            <v xml:space="preserve"> </v>
          </cell>
          <cell r="D178" t="str">
            <v xml:space="preserve"> </v>
          </cell>
          <cell r="E178" t="str">
            <v>m3</v>
          </cell>
          <cell r="F178">
            <v>26</v>
          </cell>
          <cell r="G178">
            <v>149.19999999999999</v>
          </cell>
        </row>
        <row r="179">
          <cell r="B179" t="str">
            <v>Diversos</v>
          </cell>
        </row>
        <row r="180">
          <cell r="A180" t="str">
            <v>03.510.00</v>
          </cell>
          <cell r="B180" t="str">
            <v>Aparelho de apoio em neoprene</v>
          </cell>
          <cell r="C180" t="str">
            <v xml:space="preserve"> </v>
          </cell>
          <cell r="D180" t="str">
            <v xml:space="preserve"> </v>
          </cell>
          <cell r="E180" t="str">
            <v>kg</v>
          </cell>
          <cell r="F180">
            <v>51</v>
          </cell>
          <cell r="G180">
            <v>86.94</v>
          </cell>
        </row>
        <row r="181">
          <cell r="A181" t="str">
            <v>P 03.991.01b</v>
          </cell>
          <cell r="B181" t="str">
            <v>Dreno de FF D= 50 mm x 500mm</v>
          </cell>
          <cell r="C181" t="str">
            <v xml:space="preserve"> </v>
          </cell>
          <cell r="D181" t="str">
            <v xml:space="preserve"> </v>
          </cell>
          <cell r="E181" t="str">
            <v>un</v>
          </cell>
          <cell r="F181">
            <v>34</v>
          </cell>
          <cell r="G181">
            <v>6.63</v>
          </cell>
        </row>
      </sheetData>
      <sheetData sheetId="19" refreshError="1">
        <row r="13">
          <cell r="A13" t="str">
            <v>06.100.21</v>
          </cell>
          <cell r="B13" t="str">
            <v>Pintura de faixa - tinta acrílica - 2 anos</v>
          </cell>
          <cell r="C13" t="str">
            <v>DNER-EM371-372-373/97</v>
          </cell>
          <cell r="D13" t="str">
            <v xml:space="preserve"> </v>
          </cell>
          <cell r="E13" t="str">
            <v>m2</v>
          </cell>
          <cell r="F13">
            <v>33650</v>
          </cell>
          <cell r="G13">
            <v>7.08</v>
          </cell>
        </row>
        <row r="14">
          <cell r="A14" t="str">
            <v>06.110.02</v>
          </cell>
          <cell r="B14" t="str">
            <v>Pint. setas e zebrados - termopl. - 3 anos</v>
          </cell>
          <cell r="C14" t="str">
            <v>DNER-EM371-372-373/97</v>
          </cell>
          <cell r="D14" t="str">
            <v xml:space="preserve"> </v>
          </cell>
          <cell r="E14" t="str">
            <v>m2</v>
          </cell>
          <cell r="F14">
            <v>1700</v>
          </cell>
          <cell r="G14">
            <v>31.52</v>
          </cell>
        </row>
        <row r="15">
          <cell r="A15" t="str">
            <v>06.200.02</v>
          </cell>
          <cell r="B15" t="str">
            <v>Placa de sinalização tot. refletiva (forn/impl)</v>
          </cell>
          <cell r="C15" t="str">
            <v>DNER-EM371-372-373/97</v>
          </cell>
          <cell r="D15" t="str">
            <v xml:space="preserve"> </v>
          </cell>
          <cell r="E15" t="str">
            <v>m2</v>
          </cell>
          <cell r="F15">
            <v>540</v>
          </cell>
          <cell r="G15">
            <v>211.92</v>
          </cell>
        </row>
        <row r="16">
          <cell r="A16" t="str">
            <v>06.210.01</v>
          </cell>
          <cell r="B16" t="str">
            <v>Pórtico metálico</v>
          </cell>
          <cell r="C16" t="str">
            <v xml:space="preserve"> </v>
          </cell>
          <cell r="D16" t="str">
            <v xml:space="preserve"> </v>
          </cell>
          <cell r="E16" t="str">
            <v>un</v>
          </cell>
          <cell r="F16">
            <v>19</v>
          </cell>
          <cell r="G16">
            <v>27044.98</v>
          </cell>
        </row>
        <row r="17">
          <cell r="A17" t="str">
            <v>P06.210.02</v>
          </cell>
          <cell r="B17" t="str">
            <v>Bandeira simples 5,10 x 6,50m</v>
          </cell>
          <cell r="C17" t="str">
            <v xml:space="preserve"> </v>
          </cell>
          <cell r="D17" t="str">
            <v xml:space="preserve"> </v>
          </cell>
          <cell r="E17" t="str">
            <v>un</v>
          </cell>
          <cell r="F17">
            <v>33</v>
          </cell>
          <cell r="G17">
            <v>7876.4</v>
          </cell>
        </row>
        <row r="18">
          <cell r="A18" t="str">
            <v>06.120.01</v>
          </cell>
          <cell r="B18" t="str">
            <v>Tacha refletiva monodirecional (forn/coloc)</v>
          </cell>
          <cell r="C18" t="str">
            <v>DNER-EM371-372-373/97</v>
          </cell>
          <cell r="D18" t="str">
            <v xml:space="preserve"> </v>
          </cell>
          <cell r="E18" t="str">
            <v>und</v>
          </cell>
          <cell r="F18">
            <v>9050</v>
          </cell>
          <cell r="G18">
            <v>9.3699999999999992</v>
          </cell>
        </row>
        <row r="19">
          <cell r="A19" t="str">
            <v>06.010.01</v>
          </cell>
          <cell r="B19" t="str">
            <v>Defensa semi-maleável simples (forn / impl)</v>
          </cell>
          <cell r="C19" t="str">
            <v xml:space="preserve"> </v>
          </cell>
          <cell r="D19" t="str">
            <v xml:space="preserve"> </v>
          </cell>
          <cell r="E19" t="str">
            <v>m</v>
          </cell>
          <cell r="F19">
            <v>40841</v>
          </cell>
          <cell r="G19">
            <v>74.150000000000006</v>
          </cell>
        </row>
        <row r="20">
          <cell r="A20" t="str">
            <v>06.010.11</v>
          </cell>
          <cell r="B20" t="str">
            <v>Defensa semi-maleável dupla (forn / impl)</v>
          </cell>
          <cell r="C20" t="str">
            <v xml:space="preserve"> </v>
          </cell>
          <cell r="D20" t="str">
            <v xml:space="preserve"> </v>
          </cell>
          <cell r="E20" t="str">
            <v>m</v>
          </cell>
          <cell r="F20">
            <v>10435</v>
          </cell>
          <cell r="G20">
            <v>125.57</v>
          </cell>
        </row>
        <row r="21">
          <cell r="A21" t="str">
            <v>06.030.01</v>
          </cell>
          <cell r="B21" t="str">
            <v>Barreira de segurança dupla - DNER PRO 176/86</v>
          </cell>
          <cell r="C21" t="str">
            <v xml:space="preserve"> </v>
          </cell>
          <cell r="D21" t="str">
            <v xml:space="preserve">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xml:space="preserve"> </v>
          </cell>
          <cell r="E24" t="str">
            <v>m2</v>
          </cell>
          <cell r="F24">
            <v>992</v>
          </cell>
          <cell r="G24">
            <v>133.07</v>
          </cell>
        </row>
        <row r="25">
          <cell r="A25" t="str">
            <v>P06.200.01j</v>
          </cell>
          <cell r="B25" t="str">
            <v>Sinalizador intermitente</v>
          </cell>
          <cell r="C25" t="str">
            <v xml:space="preserve"> </v>
          </cell>
          <cell r="D25" t="str">
            <v xml:space="preserve"> </v>
          </cell>
          <cell r="E25" t="str">
            <v>un</v>
          </cell>
          <cell r="F25">
            <v>16</v>
          </cell>
          <cell r="G25">
            <v>16.3</v>
          </cell>
        </row>
        <row r="26">
          <cell r="A26" t="str">
            <v>P06.200.01k</v>
          </cell>
          <cell r="B26" t="str">
            <v>Sinalizador (balde)</v>
          </cell>
          <cell r="C26" t="str">
            <v xml:space="preserve"> </v>
          </cell>
          <cell r="D26" t="str">
            <v xml:space="preserve"> </v>
          </cell>
          <cell r="E26" t="str">
            <v>un</v>
          </cell>
          <cell r="F26">
            <v>1550</v>
          </cell>
          <cell r="G26">
            <v>9.51</v>
          </cell>
        </row>
        <row r="27">
          <cell r="A27" t="str">
            <v>P 06.030.02</v>
          </cell>
          <cell r="B27" t="str">
            <v>Barreira Classe II</v>
          </cell>
          <cell r="C27" t="str">
            <v xml:space="preserve"> </v>
          </cell>
          <cell r="D27" t="str">
            <v xml:space="preserve"> </v>
          </cell>
          <cell r="E27" t="str">
            <v>un</v>
          </cell>
          <cell r="F27">
            <v>212</v>
          </cell>
          <cell r="G27">
            <v>52.27</v>
          </cell>
        </row>
        <row r="28">
          <cell r="A28" t="str">
            <v>P 06.030.03</v>
          </cell>
          <cell r="B28" t="str">
            <v>Barreira Classe III</v>
          </cell>
          <cell r="C28" t="str">
            <v xml:space="preserve"> </v>
          </cell>
          <cell r="D28" t="str">
            <v xml:space="preserve"> </v>
          </cell>
          <cell r="E28" t="str">
            <v>un</v>
          </cell>
          <cell r="F28">
            <v>19</v>
          </cell>
          <cell r="G28">
            <v>70.48</v>
          </cell>
        </row>
        <row r="29">
          <cell r="A29" t="str">
            <v>P06.200.01l</v>
          </cell>
          <cell r="B29" t="str">
            <v>Sinalizador com bandeira</v>
          </cell>
          <cell r="C29" t="str">
            <v xml:space="preserve"> </v>
          </cell>
          <cell r="D29" t="str">
            <v xml:space="preserve"> </v>
          </cell>
          <cell r="E29" t="str">
            <v>homxh</v>
          </cell>
          <cell r="F29">
            <v>25000</v>
          </cell>
          <cell r="G29">
            <v>5.01</v>
          </cell>
        </row>
        <row r="30">
          <cell r="A30" t="str">
            <v>06.100.12</v>
          </cell>
          <cell r="B30" t="str">
            <v>Pintura setas e zebrado - tinta alquidica - 1 ano</v>
          </cell>
          <cell r="C30" t="str">
            <v>DNER-EM371-372-373/97</v>
          </cell>
          <cell r="D30" t="str">
            <v xml:space="preserve"> </v>
          </cell>
          <cell r="E30" t="str">
            <v>m2</v>
          </cell>
          <cell r="F30">
            <v>220</v>
          </cell>
          <cell r="G30">
            <v>6.55</v>
          </cell>
        </row>
        <row r="31">
          <cell r="A31" t="str">
            <v>06.100.11</v>
          </cell>
          <cell r="B31" t="str">
            <v>Pintura de faixa - tinta alquidica - 1 ano</v>
          </cell>
          <cell r="C31" t="str">
            <v>DNER-EM371-372-373/97</v>
          </cell>
          <cell r="D31" t="str">
            <v xml:space="preserve"> </v>
          </cell>
          <cell r="E31" t="str">
            <v>m2</v>
          </cell>
          <cell r="F31">
            <v>10600</v>
          </cell>
          <cell r="G31">
            <v>4.03</v>
          </cell>
        </row>
        <row r="32">
          <cell r="A32" t="str">
            <v>06.121.11</v>
          </cell>
          <cell r="B32" t="str">
            <v>Tachão refletivo bidirecional (forn/coloc)</v>
          </cell>
          <cell r="C32" t="str">
            <v>DNER-EM371-372-373/97</v>
          </cell>
          <cell r="D32" t="str">
            <v xml:space="preserve"> </v>
          </cell>
          <cell r="E32" t="str">
            <v>und</v>
          </cell>
          <cell r="F32">
            <v>3000</v>
          </cell>
          <cell r="G32">
            <v>31.13</v>
          </cell>
        </row>
        <row r="33">
          <cell r="A33" t="str">
            <v>06.120.11</v>
          </cell>
          <cell r="B33" t="str">
            <v>Tachão refletivo monodirecional (forn/coloc)</v>
          </cell>
          <cell r="C33" t="str">
            <v>DNER-EM371-372-373/97</v>
          </cell>
          <cell r="D33" t="str">
            <v xml:space="preserve"> </v>
          </cell>
          <cell r="E33" t="str">
            <v>und</v>
          </cell>
          <cell r="F33">
            <v>3000</v>
          </cell>
          <cell r="G33">
            <v>25.9</v>
          </cell>
        </row>
        <row r="34">
          <cell r="A34" t="str">
            <v>06.121.01</v>
          </cell>
          <cell r="B34" t="str">
            <v>Tacha refletiva bidirecional (forn/coloc)</v>
          </cell>
          <cell r="C34" t="str">
            <v>DNER-EM371-372-373/97</v>
          </cell>
          <cell r="D34" t="str">
            <v xml:space="preserve"> </v>
          </cell>
          <cell r="E34" t="str">
            <v>und</v>
          </cell>
          <cell r="F34">
            <v>1560</v>
          </cell>
          <cell r="G34">
            <v>10.47</v>
          </cell>
        </row>
      </sheetData>
      <sheetData sheetId="20" refreshError="1">
        <row r="14">
          <cell r="A14" t="str">
            <v>P02.999.10</v>
          </cell>
          <cell r="B14" t="str">
            <v>Frezagem de revestimento em CAUQ e&lt;= 8 cm c/transporte até 2km</v>
          </cell>
          <cell r="C14" t="str">
            <v xml:space="preserve"> </v>
          </cell>
          <cell r="D14" t="str">
            <v xml:space="preserve"> </v>
          </cell>
          <cell r="E14" t="str">
            <v>m3</v>
          </cell>
          <cell r="F14">
            <v>4008</v>
          </cell>
          <cell r="G14">
            <v>24.96</v>
          </cell>
        </row>
        <row r="15">
          <cell r="A15" t="str">
            <v>02.400.00</v>
          </cell>
          <cell r="B15" t="str">
            <v>Pintura de ligação - Fornec., transporte e execução</v>
          </cell>
          <cell r="C15" t="str">
            <v>DNER-ES307/97</v>
          </cell>
          <cell r="D15" t="str">
            <v xml:space="preserve"> </v>
          </cell>
          <cell r="E15" t="str">
            <v>m2</v>
          </cell>
          <cell r="F15">
            <v>267192</v>
          </cell>
          <cell r="G15">
            <v>0.41</v>
          </cell>
        </row>
        <row r="16">
          <cell r="A16" t="str">
            <v>02.540.01</v>
          </cell>
          <cell r="B16" t="str">
            <v>Concreto betuminoso usinado a quente - usina 100/140 t/h</v>
          </cell>
          <cell r="C16" t="str">
            <v>DNER-ES313/97</v>
          </cell>
          <cell r="D16" t="str">
            <v xml:space="preserve"> </v>
          </cell>
          <cell r="E16" t="str">
            <v>t</v>
          </cell>
          <cell r="F16">
            <v>32063</v>
          </cell>
          <cell r="G16">
            <v>67.64</v>
          </cell>
        </row>
      </sheetData>
      <sheetData sheetId="21" refreshError="1">
        <row r="14">
          <cell r="A14" t="str">
            <v>01.000.00</v>
          </cell>
          <cell r="B14" t="str">
            <v>Desmatamento,destocamento e limpeza de área com árvore até 0,15m</v>
          </cell>
          <cell r="C14" t="str">
            <v>DNER-ES278/97</v>
          </cell>
          <cell r="D14" t="str">
            <v xml:space="preserve"> </v>
          </cell>
          <cell r="E14" t="str">
            <v>m2</v>
          </cell>
          <cell r="F14">
            <v>221400</v>
          </cell>
          <cell r="G14">
            <v>7.0000000000000007E-2</v>
          </cell>
        </row>
        <row r="15">
          <cell r="A15" t="str">
            <v>01.010.00</v>
          </cell>
          <cell r="B15" t="str">
            <v>Desmatamento e destocamento árvores de 0,15m a 0,30m</v>
          </cell>
          <cell r="C15" t="str">
            <v>DNER-ES278/97</v>
          </cell>
          <cell r="D15" t="str">
            <v xml:space="preserve"> </v>
          </cell>
          <cell r="E15" t="str">
            <v>un</v>
          </cell>
          <cell r="F15">
            <v>2214</v>
          </cell>
          <cell r="G15">
            <v>8.92</v>
          </cell>
        </row>
        <row r="16">
          <cell r="A16" t="str">
            <v>01.011.00</v>
          </cell>
          <cell r="B16" t="str">
            <v>Desmatamento e destocamento árvores superior a 0,30m</v>
          </cell>
          <cell r="C16" t="str">
            <v>DNER-ES278/97</v>
          </cell>
          <cell r="D16" t="str">
            <v xml:space="preserve"> </v>
          </cell>
          <cell r="E16" t="str">
            <v>un</v>
          </cell>
          <cell r="F16">
            <v>4428</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2624</v>
          </cell>
          <cell r="G18">
            <v>1.89</v>
          </cell>
        </row>
        <row r="19">
          <cell r="A19" t="str">
            <v>01.100.10</v>
          </cell>
          <cell r="B19" t="str">
            <v>Escavação,carga e transportes de material de 1a categoria DMT= 200 a 400m</v>
          </cell>
          <cell r="C19" t="str">
            <v>DNER-ES280/97</v>
          </cell>
          <cell r="D19" t="str">
            <v xml:space="preserve"> </v>
          </cell>
          <cell r="E19" t="str">
            <v>m3</v>
          </cell>
          <cell r="F19">
            <v>1478</v>
          </cell>
          <cell r="G19">
            <v>1.98</v>
          </cell>
        </row>
        <row r="20">
          <cell r="A20" t="str">
            <v>01.100.11</v>
          </cell>
          <cell r="B20" t="str">
            <v>Escavação,carga e transportes de material de 1a categoria DMT= 400 a 600m</v>
          </cell>
          <cell r="C20" t="str">
            <v>DNER-ES280/97</v>
          </cell>
          <cell r="D20" t="str">
            <v xml:space="preserve"> </v>
          </cell>
          <cell r="E20" t="str">
            <v>m3</v>
          </cell>
          <cell r="F20">
            <v>1002</v>
          </cell>
          <cell r="G20">
            <v>2.12</v>
          </cell>
        </row>
        <row r="21">
          <cell r="A21" t="str">
            <v>01.100.12</v>
          </cell>
          <cell r="B21" t="str">
            <v>Escavação,carga e transportes de material de 1a categoria DMT= 600 a 800m</v>
          </cell>
          <cell r="C21" t="str">
            <v>DNER-ES280/97</v>
          </cell>
          <cell r="D21" t="str">
            <v xml:space="preserve"> </v>
          </cell>
          <cell r="E21" t="str">
            <v>m3</v>
          </cell>
          <cell r="F21">
            <v>4665</v>
          </cell>
          <cell r="G21">
            <v>2.19</v>
          </cell>
        </row>
        <row r="22">
          <cell r="A22" t="str">
            <v>01.100.13</v>
          </cell>
          <cell r="B22" t="str">
            <v>Escavação,carga e transportes de material de 1a categoria DMT= 800 a 1000m</v>
          </cell>
          <cell r="C22" t="str">
            <v>DNER-ES280/97</v>
          </cell>
          <cell r="D22" t="str">
            <v xml:space="preserve"> </v>
          </cell>
          <cell r="E22" t="str">
            <v>m3</v>
          </cell>
          <cell r="F22">
            <v>1693</v>
          </cell>
          <cell r="G22">
            <v>2.36</v>
          </cell>
        </row>
        <row r="23">
          <cell r="A23" t="str">
            <v>01.100.14</v>
          </cell>
          <cell r="B23" t="str">
            <v>Escavação,carga e transportes de material de 1a categoria DMT= 1000 a 1200m</v>
          </cell>
          <cell r="C23" t="str">
            <v>DNER-ES280/97</v>
          </cell>
          <cell r="D23" t="str">
            <v xml:space="preserve"> </v>
          </cell>
          <cell r="E23" t="str">
            <v>m3</v>
          </cell>
          <cell r="F23">
            <v>292</v>
          </cell>
          <cell r="G23">
            <v>2.4</v>
          </cell>
        </row>
        <row r="24">
          <cell r="A24" t="str">
            <v>01.100.15</v>
          </cell>
          <cell r="B24" t="str">
            <v>Escavação,carga e transportes de material de 1a categoria DMT= 1200 a 1400m</v>
          </cell>
          <cell r="C24" t="str">
            <v>DNER-ES280/97</v>
          </cell>
          <cell r="D24" t="str">
            <v xml:space="preserve"> </v>
          </cell>
          <cell r="E24" t="str">
            <v>m3</v>
          </cell>
          <cell r="F24">
            <v>2861</v>
          </cell>
          <cell r="G24">
            <v>2.62</v>
          </cell>
        </row>
        <row r="25">
          <cell r="A25" t="str">
            <v>01.100.18</v>
          </cell>
          <cell r="B25" t="str">
            <v>Escavação,carga e transportes de material de 1a categoria DMT= 1800 a 2000m</v>
          </cell>
          <cell r="C25" t="str">
            <v>DNER-ES280/97</v>
          </cell>
          <cell r="D25" t="str">
            <v xml:space="preserve"> </v>
          </cell>
          <cell r="E25" t="str">
            <v>m3</v>
          </cell>
          <cell r="F25">
            <v>1131</v>
          </cell>
          <cell r="G25">
            <v>2.92</v>
          </cell>
        </row>
        <row r="26">
          <cell r="A26" t="str">
            <v>01.100.19</v>
          </cell>
          <cell r="B26" t="str">
            <v>Escavação,carga e transportes de material de 1a categoria DMT= 2000 a 3000m</v>
          </cell>
          <cell r="C26" t="str">
            <v>DNER-ES280/97</v>
          </cell>
          <cell r="D26" t="str">
            <v xml:space="preserve"> </v>
          </cell>
          <cell r="E26" t="str">
            <v>m3</v>
          </cell>
          <cell r="F26">
            <v>99</v>
          </cell>
          <cell r="G26">
            <v>3.26</v>
          </cell>
        </row>
        <row r="27">
          <cell r="A27" t="str">
            <v>DER50265</v>
          </cell>
          <cell r="B27" t="str">
            <v>Esc.  Carga e Transp. de mat. 1a cat. c/ CB 4000&lt;DMT&lt;5000m</v>
          </cell>
          <cell r="C27" t="str">
            <v xml:space="preserve"> </v>
          </cell>
          <cell r="D27" t="str">
            <v xml:space="preserve"> </v>
          </cell>
          <cell r="E27" t="str">
            <v>m3</v>
          </cell>
          <cell r="F27">
            <v>14245</v>
          </cell>
          <cell r="G27">
            <v>3.76</v>
          </cell>
        </row>
        <row r="28">
          <cell r="A28" t="str">
            <v>DER50260</v>
          </cell>
          <cell r="B28" t="str">
            <v>Esc.  Carga e Transp. de mat. 1a cat. c/ CB 5000&lt;DMT&lt;6000m</v>
          </cell>
          <cell r="C28" t="str">
            <v xml:space="preserve"> </v>
          </cell>
          <cell r="D28" t="str">
            <v xml:space="preserve"> </v>
          </cell>
          <cell r="E28" t="str">
            <v>m3</v>
          </cell>
          <cell r="F28">
            <v>6163</v>
          </cell>
          <cell r="G28">
            <v>4.29</v>
          </cell>
        </row>
        <row r="29">
          <cell r="A29" t="str">
            <v>DER50270</v>
          </cell>
          <cell r="B29" t="str">
            <v>Esc.  Carga e Transp. de mat. 1a cat. c/ CB 6000&lt;DMT&lt;7000m</v>
          </cell>
          <cell r="C29" t="str">
            <v xml:space="preserve"> </v>
          </cell>
          <cell r="D29" t="str">
            <v xml:space="preserve"> </v>
          </cell>
          <cell r="E29" t="str">
            <v>m3</v>
          </cell>
          <cell r="F29">
            <v>8063</v>
          </cell>
          <cell r="G29">
            <v>4.79</v>
          </cell>
        </row>
        <row r="30">
          <cell r="A30" t="str">
            <v>DER50325</v>
          </cell>
          <cell r="B30" t="str">
            <v>Esc.  Carga e Transp. de mat. 1a cat. c/ CB 14000&lt;DMT&lt;16000m</v>
          </cell>
          <cell r="C30" t="str">
            <v xml:space="preserve"> </v>
          </cell>
          <cell r="D30" t="str">
            <v xml:space="preserve"> </v>
          </cell>
          <cell r="E30" t="str">
            <v>m3</v>
          </cell>
          <cell r="F30">
            <v>23987</v>
          </cell>
          <cell r="G30">
            <v>9</v>
          </cell>
        </row>
        <row r="31">
          <cell r="A31" t="str">
            <v>DER50335</v>
          </cell>
          <cell r="B31" t="str">
            <v>Esc.  Carga e Transp. de mat. 1a cat. c/ CB 16000&lt;DMT&lt;18000m</v>
          </cell>
          <cell r="C31" t="str">
            <v xml:space="preserve"> </v>
          </cell>
          <cell r="D31" t="str">
            <v xml:space="preserve"> </v>
          </cell>
          <cell r="E31" t="str">
            <v>m3</v>
          </cell>
          <cell r="F31">
            <v>2816</v>
          </cell>
          <cell r="G31">
            <v>10.08</v>
          </cell>
        </row>
        <row r="32">
          <cell r="A32" t="str">
            <v>DER50365</v>
          </cell>
          <cell r="B32" t="str">
            <v>Esc.  Carga e Transp. de mat. 1a cat. c/ CB 22000&lt;DMT&lt;24000m</v>
          </cell>
          <cell r="C32" t="str">
            <v xml:space="preserve"> </v>
          </cell>
          <cell r="D32" t="str">
            <v xml:space="preserve"> </v>
          </cell>
          <cell r="E32" t="str">
            <v>m3</v>
          </cell>
          <cell r="F32">
            <v>12280</v>
          </cell>
          <cell r="G32">
            <v>13.06</v>
          </cell>
        </row>
        <row r="33">
          <cell r="A33" t="str">
            <v>DER50375</v>
          </cell>
          <cell r="B33" t="str">
            <v>Esc.  Carga e Transp. de mat. 1a cat. c/ CB 24000&lt;DMT&lt;26000m</v>
          </cell>
          <cell r="C33" t="str">
            <v xml:space="preserve"> </v>
          </cell>
          <cell r="D33" t="str">
            <v xml:space="preserve"> </v>
          </cell>
          <cell r="E33" t="str">
            <v>m3</v>
          </cell>
          <cell r="F33">
            <v>8549</v>
          </cell>
          <cell r="G33">
            <v>14.08</v>
          </cell>
        </row>
        <row r="34">
          <cell r="A34" t="str">
            <v>01.101.10</v>
          </cell>
          <cell r="B34" t="str">
            <v>Escavação,carga e transportes de material de 2a categoria,c/CB,  DMT 200 a 400m</v>
          </cell>
          <cell r="C34" t="str">
            <v>DNER-ES280/97</v>
          </cell>
          <cell r="D34" t="str">
            <v xml:space="preserve"> </v>
          </cell>
          <cell r="E34" t="str">
            <v>m3</v>
          </cell>
          <cell r="F34">
            <v>904</v>
          </cell>
          <cell r="G34">
            <v>2.97</v>
          </cell>
        </row>
        <row r="35">
          <cell r="A35" t="str">
            <v>01.101.13</v>
          </cell>
          <cell r="B35" t="str">
            <v>Escavação,carga e transportes de material de 2a categoria,c/CB,  DMT 800 a 1 000m</v>
          </cell>
          <cell r="C35" t="str">
            <v>DNER-ES280/97</v>
          </cell>
          <cell r="D35" t="str">
            <v xml:space="preserve"> </v>
          </cell>
          <cell r="E35" t="str">
            <v>m3</v>
          </cell>
          <cell r="F35">
            <v>837</v>
          </cell>
          <cell r="G35">
            <v>3.42</v>
          </cell>
        </row>
        <row r="36">
          <cell r="A36" t="str">
            <v>01.101.14</v>
          </cell>
          <cell r="B36" t="str">
            <v>Escavação,carga e transportes de material de 2a categoria,c/CB,  DMT 1000 a 1200m</v>
          </cell>
          <cell r="C36" t="str">
            <v>DNER-ES280/97</v>
          </cell>
          <cell r="D36" t="str">
            <v xml:space="preserve"> </v>
          </cell>
          <cell r="E36" t="str">
            <v>m3</v>
          </cell>
          <cell r="F36">
            <v>479</v>
          </cell>
          <cell r="G36">
            <v>3.49</v>
          </cell>
        </row>
        <row r="37">
          <cell r="A37" t="str">
            <v>01.101.19</v>
          </cell>
          <cell r="B37" t="str">
            <v>Escavação,carga e transportes de material de 2a categoria,c/CB,  DMT 2000 a 3000m</v>
          </cell>
          <cell r="C37" t="str">
            <v>DNER-ES280/97</v>
          </cell>
          <cell r="D37" t="str">
            <v xml:space="preserve"> </v>
          </cell>
          <cell r="E37" t="str">
            <v>m3</v>
          </cell>
          <cell r="F37">
            <v>231</v>
          </cell>
          <cell r="G37">
            <v>4.51</v>
          </cell>
        </row>
        <row r="38">
          <cell r="A38" t="str">
            <v>DER51235</v>
          </cell>
          <cell r="B38" t="str">
            <v>Escavação,carga e transportes de material de 2a categoria DMT 4000 a 5000m</v>
          </cell>
          <cell r="C38" t="str">
            <v xml:space="preserve"> </v>
          </cell>
          <cell r="D38" t="str">
            <v xml:space="preserve"> </v>
          </cell>
          <cell r="E38" t="str">
            <v>m3</v>
          </cell>
          <cell r="F38">
            <v>5988</v>
          </cell>
          <cell r="G38">
            <v>5.15</v>
          </cell>
        </row>
        <row r="39">
          <cell r="A39" t="str">
            <v>DER52087</v>
          </cell>
          <cell r="B39" t="str">
            <v>Esc. Carga e Transp. de solos moles 400&lt;DMT&lt;=600m</v>
          </cell>
          <cell r="C39" t="str">
            <v xml:space="preserve"> </v>
          </cell>
          <cell r="D39" t="str">
            <v xml:space="preserve"> </v>
          </cell>
          <cell r="E39" t="str">
            <v>m3</v>
          </cell>
          <cell r="F39">
            <v>1558</v>
          </cell>
          <cell r="G39">
            <v>4.5999999999999996</v>
          </cell>
        </row>
        <row r="40">
          <cell r="A40" t="str">
            <v>DER52090</v>
          </cell>
          <cell r="B40" t="str">
            <v>Esc. Carga e Transp. de solos moles 600&lt;DMT&lt;=800m</v>
          </cell>
          <cell r="C40" t="str">
            <v xml:space="preserve"> </v>
          </cell>
          <cell r="D40" t="str">
            <v xml:space="preserve"> </v>
          </cell>
          <cell r="E40" t="str">
            <v>m3</v>
          </cell>
          <cell r="F40">
            <v>12066</v>
          </cell>
          <cell r="G40">
            <v>4.6399999999999997</v>
          </cell>
        </row>
        <row r="41">
          <cell r="A41" t="str">
            <v>DER52095</v>
          </cell>
          <cell r="B41" t="str">
            <v>Esc. Carga e Transp. de solos moles 800&lt;DMT&lt;=1000m</v>
          </cell>
          <cell r="C41" t="str">
            <v xml:space="preserve"> </v>
          </cell>
          <cell r="D41" t="str">
            <v xml:space="preserve"> </v>
          </cell>
          <cell r="E41" t="str">
            <v>m3</v>
          </cell>
          <cell r="F41">
            <v>9412</v>
          </cell>
          <cell r="G41">
            <v>4.7</v>
          </cell>
        </row>
        <row r="42">
          <cell r="A42" t="str">
            <v>DER52100</v>
          </cell>
          <cell r="B42" t="str">
            <v>Esc. Carga e Transp. de solos moles 1000&lt;DMT&lt;=1200m</v>
          </cell>
          <cell r="C42" t="str">
            <v xml:space="preserve"> </v>
          </cell>
          <cell r="D42" t="str">
            <v xml:space="preserve"> </v>
          </cell>
          <cell r="E42" t="str">
            <v>m3</v>
          </cell>
          <cell r="F42">
            <v>960</v>
          </cell>
          <cell r="G42">
            <v>4.71</v>
          </cell>
        </row>
        <row r="43">
          <cell r="A43" t="str">
            <v>DER52101</v>
          </cell>
          <cell r="B43" t="str">
            <v>Esc. Carga e Transp. de solos moles 1200&lt;DMT&lt;=1400m</v>
          </cell>
          <cell r="C43" t="str">
            <v xml:space="preserve"> </v>
          </cell>
          <cell r="D43" t="str">
            <v xml:space="preserve"> </v>
          </cell>
          <cell r="E43" t="str">
            <v>m3</v>
          </cell>
          <cell r="F43">
            <v>2575</v>
          </cell>
          <cell r="G43">
            <v>4.74</v>
          </cell>
        </row>
        <row r="44">
          <cell r="A44" t="str">
            <v>DER52102</v>
          </cell>
          <cell r="B44" t="str">
            <v>Esc. Carga e Transp. de solos moles 1400&lt;DMT&lt;=1600m</v>
          </cell>
          <cell r="C44" t="str">
            <v xml:space="preserve"> </v>
          </cell>
          <cell r="D44" t="str">
            <v xml:space="preserve"> </v>
          </cell>
          <cell r="E44" t="str">
            <v>m3</v>
          </cell>
          <cell r="F44">
            <v>2321</v>
          </cell>
          <cell r="G44">
            <v>4.8099999999999996</v>
          </cell>
        </row>
        <row r="45">
          <cell r="A45" t="str">
            <v>01.510.00</v>
          </cell>
          <cell r="B45" t="str">
            <v>Compactação de aterros a 95% Proctor Normal</v>
          </cell>
          <cell r="C45" t="str">
            <v>DNER-ES282/97</v>
          </cell>
          <cell r="D45" t="str">
            <v xml:space="preserve"> </v>
          </cell>
          <cell r="E45" t="str">
            <v>m3</v>
          </cell>
          <cell r="F45">
            <v>45560</v>
          </cell>
          <cell r="G45">
            <v>0.79</v>
          </cell>
        </row>
        <row r="46">
          <cell r="A46" t="str">
            <v>01.511.00</v>
          </cell>
          <cell r="B46" t="str">
            <v>Compactação de aterros a 100% Proctor Normal</v>
          </cell>
          <cell r="C46" t="str">
            <v>DNER-ES282/97</v>
          </cell>
          <cell r="D46" t="str">
            <v xml:space="preserve"> </v>
          </cell>
          <cell r="E46" t="str">
            <v>m3</v>
          </cell>
          <cell r="F46">
            <v>13303</v>
          </cell>
          <cell r="G46">
            <v>1.36</v>
          </cell>
        </row>
        <row r="47">
          <cell r="F47" t="str">
            <v>SUB-TOTAL</v>
          </cell>
        </row>
        <row r="49">
          <cell r="B49" t="str">
            <v>PAVIMENTAÇÃO</v>
          </cell>
        </row>
        <row r="50">
          <cell r="A50" t="str">
            <v>02.000.00</v>
          </cell>
          <cell r="B50" t="str">
            <v>Regularização do subleito</v>
          </cell>
          <cell r="C50" t="str">
            <v xml:space="preserve"> </v>
          </cell>
          <cell r="D50" t="str">
            <v xml:space="preserve"> </v>
          </cell>
          <cell r="E50" t="str">
            <v>m2</v>
          </cell>
          <cell r="F50">
            <v>62658</v>
          </cell>
          <cell r="G50">
            <v>0.3</v>
          </cell>
        </row>
        <row r="51">
          <cell r="A51" t="str">
            <v>DER53110</v>
          </cell>
          <cell r="B51" t="str">
            <v>Camada de seixo classificado</v>
          </cell>
          <cell r="C51" t="str">
            <v xml:space="preserve"> </v>
          </cell>
          <cell r="D51" t="str">
            <v xml:space="preserve">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xml:space="preserve"> </v>
          </cell>
          <cell r="D55" t="str">
            <v xml:space="preserve"> </v>
          </cell>
          <cell r="E55" t="str">
            <v>m3</v>
          </cell>
          <cell r="F55">
            <v>146</v>
          </cell>
          <cell r="G55">
            <v>17.57</v>
          </cell>
        </row>
        <row r="56">
          <cell r="A56" t="str">
            <v>04.001.00</v>
          </cell>
          <cell r="B56" t="str">
            <v>Escavação mecânica em material de 1a categoria</v>
          </cell>
          <cell r="C56" t="str">
            <v xml:space="preserve"> </v>
          </cell>
          <cell r="D56" t="str">
            <v xml:space="preserve"> </v>
          </cell>
          <cell r="E56" t="str">
            <v>m3</v>
          </cell>
          <cell r="F56">
            <v>332</v>
          </cell>
          <cell r="G56">
            <v>2.09</v>
          </cell>
        </row>
        <row r="57">
          <cell r="A57" t="str">
            <v>04.001.01</v>
          </cell>
          <cell r="B57" t="str">
            <v>Escavação mecânica,reaterro e compactação (material de 1a categoria)</v>
          </cell>
          <cell r="C57" t="str">
            <v xml:space="preserve"> </v>
          </cell>
          <cell r="D57" t="str">
            <v xml:space="preserve"> </v>
          </cell>
          <cell r="E57" t="str">
            <v>m3</v>
          </cell>
          <cell r="F57">
            <v>524</v>
          </cell>
          <cell r="G57">
            <v>3.03</v>
          </cell>
        </row>
        <row r="58">
          <cell r="A58" t="str">
            <v>04.011.00</v>
          </cell>
          <cell r="B58" t="str">
            <v>Escavação mecânica em material de 2a categoria</v>
          </cell>
          <cell r="C58" t="str">
            <v xml:space="preserve"> </v>
          </cell>
          <cell r="D58" t="str">
            <v xml:space="preserve"> </v>
          </cell>
          <cell r="E58" t="str">
            <v>m3</v>
          </cell>
          <cell r="F58">
            <v>291</v>
          </cell>
          <cell r="G58">
            <v>0.9</v>
          </cell>
        </row>
        <row r="59">
          <cell r="A59" t="str">
            <v>04.401.02</v>
          </cell>
          <cell r="B59" t="str">
            <v>Valeta de prot. de aterro c/ revest. vegetal VPA 02</v>
          </cell>
          <cell r="C59" t="str">
            <v xml:space="preserve"> </v>
          </cell>
          <cell r="D59" t="str">
            <v xml:space="preserve"> </v>
          </cell>
          <cell r="E59" t="str">
            <v>m</v>
          </cell>
          <cell r="F59">
            <v>7590</v>
          </cell>
          <cell r="G59">
            <v>24.32</v>
          </cell>
        </row>
        <row r="60">
          <cell r="A60" t="str">
            <v>04.900.21</v>
          </cell>
          <cell r="B60" t="str">
            <v>Sarjeta de cant. central de concreto-SCC 01</v>
          </cell>
          <cell r="C60" t="str">
            <v>DNER-ES288/97</v>
          </cell>
          <cell r="D60" t="str">
            <v xml:space="preserve"> </v>
          </cell>
          <cell r="E60" t="str">
            <v>m</v>
          </cell>
          <cell r="F60">
            <v>3531</v>
          </cell>
          <cell r="G60">
            <v>13.85</v>
          </cell>
        </row>
        <row r="61">
          <cell r="A61" t="str">
            <v>04.900.22</v>
          </cell>
          <cell r="B61" t="str">
            <v>Sarjeta de cant. central de concreto-SCC 02</v>
          </cell>
          <cell r="C61" t="str">
            <v>DNER-ES288/97</v>
          </cell>
          <cell r="D61" t="str">
            <v xml:space="preserve"> </v>
          </cell>
          <cell r="E61" t="str">
            <v>m</v>
          </cell>
          <cell r="F61">
            <v>110</v>
          </cell>
          <cell r="G61">
            <v>19.170000000000002</v>
          </cell>
        </row>
        <row r="62">
          <cell r="A62" t="str">
            <v>04.900.33</v>
          </cell>
          <cell r="B62" t="str">
            <v>Sarjeta triangular de grama-STG 03</v>
          </cell>
          <cell r="C62" t="str">
            <v xml:space="preserve"> </v>
          </cell>
          <cell r="D62" t="str">
            <v xml:space="preserve"> </v>
          </cell>
          <cell r="E62" t="str">
            <v>m</v>
          </cell>
          <cell r="F62">
            <v>66</v>
          </cell>
          <cell r="G62">
            <v>10.61</v>
          </cell>
        </row>
        <row r="63">
          <cell r="A63" t="str">
            <v>04.900.34</v>
          </cell>
          <cell r="B63" t="str">
            <v>Sarjeta triangular de grama-STG 04</v>
          </cell>
          <cell r="C63" t="str">
            <v xml:space="preserve"> </v>
          </cell>
          <cell r="D63" t="str">
            <v xml:space="preserve"> </v>
          </cell>
          <cell r="E63" t="str">
            <v>m</v>
          </cell>
          <cell r="F63">
            <v>2326</v>
          </cell>
          <cell r="G63">
            <v>8.4700000000000006</v>
          </cell>
        </row>
        <row r="64">
          <cell r="A64" t="str">
            <v>DER78150a</v>
          </cell>
          <cell r="B64" t="str">
            <v>Caixa coletora de sarjeta - CCS, D=60cm E H=1,5m</v>
          </cell>
          <cell r="C64" t="str">
            <v xml:space="preserve"> </v>
          </cell>
          <cell r="D64" t="str">
            <v xml:space="preserve"> </v>
          </cell>
          <cell r="E64" t="str">
            <v>un</v>
          </cell>
          <cell r="F64">
            <v>7</v>
          </cell>
          <cell r="G64">
            <v>500.45</v>
          </cell>
        </row>
        <row r="65">
          <cell r="A65" t="str">
            <v>04.930.01</v>
          </cell>
          <cell r="B65" t="str">
            <v>Caixa coletora de sarjeta-CCS 01</v>
          </cell>
          <cell r="C65" t="str">
            <v>DNER-ES287/97</v>
          </cell>
          <cell r="D65" t="str">
            <v xml:space="preserve"> </v>
          </cell>
          <cell r="E65" t="str">
            <v>un</v>
          </cell>
          <cell r="F65">
            <v>1</v>
          </cell>
          <cell r="G65">
            <v>568.85</v>
          </cell>
        </row>
        <row r="66">
          <cell r="A66" t="str">
            <v>P 04.100.08</v>
          </cell>
          <cell r="B66" t="str">
            <v>Execução de galerias D=0,40 c/ lastro de concreto</v>
          </cell>
          <cell r="C66" t="str">
            <v xml:space="preserve"> </v>
          </cell>
          <cell r="D66" t="str">
            <v xml:space="preserve"> </v>
          </cell>
          <cell r="E66" t="str">
            <v>m</v>
          </cell>
          <cell r="F66">
            <v>48</v>
          </cell>
          <cell r="G66">
            <v>58.65</v>
          </cell>
        </row>
        <row r="67">
          <cell r="A67" t="str">
            <v>P 04.100.10</v>
          </cell>
          <cell r="B67" t="str">
            <v>Execução de galerias D=0,60 c/ lastro de concreto</v>
          </cell>
          <cell r="C67" t="str">
            <v xml:space="preserve"> </v>
          </cell>
          <cell r="D67" t="str">
            <v xml:space="preserve"> </v>
          </cell>
          <cell r="E67" t="str">
            <v>m</v>
          </cell>
          <cell r="F67">
            <v>146</v>
          </cell>
          <cell r="G67">
            <v>131.66</v>
          </cell>
        </row>
        <row r="68">
          <cell r="A68" t="str">
            <v>P 04.100.40</v>
          </cell>
          <cell r="B68" t="str">
            <v>Execução de galerias D=0,80m c/ lastro de concreto</v>
          </cell>
          <cell r="C68" t="str">
            <v xml:space="preserve"> </v>
          </cell>
          <cell r="D68" t="str">
            <v xml:space="preserve"> </v>
          </cell>
          <cell r="E68" t="str">
            <v>m</v>
          </cell>
          <cell r="F68">
            <v>10</v>
          </cell>
          <cell r="G68">
            <v>197.36</v>
          </cell>
        </row>
        <row r="69">
          <cell r="A69" t="str">
            <v>DER72350b</v>
          </cell>
          <cell r="B69" t="str">
            <v>Boca para BSTC D=40cm - Normal</v>
          </cell>
          <cell r="C69" t="str">
            <v xml:space="preserve"> </v>
          </cell>
          <cell r="D69" t="str">
            <v xml:space="preserve"> </v>
          </cell>
          <cell r="E69" t="str">
            <v>un</v>
          </cell>
          <cell r="F69">
            <v>2</v>
          </cell>
          <cell r="G69">
            <v>147.57</v>
          </cell>
        </row>
        <row r="70">
          <cell r="A70" t="str">
            <v>04.101.01</v>
          </cell>
          <cell r="B70" t="str">
            <v>Boca de BSTC D=0.60m-normal</v>
          </cell>
          <cell r="C70" t="str">
            <v>DNER-ES284/97</v>
          </cell>
          <cell r="D70" t="str">
            <v xml:space="preserve">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xml:space="preserve"> </v>
          </cell>
          <cell r="D74" t="str">
            <v xml:space="preserve"> </v>
          </cell>
          <cell r="E74" t="str">
            <v>m3</v>
          </cell>
          <cell r="F74">
            <v>2095</v>
          </cell>
          <cell r="G74">
            <v>3.03</v>
          </cell>
        </row>
        <row r="75">
          <cell r="A75" t="str">
            <v>04.100.01</v>
          </cell>
          <cell r="B75" t="str">
            <v>Corpo de BSTC D=0.60m</v>
          </cell>
          <cell r="C75" t="str">
            <v>DNER-ES284/97</v>
          </cell>
          <cell r="D75" t="str">
            <v xml:space="preserve"> </v>
          </cell>
          <cell r="E75" t="str">
            <v xml:space="preserve">m </v>
          </cell>
          <cell r="F75">
            <v>20</v>
          </cell>
          <cell r="G75">
            <v>139.21</v>
          </cell>
        </row>
        <row r="76">
          <cell r="A76" t="str">
            <v>04.100.02</v>
          </cell>
          <cell r="B76" t="str">
            <v>Corpo de BSTC D=0.80m</v>
          </cell>
          <cell r="C76" t="str">
            <v>DNER-ES284/97</v>
          </cell>
          <cell r="D76" t="str">
            <v xml:space="preserve"> </v>
          </cell>
          <cell r="E76" t="str">
            <v xml:space="preserve">m </v>
          </cell>
          <cell r="F76">
            <v>44</v>
          </cell>
          <cell r="G76">
            <v>201.98</v>
          </cell>
        </row>
        <row r="77">
          <cell r="A77" t="str">
            <v>04.100.03</v>
          </cell>
          <cell r="B77" t="str">
            <v>Corpo de BSTC D=1.00m</v>
          </cell>
          <cell r="C77" t="str">
            <v>DNER-ES284/97</v>
          </cell>
          <cell r="D77" t="str">
            <v xml:space="preserve"> </v>
          </cell>
          <cell r="E77" t="str">
            <v xml:space="preserve">m </v>
          </cell>
          <cell r="F77">
            <v>63</v>
          </cell>
          <cell r="G77">
            <v>280.33</v>
          </cell>
        </row>
        <row r="78">
          <cell r="A78" t="str">
            <v>04.101.01</v>
          </cell>
          <cell r="B78" t="str">
            <v>Boca de BSTC D=0.60m-normal</v>
          </cell>
          <cell r="C78" t="str">
            <v>DNER-ES284/97</v>
          </cell>
          <cell r="D78" t="str">
            <v xml:space="preserve"> </v>
          </cell>
          <cell r="E78" t="str">
            <v>un</v>
          </cell>
          <cell r="F78">
            <v>2</v>
          </cell>
          <cell r="G78">
            <v>299.62</v>
          </cell>
        </row>
        <row r="79">
          <cell r="A79" t="str">
            <v>04.101.02</v>
          </cell>
          <cell r="B79" t="str">
            <v>Boca de BSTC D=0.80m-normal</v>
          </cell>
          <cell r="C79" t="str">
            <v>DNER-ES284/97</v>
          </cell>
          <cell r="D79" t="str">
            <v xml:space="preserve"> </v>
          </cell>
          <cell r="E79" t="str">
            <v>un</v>
          </cell>
          <cell r="F79">
            <v>7</v>
          </cell>
          <cell r="G79">
            <v>494.05</v>
          </cell>
        </row>
        <row r="80">
          <cell r="A80" t="str">
            <v>04.101.03</v>
          </cell>
          <cell r="B80" t="str">
            <v>Boca de BSTC D=1.00m-normal</v>
          </cell>
          <cell r="C80" t="str">
            <v>DNER-ES284/97</v>
          </cell>
          <cell r="D80" t="str">
            <v xml:space="preserve"> </v>
          </cell>
          <cell r="E80" t="str">
            <v>un</v>
          </cell>
          <cell r="F80">
            <v>8</v>
          </cell>
          <cell r="G80">
            <v>757.56</v>
          </cell>
        </row>
        <row r="81">
          <cell r="A81" t="str">
            <v>04.110.01</v>
          </cell>
          <cell r="B81" t="str">
            <v>Corpo de BDTC D=1.00m</v>
          </cell>
          <cell r="C81" t="str">
            <v>DNER-ES284/97</v>
          </cell>
          <cell r="D81" t="str">
            <v xml:space="preserve"> </v>
          </cell>
          <cell r="E81" t="str">
            <v>m</v>
          </cell>
          <cell r="F81">
            <v>40</v>
          </cell>
          <cell r="G81">
            <v>572.14</v>
          </cell>
        </row>
        <row r="82">
          <cell r="A82" t="str">
            <v>04.111.01</v>
          </cell>
          <cell r="B82" t="str">
            <v>Boca de BDTC D=1.00m-normal</v>
          </cell>
          <cell r="C82" t="str">
            <v>DNER-ES284/97</v>
          </cell>
          <cell r="D82" t="str">
            <v xml:space="preserve"> </v>
          </cell>
          <cell r="E82" t="str">
            <v>un</v>
          </cell>
          <cell r="F82">
            <v>5</v>
          </cell>
          <cell r="G82">
            <v>1056.6199999999999</v>
          </cell>
        </row>
        <row r="83">
          <cell r="A83" t="str">
            <v>04.200.01</v>
          </cell>
          <cell r="B83" t="str">
            <v>Corpo de BSCC 1.50x1.50m-H=0 a 1.00m</v>
          </cell>
          <cell r="C83" t="str">
            <v>DNER-ES286/97</v>
          </cell>
          <cell r="D83" t="str">
            <v xml:space="preserve"> </v>
          </cell>
          <cell r="E83" t="str">
            <v>m</v>
          </cell>
          <cell r="F83">
            <v>11</v>
          </cell>
          <cell r="G83">
            <v>528.09</v>
          </cell>
        </row>
        <row r="84">
          <cell r="A84" t="str">
            <v>04.200.02</v>
          </cell>
          <cell r="B84" t="str">
            <v>Corpo de BSCC 2.00x2.00m-H=0 a 1.00m</v>
          </cell>
          <cell r="C84" t="str">
            <v>DNER-ES286/97</v>
          </cell>
          <cell r="D84" t="str">
            <v xml:space="preserve"> </v>
          </cell>
          <cell r="E84" t="str">
            <v>m</v>
          </cell>
          <cell r="F84">
            <v>12</v>
          </cell>
          <cell r="G84">
            <v>737.8</v>
          </cell>
        </row>
        <row r="85">
          <cell r="A85" t="str">
            <v>04.200.06</v>
          </cell>
          <cell r="B85" t="str">
            <v>Corpo de BSCC 2.00x2.00m-H=1.00 a 2.50m</v>
          </cell>
          <cell r="C85" t="str">
            <v>DNER-ES286/97</v>
          </cell>
          <cell r="D85" t="str">
            <v xml:space="preserve"> </v>
          </cell>
          <cell r="E85" t="str">
            <v>m</v>
          </cell>
          <cell r="F85">
            <v>13</v>
          </cell>
          <cell r="G85">
            <v>661.97</v>
          </cell>
        </row>
        <row r="86">
          <cell r="A86" t="str">
            <v>04.200.07</v>
          </cell>
          <cell r="B86" t="str">
            <v>Corpo de BSCC 2.50x2.50m-H=1.00 a 2.50m</v>
          </cell>
          <cell r="C86" t="str">
            <v>DNER-ES286/97</v>
          </cell>
          <cell r="D86" t="str">
            <v xml:space="preserve"> </v>
          </cell>
          <cell r="E86" t="str">
            <v>m</v>
          </cell>
          <cell r="F86">
            <v>48</v>
          </cell>
          <cell r="G86">
            <v>975.93</v>
          </cell>
        </row>
        <row r="87">
          <cell r="A87" t="str">
            <v>04.201.01</v>
          </cell>
          <cell r="B87" t="str">
            <v>Boca de BSCC 1.50x1.50m - normal</v>
          </cell>
          <cell r="C87" t="str">
            <v xml:space="preserve"> </v>
          </cell>
          <cell r="D87" t="str">
            <v xml:space="preserve"> </v>
          </cell>
          <cell r="E87" t="str">
            <v>un</v>
          </cell>
          <cell r="F87">
            <v>2</v>
          </cell>
          <cell r="G87">
            <v>3149.41</v>
          </cell>
        </row>
        <row r="88">
          <cell r="A88" t="str">
            <v>04.201.02</v>
          </cell>
          <cell r="B88" t="str">
            <v>Boca de BSCC 2.00x2.00m - normal</v>
          </cell>
          <cell r="C88" t="str">
            <v xml:space="preserve"> </v>
          </cell>
          <cell r="D88" t="str">
            <v xml:space="preserve"> </v>
          </cell>
          <cell r="E88" t="str">
            <v>un</v>
          </cell>
          <cell r="F88">
            <v>4</v>
          </cell>
          <cell r="G88">
            <v>4874.24</v>
          </cell>
        </row>
        <row r="89">
          <cell r="A89" t="str">
            <v>04.201.03</v>
          </cell>
          <cell r="B89" t="str">
            <v>Boca de BSCC 2.50x2.50m - normal</v>
          </cell>
          <cell r="C89" t="str">
            <v xml:space="preserve"> </v>
          </cell>
          <cell r="D89" t="str">
            <v xml:space="preserve"> </v>
          </cell>
          <cell r="E89" t="str">
            <v>un</v>
          </cell>
          <cell r="F89">
            <v>8</v>
          </cell>
          <cell r="G89">
            <v>6579.56</v>
          </cell>
        </row>
        <row r="90">
          <cell r="A90" t="str">
            <v>04.210.01</v>
          </cell>
          <cell r="B90" t="str">
            <v>Corpo de BDCC 1.50x1.50m-H=0 a 1.00m</v>
          </cell>
          <cell r="C90" t="str">
            <v>DNER-ES286/97</v>
          </cell>
          <cell r="D90" t="str">
            <v xml:space="preserve"> </v>
          </cell>
          <cell r="E90" t="str">
            <v>m</v>
          </cell>
          <cell r="F90">
            <v>22</v>
          </cell>
          <cell r="G90">
            <v>864.14</v>
          </cell>
        </row>
        <row r="91">
          <cell r="A91" t="str">
            <v>04.211.01</v>
          </cell>
          <cell r="B91" t="str">
            <v>Boca de BDCC 1.50x1.50m - normal</v>
          </cell>
          <cell r="C91" t="str">
            <v xml:space="preserve"> </v>
          </cell>
          <cell r="D91" t="str">
            <v xml:space="preserve"> </v>
          </cell>
          <cell r="E91" t="str">
            <v>un</v>
          </cell>
          <cell r="F91">
            <v>3</v>
          </cell>
          <cell r="G91">
            <v>3642.66</v>
          </cell>
        </row>
        <row r="92">
          <cell r="A92" t="str">
            <v>04.999.01</v>
          </cell>
          <cell r="B92" t="str">
            <v>Remoção de bueiros existentes</v>
          </cell>
          <cell r="C92" t="str">
            <v xml:space="preserve"> </v>
          </cell>
          <cell r="D92" t="str">
            <v xml:space="preserve"> </v>
          </cell>
          <cell r="E92" t="str">
            <v>m</v>
          </cell>
          <cell r="F92">
            <v>57</v>
          </cell>
          <cell r="G92">
            <v>13.06</v>
          </cell>
        </row>
        <row r="93">
          <cell r="A93" t="str">
            <v>04.999.02</v>
          </cell>
          <cell r="B93" t="str">
            <v>Demolição de dispositivos de concreto</v>
          </cell>
          <cell r="C93" t="str">
            <v>DNER-ES296/97</v>
          </cell>
          <cell r="D93" t="str">
            <v xml:space="preserve"> </v>
          </cell>
          <cell r="E93" t="str">
            <v>m3</v>
          </cell>
          <cell r="F93">
            <v>38</v>
          </cell>
          <cell r="G93">
            <v>12.58</v>
          </cell>
        </row>
        <row r="94">
          <cell r="A94" t="str">
            <v>P 04.100.22</v>
          </cell>
          <cell r="B94" t="str">
            <v>Bueiro Met.Corrug.circular, T.Armco,  c/Epoxy-bonded, MP-100, D=1,40 m, E=2,0mm</v>
          </cell>
          <cell r="C94" t="str">
            <v xml:space="preserve"> </v>
          </cell>
          <cell r="D94" t="str">
            <v xml:space="preserve"> </v>
          </cell>
          <cell r="E94" t="str">
            <v>m</v>
          </cell>
          <cell r="F94">
            <v>12</v>
          </cell>
          <cell r="G94">
            <v>486.03</v>
          </cell>
        </row>
        <row r="95">
          <cell r="A95" t="str">
            <v>DER72450a</v>
          </cell>
          <cell r="B95" t="str">
            <v>Boca para BSTM D=140cm - Normal</v>
          </cell>
          <cell r="C95" t="str">
            <v xml:space="preserve"> </v>
          </cell>
          <cell r="D95" t="str">
            <v xml:space="preserve">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30953</v>
          </cell>
          <cell r="G98">
            <v>2.06</v>
          </cell>
        </row>
        <row r="99">
          <cell r="A99" t="str">
            <v>05.102.00</v>
          </cell>
          <cell r="B99" t="str">
            <v>Hidrossemeadura</v>
          </cell>
          <cell r="C99" t="str">
            <v>DNER-ES341/97</v>
          </cell>
          <cell r="D99" t="str">
            <v xml:space="preserve"> </v>
          </cell>
          <cell r="E99" t="str">
            <v>m2</v>
          </cell>
          <cell r="F99">
            <v>10630</v>
          </cell>
          <cell r="G99">
            <v>0.49</v>
          </cell>
        </row>
        <row r="100">
          <cell r="A100" t="str">
            <v>P 05.100.02</v>
          </cell>
          <cell r="B100" t="str">
            <v>Fornecimento e plantio de árvore selecionada</v>
          </cell>
          <cell r="C100" t="str">
            <v xml:space="preserve"> </v>
          </cell>
          <cell r="D100" t="str">
            <v xml:space="preserve"> </v>
          </cell>
          <cell r="E100" t="str">
            <v>un</v>
          </cell>
          <cell r="F100">
            <v>329</v>
          </cell>
          <cell r="G100">
            <v>6.02</v>
          </cell>
        </row>
        <row r="101">
          <cell r="A101" t="str">
            <v>R1</v>
          </cell>
          <cell r="B101" t="str">
            <v>Remanejamento de Rede de Baixa Tensão (220/380V)</v>
          </cell>
          <cell r="C101" t="str">
            <v xml:space="preserve"> </v>
          </cell>
          <cell r="D101" t="str">
            <v xml:space="preserve"> </v>
          </cell>
          <cell r="E101" t="str">
            <v>m</v>
          </cell>
          <cell r="F101">
            <v>480</v>
          </cell>
          <cell r="G101">
            <v>4.7</v>
          </cell>
        </row>
        <row r="102">
          <cell r="A102" t="str">
            <v>R2</v>
          </cell>
          <cell r="B102" t="str">
            <v>Remanejamento de Rede de Alta Tensão (138kV)</v>
          </cell>
          <cell r="C102" t="str">
            <v xml:space="preserve"> </v>
          </cell>
          <cell r="D102" t="str">
            <v xml:space="preserve"> </v>
          </cell>
          <cell r="E102" t="str">
            <v>m</v>
          </cell>
          <cell r="F102">
            <v>480</v>
          </cell>
          <cell r="G102">
            <v>6.2</v>
          </cell>
        </row>
        <row r="103">
          <cell r="A103" t="str">
            <v>R10</v>
          </cell>
          <cell r="B103" t="str">
            <v>Remanejamento de Poste de Concreto 10/150</v>
          </cell>
          <cell r="C103" t="str">
            <v xml:space="preserve"> </v>
          </cell>
          <cell r="D103" t="str">
            <v xml:space="preserve"> </v>
          </cell>
          <cell r="E103" t="str">
            <v>un</v>
          </cell>
          <cell r="F103">
            <v>5</v>
          </cell>
          <cell r="G103">
            <v>75</v>
          </cell>
        </row>
        <row r="104">
          <cell r="A104" t="str">
            <v>R27</v>
          </cell>
          <cell r="B104" t="str">
            <v>Remanejamento de Poste de Madeira</v>
          </cell>
          <cell r="C104" t="str">
            <v xml:space="preserve"> </v>
          </cell>
          <cell r="D104" t="str">
            <v xml:space="preserve"> </v>
          </cell>
          <cell r="E104" t="str">
            <v>un</v>
          </cell>
          <cell r="F104">
            <v>2</v>
          </cell>
          <cell r="G104">
            <v>70</v>
          </cell>
        </row>
      </sheetData>
      <sheetData sheetId="22" refreshError="1">
        <row r="14">
          <cell r="A14" t="str">
            <v>02.000.00</v>
          </cell>
          <cell r="B14" t="str">
            <v>Regularização do subleito</v>
          </cell>
          <cell r="C14" t="str">
            <v xml:space="preserve"> </v>
          </cell>
          <cell r="D14" t="str">
            <v xml:space="preserve"> </v>
          </cell>
          <cell r="E14" t="str">
            <v>m2</v>
          </cell>
          <cell r="F14">
            <v>1137</v>
          </cell>
          <cell r="G14">
            <v>0.3</v>
          </cell>
        </row>
        <row r="15">
          <cell r="A15" t="str">
            <v>DER53130</v>
          </cell>
          <cell r="B15" t="str">
            <v>Camada de macadame seco</v>
          </cell>
          <cell r="C15" t="str">
            <v xml:space="preserve"> </v>
          </cell>
          <cell r="D15" t="str">
            <v xml:space="preserve"> </v>
          </cell>
          <cell r="E15" t="str">
            <v>m3</v>
          </cell>
          <cell r="F15">
            <v>177</v>
          </cell>
          <cell r="G15">
            <v>21.86</v>
          </cell>
        </row>
        <row r="16">
          <cell r="A16" t="str">
            <v>02.230.00</v>
          </cell>
          <cell r="B16" t="str">
            <v>Base brita graduada</v>
          </cell>
          <cell r="C16" t="str">
            <v>DNER-ES303/97</v>
          </cell>
          <cell r="D16" t="str">
            <v xml:space="preserve"> </v>
          </cell>
          <cell r="E16" t="str">
            <v>m3</v>
          </cell>
          <cell r="F16">
            <v>149</v>
          </cell>
          <cell r="G16">
            <v>28.06</v>
          </cell>
        </row>
        <row r="17">
          <cell r="A17" t="str">
            <v>02.300.00</v>
          </cell>
          <cell r="B17" t="str">
            <v>Imprimação - Fornecimento, transporte e execução</v>
          </cell>
          <cell r="C17" t="str">
            <v>DNER-ES306/97</v>
          </cell>
          <cell r="D17" t="str">
            <v xml:space="preserve"> </v>
          </cell>
          <cell r="E17" t="str">
            <v>m2</v>
          </cell>
          <cell r="F17">
            <v>993</v>
          </cell>
          <cell r="G17">
            <v>1.1100000000000001</v>
          </cell>
        </row>
        <row r="18">
          <cell r="A18" t="str">
            <v>02.400.00</v>
          </cell>
          <cell r="B18" t="str">
            <v>Pintura de ligação - Fornec., transporte e execução</v>
          </cell>
          <cell r="C18" t="str">
            <v>DNER-ES307/97</v>
          </cell>
          <cell r="D18" t="str">
            <v xml:space="preserve"> </v>
          </cell>
          <cell r="E18" t="str">
            <v>m2</v>
          </cell>
          <cell r="F18">
            <v>1784</v>
          </cell>
          <cell r="G18">
            <v>0.41</v>
          </cell>
        </row>
        <row r="19">
          <cell r="A19" t="str">
            <v>02.540.01</v>
          </cell>
          <cell r="B19" t="str">
            <v>Concreto betuminoso usinado a quente - usina 100/140 t/h</v>
          </cell>
          <cell r="C19" t="str">
            <v>DNER-ES313/97</v>
          </cell>
          <cell r="D19" t="str">
            <v xml:space="preserve">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xml:space="preserve"> </v>
          </cell>
          <cell r="D23" t="str">
            <v xml:space="preserve"> </v>
          </cell>
          <cell r="E23" t="str">
            <v>m3</v>
          </cell>
          <cell r="F23">
            <v>10</v>
          </cell>
          <cell r="G23">
            <v>17.57</v>
          </cell>
        </row>
        <row r="24">
          <cell r="A24" t="str">
            <v>04.001.00</v>
          </cell>
          <cell r="B24" t="str">
            <v>Escavação mecânica em material de 1a categoria</v>
          </cell>
          <cell r="C24" t="str">
            <v xml:space="preserve"> </v>
          </cell>
          <cell r="D24" t="str">
            <v xml:space="preserve"> </v>
          </cell>
          <cell r="E24" t="str">
            <v>m3</v>
          </cell>
          <cell r="F24">
            <v>20</v>
          </cell>
          <cell r="G24">
            <v>2.09</v>
          </cell>
        </row>
        <row r="25">
          <cell r="A25" t="str">
            <v>04.001.01</v>
          </cell>
          <cell r="B25" t="str">
            <v>Escavação mecânica,reaterro e compactação (material de 1a categoria)</v>
          </cell>
          <cell r="C25" t="str">
            <v xml:space="preserve"> </v>
          </cell>
          <cell r="D25" t="str">
            <v xml:space="preserve"> </v>
          </cell>
          <cell r="E25" t="str">
            <v>m3</v>
          </cell>
          <cell r="F25">
            <v>107</v>
          </cell>
          <cell r="G25">
            <v>3.03</v>
          </cell>
        </row>
        <row r="26">
          <cell r="A26" t="str">
            <v>04.401.02</v>
          </cell>
          <cell r="B26" t="str">
            <v>Valeta de prot. de aterro c/ revest. vegetal VPA 02</v>
          </cell>
          <cell r="C26" t="str">
            <v xml:space="preserve"> </v>
          </cell>
          <cell r="D26" t="str">
            <v xml:space="preserve"> </v>
          </cell>
          <cell r="E26" t="str">
            <v>m</v>
          </cell>
          <cell r="F26">
            <v>165</v>
          </cell>
          <cell r="G26">
            <v>24.32</v>
          </cell>
        </row>
        <row r="27">
          <cell r="A27" t="str">
            <v>04.900.21</v>
          </cell>
          <cell r="B27" t="str">
            <v>Sarjeta de cant. central de concreto-SCC 01</v>
          </cell>
          <cell r="C27" t="str">
            <v>DNER-ES288/97</v>
          </cell>
          <cell r="D27" t="str">
            <v xml:space="preserve"> </v>
          </cell>
          <cell r="E27" t="str">
            <v>m</v>
          </cell>
          <cell r="F27">
            <v>132</v>
          </cell>
          <cell r="G27">
            <v>13.85</v>
          </cell>
        </row>
        <row r="28">
          <cell r="A28" t="str">
            <v>04.910.05</v>
          </cell>
          <cell r="B28" t="str">
            <v>Meio-fio de concreto-MFC 05</v>
          </cell>
          <cell r="C28" t="str">
            <v>DNER-ES290/97</v>
          </cell>
          <cell r="D28" t="str">
            <v xml:space="preserve"> </v>
          </cell>
          <cell r="E28" t="str">
            <v>m</v>
          </cell>
          <cell r="F28">
            <v>35</v>
          </cell>
          <cell r="G28">
            <v>10.54</v>
          </cell>
        </row>
        <row r="29">
          <cell r="A29" t="str">
            <v>DER78150a</v>
          </cell>
          <cell r="B29" t="str">
            <v>Caixa coletora de sarjeta - CCS, D=60cm E H=1,5m</v>
          </cell>
          <cell r="C29" t="str">
            <v xml:space="preserve"> </v>
          </cell>
          <cell r="D29" t="str">
            <v xml:space="preserve"> </v>
          </cell>
          <cell r="E29" t="str">
            <v>un</v>
          </cell>
          <cell r="F29">
            <v>1</v>
          </cell>
          <cell r="G29">
            <v>500.45</v>
          </cell>
        </row>
        <row r="30">
          <cell r="A30" t="str">
            <v>P 04.100.08</v>
          </cell>
          <cell r="B30" t="str">
            <v>Execução de galerias D=0,40 c/ lastro de concreto</v>
          </cell>
          <cell r="C30" t="str">
            <v xml:space="preserve"> </v>
          </cell>
          <cell r="D30" t="str">
            <v xml:space="preserve"> </v>
          </cell>
          <cell r="E30" t="str">
            <v>m</v>
          </cell>
          <cell r="F30">
            <v>13</v>
          </cell>
          <cell r="G30">
            <v>58.65</v>
          </cell>
        </row>
        <row r="31">
          <cell r="A31" t="str">
            <v>P 04.100.10</v>
          </cell>
          <cell r="B31" t="str">
            <v>Execução de galerias D=0,60 c/ lastro de concreto</v>
          </cell>
          <cell r="C31" t="str">
            <v xml:space="preserve"> </v>
          </cell>
          <cell r="D31" t="str">
            <v xml:space="preserve"> </v>
          </cell>
          <cell r="E31" t="str">
            <v>m</v>
          </cell>
          <cell r="F31">
            <v>17</v>
          </cell>
          <cell r="G31">
            <v>131.66</v>
          </cell>
        </row>
        <row r="32">
          <cell r="A32" t="str">
            <v>DER72350b</v>
          </cell>
          <cell r="B32" t="str">
            <v>Boca para BSTC D=40cm - Normal</v>
          </cell>
          <cell r="C32" t="str">
            <v xml:space="preserve"> </v>
          </cell>
          <cell r="D32" t="str">
            <v xml:space="preserve"> </v>
          </cell>
          <cell r="E32" t="str">
            <v>un</v>
          </cell>
          <cell r="F32">
            <v>1</v>
          </cell>
          <cell r="G32">
            <v>147.57</v>
          </cell>
        </row>
        <row r="33">
          <cell r="A33" t="str">
            <v>04.101.01</v>
          </cell>
          <cell r="B33" t="str">
            <v>Boca de BSTC D=0.60m-normal</v>
          </cell>
          <cell r="C33" t="str">
            <v>DNER-ES284/97</v>
          </cell>
          <cell r="D33" t="str">
            <v xml:space="preserve"> </v>
          </cell>
          <cell r="E33" t="str">
            <v>un</v>
          </cell>
          <cell r="F33">
            <v>1</v>
          </cell>
          <cell r="G33">
            <v>299.62</v>
          </cell>
        </row>
      </sheetData>
      <sheetData sheetId="23" refreshError="1">
        <row r="16">
          <cell r="A16" t="str">
            <v>03.010.01</v>
          </cell>
          <cell r="B16" t="str">
            <v>Escavação em cavas de fundação com esgotamento</v>
          </cell>
          <cell r="C16" t="str">
            <v xml:space="preserve"> </v>
          </cell>
          <cell r="D16" t="str">
            <v xml:space="preserve"> </v>
          </cell>
          <cell r="E16" t="str">
            <v>m3</v>
          </cell>
          <cell r="F16">
            <v>62</v>
          </cell>
          <cell r="G16">
            <v>22.39</v>
          </cell>
        </row>
        <row r="17">
          <cell r="A17" t="str">
            <v>03.371.01</v>
          </cell>
          <cell r="B17" t="str">
            <v>Formas de placa compensada resinada</v>
          </cell>
          <cell r="C17" t="str">
            <v xml:space="preserve"> </v>
          </cell>
          <cell r="D17" t="str">
            <v xml:space="preserve"> </v>
          </cell>
          <cell r="E17" t="str">
            <v>m2</v>
          </cell>
          <cell r="F17">
            <v>57</v>
          </cell>
          <cell r="G17">
            <v>21.86</v>
          </cell>
        </row>
        <row r="18">
          <cell r="A18" t="str">
            <v>03.371.02</v>
          </cell>
          <cell r="B18" t="str">
            <v>Formas de placa compensada plastificada</v>
          </cell>
          <cell r="C18" t="str">
            <v xml:space="preserve"> </v>
          </cell>
          <cell r="D18" t="str">
            <v xml:space="preserve"> </v>
          </cell>
          <cell r="E18" t="str">
            <v>m2</v>
          </cell>
          <cell r="F18">
            <v>194</v>
          </cell>
          <cell r="G18">
            <v>30.76</v>
          </cell>
        </row>
        <row r="19">
          <cell r="A19" t="str">
            <v>03.353.00</v>
          </cell>
          <cell r="B19" t="str">
            <v>Forn., preparo e colocação nas formas, de aço CA-50</v>
          </cell>
          <cell r="C19" t="str">
            <v xml:space="preserve"> </v>
          </cell>
          <cell r="D19" t="str">
            <v xml:space="preserve"> </v>
          </cell>
          <cell r="E19" t="str">
            <v>kg</v>
          </cell>
          <cell r="F19">
            <v>2950</v>
          </cell>
          <cell r="G19">
            <v>2.59</v>
          </cell>
        </row>
        <row r="20">
          <cell r="A20" t="str">
            <v>03.326.00</v>
          </cell>
          <cell r="B20" t="str">
            <v xml:space="preserve">Concreto fck= 20 MPa-contr. raz. uso ger. </v>
          </cell>
          <cell r="C20" t="str">
            <v xml:space="preserve"> </v>
          </cell>
          <cell r="D20" t="str">
            <v xml:space="preserve"> </v>
          </cell>
          <cell r="E20" t="str">
            <v>m3</v>
          </cell>
          <cell r="F20">
            <v>39</v>
          </cell>
          <cell r="G20">
            <v>149.19999999999999</v>
          </cell>
        </row>
        <row r="21">
          <cell r="A21" t="str">
            <v>OAE5a</v>
          </cell>
          <cell r="B21" t="str">
            <v>Estaca metálica - tipo CS 250 X 52 - Fornecimento e cravação</v>
          </cell>
          <cell r="C21" t="str">
            <v xml:space="preserve"> </v>
          </cell>
          <cell r="D21" t="str">
            <v xml:space="preserve"> </v>
          </cell>
          <cell r="E21" t="str">
            <v>m</v>
          </cell>
          <cell r="F21">
            <v>64</v>
          </cell>
          <cell r="G21">
            <v>97.23</v>
          </cell>
        </row>
        <row r="22">
          <cell r="A22" t="str">
            <v>OAE5b</v>
          </cell>
          <cell r="B22" t="str">
            <v>Estaca metálica - tipo CS 300 x 77 - Fornecimento e cravação</v>
          </cell>
          <cell r="C22" t="str">
            <v xml:space="preserve"> </v>
          </cell>
          <cell r="D22" t="str">
            <v xml:space="preserve"> </v>
          </cell>
          <cell r="E22" t="str">
            <v>m</v>
          </cell>
          <cell r="F22">
            <v>192</v>
          </cell>
          <cell r="G22">
            <v>122.7</v>
          </cell>
        </row>
        <row r="23">
          <cell r="A23" t="str">
            <v>OAE5c</v>
          </cell>
          <cell r="B23" t="str">
            <v>Estaca metálica - tipo CS 300 x 116 - Fornecimento e cravação</v>
          </cell>
          <cell r="C23" t="str">
            <v xml:space="preserve"> </v>
          </cell>
          <cell r="D23" t="str">
            <v xml:space="preserve"> </v>
          </cell>
          <cell r="E23" t="str">
            <v>m</v>
          </cell>
          <cell r="F23">
            <v>64</v>
          </cell>
          <cell r="G23">
            <v>162.41999999999999</v>
          </cell>
        </row>
        <row r="24">
          <cell r="B24" t="str">
            <v>Superestrutura</v>
          </cell>
        </row>
        <row r="25">
          <cell r="A25" t="str">
            <v>03.371.02</v>
          </cell>
          <cell r="B25" t="str">
            <v>Formas de placa compensada plastificada</v>
          </cell>
          <cell r="C25" t="str">
            <v xml:space="preserve"> </v>
          </cell>
          <cell r="D25" t="str">
            <v xml:space="preserve"> </v>
          </cell>
          <cell r="E25" t="str">
            <v>m2</v>
          </cell>
          <cell r="F25">
            <v>2100</v>
          </cell>
          <cell r="G25">
            <v>30.76</v>
          </cell>
        </row>
        <row r="26">
          <cell r="A26" t="str">
            <v>OAE6</v>
          </cell>
          <cell r="B26" t="str">
            <v>Escoramento metálico comum (cimbramento)</v>
          </cell>
          <cell r="C26" t="str">
            <v xml:space="preserve"> </v>
          </cell>
          <cell r="D26" t="str">
            <v xml:space="preserve"> </v>
          </cell>
          <cell r="E26" t="str">
            <v>m3</v>
          </cell>
          <cell r="F26">
            <v>1630</v>
          </cell>
          <cell r="G26">
            <v>27.58</v>
          </cell>
        </row>
        <row r="27">
          <cell r="A27" t="str">
            <v>03.353.00</v>
          </cell>
          <cell r="B27" t="str">
            <v>Forn., preparo e colocação nas formas, de aço CA-50</v>
          </cell>
          <cell r="C27" t="str">
            <v xml:space="preserve"> </v>
          </cell>
          <cell r="D27" t="str">
            <v xml:space="preserve"> </v>
          </cell>
          <cell r="E27" t="str">
            <v>kg</v>
          </cell>
          <cell r="F27">
            <v>19390</v>
          </cell>
          <cell r="G27">
            <v>2.59</v>
          </cell>
        </row>
        <row r="28">
          <cell r="A28" t="str">
            <v>03.354.00</v>
          </cell>
          <cell r="B28" t="str">
            <v>Forn., preparo e colocação nas formas, de aço CA-60</v>
          </cell>
          <cell r="C28" t="str">
            <v xml:space="preserve"> </v>
          </cell>
          <cell r="D28" t="str">
            <v xml:space="preserve"> </v>
          </cell>
          <cell r="E28" t="str">
            <v>kg</v>
          </cell>
          <cell r="F28">
            <v>2200</v>
          </cell>
          <cell r="G28">
            <v>2.85</v>
          </cell>
        </row>
        <row r="29">
          <cell r="A29" t="str">
            <v>03.359.01</v>
          </cell>
          <cell r="B29" t="str">
            <v>Forn., preparo e colocação nas formas, de aço CA-25</v>
          </cell>
          <cell r="C29" t="str">
            <v xml:space="preserve"> </v>
          </cell>
          <cell r="D29" t="str">
            <v xml:space="preserve"> </v>
          </cell>
          <cell r="E29" t="str">
            <v>kg</v>
          </cell>
          <cell r="F29">
            <v>115</v>
          </cell>
          <cell r="G29">
            <v>2.4300000000000002</v>
          </cell>
        </row>
        <row r="30">
          <cell r="A30" t="str">
            <v>03.330.00</v>
          </cell>
          <cell r="B30" t="str">
            <v>Concreto fck= 35 MPa-contr. raz. uso ger.</v>
          </cell>
          <cell r="C30" t="str">
            <v xml:space="preserve"> </v>
          </cell>
          <cell r="D30" t="str">
            <v xml:space="preserve"> </v>
          </cell>
          <cell r="E30" t="str">
            <v>m3</v>
          </cell>
          <cell r="F30">
            <v>173</v>
          </cell>
          <cell r="G30">
            <v>166.78</v>
          </cell>
        </row>
        <row r="31">
          <cell r="A31" t="str">
            <v>03.326.00</v>
          </cell>
          <cell r="B31" t="str">
            <v xml:space="preserve">Concreto fck= 20 MPa-contr. raz. uso ger. </v>
          </cell>
          <cell r="C31" t="str">
            <v xml:space="preserve"> </v>
          </cell>
          <cell r="D31" t="str">
            <v xml:space="preserve"> </v>
          </cell>
          <cell r="E31" t="str">
            <v>m3</v>
          </cell>
          <cell r="F31">
            <v>32</v>
          </cell>
          <cell r="G31">
            <v>149.19999999999999</v>
          </cell>
        </row>
        <row r="32">
          <cell r="B32" t="str">
            <v>Diversos</v>
          </cell>
        </row>
        <row r="33">
          <cell r="A33" t="str">
            <v>03.510.00</v>
          </cell>
          <cell r="B33" t="str">
            <v>Aparelho de apoio em neoprene</v>
          </cell>
          <cell r="C33" t="str">
            <v xml:space="preserve"> </v>
          </cell>
          <cell r="D33" t="str">
            <v xml:space="preserve"> </v>
          </cell>
          <cell r="E33" t="str">
            <v>kg</v>
          </cell>
          <cell r="F33">
            <v>47</v>
          </cell>
          <cell r="G33">
            <v>86.94</v>
          </cell>
        </row>
        <row r="34">
          <cell r="A34" t="str">
            <v>P 03.991.01b</v>
          </cell>
          <cell r="B34" t="str">
            <v>Dreno de FF D= 50 mm x 500mm</v>
          </cell>
          <cell r="C34" t="str">
            <v xml:space="preserve"> </v>
          </cell>
          <cell r="D34" t="str">
            <v xml:space="preserve">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xml:space="preserve"> </v>
          </cell>
          <cell r="D38" t="str">
            <v xml:space="preserve"> </v>
          </cell>
          <cell r="E38" t="str">
            <v>un</v>
          </cell>
          <cell r="F38">
            <v>4</v>
          </cell>
          <cell r="G38">
            <v>300</v>
          </cell>
        </row>
        <row r="39">
          <cell r="A39" t="str">
            <v>PI 03</v>
          </cell>
          <cell r="B39" t="str">
            <v xml:space="preserve">Luminária p/ iluminação pública ref.HRC-612 da Philips ou similar </v>
          </cell>
          <cell r="C39" t="str">
            <v xml:space="preserve"> </v>
          </cell>
          <cell r="D39" t="str">
            <v xml:space="preserve"> </v>
          </cell>
          <cell r="E39" t="str">
            <v>un</v>
          </cell>
          <cell r="F39">
            <v>4</v>
          </cell>
          <cell r="G39">
            <v>400</v>
          </cell>
        </row>
        <row r="40">
          <cell r="A40" t="str">
            <v>PI 08</v>
          </cell>
          <cell r="B40" t="str">
            <v>Suporte p/ luminária tipo ZGP401 da Philips ou similar</v>
          </cell>
          <cell r="C40" t="str">
            <v xml:space="preserve"> </v>
          </cell>
          <cell r="D40" t="str">
            <v xml:space="preserve"> </v>
          </cell>
          <cell r="E40" t="str">
            <v>un</v>
          </cell>
          <cell r="F40">
            <v>4</v>
          </cell>
          <cell r="G40">
            <v>81.650000000000006</v>
          </cell>
        </row>
        <row r="41">
          <cell r="A41" t="str">
            <v>PI 10</v>
          </cell>
          <cell r="B41" t="str">
            <v>Lâmpada a vapor de mercúrio 250W, alta pressão, base E40</v>
          </cell>
          <cell r="C41" t="str">
            <v xml:space="preserve"> </v>
          </cell>
          <cell r="D41" t="str">
            <v xml:space="preserve"> </v>
          </cell>
          <cell r="E41" t="str">
            <v>un</v>
          </cell>
          <cell r="F41">
            <v>4</v>
          </cell>
          <cell r="G41">
            <v>28.75</v>
          </cell>
        </row>
        <row r="42">
          <cell r="A42" t="str">
            <v>PI 71</v>
          </cell>
          <cell r="B42" t="str">
            <v>Cabo isolado p/ 1000V, de alumínio, singelo, cor preto, bitola 25 mm² (XLPE) est.</v>
          </cell>
          <cell r="C42" t="str">
            <v xml:space="preserve"> </v>
          </cell>
          <cell r="D42" t="str">
            <v xml:space="preserve"> </v>
          </cell>
          <cell r="E42" t="str">
            <v>m</v>
          </cell>
          <cell r="F42">
            <v>100</v>
          </cell>
          <cell r="G42">
            <v>4.62</v>
          </cell>
        </row>
        <row r="43">
          <cell r="A43" t="str">
            <v>PI 67</v>
          </cell>
          <cell r="B43" t="str">
            <v>Cabo isolado p/ 1000 V, 2,5 mm2 de alumínio</v>
          </cell>
          <cell r="C43" t="str">
            <v xml:space="preserve"> </v>
          </cell>
          <cell r="D43" t="str">
            <v xml:space="preserve">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xml:space="preserve"> </v>
          </cell>
          <cell r="D45" t="str">
            <v xml:space="preserve"> </v>
          </cell>
          <cell r="E45" t="str">
            <v>un</v>
          </cell>
          <cell r="F45">
            <v>1</v>
          </cell>
          <cell r="G45">
            <v>6.04</v>
          </cell>
        </row>
        <row r="46">
          <cell r="A46" t="str">
            <v>PI 31</v>
          </cell>
          <cell r="B46" t="str">
            <v>Cabo de cobre nú meio duro, 7 fios 2AWG</v>
          </cell>
          <cell r="C46" t="str">
            <v xml:space="preserve"> </v>
          </cell>
          <cell r="D46" t="str">
            <v xml:space="preserve"> </v>
          </cell>
          <cell r="E46" t="str">
            <v>kg</v>
          </cell>
          <cell r="F46">
            <v>4</v>
          </cell>
          <cell r="G46">
            <v>7.02</v>
          </cell>
        </row>
        <row r="47">
          <cell r="A47" t="str">
            <v>PI 39</v>
          </cell>
          <cell r="B47" t="str">
            <v>Fixação de haste de terra e conexão ao neutro</v>
          </cell>
          <cell r="C47" t="str">
            <v xml:space="preserve"> </v>
          </cell>
          <cell r="D47" t="str">
            <v xml:space="preserve"> </v>
          </cell>
          <cell r="E47" t="str">
            <v>un</v>
          </cell>
          <cell r="F47">
            <v>4</v>
          </cell>
          <cell r="G47">
            <v>35</v>
          </cell>
        </row>
        <row r="48">
          <cell r="A48" t="str">
            <v>PI 37</v>
          </cell>
          <cell r="B48" t="str">
            <v>Lançamento de cabos em dutos de aço, classe 1000V, circuito trifásico mais neutro, e monofásico</v>
          </cell>
          <cell r="C48" t="str">
            <v xml:space="preserve"> </v>
          </cell>
          <cell r="D48" t="str">
            <v xml:space="preserve">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xml:space="preserve"> </v>
          </cell>
          <cell r="D52" t="str">
            <v xml:space="preserve"> </v>
          </cell>
          <cell r="E52" t="str">
            <v>un</v>
          </cell>
          <cell r="F52">
            <v>4</v>
          </cell>
          <cell r="G52">
            <v>8.6300000000000008</v>
          </cell>
        </row>
        <row r="53">
          <cell r="A53" t="str">
            <v>PI 26</v>
          </cell>
          <cell r="B53" t="str">
            <v>Relé fotoelétrico c/ suporte para fixação galv. com furo 18mm</v>
          </cell>
          <cell r="C53" t="str">
            <v xml:space="preserve"> </v>
          </cell>
          <cell r="D53" t="str">
            <v xml:space="preserve"> </v>
          </cell>
          <cell r="E53" t="str">
            <v>un</v>
          </cell>
          <cell r="F53">
            <v>1</v>
          </cell>
          <cell r="G53">
            <v>11.5</v>
          </cell>
        </row>
        <row r="54">
          <cell r="A54" t="str">
            <v>PI 24</v>
          </cell>
          <cell r="B54" t="str">
            <v>Fita elétrica auto fusão a base de borracha EPR</v>
          </cell>
          <cell r="C54" t="str">
            <v xml:space="preserve"> </v>
          </cell>
          <cell r="D54" t="str">
            <v xml:space="preserve"> </v>
          </cell>
          <cell r="E54" t="str">
            <v>un</v>
          </cell>
          <cell r="F54">
            <v>2</v>
          </cell>
          <cell r="G54">
            <v>6.39</v>
          </cell>
        </row>
        <row r="55">
          <cell r="A55" t="str">
            <v>PI 25</v>
          </cell>
          <cell r="B55" t="str">
            <v>Fita adesiva plástica isolante</v>
          </cell>
          <cell r="C55" t="str">
            <v xml:space="preserve"> </v>
          </cell>
          <cell r="D55" t="str">
            <v xml:space="preserve"> </v>
          </cell>
          <cell r="E55" t="str">
            <v>un</v>
          </cell>
          <cell r="F55">
            <v>2</v>
          </cell>
          <cell r="G55">
            <v>3.84</v>
          </cell>
        </row>
        <row r="56">
          <cell r="A56" t="str">
            <v>PI 38</v>
          </cell>
          <cell r="B56" t="str">
            <v>Confecção de emendas retas ou derivação em cabos classe 1000V, c/ conector à compressão</v>
          </cell>
          <cell r="C56" t="str">
            <v xml:space="preserve"> </v>
          </cell>
          <cell r="D56" t="str">
            <v xml:space="preserve">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xml:space="preserve"> </v>
          </cell>
          <cell r="D63" t="str">
            <v xml:space="preserve"> </v>
          </cell>
          <cell r="E63" t="str">
            <v>m3</v>
          </cell>
          <cell r="F63">
            <v>40</v>
          </cell>
          <cell r="G63">
            <v>22.39</v>
          </cell>
        </row>
        <row r="64">
          <cell r="A64" t="str">
            <v>03.371.01</v>
          </cell>
          <cell r="B64" t="str">
            <v>Formas de placa compensada resinada</v>
          </cell>
          <cell r="C64" t="str">
            <v xml:space="preserve"> </v>
          </cell>
          <cell r="D64" t="str">
            <v xml:space="preserve"> </v>
          </cell>
          <cell r="E64" t="str">
            <v>m2</v>
          </cell>
          <cell r="F64">
            <v>36</v>
          </cell>
          <cell r="G64">
            <v>21.86</v>
          </cell>
        </row>
        <row r="65">
          <cell r="A65" t="str">
            <v>03.371.02</v>
          </cell>
          <cell r="B65" t="str">
            <v>Formas de placa compensada plastificada</v>
          </cell>
          <cell r="C65" t="str">
            <v xml:space="preserve"> </v>
          </cell>
          <cell r="D65" t="str">
            <v xml:space="preserve"> </v>
          </cell>
          <cell r="E65" t="str">
            <v>m2</v>
          </cell>
          <cell r="F65">
            <v>94</v>
          </cell>
          <cell r="G65">
            <v>30.76</v>
          </cell>
        </row>
        <row r="66">
          <cell r="A66" t="str">
            <v>03.353.00</v>
          </cell>
          <cell r="B66" t="str">
            <v>Forn., preparo e colocação nas formas, de aço CA-50</v>
          </cell>
          <cell r="C66" t="str">
            <v xml:space="preserve"> </v>
          </cell>
          <cell r="D66" t="str">
            <v xml:space="preserve"> </v>
          </cell>
          <cell r="E66" t="str">
            <v>kg</v>
          </cell>
          <cell r="F66">
            <v>1694</v>
          </cell>
          <cell r="G66">
            <v>2.59</v>
          </cell>
        </row>
        <row r="67">
          <cell r="A67" t="str">
            <v>03.326.00</v>
          </cell>
          <cell r="B67" t="str">
            <v xml:space="preserve">Concreto fck= 20 MPa-contr. raz. uso ger. </v>
          </cell>
          <cell r="C67" t="str">
            <v xml:space="preserve"> </v>
          </cell>
          <cell r="D67" t="str">
            <v xml:space="preserve"> </v>
          </cell>
          <cell r="E67" t="str">
            <v>m3</v>
          </cell>
          <cell r="F67">
            <v>20</v>
          </cell>
          <cell r="G67">
            <v>149.19999999999999</v>
          </cell>
        </row>
        <row r="68">
          <cell r="A68" t="str">
            <v>OAE5a</v>
          </cell>
          <cell r="B68" t="str">
            <v>Estaca metálica - tipo CS 250 X 52 - Fornecimento e cravação</v>
          </cell>
          <cell r="C68" t="str">
            <v xml:space="preserve"> </v>
          </cell>
          <cell r="D68" t="str">
            <v xml:space="preserve"> </v>
          </cell>
          <cell r="E68" t="str">
            <v>m</v>
          </cell>
          <cell r="F68">
            <v>60</v>
          </cell>
          <cell r="G68">
            <v>97.23</v>
          </cell>
        </row>
        <row r="69">
          <cell r="A69" t="str">
            <v>OAE5</v>
          </cell>
          <cell r="B69" t="str">
            <v>Estaca metálica - tipo CS 300 x 130 - Fornecimento e cravação</v>
          </cell>
          <cell r="C69" t="str">
            <v xml:space="preserve"> </v>
          </cell>
          <cell r="D69" t="str">
            <v xml:space="preserve"> </v>
          </cell>
          <cell r="E69" t="str">
            <v>m</v>
          </cell>
          <cell r="F69">
            <v>120</v>
          </cell>
          <cell r="G69">
            <v>176.68</v>
          </cell>
        </row>
        <row r="70">
          <cell r="B70" t="str">
            <v>Superestrutura</v>
          </cell>
        </row>
        <row r="71">
          <cell r="A71" t="str">
            <v>03.371.02</v>
          </cell>
          <cell r="B71" t="str">
            <v>Formas de placa compensada plastificada</v>
          </cell>
          <cell r="C71" t="str">
            <v xml:space="preserve"> </v>
          </cell>
          <cell r="D71" t="str">
            <v xml:space="preserve"> </v>
          </cell>
          <cell r="E71" t="str">
            <v>m2</v>
          </cell>
          <cell r="F71">
            <v>1674</v>
          </cell>
          <cell r="G71">
            <v>30.76</v>
          </cell>
        </row>
        <row r="72">
          <cell r="A72" t="str">
            <v>OAE6</v>
          </cell>
          <cell r="B72" t="str">
            <v>Escoramento metálico comum (cimbramento)</v>
          </cell>
          <cell r="C72" t="str">
            <v xml:space="preserve"> </v>
          </cell>
          <cell r="D72" t="str">
            <v xml:space="preserve"> </v>
          </cell>
          <cell r="E72" t="str">
            <v>m3</v>
          </cell>
          <cell r="F72">
            <v>1160</v>
          </cell>
          <cell r="G72">
            <v>27.58</v>
          </cell>
        </row>
        <row r="73">
          <cell r="A73" t="str">
            <v>03.353.00</v>
          </cell>
          <cell r="B73" t="str">
            <v>Forn., preparo e colocação nas formas, de aço CA-50</v>
          </cell>
          <cell r="C73" t="str">
            <v xml:space="preserve"> </v>
          </cell>
          <cell r="D73" t="str">
            <v xml:space="preserve"> </v>
          </cell>
          <cell r="E73" t="str">
            <v>kg</v>
          </cell>
          <cell r="F73">
            <v>18873</v>
          </cell>
          <cell r="G73">
            <v>2.59</v>
          </cell>
        </row>
        <row r="74">
          <cell r="A74" t="str">
            <v>03.354.00</v>
          </cell>
          <cell r="B74" t="str">
            <v>Forn., preparo e colocação nas formas, de aço CA-60</v>
          </cell>
          <cell r="C74" t="str">
            <v xml:space="preserve"> </v>
          </cell>
          <cell r="D74" t="str">
            <v xml:space="preserve"> </v>
          </cell>
          <cell r="E74" t="str">
            <v>kg</v>
          </cell>
          <cell r="F74">
            <v>1654</v>
          </cell>
          <cell r="G74">
            <v>2.85</v>
          </cell>
        </row>
        <row r="75">
          <cell r="A75" t="str">
            <v>03.359.01</v>
          </cell>
          <cell r="B75" t="str">
            <v>Forn., preparo e colocação nas formas, de aço CA-25</v>
          </cell>
          <cell r="C75" t="str">
            <v xml:space="preserve"> </v>
          </cell>
          <cell r="D75" t="str">
            <v xml:space="preserve"> </v>
          </cell>
          <cell r="E75" t="str">
            <v>kg</v>
          </cell>
          <cell r="F75">
            <v>95</v>
          </cell>
          <cell r="G75">
            <v>2.4300000000000002</v>
          </cell>
        </row>
        <row r="76">
          <cell r="A76" t="str">
            <v>03.330.00</v>
          </cell>
          <cell r="B76" t="str">
            <v>Concreto fck= 35 MPa-contr. raz. uso ger.</v>
          </cell>
          <cell r="C76" t="str">
            <v xml:space="preserve"> </v>
          </cell>
          <cell r="D76" t="str">
            <v xml:space="preserve"> </v>
          </cell>
          <cell r="E76" t="str">
            <v>m3</v>
          </cell>
          <cell r="F76">
            <v>138</v>
          </cell>
          <cell r="G76">
            <v>166.78</v>
          </cell>
        </row>
        <row r="77">
          <cell r="A77" t="str">
            <v>03.326.00</v>
          </cell>
          <cell r="B77" t="str">
            <v xml:space="preserve">Concreto fck= 20 MPa-contr. raz. uso ger. </v>
          </cell>
          <cell r="C77" t="str">
            <v xml:space="preserve"> </v>
          </cell>
          <cell r="D77" t="str">
            <v xml:space="preserve"> </v>
          </cell>
          <cell r="E77" t="str">
            <v>m3</v>
          </cell>
          <cell r="F77">
            <v>25</v>
          </cell>
          <cell r="G77">
            <v>149.19999999999999</v>
          </cell>
        </row>
        <row r="78">
          <cell r="B78" t="str">
            <v>Diversos</v>
          </cell>
        </row>
        <row r="79">
          <cell r="A79" t="str">
            <v>03.510.00</v>
          </cell>
          <cell r="B79" t="str">
            <v>Aparelho de apoio em neoprene</v>
          </cell>
          <cell r="C79" t="str">
            <v xml:space="preserve"> </v>
          </cell>
          <cell r="D79" t="str">
            <v xml:space="preserve"> </v>
          </cell>
          <cell r="E79" t="str">
            <v>kg</v>
          </cell>
          <cell r="F79">
            <v>30</v>
          </cell>
          <cell r="G79">
            <v>86.94</v>
          </cell>
        </row>
        <row r="80">
          <cell r="A80" t="str">
            <v>P 03.991.01b</v>
          </cell>
          <cell r="B80" t="str">
            <v>Dreno de FF D= 50 mm x 500mm</v>
          </cell>
          <cell r="C80" t="str">
            <v xml:space="preserve"> </v>
          </cell>
          <cell r="D80" t="str">
            <v xml:space="preserve">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efreshError="1">
        <row r="14">
          <cell r="A14" t="str">
            <v>01.000.00</v>
          </cell>
          <cell r="B14" t="str">
            <v>Desmatamento,destocamento e limpeza de área com árvore até 0,15m</v>
          </cell>
          <cell r="C14" t="str">
            <v>DNER-ES278/97</v>
          </cell>
          <cell r="D14" t="str">
            <v xml:space="preserve"> </v>
          </cell>
          <cell r="E14" t="str">
            <v>m2</v>
          </cell>
          <cell r="F14">
            <v>348300</v>
          </cell>
          <cell r="G14">
            <v>7.0000000000000007E-2</v>
          </cell>
        </row>
        <row r="15">
          <cell r="A15" t="str">
            <v>01.010.00</v>
          </cell>
          <cell r="B15" t="str">
            <v>Desmatamento e destocamento árvores de 0,15m a 0,30m</v>
          </cell>
          <cell r="C15" t="str">
            <v>DNER-ES278/97</v>
          </cell>
          <cell r="D15" t="str">
            <v xml:space="preserve"> </v>
          </cell>
          <cell r="E15" t="str">
            <v>un</v>
          </cell>
          <cell r="F15">
            <v>3483</v>
          </cell>
          <cell r="G15">
            <v>8.92</v>
          </cell>
        </row>
        <row r="16">
          <cell r="A16" t="str">
            <v>01.011.00</v>
          </cell>
          <cell r="B16" t="str">
            <v>Desmatamento e destocamento árvores superior a 0,30m</v>
          </cell>
          <cell r="C16" t="str">
            <v>DNER-ES278/97</v>
          </cell>
          <cell r="D16" t="str">
            <v xml:space="preserve"> </v>
          </cell>
          <cell r="E16" t="str">
            <v>un</v>
          </cell>
          <cell r="F16">
            <v>1741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1484</v>
          </cell>
          <cell r="G18">
            <v>1.89</v>
          </cell>
        </row>
        <row r="19">
          <cell r="A19" t="str">
            <v>01.100.10</v>
          </cell>
          <cell r="B19" t="str">
            <v>Escavação,carga e transportes de material de 1a categoria DMT= 200 a 400m</v>
          </cell>
          <cell r="C19" t="str">
            <v>DNER-ES280/97</v>
          </cell>
          <cell r="D19" t="str">
            <v xml:space="preserve"> </v>
          </cell>
          <cell r="E19" t="str">
            <v>m3</v>
          </cell>
          <cell r="F19">
            <v>1250</v>
          </cell>
          <cell r="G19">
            <v>1.98</v>
          </cell>
        </row>
        <row r="20">
          <cell r="A20" t="str">
            <v>01.100.11</v>
          </cell>
          <cell r="B20" t="str">
            <v>Escavação,carga e transportes de material de 1a categoria DMT= 400 a 600m</v>
          </cell>
          <cell r="C20" t="str">
            <v>DNER-ES280/97</v>
          </cell>
          <cell r="D20" t="str">
            <v xml:space="preserve"> </v>
          </cell>
          <cell r="E20" t="str">
            <v>m3</v>
          </cell>
          <cell r="F20">
            <v>3925</v>
          </cell>
          <cell r="G20">
            <v>2.12</v>
          </cell>
        </row>
        <row r="21">
          <cell r="A21" t="str">
            <v>01.100.12</v>
          </cell>
          <cell r="B21" t="str">
            <v>Escavação,carga e transportes de material de 1a categoria DMT= 600 a 800m</v>
          </cell>
          <cell r="C21" t="str">
            <v>DNER-ES280/97</v>
          </cell>
          <cell r="D21" t="str">
            <v xml:space="preserve"> </v>
          </cell>
          <cell r="E21" t="str">
            <v>m3</v>
          </cell>
          <cell r="F21">
            <v>1512</v>
          </cell>
          <cell r="G21">
            <v>2.19</v>
          </cell>
        </row>
        <row r="22">
          <cell r="A22" t="str">
            <v>01.100.13</v>
          </cell>
          <cell r="B22" t="str">
            <v>Escavação,carga e transportes de material de 1a categoria DMT= 800 a 1000m</v>
          </cell>
          <cell r="C22" t="str">
            <v>DNER-ES280/97</v>
          </cell>
          <cell r="D22" t="str">
            <v xml:space="preserve"> </v>
          </cell>
          <cell r="E22" t="str">
            <v>m3</v>
          </cell>
          <cell r="F22">
            <v>1019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8380</v>
          </cell>
          <cell r="G23">
            <v>2.4</v>
          </cell>
        </row>
        <row r="24">
          <cell r="A24" t="str">
            <v>01.100.15</v>
          </cell>
          <cell r="B24" t="str">
            <v>Escavação,carga e transportes de material de 1a categoria DMT= 1200 a 1400m</v>
          </cell>
          <cell r="C24" t="str">
            <v>DNER-ES280/97</v>
          </cell>
          <cell r="D24" t="str">
            <v xml:space="preserve"> </v>
          </cell>
          <cell r="E24" t="str">
            <v>m3</v>
          </cell>
          <cell r="F24">
            <v>4445</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10739</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1768</v>
          </cell>
          <cell r="G26">
            <v>2.84</v>
          </cell>
        </row>
        <row r="27">
          <cell r="A27" t="str">
            <v>01.100.19</v>
          </cell>
          <cell r="B27" t="str">
            <v>Escavação,carga e transportes de material de 1a categoria DMT= 2000 a 3000m</v>
          </cell>
          <cell r="C27" t="str">
            <v>DNER-ES280/97</v>
          </cell>
          <cell r="D27" t="str">
            <v xml:space="preserve"> </v>
          </cell>
          <cell r="E27" t="str">
            <v>m3</v>
          </cell>
          <cell r="F27">
            <v>11011</v>
          </cell>
          <cell r="G27">
            <v>3.26</v>
          </cell>
        </row>
        <row r="28">
          <cell r="A28" t="str">
            <v>DER50255</v>
          </cell>
          <cell r="B28" t="str">
            <v>Esc.  Carga e Transp. de mat. 1a cat. c/ CB 3000&lt;DMT&lt;4000m</v>
          </cell>
          <cell r="C28" t="str">
            <v xml:space="preserve"> </v>
          </cell>
          <cell r="D28" t="str">
            <v xml:space="preserve"> </v>
          </cell>
          <cell r="E28" t="str">
            <v>m3</v>
          </cell>
          <cell r="F28">
            <v>8863</v>
          </cell>
          <cell r="G28">
            <v>3.3</v>
          </cell>
        </row>
        <row r="29">
          <cell r="A29" t="str">
            <v>DER50265</v>
          </cell>
          <cell r="B29" t="str">
            <v>Esc.  Carga e Transp. de mat. 1a cat. c/ CB 4000&lt;DMT&lt;5000m</v>
          </cell>
          <cell r="C29" t="str">
            <v xml:space="preserve"> </v>
          </cell>
          <cell r="D29" t="str">
            <v xml:space="preserve"> </v>
          </cell>
          <cell r="E29" t="str">
            <v>m3</v>
          </cell>
          <cell r="F29">
            <v>5413</v>
          </cell>
          <cell r="G29">
            <v>3.76</v>
          </cell>
        </row>
        <row r="30">
          <cell r="A30" t="str">
            <v>DER50260</v>
          </cell>
          <cell r="B30" t="str">
            <v>Esc.  Carga e Transp. de mat. 1a cat. c/ CB 5000&lt;DMT&lt;6000m</v>
          </cell>
          <cell r="C30" t="str">
            <v xml:space="preserve"> </v>
          </cell>
          <cell r="D30" t="str">
            <v xml:space="preserve"> </v>
          </cell>
          <cell r="E30" t="str">
            <v>m3</v>
          </cell>
          <cell r="F30">
            <v>2698</v>
          </cell>
          <cell r="G30">
            <v>4.29</v>
          </cell>
        </row>
        <row r="31">
          <cell r="A31" t="str">
            <v>DER50270</v>
          </cell>
          <cell r="B31" t="str">
            <v>Esc.  Carga e Transp. de mat. 1a cat. c/ CB 6000&lt;DMT&lt;7000m</v>
          </cell>
          <cell r="C31" t="str">
            <v xml:space="preserve"> </v>
          </cell>
          <cell r="D31" t="str">
            <v xml:space="preserve"> </v>
          </cell>
          <cell r="E31" t="str">
            <v>m3</v>
          </cell>
          <cell r="F31">
            <v>2091</v>
          </cell>
          <cell r="G31">
            <v>4.79</v>
          </cell>
        </row>
        <row r="32">
          <cell r="A32" t="str">
            <v>DER50280</v>
          </cell>
          <cell r="B32" t="str">
            <v>Esc.  Carga e Transp. de mat. 1a cat. c/ CB 7000&lt;DMT&lt;8000m</v>
          </cell>
          <cell r="C32" t="str">
            <v xml:space="preserve"> </v>
          </cell>
          <cell r="D32" t="str">
            <v xml:space="preserve"> </v>
          </cell>
          <cell r="E32" t="str">
            <v>m3</v>
          </cell>
          <cell r="F32">
            <v>13314</v>
          </cell>
          <cell r="G32">
            <v>5.27</v>
          </cell>
        </row>
        <row r="33">
          <cell r="A33" t="str">
            <v>DER50300</v>
          </cell>
          <cell r="B33" t="str">
            <v>Esc.  Carga e Transp. de mat. 1a cat. c/ CB 9000&lt;DMT&lt;10000m</v>
          </cell>
          <cell r="C33" t="str">
            <v xml:space="preserve"> </v>
          </cell>
          <cell r="D33" t="str">
            <v xml:space="preserve"> </v>
          </cell>
          <cell r="E33" t="str">
            <v>m3</v>
          </cell>
          <cell r="F33">
            <v>10102</v>
          </cell>
          <cell r="G33">
            <v>6.3</v>
          </cell>
        </row>
        <row r="34">
          <cell r="A34" t="str">
            <v>DER50305</v>
          </cell>
          <cell r="B34" t="str">
            <v>Esc.  Carga e Transp. de mat. 1a cat. c/ CB 10000&lt;DMT&lt;12000m</v>
          </cell>
          <cell r="C34" t="str">
            <v xml:space="preserve"> </v>
          </cell>
          <cell r="D34" t="str">
            <v xml:space="preserve"> </v>
          </cell>
          <cell r="E34" t="str">
            <v>m3</v>
          </cell>
          <cell r="F34">
            <v>14258</v>
          </cell>
          <cell r="G34">
            <v>7.05</v>
          </cell>
        </row>
        <row r="35">
          <cell r="A35" t="str">
            <v>01.101.11</v>
          </cell>
          <cell r="B35" t="str">
            <v>Escavação,carga e transportes de material de 2a categoria,c/CB,  DMT 400 a 600m</v>
          </cell>
          <cell r="C35" t="str">
            <v>DNER-ES280/97</v>
          </cell>
          <cell r="D35" t="str">
            <v xml:space="preserve"> </v>
          </cell>
          <cell r="E35" t="str">
            <v>m3</v>
          </cell>
          <cell r="F35">
            <v>1631</v>
          </cell>
          <cell r="G35">
            <v>3.15</v>
          </cell>
        </row>
        <row r="36">
          <cell r="A36" t="str">
            <v>01.101.12</v>
          </cell>
          <cell r="B36" t="str">
            <v>Escavação,carga e transportes de material de 2a categoria,c/CB,  DMT 600 a 800m</v>
          </cell>
          <cell r="C36" t="str">
            <v>DNER-ES280/97</v>
          </cell>
          <cell r="D36" t="str">
            <v xml:space="preserve"> </v>
          </cell>
          <cell r="E36" t="str">
            <v>m3</v>
          </cell>
          <cell r="F36">
            <v>3757</v>
          </cell>
          <cell r="G36">
            <v>3.23</v>
          </cell>
        </row>
        <row r="37">
          <cell r="A37" t="str">
            <v>01.101.14</v>
          </cell>
          <cell r="B37" t="str">
            <v>Escavação,carga e transportes de material de 2a categoria,c/CB,  DMT 1000 a 1200m</v>
          </cell>
          <cell r="C37" t="str">
            <v>DNER-ES280/97</v>
          </cell>
          <cell r="D37" t="str">
            <v xml:space="preserve"> </v>
          </cell>
          <cell r="E37" t="str">
            <v>m3</v>
          </cell>
          <cell r="F37">
            <v>1333</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1404</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2888</v>
          </cell>
          <cell r="G39">
            <v>3.87</v>
          </cell>
        </row>
        <row r="40">
          <cell r="A40" t="str">
            <v>01.101.19</v>
          </cell>
          <cell r="B40" t="str">
            <v>Escavação,carga e transportes de material de 2a categoria,c/CB,  DMT 2000 a 3000m</v>
          </cell>
          <cell r="C40" t="str">
            <v>DNER-ES280/97</v>
          </cell>
          <cell r="D40" t="str">
            <v xml:space="preserve"> </v>
          </cell>
          <cell r="E40" t="str">
            <v>m3</v>
          </cell>
          <cell r="F40">
            <v>6541</v>
          </cell>
          <cell r="G40">
            <v>4.51</v>
          </cell>
        </row>
        <row r="41">
          <cell r="A41" t="str">
            <v>DER51225</v>
          </cell>
          <cell r="B41" t="str">
            <v>Escavação,carga e transportes de material de 2a categoria DMT 3000 a 4000m</v>
          </cell>
          <cell r="C41" t="str">
            <v xml:space="preserve"> </v>
          </cell>
          <cell r="D41" t="str">
            <v xml:space="preserve"> </v>
          </cell>
          <cell r="E41" t="str">
            <v>m3</v>
          </cell>
          <cell r="F41">
            <v>2216</v>
          </cell>
          <cell r="G41">
            <v>4.5599999999999996</v>
          </cell>
        </row>
        <row r="42">
          <cell r="A42" t="str">
            <v>DER51235</v>
          </cell>
          <cell r="B42" t="str">
            <v>Escavação,carga e transportes de material de 2a categoria DMT 4000 a 5000m</v>
          </cell>
          <cell r="C42" t="str">
            <v xml:space="preserve"> </v>
          </cell>
          <cell r="D42" t="str">
            <v xml:space="preserve"> </v>
          </cell>
          <cell r="E42" t="str">
            <v>m3</v>
          </cell>
          <cell r="F42">
            <v>1163</v>
          </cell>
          <cell r="G42">
            <v>5.15</v>
          </cell>
        </row>
        <row r="43">
          <cell r="A43" t="str">
            <v>DER51270</v>
          </cell>
          <cell r="B43" t="str">
            <v>Escavação,carga e transportes de material de 2a categoria DMT 7000 a 8000m</v>
          </cell>
          <cell r="C43" t="str">
            <v xml:space="preserve"> </v>
          </cell>
          <cell r="D43" t="str">
            <v xml:space="preserve"> </v>
          </cell>
          <cell r="E43" t="str">
            <v>m3</v>
          </cell>
          <cell r="F43">
            <v>1969</v>
          </cell>
          <cell r="G43">
            <v>6.93</v>
          </cell>
        </row>
        <row r="44">
          <cell r="A44" t="str">
            <v>DER51330</v>
          </cell>
          <cell r="B44" t="str">
            <v>Escavação,carga e transportes de material de 2a categoria DMT 16000 a 18000m</v>
          </cell>
          <cell r="C44" t="str">
            <v xml:space="preserve"> </v>
          </cell>
          <cell r="D44" t="str">
            <v xml:space="preserve"> </v>
          </cell>
          <cell r="E44" t="str">
            <v>m3</v>
          </cell>
          <cell r="F44">
            <v>5909</v>
          </cell>
          <cell r="G44">
            <v>12.53</v>
          </cell>
        </row>
        <row r="45">
          <cell r="A45" t="str">
            <v>DER51340</v>
          </cell>
          <cell r="B45" t="str">
            <v>Escavação,carga e transportes de material de 2a categoria DMT 18000 a 20000m</v>
          </cell>
          <cell r="C45" t="str">
            <v xml:space="preserve"> </v>
          </cell>
          <cell r="D45" t="str">
            <v xml:space="preserve"> </v>
          </cell>
          <cell r="E45" t="str">
            <v>m3</v>
          </cell>
          <cell r="F45">
            <v>6828</v>
          </cell>
          <cell r="G45">
            <v>13.65</v>
          </cell>
        </row>
        <row r="46">
          <cell r="A46" t="str">
            <v>DER52070</v>
          </cell>
          <cell r="B46" t="str">
            <v>Esc. Carga e Transp. de solos moles 100&lt;DMT&lt;=200m</v>
          </cell>
          <cell r="C46" t="str">
            <v xml:space="preserve"> </v>
          </cell>
          <cell r="D46" t="str">
            <v xml:space="preserve"> </v>
          </cell>
          <cell r="E46" t="str">
            <v>m3</v>
          </cell>
          <cell r="F46">
            <v>592</v>
          </cell>
          <cell r="G46">
            <v>3.95</v>
          </cell>
        </row>
        <row r="47">
          <cell r="A47" t="str">
            <v>DER52082</v>
          </cell>
          <cell r="B47" t="str">
            <v>Esc. Carga e Transp. de solos moles 200&lt;DMT&lt;=400m</v>
          </cell>
          <cell r="C47" t="str">
            <v xml:space="preserve"> </v>
          </cell>
          <cell r="D47" t="str">
            <v xml:space="preserve"> </v>
          </cell>
          <cell r="E47" t="str">
            <v>m3</v>
          </cell>
          <cell r="F47">
            <v>1203</v>
          </cell>
          <cell r="G47">
            <v>4.03</v>
          </cell>
        </row>
        <row r="48">
          <cell r="A48" t="str">
            <v>DER52087</v>
          </cell>
          <cell r="B48" t="str">
            <v>Esc. Carga e Transp. de solos moles 400&lt;DMT&lt;=600m</v>
          </cell>
          <cell r="C48" t="str">
            <v xml:space="preserve"> </v>
          </cell>
          <cell r="D48" t="str">
            <v xml:space="preserve"> </v>
          </cell>
          <cell r="E48" t="str">
            <v>m3</v>
          </cell>
          <cell r="F48">
            <v>8307</v>
          </cell>
          <cell r="G48">
            <v>4.5999999999999996</v>
          </cell>
        </row>
        <row r="49">
          <cell r="A49" t="str">
            <v>DER52090</v>
          </cell>
          <cell r="B49" t="str">
            <v>Esc. Carga e Transp. de solos moles 600&lt;DMT&lt;=800m</v>
          </cell>
          <cell r="C49" t="str">
            <v xml:space="preserve"> </v>
          </cell>
          <cell r="D49" t="str">
            <v xml:space="preserve"> </v>
          </cell>
          <cell r="E49" t="str">
            <v>m3</v>
          </cell>
          <cell r="F49">
            <v>1430</v>
          </cell>
          <cell r="G49">
            <v>4.6399999999999997</v>
          </cell>
        </row>
        <row r="50">
          <cell r="A50" t="str">
            <v>DER52095</v>
          </cell>
          <cell r="B50" t="str">
            <v>Esc. Carga e Transp. de solos moles 800&lt;DMT&lt;=1000m</v>
          </cell>
          <cell r="C50" t="str">
            <v xml:space="preserve"> </v>
          </cell>
          <cell r="D50" t="str">
            <v xml:space="preserve"> </v>
          </cell>
          <cell r="E50" t="str">
            <v>m3</v>
          </cell>
          <cell r="F50">
            <v>2650</v>
          </cell>
          <cell r="G50">
            <v>4.7</v>
          </cell>
        </row>
        <row r="51">
          <cell r="A51" t="str">
            <v>DER52100</v>
          </cell>
          <cell r="B51" t="str">
            <v>Esc. Carga e Transp. de solos moles 1000&lt;DMT&lt;=1200m</v>
          </cell>
          <cell r="C51" t="str">
            <v xml:space="preserve"> </v>
          </cell>
          <cell r="D51" t="str">
            <v xml:space="preserve"> </v>
          </cell>
          <cell r="E51" t="str">
            <v>m3</v>
          </cell>
          <cell r="F51">
            <v>3238</v>
          </cell>
          <cell r="G51">
            <v>4.71</v>
          </cell>
        </row>
        <row r="52">
          <cell r="A52" t="str">
            <v>DER52101</v>
          </cell>
          <cell r="B52" t="str">
            <v>Esc. Carga e Transp. de solos moles 1200&lt;DMT&lt;=1400m</v>
          </cell>
          <cell r="C52" t="str">
            <v xml:space="preserve"> </v>
          </cell>
          <cell r="D52" t="str">
            <v xml:space="preserve"> </v>
          </cell>
          <cell r="E52" t="str">
            <v>m3</v>
          </cell>
          <cell r="F52">
            <v>762</v>
          </cell>
          <cell r="G52">
            <v>4.74</v>
          </cell>
        </row>
        <row r="53">
          <cell r="A53" t="str">
            <v>DER52102</v>
          </cell>
          <cell r="B53" t="str">
            <v>Esc. Carga e Transp. de solos moles 1400&lt;DMT&lt;=1600m</v>
          </cell>
          <cell r="C53" t="str">
            <v xml:space="preserve"> </v>
          </cell>
          <cell r="D53" t="str">
            <v xml:space="preserve"> </v>
          </cell>
          <cell r="E53" t="str">
            <v>m3</v>
          </cell>
          <cell r="F53">
            <v>1375</v>
          </cell>
          <cell r="G53">
            <v>4.8099999999999996</v>
          </cell>
        </row>
        <row r="54">
          <cell r="A54" t="str">
            <v>DER52103</v>
          </cell>
          <cell r="B54" t="str">
            <v>Esc. Carga e Transp. de solos moles 1600&lt;DMT&lt;=1800m</v>
          </cell>
          <cell r="C54" t="str">
            <v xml:space="preserve"> </v>
          </cell>
          <cell r="D54" t="str">
            <v xml:space="preserve"> </v>
          </cell>
          <cell r="E54" t="str">
            <v>m3</v>
          </cell>
          <cell r="F54">
            <v>1388</v>
          </cell>
          <cell r="G54">
            <v>4.8600000000000003</v>
          </cell>
        </row>
        <row r="55">
          <cell r="A55" t="str">
            <v>DER52105</v>
          </cell>
          <cell r="B55" t="str">
            <v>Esc. Carga e Transp. de solos moles 2000&lt;DMT&lt;=3000m</v>
          </cell>
          <cell r="C55" t="str">
            <v xml:space="preserve"> </v>
          </cell>
          <cell r="D55" t="str">
            <v xml:space="preserve"> </v>
          </cell>
          <cell r="E55" t="str">
            <v>m3</v>
          </cell>
          <cell r="F55">
            <v>15176</v>
          </cell>
          <cell r="G55">
            <v>5.77</v>
          </cell>
        </row>
        <row r="56">
          <cell r="A56" t="str">
            <v>01.510.00</v>
          </cell>
          <cell r="B56" t="str">
            <v>Compactação de aterros a 95% Proctor Normal</v>
          </cell>
          <cell r="C56" t="str">
            <v>DNER-ES282/97</v>
          </cell>
          <cell r="D56" t="str">
            <v xml:space="preserve"> </v>
          </cell>
          <cell r="E56" t="str">
            <v>m3</v>
          </cell>
          <cell r="F56">
            <v>62802</v>
          </cell>
          <cell r="G56">
            <v>0.79</v>
          </cell>
        </row>
        <row r="57">
          <cell r="A57" t="str">
            <v>01.511.00</v>
          </cell>
          <cell r="B57" t="str">
            <v>Compactação de aterros a 100% Proctor Normal</v>
          </cell>
          <cell r="C57" t="str">
            <v>DNER-ES282/97</v>
          </cell>
          <cell r="D57" t="str">
            <v xml:space="preserve"> </v>
          </cell>
          <cell r="E57" t="str">
            <v>m3</v>
          </cell>
          <cell r="F57">
            <v>42418</v>
          </cell>
          <cell r="G57">
            <v>1.36</v>
          </cell>
        </row>
        <row r="58">
          <cell r="A58" t="str">
            <v>DER51225</v>
          </cell>
          <cell r="B58" t="str">
            <v>Escavação,carga e transportes de material de 2a categoria DMT 3000 a 4000m</v>
          </cell>
          <cell r="C58">
            <v>0</v>
          </cell>
          <cell r="D58">
            <v>0</v>
          </cell>
          <cell r="E58" t="str">
            <v>m3</v>
          </cell>
          <cell r="F58" t="str">
            <v>SUB-TOTAL</v>
          </cell>
          <cell r="G58">
            <v>4.5599999999999996</v>
          </cell>
        </row>
        <row r="59">
          <cell r="A59" t="str">
            <v>DER51235</v>
          </cell>
          <cell r="B59" t="str">
            <v>Escavação,carga e transportes de material de 2a categoria DMT 4000 a 5000m</v>
          </cell>
          <cell r="C59">
            <v>0</v>
          </cell>
          <cell r="D59">
            <v>0</v>
          </cell>
          <cell r="E59" t="str">
            <v>m3</v>
          </cell>
          <cell r="F59">
            <v>48553</v>
          </cell>
          <cell r="G59">
            <v>5.15</v>
          </cell>
        </row>
        <row r="60">
          <cell r="A60" t="str">
            <v>DER51250</v>
          </cell>
          <cell r="B60" t="str">
            <v>PAVIMENTAÇÃO</v>
          </cell>
          <cell r="C60">
            <v>0</v>
          </cell>
          <cell r="D60">
            <v>0</v>
          </cell>
          <cell r="E60" t="str">
            <v>m3</v>
          </cell>
          <cell r="F60">
            <v>13189</v>
          </cell>
          <cell r="G60">
            <v>5.7</v>
          </cell>
        </row>
        <row r="61">
          <cell r="A61" t="str">
            <v>02.000.00</v>
          </cell>
          <cell r="B61" t="str">
            <v>Regularização do subleito</v>
          </cell>
          <cell r="C61" t="str">
            <v xml:space="preserve"> </v>
          </cell>
          <cell r="D61" t="str">
            <v xml:space="preserve"> </v>
          </cell>
          <cell r="E61" t="str">
            <v>m2</v>
          </cell>
          <cell r="F61">
            <v>95629</v>
          </cell>
          <cell r="G61">
            <v>0.3</v>
          </cell>
        </row>
        <row r="62">
          <cell r="A62" t="str">
            <v>DER53110</v>
          </cell>
          <cell r="B62" t="str">
            <v>Camada de seixo classificado</v>
          </cell>
          <cell r="C62" t="str">
            <v xml:space="preserve"> </v>
          </cell>
          <cell r="D62" t="str">
            <v xml:space="preserve"> </v>
          </cell>
          <cell r="E62" t="str">
            <v>m3</v>
          </cell>
          <cell r="F62">
            <v>18370</v>
          </cell>
          <cell r="G62">
            <v>16.09</v>
          </cell>
        </row>
        <row r="63">
          <cell r="A63" t="str">
            <v>DER51280</v>
          </cell>
          <cell r="B63" t="str">
            <v>Escavação,carga e transportes de material de 2a categoria DMT 8000 a 9000m</v>
          </cell>
          <cell r="C63">
            <v>0</v>
          </cell>
          <cell r="D63">
            <v>0</v>
          </cell>
          <cell r="E63" t="str">
            <v>m3</v>
          </cell>
          <cell r="F63" t="str">
            <v>SUB-TOTAL</v>
          </cell>
          <cell r="G63">
            <v>7.48</v>
          </cell>
        </row>
        <row r="64">
          <cell r="A64" t="str">
            <v>DER51290</v>
          </cell>
          <cell r="B64" t="str">
            <v>Escavação,carga e transportes de material de 2a categoria DMT 9000 a 10000m</v>
          </cell>
          <cell r="C64">
            <v>0</v>
          </cell>
          <cell r="D64">
            <v>0</v>
          </cell>
          <cell r="E64" t="str">
            <v>m3</v>
          </cell>
          <cell r="F64">
            <v>12840</v>
          </cell>
          <cell r="G64">
            <v>8.11</v>
          </cell>
        </row>
        <row r="65">
          <cell r="A65" t="str">
            <v>DER51300</v>
          </cell>
          <cell r="B65" t="str">
            <v>DRENAGEM</v>
          </cell>
          <cell r="C65">
            <v>0</v>
          </cell>
          <cell r="D65">
            <v>0</v>
          </cell>
          <cell r="E65" t="str">
            <v>m3</v>
          </cell>
          <cell r="F65">
            <v>200</v>
          </cell>
          <cell r="G65">
            <v>8.92</v>
          </cell>
        </row>
        <row r="66">
          <cell r="A66" t="str">
            <v>04.000.00</v>
          </cell>
          <cell r="B66" t="str">
            <v>Escavação manual em material de 1a categoria</v>
          </cell>
          <cell r="C66" t="str">
            <v xml:space="preserve"> </v>
          </cell>
          <cell r="D66" t="str">
            <v xml:space="preserve"> </v>
          </cell>
          <cell r="E66" t="str">
            <v>m3</v>
          </cell>
          <cell r="F66">
            <v>161</v>
          </cell>
          <cell r="G66">
            <v>17.57</v>
          </cell>
        </row>
        <row r="67">
          <cell r="A67" t="str">
            <v>04.001.00</v>
          </cell>
          <cell r="B67" t="str">
            <v>Escavação mecânica em material de 1a categoria</v>
          </cell>
          <cell r="C67" t="str">
            <v xml:space="preserve"> </v>
          </cell>
          <cell r="D67" t="str">
            <v xml:space="preserve"> </v>
          </cell>
          <cell r="E67" t="str">
            <v>m3</v>
          </cell>
          <cell r="F67">
            <v>824</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658.80000000000007</v>
          </cell>
          <cell r="G68">
            <v>3.03</v>
          </cell>
        </row>
        <row r="69">
          <cell r="A69" t="str">
            <v>04.400.02</v>
          </cell>
          <cell r="B69" t="str">
            <v>Valeta de prot. de cortes c/ revest. vegetal VPC 02</v>
          </cell>
          <cell r="C69" t="str">
            <v xml:space="preserve"> </v>
          </cell>
          <cell r="D69" t="str">
            <v xml:space="preserve"> </v>
          </cell>
          <cell r="E69" t="str">
            <v>m</v>
          </cell>
          <cell r="F69">
            <v>3333</v>
          </cell>
          <cell r="G69">
            <v>23.24</v>
          </cell>
        </row>
        <row r="70">
          <cell r="A70" t="str">
            <v>04.401.01</v>
          </cell>
          <cell r="B70" t="str">
            <v>Valeta de prot. de aterro c/ revest. vegetal VPA 01</v>
          </cell>
          <cell r="C70" t="str">
            <v xml:space="preserve"> </v>
          </cell>
          <cell r="D70" t="str">
            <v xml:space="preserve"> </v>
          </cell>
          <cell r="E70" t="str">
            <v>m</v>
          </cell>
          <cell r="F70">
            <v>2294</v>
          </cell>
          <cell r="G70">
            <v>31.98</v>
          </cell>
        </row>
        <row r="71">
          <cell r="A71" t="str">
            <v>04.401.02</v>
          </cell>
          <cell r="B71" t="str">
            <v>Valeta de prot. de aterro c/ revest. vegetal VPA 02</v>
          </cell>
          <cell r="C71" t="str">
            <v xml:space="preserve"> </v>
          </cell>
          <cell r="D71" t="str">
            <v xml:space="preserve"> </v>
          </cell>
          <cell r="E71" t="str">
            <v>m</v>
          </cell>
          <cell r="F71">
            <v>5351</v>
          </cell>
          <cell r="G71">
            <v>24.32</v>
          </cell>
        </row>
        <row r="72">
          <cell r="A72" t="str">
            <v>04.900.21</v>
          </cell>
          <cell r="B72" t="str">
            <v>Sarjeta de cant. central de concreto-SCC 01</v>
          </cell>
          <cell r="C72" t="str">
            <v>DNER-ES288/97</v>
          </cell>
          <cell r="D72" t="str">
            <v xml:space="preserve"> </v>
          </cell>
          <cell r="E72" t="str">
            <v>m</v>
          </cell>
          <cell r="F72">
            <v>5269</v>
          </cell>
          <cell r="G72">
            <v>13.85</v>
          </cell>
        </row>
        <row r="73">
          <cell r="A73" t="str">
            <v>04.900.22</v>
          </cell>
          <cell r="B73" t="str">
            <v>Sarjeta de cant. central de concreto-SCC 02</v>
          </cell>
          <cell r="C73" t="str">
            <v>DNER-ES288/97</v>
          </cell>
          <cell r="D73" t="str">
            <v xml:space="preserve"> </v>
          </cell>
          <cell r="E73" t="str">
            <v>m</v>
          </cell>
          <cell r="F73">
            <v>484</v>
          </cell>
          <cell r="G73">
            <v>19.170000000000002</v>
          </cell>
        </row>
        <row r="74">
          <cell r="A74" t="str">
            <v>04.900.32</v>
          </cell>
          <cell r="B74" t="str">
            <v>Sarjeta triangular de grama-STG 02</v>
          </cell>
          <cell r="C74" t="str">
            <v xml:space="preserve"> </v>
          </cell>
          <cell r="D74" t="str">
            <v xml:space="preserve"> </v>
          </cell>
          <cell r="E74" t="str">
            <v>m</v>
          </cell>
          <cell r="F74">
            <v>319</v>
          </cell>
          <cell r="G74">
            <v>12.14</v>
          </cell>
        </row>
        <row r="75">
          <cell r="A75" t="str">
            <v>04.900.33</v>
          </cell>
          <cell r="B75" t="str">
            <v>Sarjeta triangular de grama-STG 03</v>
          </cell>
          <cell r="C75" t="str">
            <v xml:space="preserve"> </v>
          </cell>
          <cell r="D75" t="str">
            <v xml:space="preserve"> </v>
          </cell>
          <cell r="E75" t="str">
            <v>m</v>
          </cell>
          <cell r="F75">
            <v>341</v>
          </cell>
          <cell r="G75">
            <v>10.61</v>
          </cell>
        </row>
        <row r="76">
          <cell r="A76" t="str">
            <v>04.900.34</v>
          </cell>
          <cell r="B76" t="str">
            <v>Sarjeta triangular de grama-STG 04</v>
          </cell>
          <cell r="C76" t="str">
            <v xml:space="preserve"> </v>
          </cell>
          <cell r="D76" t="str">
            <v xml:space="preserve"> </v>
          </cell>
          <cell r="E76" t="str">
            <v>m</v>
          </cell>
          <cell r="F76">
            <v>3872</v>
          </cell>
          <cell r="G76">
            <v>8.4700000000000006</v>
          </cell>
        </row>
        <row r="77">
          <cell r="A77" t="str">
            <v>DER78150b</v>
          </cell>
          <cell r="B77" t="str">
            <v>Caixa coletora de sarjeta - CCS, D=40cm E H=1,00m</v>
          </cell>
          <cell r="C77" t="str">
            <v xml:space="preserve"> </v>
          </cell>
          <cell r="D77" t="str">
            <v xml:space="preserve"> </v>
          </cell>
          <cell r="E77" t="str">
            <v>un</v>
          </cell>
          <cell r="F77">
            <v>5</v>
          </cell>
          <cell r="G77">
            <v>382.07</v>
          </cell>
        </row>
        <row r="78">
          <cell r="A78" t="str">
            <v>DER78150a</v>
          </cell>
          <cell r="B78" t="str">
            <v>Caixa coletora de sarjeta - CCS, D=60cm E H=1,5m</v>
          </cell>
          <cell r="C78" t="str">
            <v xml:space="preserve"> </v>
          </cell>
          <cell r="D78" t="str">
            <v xml:space="preserve"> </v>
          </cell>
          <cell r="E78" t="str">
            <v>un</v>
          </cell>
          <cell r="F78">
            <v>6</v>
          </cell>
          <cell r="G78">
            <v>500.45</v>
          </cell>
        </row>
        <row r="79">
          <cell r="A79" t="str">
            <v>DER78250</v>
          </cell>
          <cell r="B79" t="str">
            <v>Caixa coletora de sarjeta - CCS, D=80cm E H=1,50m</v>
          </cell>
          <cell r="C79" t="str">
            <v xml:space="preserve"> </v>
          </cell>
          <cell r="D79" t="str">
            <v xml:space="preserve"> </v>
          </cell>
          <cell r="E79" t="str">
            <v>un</v>
          </cell>
          <cell r="F79">
            <v>2</v>
          </cell>
          <cell r="G79">
            <v>436.66</v>
          </cell>
        </row>
        <row r="80">
          <cell r="A80" t="str">
            <v>DER78300</v>
          </cell>
          <cell r="B80" t="str">
            <v>Caixa coletora de sarjeta - CCS, D=100cm E H=1,50m</v>
          </cell>
          <cell r="C80" t="str">
            <v xml:space="preserve"> </v>
          </cell>
          <cell r="D80" t="str">
            <v xml:space="preserve"> </v>
          </cell>
          <cell r="E80" t="str">
            <v>un</v>
          </cell>
          <cell r="F80">
            <v>2</v>
          </cell>
          <cell r="G80">
            <v>449.54</v>
          </cell>
        </row>
        <row r="81">
          <cell r="A81" t="str">
            <v>04.930.01</v>
          </cell>
          <cell r="B81" t="str">
            <v>Caixa coletora de sarjeta-CCS 01</v>
          </cell>
          <cell r="C81" t="str">
            <v>DNER-ES287/97</v>
          </cell>
          <cell r="D81" t="str">
            <v xml:space="preserve"> </v>
          </cell>
          <cell r="E81" t="str">
            <v>un</v>
          </cell>
          <cell r="F81">
            <v>3</v>
          </cell>
          <cell r="G81">
            <v>568.85</v>
          </cell>
        </row>
        <row r="82">
          <cell r="A82" t="str">
            <v>04.930.02</v>
          </cell>
          <cell r="B82" t="str">
            <v>Caixa coletora de sarjeta-CCS 02</v>
          </cell>
          <cell r="C82" t="str">
            <v>DNER-ES287/97</v>
          </cell>
          <cell r="D82" t="str">
            <v xml:space="preserve"> </v>
          </cell>
          <cell r="E82" t="str">
            <v>un</v>
          </cell>
          <cell r="F82">
            <v>3</v>
          </cell>
          <cell r="G82">
            <v>555.63</v>
          </cell>
        </row>
        <row r="83">
          <cell r="A83" t="str">
            <v>04.930.03</v>
          </cell>
          <cell r="B83" t="str">
            <v>Caixa coletora de sarjeta-CCS 03</v>
          </cell>
          <cell r="C83" t="str">
            <v>DNER-ES287/97</v>
          </cell>
          <cell r="D83" t="str">
            <v xml:space="preserve"> </v>
          </cell>
          <cell r="E83" t="str">
            <v>un</v>
          </cell>
          <cell r="F83">
            <v>1</v>
          </cell>
          <cell r="G83">
            <v>542.39</v>
          </cell>
        </row>
        <row r="84">
          <cell r="A84" t="str">
            <v>DER77100</v>
          </cell>
          <cell r="B84" t="str">
            <v>Caixa coletora de talvegue - CCT, D=80cm E H=1,50m</v>
          </cell>
          <cell r="C84" t="str">
            <v xml:space="preserve"> </v>
          </cell>
          <cell r="D84" t="str">
            <v xml:space="preserve"> </v>
          </cell>
          <cell r="E84" t="str">
            <v>un</v>
          </cell>
          <cell r="F84">
            <v>4</v>
          </cell>
          <cell r="G84">
            <v>419.95</v>
          </cell>
        </row>
        <row r="85">
          <cell r="A85" t="str">
            <v>DER77150</v>
          </cell>
          <cell r="B85" t="str">
            <v>Caixa coletora de talvegue - CCT, D=100cm E H=1,50m</v>
          </cell>
          <cell r="C85" t="str">
            <v xml:space="preserve"> </v>
          </cell>
          <cell r="D85" t="str">
            <v xml:space="preserve"> </v>
          </cell>
          <cell r="E85" t="str">
            <v>un</v>
          </cell>
          <cell r="F85">
            <v>1</v>
          </cell>
          <cell r="G85">
            <v>410.6</v>
          </cell>
        </row>
        <row r="86">
          <cell r="A86" t="str">
            <v>DER77150d</v>
          </cell>
          <cell r="B86" t="str">
            <v>Caixa coletora de talvegue, para BDTC, D=1,20m E H=1,50m</v>
          </cell>
          <cell r="C86" t="str">
            <v xml:space="preserve"> </v>
          </cell>
          <cell r="D86" t="str">
            <v xml:space="preserve"> </v>
          </cell>
          <cell r="E86" t="str">
            <v>un</v>
          </cell>
          <cell r="F86">
            <v>1</v>
          </cell>
          <cell r="G86">
            <v>581.30999999999995</v>
          </cell>
        </row>
        <row r="87">
          <cell r="A87" t="str">
            <v>P 04.100.07</v>
          </cell>
          <cell r="B87" t="str">
            <v>Execução de galerias D=0,40 c/ lastro de brita</v>
          </cell>
          <cell r="C87" t="str">
            <v xml:space="preserve"> </v>
          </cell>
          <cell r="D87" t="str">
            <v xml:space="preserve"> </v>
          </cell>
          <cell r="E87" t="str">
            <v>m</v>
          </cell>
          <cell r="F87">
            <v>81</v>
          </cell>
          <cell r="G87">
            <v>41.68</v>
          </cell>
        </row>
        <row r="88">
          <cell r="A88" t="str">
            <v>P 04.100.09</v>
          </cell>
          <cell r="B88" t="str">
            <v>Execução de galerias D=0,60 c/ lastro de brita</v>
          </cell>
          <cell r="C88" t="str">
            <v xml:space="preserve"> </v>
          </cell>
          <cell r="D88" t="str">
            <v xml:space="preserve"> </v>
          </cell>
          <cell r="E88" t="str">
            <v>m</v>
          </cell>
          <cell r="F88">
            <v>139</v>
          </cell>
          <cell r="G88">
            <v>100.67</v>
          </cell>
        </row>
        <row r="89">
          <cell r="A89" t="str">
            <v>P 04.100.08</v>
          </cell>
          <cell r="B89" t="str">
            <v>Execução de galerias D=0,40 c/ lastro de concreto</v>
          </cell>
          <cell r="C89" t="str">
            <v xml:space="preserve"> </v>
          </cell>
          <cell r="D89" t="str">
            <v xml:space="preserve"> </v>
          </cell>
          <cell r="E89" t="str">
            <v>m</v>
          </cell>
          <cell r="F89">
            <v>35</v>
          </cell>
          <cell r="G89">
            <v>58.65</v>
          </cell>
        </row>
        <row r="90">
          <cell r="A90" t="str">
            <v>DER72350b</v>
          </cell>
          <cell r="B90" t="str">
            <v>Boca para BSTC D=40cm - Normal</v>
          </cell>
          <cell r="C90" t="str">
            <v xml:space="preserve"> </v>
          </cell>
          <cell r="D90" t="str">
            <v xml:space="preserve"> </v>
          </cell>
          <cell r="E90" t="str">
            <v>un</v>
          </cell>
          <cell r="F90">
            <v>4</v>
          </cell>
          <cell r="G90">
            <v>147.57</v>
          </cell>
        </row>
        <row r="91">
          <cell r="A91" t="str">
            <v>04.101.01</v>
          </cell>
          <cell r="B91" t="str">
            <v>Boca de BSTC D=0.60m-normal</v>
          </cell>
          <cell r="C91" t="str">
            <v>DNER-ES284/97</v>
          </cell>
          <cell r="D91" t="str">
            <v xml:space="preserve"> </v>
          </cell>
          <cell r="E91" t="str">
            <v>un</v>
          </cell>
          <cell r="F91">
            <v>7</v>
          </cell>
          <cell r="G91">
            <v>299.62</v>
          </cell>
        </row>
        <row r="92">
          <cell r="A92" t="str">
            <v>04.940.02</v>
          </cell>
          <cell r="B92" t="str">
            <v>Descida d’água tipo rápido- canal retangular-DAR 02</v>
          </cell>
          <cell r="C92" t="str">
            <v>DNER-ES291/97</v>
          </cell>
          <cell r="D92" t="str">
            <v xml:space="preserve"> </v>
          </cell>
          <cell r="E92" t="str">
            <v>m</v>
          </cell>
          <cell r="F92">
            <v>5</v>
          </cell>
          <cell r="G92">
            <v>57.28</v>
          </cell>
        </row>
        <row r="93">
          <cell r="A93" t="str">
            <v>01.510.00</v>
          </cell>
          <cell r="B93" t="str">
            <v>Compactação de aterros a 95% Proctor Normal</v>
          </cell>
          <cell r="C93" t="str">
            <v>DNER-ES282/97</v>
          </cell>
          <cell r="D93">
            <v>0</v>
          </cell>
          <cell r="E93" t="str">
            <v>m3</v>
          </cell>
          <cell r="F93" t="str">
            <v>SUB-TOTAL</v>
          </cell>
          <cell r="G93">
            <v>0.79</v>
          </cell>
        </row>
        <row r="94">
          <cell r="A94" t="str">
            <v>01.511.00</v>
          </cell>
          <cell r="B94" t="str">
            <v>OBRAS DE ARTE CORRENTES</v>
          </cell>
          <cell r="C94" t="str">
            <v>DNER-ES282/97</v>
          </cell>
          <cell r="D94">
            <v>0</v>
          </cell>
          <cell r="E94" t="str">
            <v>m3</v>
          </cell>
          <cell r="F94">
            <v>362006</v>
          </cell>
          <cell r="G94">
            <v>1.36</v>
          </cell>
        </row>
        <row r="95">
          <cell r="A95" t="str">
            <v>04.000.01</v>
          </cell>
          <cell r="B95" t="str">
            <v>Escavação manual,reaterro e compactação (material de 1a categoria)</v>
          </cell>
          <cell r="C95" t="str">
            <v xml:space="preserve"> </v>
          </cell>
          <cell r="D95" t="str">
            <v xml:space="preserve"> </v>
          </cell>
          <cell r="E95" t="str">
            <v>m3</v>
          </cell>
          <cell r="F95">
            <v>2635.2000000000003</v>
          </cell>
          <cell r="G95">
            <v>22.33</v>
          </cell>
        </row>
        <row r="96">
          <cell r="A96" t="str">
            <v>04.100.02</v>
          </cell>
          <cell r="B96" t="str">
            <v>Corpo de BSTC D=0.80m</v>
          </cell>
          <cell r="C96" t="str">
            <v>DNER-ES284/97</v>
          </cell>
          <cell r="D96" t="str">
            <v xml:space="preserve"> </v>
          </cell>
          <cell r="E96" t="str">
            <v xml:space="preserve">m </v>
          </cell>
          <cell r="F96">
            <v>158</v>
          </cell>
          <cell r="G96">
            <v>201.98</v>
          </cell>
        </row>
        <row r="97">
          <cell r="A97" t="str">
            <v>04.100.03</v>
          </cell>
          <cell r="B97" t="str">
            <v>Corpo de BSTC D=1.00m</v>
          </cell>
          <cell r="C97" t="str">
            <v>DNER-ES284/97</v>
          </cell>
          <cell r="D97" t="str">
            <v xml:space="preserve"> </v>
          </cell>
          <cell r="E97" t="str">
            <v xml:space="preserve">m </v>
          </cell>
          <cell r="F97">
            <v>99</v>
          </cell>
          <cell r="G97">
            <v>280.33</v>
          </cell>
        </row>
        <row r="98">
          <cell r="A98" t="str">
            <v>04.101.02</v>
          </cell>
          <cell r="B98" t="str">
            <v>Boca de BSTC D=0.80m-normal</v>
          </cell>
          <cell r="C98" t="str">
            <v>DNER-ES284/97</v>
          </cell>
          <cell r="D98" t="str">
            <v xml:space="preserve"> </v>
          </cell>
          <cell r="E98" t="str">
            <v>un</v>
          </cell>
          <cell r="F98">
            <v>16</v>
          </cell>
          <cell r="G98">
            <v>494.05</v>
          </cell>
        </row>
        <row r="99">
          <cell r="A99" t="str">
            <v>04.101.03</v>
          </cell>
          <cell r="B99" t="str">
            <v>Boca de BSTC D=1.00m-normal</v>
          </cell>
          <cell r="C99" t="str">
            <v>DNER-ES284/97</v>
          </cell>
          <cell r="D99" t="str">
            <v xml:space="preserve"> </v>
          </cell>
          <cell r="E99" t="str">
            <v>un</v>
          </cell>
          <cell r="F99">
            <v>6</v>
          </cell>
          <cell r="G99">
            <v>757.56</v>
          </cell>
        </row>
        <row r="100">
          <cell r="A100" t="str">
            <v>P04.110.00</v>
          </cell>
          <cell r="B100" t="str">
            <v>Corpo de BDTC D=0.80m c/ laje de concreto</v>
          </cell>
          <cell r="C100" t="str">
            <v xml:space="preserve"> </v>
          </cell>
          <cell r="D100" t="str">
            <v xml:space="preserve"> </v>
          </cell>
          <cell r="E100" t="str">
            <v>m</v>
          </cell>
          <cell r="F100">
            <v>33</v>
          </cell>
          <cell r="G100">
            <v>335.3</v>
          </cell>
        </row>
        <row r="101">
          <cell r="A101" t="str">
            <v>04.110.01</v>
          </cell>
          <cell r="B101" t="str">
            <v>Corpo de BDTC D=1.00m</v>
          </cell>
          <cell r="C101" t="str">
            <v>DNER-ES284/97</v>
          </cell>
          <cell r="D101" t="str">
            <v xml:space="preserve"> </v>
          </cell>
          <cell r="E101" t="str">
            <v>m</v>
          </cell>
          <cell r="F101">
            <v>69</v>
          </cell>
          <cell r="G101">
            <v>572.14</v>
          </cell>
        </row>
        <row r="102">
          <cell r="A102" t="str">
            <v>04.110.02</v>
          </cell>
          <cell r="B102" t="str">
            <v>Corpo de BDTC D=1.20m</v>
          </cell>
          <cell r="C102" t="str">
            <v>DNER-ES284/97</v>
          </cell>
          <cell r="D102" t="str">
            <v xml:space="preserve"> </v>
          </cell>
          <cell r="E102" t="str">
            <v>m</v>
          </cell>
          <cell r="F102">
            <v>21</v>
          </cell>
          <cell r="G102">
            <v>745.38</v>
          </cell>
        </row>
        <row r="103">
          <cell r="A103" t="str">
            <v>P04.111.01</v>
          </cell>
          <cell r="B103" t="str">
            <v>Boca de BDTC D=0.80m</v>
          </cell>
          <cell r="C103" t="str">
            <v xml:space="preserve"> </v>
          </cell>
          <cell r="D103" t="str">
            <v xml:space="preserve"> </v>
          </cell>
          <cell r="E103" t="str">
            <v>un</v>
          </cell>
          <cell r="F103">
            <v>2</v>
          </cell>
          <cell r="G103">
            <v>560.76</v>
          </cell>
        </row>
        <row r="104">
          <cell r="A104" t="str">
            <v>04.111.01</v>
          </cell>
          <cell r="B104" t="str">
            <v>Boca de BDTC D=1.00m-normal</v>
          </cell>
          <cell r="C104" t="str">
            <v>DNER-ES284/97</v>
          </cell>
          <cell r="D104" t="str">
            <v xml:space="preserve"> </v>
          </cell>
          <cell r="E104" t="str">
            <v>un</v>
          </cell>
          <cell r="F104">
            <v>11</v>
          </cell>
          <cell r="G104">
            <v>1056.6199999999999</v>
          </cell>
        </row>
        <row r="105">
          <cell r="A105" t="str">
            <v>04.111.02</v>
          </cell>
          <cell r="B105" t="str">
            <v>Boca de BDTC D=1.20m-normal</v>
          </cell>
          <cell r="C105" t="str">
            <v>DNER-ES284/97</v>
          </cell>
          <cell r="D105" t="str">
            <v xml:space="preserve"> </v>
          </cell>
          <cell r="E105" t="str">
            <v>un</v>
          </cell>
          <cell r="F105">
            <v>2</v>
          </cell>
          <cell r="G105">
            <v>1521.54</v>
          </cell>
        </row>
        <row r="106">
          <cell r="A106" t="str">
            <v>04.120.02</v>
          </cell>
          <cell r="B106" t="str">
            <v>Corpo de BTTC D=1.20m</v>
          </cell>
          <cell r="C106" t="str">
            <v>DNER-ES284/97</v>
          </cell>
          <cell r="D106" t="str">
            <v xml:space="preserve"> </v>
          </cell>
          <cell r="E106" t="str">
            <v>m</v>
          </cell>
          <cell r="F106">
            <v>20</v>
          </cell>
          <cell r="G106">
            <v>1110.23</v>
          </cell>
        </row>
        <row r="107">
          <cell r="A107" t="str">
            <v>04.121.02</v>
          </cell>
          <cell r="B107" t="str">
            <v>Boca de BTTC D=1.20m-normal</v>
          </cell>
          <cell r="C107" t="str">
            <v xml:space="preserve"> </v>
          </cell>
          <cell r="D107" t="str">
            <v xml:space="preserve"> </v>
          </cell>
          <cell r="E107" t="str">
            <v>un</v>
          </cell>
          <cell r="F107">
            <v>3</v>
          </cell>
          <cell r="G107">
            <v>1955.59</v>
          </cell>
        </row>
        <row r="108">
          <cell r="A108" t="str">
            <v>04.200.02</v>
          </cell>
          <cell r="B108" t="str">
            <v>Corpo de BSCC 2.00x2.00m-H=0 a 1.00m</v>
          </cell>
          <cell r="C108" t="str">
            <v>DNER-ES286/97</v>
          </cell>
          <cell r="D108" t="str">
            <v xml:space="preserve"> </v>
          </cell>
          <cell r="E108" t="str">
            <v>m</v>
          </cell>
          <cell r="F108">
            <v>21</v>
          </cell>
          <cell r="G108">
            <v>737.8</v>
          </cell>
        </row>
        <row r="109">
          <cell r="A109" t="str">
            <v>04.200.05</v>
          </cell>
          <cell r="B109" t="str">
            <v>Corpo de BSCC 1.50x1.50m-H=1.00 a 2.50m</v>
          </cell>
          <cell r="C109" t="str">
            <v>DNER-ES286/97</v>
          </cell>
          <cell r="D109" t="str">
            <v xml:space="preserve"> </v>
          </cell>
          <cell r="E109" t="str">
            <v>m</v>
          </cell>
          <cell r="F109">
            <v>23</v>
          </cell>
          <cell r="G109">
            <v>468.54</v>
          </cell>
        </row>
        <row r="110">
          <cell r="A110" t="str">
            <v>04.201.01</v>
          </cell>
          <cell r="B110" t="str">
            <v>Boca de BSCC 1.50x1.50m - normal</v>
          </cell>
          <cell r="C110" t="str">
            <v xml:space="preserve"> </v>
          </cell>
          <cell r="D110" t="str">
            <v xml:space="preserve"> </v>
          </cell>
          <cell r="E110" t="str">
            <v>un</v>
          </cell>
          <cell r="F110">
            <v>4</v>
          </cell>
          <cell r="G110">
            <v>3149.41</v>
          </cell>
        </row>
        <row r="111">
          <cell r="A111" t="str">
            <v>04.201.02</v>
          </cell>
          <cell r="B111" t="str">
            <v>Boca de BSCC 2.00x2.00m - normal</v>
          </cell>
          <cell r="C111" t="str">
            <v xml:space="preserve"> </v>
          </cell>
          <cell r="D111" t="str">
            <v xml:space="preserve"> </v>
          </cell>
          <cell r="E111" t="str">
            <v>un</v>
          </cell>
          <cell r="F111">
            <v>3</v>
          </cell>
          <cell r="G111">
            <v>4874.24</v>
          </cell>
        </row>
        <row r="112">
          <cell r="A112" t="str">
            <v>04.999.01</v>
          </cell>
          <cell r="B112" t="str">
            <v>Remoção de bueiros existentes</v>
          </cell>
          <cell r="C112" t="str">
            <v xml:space="preserve"> </v>
          </cell>
          <cell r="D112" t="str">
            <v xml:space="preserve"> </v>
          </cell>
          <cell r="E112" t="str">
            <v>m</v>
          </cell>
          <cell r="F112">
            <v>147</v>
          </cell>
          <cell r="G112">
            <v>13.06</v>
          </cell>
        </row>
        <row r="113">
          <cell r="A113" t="str">
            <v>04.999.02</v>
          </cell>
          <cell r="B113" t="str">
            <v>Demolição de dispositivos de concreto</v>
          </cell>
          <cell r="C113" t="str">
            <v>DNER-ES296/97</v>
          </cell>
          <cell r="D113" t="str">
            <v xml:space="preserve"> </v>
          </cell>
          <cell r="E113" t="str">
            <v>m3</v>
          </cell>
          <cell r="F113">
            <v>88</v>
          </cell>
          <cell r="G113">
            <v>12.58</v>
          </cell>
        </row>
        <row r="114">
          <cell r="A114" t="str">
            <v>P 04.610.01</v>
          </cell>
          <cell r="B114" t="str">
            <v>Demolição e remoção de pontilhão de madeira</v>
          </cell>
          <cell r="C114" t="str">
            <v xml:space="preserve"> </v>
          </cell>
          <cell r="D114" t="str">
            <v xml:space="preserve"> </v>
          </cell>
          <cell r="E114" t="str">
            <v>m2</v>
          </cell>
          <cell r="F114">
            <v>12</v>
          </cell>
          <cell r="G114">
            <v>40.74</v>
          </cell>
        </row>
        <row r="115">
          <cell r="A115" t="str">
            <v>04.000.00</v>
          </cell>
          <cell r="B115" t="str">
            <v>Escavação manual em material de 1a categoria</v>
          </cell>
          <cell r="C115">
            <v>0</v>
          </cell>
          <cell r="D115">
            <v>0</v>
          </cell>
          <cell r="E115" t="str">
            <v>m3</v>
          </cell>
          <cell r="F115" t="str">
            <v>SUB-TOTAL</v>
          </cell>
          <cell r="G115">
            <v>17.57</v>
          </cell>
        </row>
        <row r="116">
          <cell r="A116" t="str">
            <v>04.001.00</v>
          </cell>
          <cell r="B116" t="str">
            <v>OBRAS COMPLEMENTARES</v>
          </cell>
          <cell r="C116">
            <v>0</v>
          </cell>
          <cell r="D116">
            <v>0</v>
          </cell>
          <cell r="E116" t="str">
            <v>m3</v>
          </cell>
          <cell r="F116">
            <v>14374</v>
          </cell>
          <cell r="G116">
            <v>2.09</v>
          </cell>
        </row>
        <row r="117">
          <cell r="A117" t="str">
            <v>05.100.00</v>
          </cell>
          <cell r="B117" t="str">
            <v>Enleivamento</v>
          </cell>
          <cell r="C117" t="str">
            <v>DNER-ES341/97</v>
          </cell>
          <cell r="D117" t="str">
            <v xml:space="preserve"> </v>
          </cell>
          <cell r="E117" t="str">
            <v>m2</v>
          </cell>
          <cell r="F117">
            <v>45657</v>
          </cell>
          <cell r="G117">
            <v>2.06</v>
          </cell>
        </row>
        <row r="118">
          <cell r="A118" t="str">
            <v>05.102.00</v>
          </cell>
          <cell r="B118" t="str">
            <v>Hidrossemeadura</v>
          </cell>
          <cell r="C118" t="str">
            <v>DNER-ES341/97</v>
          </cell>
          <cell r="D118" t="str">
            <v xml:space="preserve"> </v>
          </cell>
          <cell r="E118" t="str">
            <v>m2</v>
          </cell>
          <cell r="F118">
            <v>25854</v>
          </cell>
          <cell r="G118">
            <v>0.49</v>
          </cell>
        </row>
        <row r="119">
          <cell r="A119" t="str">
            <v>P 05.100.02</v>
          </cell>
          <cell r="B119" t="str">
            <v>Fornecimento e plantio de árvore selecionada</v>
          </cell>
          <cell r="C119" t="str">
            <v xml:space="preserve"> </v>
          </cell>
          <cell r="D119" t="str">
            <v xml:space="preserve"> </v>
          </cell>
          <cell r="E119" t="str">
            <v>un</v>
          </cell>
          <cell r="F119">
            <v>355</v>
          </cell>
          <cell r="G119">
            <v>6.02</v>
          </cell>
        </row>
        <row r="120">
          <cell r="A120" t="str">
            <v>R2</v>
          </cell>
          <cell r="B120" t="str">
            <v>Remanejamento de Rede de Alta Tensão (138kV)</v>
          </cell>
          <cell r="C120" t="str">
            <v xml:space="preserve"> </v>
          </cell>
          <cell r="D120" t="str">
            <v xml:space="preserve"> </v>
          </cell>
          <cell r="E120" t="str">
            <v>m</v>
          </cell>
          <cell r="F120">
            <v>180</v>
          </cell>
          <cell r="G120">
            <v>6.2</v>
          </cell>
        </row>
        <row r="121">
          <cell r="A121" t="str">
            <v>R14</v>
          </cell>
          <cell r="B121" t="str">
            <v>Remanejamento de Poste de Concreto 11/300</v>
          </cell>
          <cell r="C121" t="str">
            <v xml:space="preserve"> </v>
          </cell>
          <cell r="D121" t="str">
            <v xml:space="preserve"> </v>
          </cell>
          <cell r="E121" t="str">
            <v>un</v>
          </cell>
          <cell r="F121">
            <v>4</v>
          </cell>
          <cell r="G121">
            <v>75</v>
          </cell>
        </row>
        <row r="122">
          <cell r="A122" t="str">
            <v>R31</v>
          </cell>
          <cell r="B122" t="str">
            <v>Remoção de poste metálico c/iluminação - 1pétala</v>
          </cell>
          <cell r="C122" t="str">
            <v xml:space="preserve"> </v>
          </cell>
          <cell r="D122" t="str">
            <v xml:space="preserve"> </v>
          </cell>
          <cell r="E122" t="str">
            <v>un</v>
          </cell>
          <cell r="F122">
            <v>3</v>
          </cell>
          <cell r="G122">
            <v>75</v>
          </cell>
        </row>
        <row r="123">
          <cell r="A123" t="str">
            <v>R32</v>
          </cell>
          <cell r="B123" t="str">
            <v>Remoção de poste metálico c/iluminação - 2pétalas</v>
          </cell>
          <cell r="C123" t="str">
            <v xml:space="preserve"> </v>
          </cell>
          <cell r="D123" t="str">
            <v xml:space="preserve"> </v>
          </cell>
          <cell r="E123" t="str">
            <v>un</v>
          </cell>
          <cell r="F123">
            <v>3</v>
          </cell>
          <cell r="G123">
            <v>75</v>
          </cell>
        </row>
        <row r="124">
          <cell r="A124" t="str">
            <v>04.510.03</v>
          </cell>
        </row>
        <row r="125">
          <cell r="A125" t="str">
            <v>04.511.01</v>
          </cell>
        </row>
        <row r="126">
          <cell r="A126" t="str">
            <v>04.900.03</v>
          </cell>
        </row>
        <row r="127">
          <cell r="A127" t="str">
            <v>04.900.04</v>
          </cell>
        </row>
        <row r="128">
          <cell r="A128" t="str">
            <v>04.900.21</v>
          </cell>
        </row>
        <row r="129">
          <cell r="A129" t="str">
            <v>04.900.22</v>
          </cell>
        </row>
        <row r="130">
          <cell r="A130" t="str">
            <v>DER78150b</v>
          </cell>
        </row>
        <row r="131">
          <cell r="A131" t="str">
            <v>DER78150c</v>
          </cell>
        </row>
        <row r="132">
          <cell r="A132" t="str">
            <v>DER78150d</v>
          </cell>
        </row>
        <row r="133">
          <cell r="A133" t="str">
            <v>DER78150a</v>
          </cell>
        </row>
        <row r="134">
          <cell r="A134" t="str">
            <v>04.101.01</v>
          </cell>
        </row>
        <row r="135">
          <cell r="A135" t="str">
            <v>04.930.01</v>
          </cell>
        </row>
        <row r="136">
          <cell r="A136" t="str">
            <v>04.930.02</v>
          </cell>
        </row>
        <row r="137">
          <cell r="A137" t="str">
            <v>04.930.03</v>
          </cell>
        </row>
        <row r="138">
          <cell r="A138" t="str">
            <v>04.930.05</v>
          </cell>
        </row>
        <row r="139">
          <cell r="A139" t="str">
            <v>04.930.09</v>
          </cell>
        </row>
        <row r="140">
          <cell r="A140" t="str">
            <v>04.930.10</v>
          </cell>
        </row>
        <row r="141">
          <cell r="A141" t="str">
            <v>04.930.11</v>
          </cell>
        </row>
        <row r="142">
          <cell r="A142" t="str">
            <v>DER78300</v>
          </cell>
        </row>
        <row r="143">
          <cell r="A143" t="str">
            <v>DER77150a</v>
          </cell>
        </row>
        <row r="144">
          <cell r="A144" t="str">
            <v>DER77150b</v>
          </cell>
        </row>
        <row r="145">
          <cell r="A145" t="str">
            <v>DER77150c</v>
          </cell>
        </row>
        <row r="146">
          <cell r="A146" t="str">
            <v>DER77150</v>
          </cell>
        </row>
        <row r="147">
          <cell r="A147" t="str">
            <v>04.960.01</v>
          </cell>
        </row>
        <row r="148">
          <cell r="A148" t="str">
            <v>04.960.02</v>
          </cell>
        </row>
        <row r="149">
          <cell r="A149" t="str">
            <v>P 04.100.07</v>
          </cell>
        </row>
        <row r="150">
          <cell r="A150" t="str">
            <v>P 04.100.09</v>
          </cell>
        </row>
        <row r="151">
          <cell r="A151" t="str">
            <v>P 04.100.13</v>
          </cell>
        </row>
        <row r="152">
          <cell r="A152" t="str">
            <v>P 04.100.08</v>
          </cell>
        </row>
        <row r="153">
          <cell r="A153" t="str">
            <v>P 04.100.10</v>
          </cell>
        </row>
        <row r="154">
          <cell r="A154" t="str">
            <v>DER72350b</v>
          </cell>
        </row>
        <row r="155">
          <cell r="A155" t="str">
            <v>04.100.01</v>
          </cell>
        </row>
        <row r="156">
          <cell r="A156" t="str">
            <v>DER72450</v>
          </cell>
        </row>
        <row r="157">
          <cell r="A157" t="str">
            <v>P 04.100.06</v>
          </cell>
        </row>
        <row r="158">
          <cell r="A158" t="str">
            <v>04.963.01</v>
          </cell>
        </row>
        <row r="159">
          <cell r="A159" t="str">
            <v>04.940.02</v>
          </cell>
        </row>
        <row r="160">
          <cell r="A160" t="str">
            <v>P 04.100.08a</v>
          </cell>
        </row>
        <row r="161">
          <cell r="A161" t="str">
            <v>04.990.06</v>
          </cell>
        </row>
        <row r="165">
          <cell r="A165" t="str">
            <v>04.001.01</v>
          </cell>
        </row>
        <row r="166">
          <cell r="A166" t="str">
            <v>04.100.01</v>
          </cell>
        </row>
        <row r="167">
          <cell r="A167" t="str">
            <v>04.100.02</v>
          </cell>
        </row>
        <row r="168">
          <cell r="A168" t="str">
            <v>P 04.100.11</v>
          </cell>
        </row>
        <row r="169">
          <cell r="A169" t="str">
            <v>04.100.03</v>
          </cell>
        </row>
        <row r="170">
          <cell r="A170" t="str">
            <v>04.100.04</v>
          </cell>
        </row>
        <row r="171">
          <cell r="A171" t="str">
            <v>04.101.01</v>
          </cell>
        </row>
        <row r="172">
          <cell r="A172" t="str">
            <v>04.101.02</v>
          </cell>
        </row>
        <row r="173">
          <cell r="A173" t="str">
            <v>04.101.03</v>
          </cell>
        </row>
        <row r="174">
          <cell r="A174" t="str">
            <v>04.101.04</v>
          </cell>
        </row>
        <row r="175">
          <cell r="A175" t="str">
            <v>04.101.05</v>
          </cell>
        </row>
        <row r="176">
          <cell r="A176" t="str">
            <v>04.110.01</v>
          </cell>
        </row>
        <row r="177">
          <cell r="A177" t="str">
            <v>04.110.02</v>
          </cell>
        </row>
        <row r="178">
          <cell r="A178" t="str">
            <v>P04.110.00</v>
          </cell>
        </row>
        <row r="179">
          <cell r="A179" t="str">
            <v>04.111.01</v>
          </cell>
        </row>
        <row r="180">
          <cell r="A180" t="str">
            <v>04.111.02</v>
          </cell>
        </row>
        <row r="181">
          <cell r="A181" t="str">
            <v>P04.111.01</v>
          </cell>
        </row>
        <row r="182">
          <cell r="A182" t="str">
            <v>04.120.01</v>
          </cell>
        </row>
        <row r="183">
          <cell r="A183" t="str">
            <v>04.120.02</v>
          </cell>
        </row>
        <row r="184">
          <cell r="A184" t="str">
            <v>04.121.01</v>
          </cell>
        </row>
        <row r="185">
          <cell r="A185" t="str">
            <v>04.121.02</v>
          </cell>
        </row>
        <row r="186">
          <cell r="A186" t="str">
            <v>04.200.06</v>
          </cell>
        </row>
        <row r="187">
          <cell r="A187" t="str">
            <v>04.200.07</v>
          </cell>
        </row>
        <row r="188">
          <cell r="A188" t="str">
            <v>04.201.02</v>
          </cell>
        </row>
        <row r="189">
          <cell r="A189" t="str">
            <v>04.201.03</v>
          </cell>
        </row>
        <row r="190">
          <cell r="A190" t="str">
            <v>04.210.01</v>
          </cell>
        </row>
        <row r="191">
          <cell r="A191" t="str">
            <v>04.211.01</v>
          </cell>
        </row>
        <row r="192">
          <cell r="A192" t="str">
            <v>04.220.09</v>
          </cell>
        </row>
        <row r="193">
          <cell r="A193" t="str">
            <v>04.221.01</v>
          </cell>
        </row>
        <row r="194">
          <cell r="A194" t="str">
            <v>04.999.01</v>
          </cell>
        </row>
        <row r="195">
          <cell r="A195" t="str">
            <v>04.999.01a</v>
          </cell>
        </row>
        <row r="196">
          <cell r="A196" t="str">
            <v>04.999.02</v>
          </cell>
        </row>
        <row r="197">
          <cell r="A197" t="str">
            <v>P 04.100.23</v>
          </cell>
        </row>
        <row r="198">
          <cell r="A198" t="str">
            <v>P 04.100.19</v>
          </cell>
        </row>
        <row r="199">
          <cell r="A199" t="str">
            <v>P 04.100.20</v>
          </cell>
        </row>
        <row r="200">
          <cell r="A200" t="str">
            <v>DER72450a</v>
          </cell>
        </row>
        <row r="205">
          <cell r="A205" t="str">
            <v>05.100.00</v>
          </cell>
        </row>
        <row r="206">
          <cell r="A206" t="str">
            <v>05.102.00</v>
          </cell>
        </row>
        <row r="207">
          <cell r="A207" t="str">
            <v>P 05.100.02</v>
          </cell>
        </row>
        <row r="208">
          <cell r="A208" t="str">
            <v>DER80050</v>
          </cell>
        </row>
        <row r="209">
          <cell r="A209" t="str">
            <v>06.400.01</v>
          </cell>
        </row>
        <row r="210">
          <cell r="A210" t="str">
            <v>P 05.100.04</v>
          </cell>
        </row>
        <row r="211">
          <cell r="A211" t="str">
            <v>P 05.100.05</v>
          </cell>
        </row>
        <row r="212">
          <cell r="A212" t="str">
            <v>P 05.300.00</v>
          </cell>
        </row>
        <row r="213">
          <cell r="A213" t="str">
            <v>R1</v>
          </cell>
        </row>
        <row r="214">
          <cell r="A214" t="str">
            <v>R2</v>
          </cell>
        </row>
        <row r="215">
          <cell r="A215" t="str">
            <v>R8</v>
          </cell>
        </row>
        <row r="216">
          <cell r="A216" t="str">
            <v>R9</v>
          </cell>
        </row>
        <row r="217">
          <cell r="A217" t="str">
            <v>R22</v>
          </cell>
        </row>
        <row r="218">
          <cell r="A218" t="str">
            <v>R10</v>
          </cell>
        </row>
        <row r="219">
          <cell r="A219" t="str">
            <v>R11</v>
          </cell>
        </row>
        <row r="220">
          <cell r="A220" t="str">
            <v>R12</v>
          </cell>
        </row>
        <row r="221">
          <cell r="A221" t="str">
            <v>R18</v>
          </cell>
        </row>
        <row r="222">
          <cell r="A222" t="str">
            <v>R25</v>
          </cell>
        </row>
        <row r="223">
          <cell r="A223" t="str">
            <v>R26</v>
          </cell>
        </row>
        <row r="224">
          <cell r="A224" t="str">
            <v>R3</v>
          </cell>
        </row>
        <row r="225">
          <cell r="A225" t="str">
            <v>R28</v>
          </cell>
        </row>
        <row r="227">
          <cell r="A227" t="str">
            <v>03.371.01</v>
          </cell>
        </row>
        <row r="228">
          <cell r="A228" t="str">
            <v>03.353.00</v>
          </cell>
        </row>
        <row r="229">
          <cell r="A229" t="str">
            <v>P 03.327.01</v>
          </cell>
        </row>
        <row r="231">
          <cell r="A231" t="str">
            <v>03.371.01</v>
          </cell>
        </row>
        <row r="232">
          <cell r="A232" t="str">
            <v>03.353.00</v>
          </cell>
        </row>
        <row r="233">
          <cell r="A233" t="str">
            <v>P 03.327.01</v>
          </cell>
        </row>
      </sheetData>
      <sheetData sheetId="25" refreshError="1">
        <row r="14">
          <cell r="A14" t="str">
            <v>01.000.00</v>
          </cell>
          <cell r="B14" t="str">
            <v>Desmatamento,destocamento e limpeza de área com árvore até 0,15m</v>
          </cell>
          <cell r="C14" t="str">
            <v>DNER-ES278/97</v>
          </cell>
          <cell r="D14" t="str">
            <v xml:space="preserve"> </v>
          </cell>
          <cell r="E14" t="str">
            <v>m2</v>
          </cell>
          <cell r="F14">
            <v>78000</v>
          </cell>
          <cell r="G14">
            <v>7.0000000000000007E-2</v>
          </cell>
        </row>
        <row r="15">
          <cell r="A15" t="str">
            <v>01.010.00</v>
          </cell>
          <cell r="B15" t="str">
            <v>Desmatamento e destocamento árvores de 0,15m a 0,30m</v>
          </cell>
          <cell r="C15" t="str">
            <v>DNER-ES278/97</v>
          </cell>
          <cell r="D15" t="str">
            <v xml:space="preserve"> </v>
          </cell>
          <cell r="E15" t="str">
            <v>un</v>
          </cell>
          <cell r="F15">
            <v>780</v>
          </cell>
          <cell r="G15">
            <v>8.92</v>
          </cell>
        </row>
        <row r="16">
          <cell r="A16" t="str">
            <v>01.011.00</v>
          </cell>
          <cell r="B16" t="str">
            <v>Desmatamento e destocamento árvores superior a 0,30m</v>
          </cell>
          <cell r="C16" t="str">
            <v>DNER-ES278/97</v>
          </cell>
          <cell r="D16" t="str">
            <v xml:space="preserve"> </v>
          </cell>
          <cell r="E16" t="str">
            <v>un</v>
          </cell>
          <cell r="F16">
            <v>390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1281</v>
          </cell>
          <cell r="G18">
            <v>1.89</v>
          </cell>
        </row>
        <row r="19">
          <cell r="A19" t="str">
            <v>01.100.10</v>
          </cell>
          <cell r="B19" t="str">
            <v>Escavação,carga e transportes de material de 1a categoria DMT= 200 a 400m</v>
          </cell>
          <cell r="C19" t="str">
            <v>DNER-ES280/97</v>
          </cell>
          <cell r="D19" t="str">
            <v xml:space="preserve"> </v>
          </cell>
          <cell r="E19" t="str">
            <v>m3</v>
          </cell>
          <cell r="F19">
            <v>2898</v>
          </cell>
          <cell r="G19">
            <v>1.98</v>
          </cell>
        </row>
        <row r="20">
          <cell r="A20" t="str">
            <v>01.100.12</v>
          </cell>
          <cell r="B20" t="str">
            <v>Escavação,carga e transportes de material de 1a categoria DMT= 600 a 800m</v>
          </cell>
          <cell r="C20" t="str">
            <v>DNER-ES280/97</v>
          </cell>
          <cell r="D20" t="str">
            <v xml:space="preserve"> </v>
          </cell>
          <cell r="E20" t="str">
            <v>m3</v>
          </cell>
          <cell r="F20">
            <v>10522</v>
          </cell>
          <cell r="G20">
            <v>2.19</v>
          </cell>
        </row>
        <row r="21">
          <cell r="A21" t="str">
            <v>01.100.14</v>
          </cell>
          <cell r="B21" t="str">
            <v>Escavação,carga e transportes de material de 1a categoria DMT= 1000 a 1200m</v>
          </cell>
          <cell r="C21" t="str">
            <v>DNER-ES280/97</v>
          </cell>
          <cell r="D21" t="str">
            <v xml:space="preserve"> </v>
          </cell>
          <cell r="E21" t="str">
            <v>m3</v>
          </cell>
          <cell r="F21">
            <v>1455</v>
          </cell>
          <cell r="G21">
            <v>2.4</v>
          </cell>
        </row>
        <row r="22">
          <cell r="A22" t="str">
            <v>01.100.19</v>
          </cell>
          <cell r="B22" t="str">
            <v>Escavação,carga e transportes de material de 1a categoria DMT= 2000 a 3000m</v>
          </cell>
          <cell r="C22" t="str">
            <v>DNER-ES280/97</v>
          </cell>
          <cell r="D22" t="str">
            <v xml:space="preserve"> </v>
          </cell>
          <cell r="E22" t="str">
            <v>m3</v>
          </cell>
          <cell r="F22">
            <v>7388</v>
          </cell>
          <cell r="G22">
            <v>3.26</v>
          </cell>
        </row>
        <row r="23">
          <cell r="A23" t="str">
            <v>01.101.14</v>
          </cell>
          <cell r="B23" t="str">
            <v>Escavação,carga e transportes de material de 2a categoria,c/CB,  DMT 1000 a 1200m</v>
          </cell>
          <cell r="C23" t="str">
            <v>DNER-ES280/97</v>
          </cell>
          <cell r="D23" t="str">
            <v xml:space="preserve"> </v>
          </cell>
          <cell r="E23" t="str">
            <v>m3</v>
          </cell>
          <cell r="F23">
            <v>970</v>
          </cell>
          <cell r="G23">
            <v>3.49</v>
          </cell>
        </row>
        <row r="24">
          <cell r="A24" t="str">
            <v>01.101.19</v>
          </cell>
          <cell r="B24" t="str">
            <v>Escavação,carga e transportes de material de 2a categoria,c/CB,  DMT 2000 a 3000m</v>
          </cell>
          <cell r="C24" t="str">
            <v>DNER-ES280/97</v>
          </cell>
          <cell r="D24" t="str">
            <v xml:space="preserve"> </v>
          </cell>
          <cell r="E24" t="str">
            <v>m3</v>
          </cell>
          <cell r="F24">
            <v>4925</v>
          </cell>
          <cell r="G24">
            <v>4.51</v>
          </cell>
        </row>
        <row r="25">
          <cell r="A25" t="str">
            <v>01.510.00</v>
          </cell>
          <cell r="B25" t="str">
            <v>Compactação de aterros a 95% Proctor Normal</v>
          </cell>
          <cell r="C25" t="str">
            <v>DNER-ES282/97</v>
          </cell>
          <cell r="D25" t="str">
            <v xml:space="preserve"> </v>
          </cell>
          <cell r="E25" t="str">
            <v>m3</v>
          </cell>
          <cell r="F25">
            <v>11953</v>
          </cell>
          <cell r="G25">
            <v>0.79</v>
          </cell>
        </row>
        <row r="26">
          <cell r="A26" t="str">
            <v>01.511.00</v>
          </cell>
          <cell r="B26" t="str">
            <v>Compactação de aterros a 100% Proctor Normal</v>
          </cell>
          <cell r="C26" t="str">
            <v>DNER-ES282/97</v>
          </cell>
          <cell r="D26" t="str">
            <v xml:space="preserve"> </v>
          </cell>
          <cell r="E26" t="str">
            <v>m3</v>
          </cell>
          <cell r="F26">
            <v>12582</v>
          </cell>
          <cell r="G26">
            <v>1.36</v>
          </cell>
        </row>
        <row r="27">
          <cell r="A27" t="str">
            <v>DER51280</v>
          </cell>
          <cell r="B27" t="str">
            <v>Escavação,carga e transportes de material de 2a categoria DMT 8000 a 9000m</v>
          </cell>
          <cell r="C27">
            <v>0</v>
          </cell>
          <cell r="D27">
            <v>0</v>
          </cell>
          <cell r="E27" t="str">
            <v>m3</v>
          </cell>
          <cell r="F27" t="str">
            <v>SUB-TOTAL</v>
          </cell>
          <cell r="G27">
            <v>7.48</v>
          </cell>
        </row>
        <row r="28">
          <cell r="A28" t="str">
            <v>DER51310</v>
          </cell>
          <cell r="B28" t="str">
            <v>Escavação,carga e transportes de material de 2a categoria DMT 12000 a 14000m</v>
          </cell>
          <cell r="C28">
            <v>0</v>
          </cell>
          <cell r="D28">
            <v>0</v>
          </cell>
          <cell r="E28" t="str">
            <v>m3</v>
          </cell>
          <cell r="F28">
            <v>4665</v>
          </cell>
          <cell r="G28">
            <v>10.14</v>
          </cell>
        </row>
        <row r="29">
          <cell r="A29" t="str">
            <v>DER51320</v>
          </cell>
          <cell r="B29" t="str">
            <v>PAVIMENTAÇÃO</v>
          </cell>
          <cell r="C29">
            <v>0</v>
          </cell>
          <cell r="D29">
            <v>0</v>
          </cell>
          <cell r="E29" t="str">
            <v>m3</v>
          </cell>
          <cell r="F29">
            <v>8592</v>
          </cell>
          <cell r="G29">
            <v>11.31</v>
          </cell>
        </row>
        <row r="30">
          <cell r="A30" t="str">
            <v>02.000.00</v>
          </cell>
          <cell r="B30" t="str">
            <v>Regularização do subleito</v>
          </cell>
          <cell r="C30" t="str">
            <v xml:space="preserve"> </v>
          </cell>
          <cell r="D30" t="str">
            <v xml:space="preserve"> </v>
          </cell>
          <cell r="E30" t="str">
            <v>m2</v>
          </cell>
          <cell r="F30">
            <v>33079</v>
          </cell>
          <cell r="G30">
            <v>0.3</v>
          </cell>
        </row>
        <row r="31">
          <cell r="A31" t="str">
            <v>DER53130</v>
          </cell>
          <cell r="B31" t="str">
            <v>Camada de macadame seco</v>
          </cell>
          <cell r="C31" t="str">
            <v xml:space="preserve"> </v>
          </cell>
          <cell r="D31" t="str">
            <v xml:space="preserve"> </v>
          </cell>
          <cell r="E31" t="str">
            <v>m3</v>
          </cell>
          <cell r="F31">
            <v>7328</v>
          </cell>
          <cell r="G31">
            <v>21.86</v>
          </cell>
        </row>
        <row r="32">
          <cell r="A32" t="str">
            <v>02.230.00</v>
          </cell>
          <cell r="B32" t="str">
            <v>Base brita graduada</v>
          </cell>
          <cell r="C32" t="str">
            <v>DNER-ES303/97</v>
          </cell>
          <cell r="D32" t="str">
            <v xml:space="preserve"> </v>
          </cell>
          <cell r="E32" t="str">
            <v>m3</v>
          </cell>
          <cell r="F32">
            <v>4583</v>
          </cell>
          <cell r="G32">
            <v>28.06</v>
          </cell>
        </row>
        <row r="33">
          <cell r="A33" t="str">
            <v>02.300.00</v>
          </cell>
          <cell r="B33" t="str">
            <v>Imprimação - Fornecimento, transporte e execução</v>
          </cell>
          <cell r="C33" t="str">
            <v>DNER-ES306/97</v>
          </cell>
          <cell r="D33" t="str">
            <v xml:space="preserve"> </v>
          </cell>
          <cell r="E33" t="str">
            <v>m2</v>
          </cell>
          <cell r="F33">
            <v>30503</v>
          </cell>
          <cell r="G33">
            <v>1.1100000000000001</v>
          </cell>
        </row>
        <row r="34">
          <cell r="A34" t="str">
            <v>02.400.00</v>
          </cell>
          <cell r="B34" t="str">
            <v>Pintura de ligação - Fornec., transporte e execução</v>
          </cell>
          <cell r="C34" t="str">
            <v>DNER-ES307/97</v>
          </cell>
          <cell r="D34" t="str">
            <v xml:space="preserve"> </v>
          </cell>
          <cell r="E34" t="str">
            <v>m2</v>
          </cell>
          <cell r="F34">
            <v>55033</v>
          </cell>
          <cell r="G34">
            <v>0.41</v>
          </cell>
        </row>
        <row r="35">
          <cell r="A35" t="str">
            <v>02.540.01</v>
          </cell>
          <cell r="B35" t="str">
            <v>Concreto betuminoso usinado a quente - usina 100/140 t/h</v>
          </cell>
          <cell r="C35" t="str">
            <v>DNER-ES313/97</v>
          </cell>
          <cell r="D35" t="str">
            <v xml:space="preserve"> </v>
          </cell>
          <cell r="E35" t="str">
            <v>t</v>
          </cell>
          <cell r="F35">
            <v>6110</v>
          </cell>
          <cell r="G35">
            <v>67.64</v>
          </cell>
        </row>
        <row r="36">
          <cell r="A36" t="str">
            <v>01.511.00</v>
          </cell>
          <cell r="B36" t="str">
            <v>Compactação de aterros a 100% Proctor Normal</v>
          </cell>
          <cell r="C36" t="str">
            <v>DNER-ES282/97</v>
          </cell>
          <cell r="D36">
            <v>0</v>
          </cell>
          <cell r="E36" t="str">
            <v>m3</v>
          </cell>
          <cell r="F36" t="str">
            <v>SUB-TOTAL</v>
          </cell>
          <cell r="G36">
            <v>1.36</v>
          </cell>
        </row>
        <row r="37">
          <cell r="B37" t="str">
            <v>DRENAGEM</v>
          </cell>
          <cell r="F37" t="str">
            <v>SUB-TOTAL</v>
          </cell>
        </row>
        <row r="38">
          <cell r="A38" t="str">
            <v>04.000.00</v>
          </cell>
          <cell r="B38" t="str">
            <v>Escavação manual em material de 1a categoria</v>
          </cell>
          <cell r="C38" t="str">
            <v xml:space="preserve"> </v>
          </cell>
          <cell r="D38" t="str">
            <v xml:space="preserve"> </v>
          </cell>
          <cell r="E38" t="str">
            <v>m3</v>
          </cell>
          <cell r="F38">
            <v>238</v>
          </cell>
          <cell r="G38">
            <v>17.57</v>
          </cell>
        </row>
        <row r="39">
          <cell r="A39" t="str">
            <v>04.001.00</v>
          </cell>
          <cell r="B39" t="str">
            <v>Escavação mecânica em material de 1a categoria</v>
          </cell>
          <cell r="C39" t="str">
            <v xml:space="preserve"> </v>
          </cell>
          <cell r="D39" t="str">
            <v xml:space="preserve"> </v>
          </cell>
          <cell r="E39" t="str">
            <v>m3</v>
          </cell>
          <cell r="F39">
            <v>1515</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953.6</v>
          </cell>
          <cell r="G40">
            <v>3.03</v>
          </cell>
        </row>
        <row r="41">
          <cell r="A41" t="str">
            <v>04.400.02</v>
          </cell>
          <cell r="B41" t="str">
            <v>Valeta de prot. de cortes c/ revest. vegetal VPC 02</v>
          </cell>
          <cell r="C41" t="str">
            <v xml:space="preserve"> </v>
          </cell>
          <cell r="D41" t="str">
            <v xml:space="preserve"> </v>
          </cell>
          <cell r="E41" t="str">
            <v>m</v>
          </cell>
          <cell r="F41">
            <v>154</v>
          </cell>
          <cell r="G41">
            <v>23.24</v>
          </cell>
        </row>
        <row r="42">
          <cell r="A42" t="str">
            <v>04.401.02</v>
          </cell>
          <cell r="B42" t="str">
            <v>Valeta de prot. de aterro c/ revest. vegetal VPA 02</v>
          </cell>
          <cell r="C42" t="str">
            <v xml:space="preserve"> </v>
          </cell>
          <cell r="D42" t="str">
            <v xml:space="preserve"> </v>
          </cell>
          <cell r="E42" t="str">
            <v>m</v>
          </cell>
          <cell r="F42">
            <v>776</v>
          </cell>
          <cell r="G42">
            <v>24.32</v>
          </cell>
        </row>
        <row r="43">
          <cell r="A43" t="str">
            <v>04.500.06</v>
          </cell>
          <cell r="B43" t="str">
            <v>Dreno longit. profundo p/cortes em solo- DPS 06</v>
          </cell>
          <cell r="C43" t="str">
            <v>DNER-ES292/97</v>
          </cell>
          <cell r="D43" t="str">
            <v xml:space="preserve"> </v>
          </cell>
          <cell r="E43" t="str">
            <v>m</v>
          </cell>
          <cell r="F43">
            <v>1837</v>
          </cell>
          <cell r="G43">
            <v>34.94</v>
          </cell>
        </row>
        <row r="44">
          <cell r="A44" t="str">
            <v>04.502.02</v>
          </cell>
          <cell r="B44" t="str">
            <v>Boca de saída p/ dreno longit. profundo- BSD 02</v>
          </cell>
          <cell r="C44" t="str">
            <v xml:space="preserve"> </v>
          </cell>
          <cell r="D44" t="str">
            <v xml:space="preserve"> </v>
          </cell>
          <cell r="E44" t="str">
            <v>un</v>
          </cell>
          <cell r="F44">
            <v>6</v>
          </cell>
          <cell r="G44">
            <v>49.08</v>
          </cell>
        </row>
        <row r="45">
          <cell r="A45" t="str">
            <v>04.510.03</v>
          </cell>
          <cell r="B45" t="str">
            <v>Dreno sub- superficial- DSS 03</v>
          </cell>
          <cell r="C45" t="str">
            <v>DNER-ES294/97</v>
          </cell>
          <cell r="D45" t="str">
            <v xml:space="preserve"> </v>
          </cell>
          <cell r="E45" t="str">
            <v>m</v>
          </cell>
          <cell r="F45">
            <v>1133</v>
          </cell>
          <cell r="G45">
            <v>3.71</v>
          </cell>
        </row>
        <row r="46">
          <cell r="A46" t="str">
            <v>04.511.01</v>
          </cell>
          <cell r="B46" t="str">
            <v>Boca de saída p/ dreno sub-superficial-BSD 03</v>
          </cell>
          <cell r="C46" t="str">
            <v xml:space="preserve"> </v>
          </cell>
          <cell r="D46" t="str">
            <v xml:space="preserve"> </v>
          </cell>
          <cell r="E46" t="str">
            <v>un</v>
          </cell>
          <cell r="F46">
            <v>3</v>
          </cell>
          <cell r="G46">
            <v>20.86</v>
          </cell>
        </row>
        <row r="47">
          <cell r="A47" t="str">
            <v>04.900.21</v>
          </cell>
          <cell r="B47" t="str">
            <v>Sarjeta de cant. central de concreto-SCC 01</v>
          </cell>
          <cell r="C47" t="str">
            <v>DNER-ES288/97</v>
          </cell>
          <cell r="D47" t="str">
            <v xml:space="preserve"> </v>
          </cell>
          <cell r="E47" t="str">
            <v>m</v>
          </cell>
          <cell r="F47">
            <v>66</v>
          </cell>
          <cell r="G47">
            <v>13.85</v>
          </cell>
        </row>
        <row r="48">
          <cell r="A48" t="str">
            <v>04.900.04</v>
          </cell>
          <cell r="B48" t="str">
            <v>Sarjeta triangular de concreto-STC 04</v>
          </cell>
          <cell r="C48" t="str">
            <v>DNER-ES288/97</v>
          </cell>
          <cell r="D48" t="str">
            <v xml:space="preserve"> </v>
          </cell>
          <cell r="E48" t="str">
            <v>m</v>
          </cell>
          <cell r="F48">
            <v>473</v>
          </cell>
          <cell r="G48">
            <v>12.93</v>
          </cell>
        </row>
        <row r="49">
          <cell r="A49" t="str">
            <v>DER78150b</v>
          </cell>
          <cell r="B49" t="str">
            <v>Caixa coletora de sarjeta - CCS, D=40cm E H=1,00m</v>
          </cell>
          <cell r="C49" t="str">
            <v xml:space="preserve"> </v>
          </cell>
          <cell r="D49" t="str">
            <v xml:space="preserve"> </v>
          </cell>
          <cell r="E49" t="str">
            <v>un</v>
          </cell>
          <cell r="F49">
            <v>2</v>
          </cell>
          <cell r="G49">
            <v>382.07</v>
          </cell>
        </row>
        <row r="50">
          <cell r="A50" t="str">
            <v>DER78150c</v>
          </cell>
          <cell r="B50" t="str">
            <v>Caixa coletora de sarjeta - CCS, D=40cm E H=1,50m</v>
          </cell>
          <cell r="C50" t="str">
            <v xml:space="preserve"> </v>
          </cell>
          <cell r="D50" t="str">
            <v xml:space="preserve"> </v>
          </cell>
          <cell r="E50" t="str">
            <v>un</v>
          </cell>
          <cell r="F50">
            <v>3</v>
          </cell>
          <cell r="G50">
            <v>503.68</v>
          </cell>
        </row>
        <row r="51">
          <cell r="A51" t="str">
            <v>DER78150a</v>
          </cell>
          <cell r="B51" t="str">
            <v>Caixa coletora de sarjeta - CCS, D=60cm E H=1,5m</v>
          </cell>
          <cell r="C51" t="str">
            <v xml:space="preserve"> </v>
          </cell>
          <cell r="D51" t="str">
            <v xml:space="preserve"> </v>
          </cell>
          <cell r="E51" t="str">
            <v>un</v>
          </cell>
          <cell r="F51">
            <v>1</v>
          </cell>
          <cell r="G51">
            <v>500.45</v>
          </cell>
        </row>
        <row r="52">
          <cell r="A52" t="str">
            <v>04.930.01</v>
          </cell>
          <cell r="B52" t="str">
            <v>Caixa coletora de sarjeta-CCS 01</v>
          </cell>
          <cell r="C52" t="str">
            <v>DNER-ES287/97</v>
          </cell>
          <cell r="D52" t="str">
            <v xml:space="preserve"> </v>
          </cell>
          <cell r="E52" t="str">
            <v>un</v>
          </cell>
          <cell r="F52">
            <v>1</v>
          </cell>
          <cell r="G52">
            <v>568.85</v>
          </cell>
        </row>
        <row r="53">
          <cell r="A53" t="str">
            <v>04.960.01</v>
          </cell>
          <cell r="B53" t="str">
            <v>Boca de lobo simples c/ grelha de concreto-BLS 01</v>
          </cell>
          <cell r="C53" t="str">
            <v xml:space="preserve"> </v>
          </cell>
          <cell r="D53" t="str">
            <v xml:space="preserve"> </v>
          </cell>
          <cell r="E53" t="str">
            <v>un</v>
          </cell>
          <cell r="F53">
            <v>4</v>
          </cell>
          <cell r="G53">
            <v>203.51</v>
          </cell>
        </row>
        <row r="54">
          <cell r="A54" t="str">
            <v>04.960.02</v>
          </cell>
          <cell r="B54" t="str">
            <v>Boca de lobo simples c/ grelha de concreto-BLS 02</v>
          </cell>
          <cell r="C54" t="str">
            <v xml:space="preserve"> </v>
          </cell>
          <cell r="D54" t="str">
            <v xml:space="preserve"> </v>
          </cell>
          <cell r="E54" t="str">
            <v>un</v>
          </cell>
          <cell r="F54">
            <v>9</v>
          </cell>
          <cell r="G54">
            <v>257.83999999999997</v>
          </cell>
        </row>
        <row r="55">
          <cell r="A55" t="str">
            <v>04.960.03</v>
          </cell>
          <cell r="B55" t="str">
            <v>Boca de lobo simples c/ grelha de concreto-BLS 03</v>
          </cell>
          <cell r="C55" t="str">
            <v xml:space="preserve"> </v>
          </cell>
          <cell r="D55" t="str">
            <v xml:space="preserve"> </v>
          </cell>
          <cell r="E55" t="str">
            <v>un</v>
          </cell>
          <cell r="F55">
            <v>5</v>
          </cell>
          <cell r="G55">
            <v>312.23</v>
          </cell>
        </row>
        <row r="56">
          <cell r="A56" t="str">
            <v>P.04.100.15</v>
          </cell>
          <cell r="B56" t="str">
            <v>Caixa de ligação e passagem BSTC,  D=1,00m, H=1,50m</v>
          </cell>
          <cell r="C56" t="str">
            <v xml:space="preserve"> </v>
          </cell>
          <cell r="D56" t="str">
            <v xml:space="preserve"> </v>
          </cell>
          <cell r="E56" t="str">
            <v>un</v>
          </cell>
          <cell r="F56">
            <v>2</v>
          </cell>
          <cell r="G56">
            <v>741.5</v>
          </cell>
        </row>
        <row r="57">
          <cell r="A57" t="str">
            <v>04.962.02</v>
          </cell>
          <cell r="B57" t="str">
            <v>Caixa de ligação e passagem- CLP 02</v>
          </cell>
          <cell r="C57" t="str">
            <v>DNER-ES287/97</v>
          </cell>
          <cell r="D57" t="str">
            <v xml:space="preserve"> </v>
          </cell>
          <cell r="E57" t="str">
            <v>un</v>
          </cell>
          <cell r="F57">
            <v>1</v>
          </cell>
          <cell r="G57">
            <v>359.92</v>
          </cell>
        </row>
        <row r="58">
          <cell r="A58" t="str">
            <v>04.999.02</v>
          </cell>
          <cell r="B58" t="str">
            <v>Demolição de dispositivos de concreto</v>
          </cell>
          <cell r="C58" t="str">
            <v>DNER-ES296/97</v>
          </cell>
          <cell r="D58" t="str">
            <v xml:space="preserve"> </v>
          </cell>
          <cell r="E58" t="str">
            <v>m3</v>
          </cell>
          <cell r="F58">
            <v>15</v>
          </cell>
          <cell r="G58">
            <v>12.58</v>
          </cell>
        </row>
        <row r="59">
          <cell r="A59" t="str">
            <v>P 04.100.07</v>
          </cell>
          <cell r="B59" t="str">
            <v>Execução de galerias D=0,40 c/ lastro de brita</v>
          </cell>
          <cell r="C59" t="str">
            <v xml:space="preserve"> </v>
          </cell>
          <cell r="D59" t="str">
            <v xml:space="preserve"> </v>
          </cell>
          <cell r="E59" t="str">
            <v>m</v>
          </cell>
          <cell r="F59">
            <v>773</v>
          </cell>
          <cell r="G59">
            <v>41.68</v>
          </cell>
        </row>
        <row r="60">
          <cell r="A60" t="str">
            <v>P 04.100.09</v>
          </cell>
          <cell r="B60" t="str">
            <v>Execução de galerias D=0,60 c/ lastro de brita</v>
          </cell>
          <cell r="C60" t="str">
            <v xml:space="preserve"> </v>
          </cell>
          <cell r="D60" t="str">
            <v xml:space="preserve"> </v>
          </cell>
          <cell r="E60" t="str">
            <v>m</v>
          </cell>
          <cell r="F60">
            <v>426</v>
          </cell>
          <cell r="G60">
            <v>100.67</v>
          </cell>
        </row>
        <row r="61">
          <cell r="A61" t="str">
            <v>P 04.100.08</v>
          </cell>
          <cell r="B61" t="str">
            <v>Execução de galerias D=0,40 c/ lastro de concreto</v>
          </cell>
          <cell r="C61" t="str">
            <v xml:space="preserve"> </v>
          </cell>
          <cell r="D61" t="str">
            <v xml:space="preserve"> </v>
          </cell>
          <cell r="E61" t="str">
            <v>m</v>
          </cell>
          <cell r="F61">
            <v>110</v>
          </cell>
          <cell r="G61">
            <v>58.65</v>
          </cell>
        </row>
        <row r="62">
          <cell r="A62" t="str">
            <v>P 04.100.10</v>
          </cell>
          <cell r="B62" t="str">
            <v>Execução de galerias D=0,60 c/ lastro de concreto</v>
          </cell>
          <cell r="C62" t="str">
            <v xml:space="preserve"> </v>
          </cell>
          <cell r="D62" t="str">
            <v xml:space="preserve"> </v>
          </cell>
          <cell r="E62" t="str">
            <v>m</v>
          </cell>
          <cell r="F62">
            <v>82</v>
          </cell>
          <cell r="G62">
            <v>131.66</v>
          </cell>
        </row>
        <row r="63">
          <cell r="A63" t="str">
            <v>DER72350b</v>
          </cell>
          <cell r="B63" t="str">
            <v>Boca para BSTC D=40cm - Normal</v>
          </cell>
          <cell r="C63" t="str">
            <v xml:space="preserve"> </v>
          </cell>
          <cell r="D63" t="str">
            <v xml:space="preserve"> </v>
          </cell>
          <cell r="E63" t="str">
            <v>un</v>
          </cell>
          <cell r="F63">
            <v>2</v>
          </cell>
          <cell r="G63">
            <v>147.57</v>
          </cell>
        </row>
        <row r="64">
          <cell r="A64" t="str">
            <v>04.101.01</v>
          </cell>
          <cell r="B64" t="str">
            <v>Boca de BSTC D=0.60m-normal</v>
          </cell>
          <cell r="C64" t="str">
            <v>DNER-ES284/97</v>
          </cell>
          <cell r="D64" t="str">
            <v xml:space="preserve"> </v>
          </cell>
          <cell r="E64" t="str">
            <v>un</v>
          </cell>
          <cell r="F64">
            <v>6</v>
          </cell>
          <cell r="G64">
            <v>299.62</v>
          </cell>
        </row>
        <row r="65">
          <cell r="A65" t="str">
            <v>04.910.05</v>
          </cell>
          <cell r="B65" t="str">
            <v>Meio-fio de concreto-MFC 05</v>
          </cell>
          <cell r="C65" t="str">
            <v>DNER-ES290/97</v>
          </cell>
          <cell r="D65" t="str">
            <v xml:space="preserve"> </v>
          </cell>
          <cell r="E65" t="str">
            <v>m</v>
          </cell>
          <cell r="F65">
            <v>8514</v>
          </cell>
          <cell r="G65">
            <v>10.54</v>
          </cell>
        </row>
        <row r="66">
          <cell r="F66" t="str">
            <v>SUB-TOTAL</v>
          </cell>
        </row>
        <row r="67">
          <cell r="B67" t="str">
            <v>OBRAS COMPLEMENTARES</v>
          </cell>
        </row>
        <row r="68">
          <cell r="A68" t="str">
            <v>05.100.00</v>
          </cell>
          <cell r="B68" t="str">
            <v>OBRAS DE ARTE CORRENTES</v>
          </cell>
          <cell r="C68" t="str">
            <v>DNER-ES341/97</v>
          </cell>
          <cell r="D68">
            <v>0</v>
          </cell>
          <cell r="E68" t="str">
            <v>m2</v>
          </cell>
          <cell r="F68">
            <v>8136</v>
          </cell>
          <cell r="G68">
            <v>2.06</v>
          </cell>
        </row>
        <row r="69">
          <cell r="A69" t="str">
            <v>04.100.02</v>
          </cell>
          <cell r="B69" t="str">
            <v>Corpo de BSTC D=0.80m</v>
          </cell>
          <cell r="C69" t="str">
            <v>DNER-ES284/97</v>
          </cell>
          <cell r="D69" t="str">
            <v xml:space="preserve"> </v>
          </cell>
          <cell r="E69" t="str">
            <v xml:space="preserve">m </v>
          </cell>
          <cell r="F69">
            <v>44</v>
          </cell>
          <cell r="G69">
            <v>201.98</v>
          </cell>
        </row>
        <row r="70">
          <cell r="A70" t="str">
            <v>04.100.03</v>
          </cell>
          <cell r="B70" t="str">
            <v>Corpo de BSTC D=1.00m</v>
          </cell>
          <cell r="C70" t="str">
            <v>DNER-ES284/97</v>
          </cell>
          <cell r="D70" t="str">
            <v xml:space="preserve"> </v>
          </cell>
          <cell r="E70" t="str">
            <v xml:space="preserve">m </v>
          </cell>
          <cell r="F70">
            <v>40</v>
          </cell>
          <cell r="G70">
            <v>280.33</v>
          </cell>
        </row>
        <row r="71">
          <cell r="A71" t="str">
            <v>04.101.02</v>
          </cell>
          <cell r="B71" t="str">
            <v>Boca de BSTC D=0.80m-normal</v>
          </cell>
          <cell r="C71" t="str">
            <v>DNER-ES284/97</v>
          </cell>
          <cell r="D71" t="str">
            <v xml:space="preserve"> </v>
          </cell>
          <cell r="E71" t="str">
            <v>un</v>
          </cell>
          <cell r="F71">
            <v>3</v>
          </cell>
          <cell r="G71">
            <v>494.05</v>
          </cell>
        </row>
        <row r="72">
          <cell r="A72" t="str">
            <v>04.101.03</v>
          </cell>
          <cell r="B72" t="str">
            <v>Boca de BSTC D=1.00m-normal</v>
          </cell>
          <cell r="C72" t="str">
            <v>DNER-ES284/97</v>
          </cell>
          <cell r="D72" t="str">
            <v xml:space="preserve"> </v>
          </cell>
          <cell r="E72" t="str">
            <v>un</v>
          </cell>
          <cell r="F72">
            <v>2</v>
          </cell>
          <cell r="G72">
            <v>757.56</v>
          </cell>
        </row>
        <row r="73">
          <cell r="A73" t="str">
            <v>04.110.01</v>
          </cell>
          <cell r="B73" t="str">
            <v>Corpo de BDTC D=1.00m</v>
          </cell>
          <cell r="C73" t="str">
            <v>DNER-ES284/97</v>
          </cell>
          <cell r="D73" t="str">
            <v xml:space="preserve"> </v>
          </cell>
          <cell r="E73" t="str">
            <v>m</v>
          </cell>
          <cell r="F73">
            <v>27</v>
          </cell>
          <cell r="G73">
            <v>572.14</v>
          </cell>
        </row>
        <row r="74">
          <cell r="A74" t="str">
            <v>04.111.01</v>
          </cell>
          <cell r="B74" t="str">
            <v>Boca de BDTC D=1.00m-normal</v>
          </cell>
          <cell r="C74" t="str">
            <v>DNER-ES284/97</v>
          </cell>
          <cell r="D74" t="str">
            <v xml:space="preserve">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xml:space="preserve"> </v>
          </cell>
          <cell r="E77" t="str">
            <v>m2</v>
          </cell>
          <cell r="F77">
            <v>14884</v>
          </cell>
          <cell r="G77">
            <v>2.06</v>
          </cell>
        </row>
        <row r="78">
          <cell r="A78" t="str">
            <v>P 05.100.02</v>
          </cell>
          <cell r="B78" t="str">
            <v>Fornecimento e plantio de árvore selecionada</v>
          </cell>
          <cell r="C78" t="str">
            <v xml:space="preserve"> </v>
          </cell>
          <cell r="D78" t="str">
            <v xml:space="preserve"> </v>
          </cell>
          <cell r="E78" t="str">
            <v>un</v>
          </cell>
          <cell r="F78">
            <v>275</v>
          </cell>
          <cell r="G78">
            <v>6.02</v>
          </cell>
        </row>
        <row r="79">
          <cell r="A79" t="str">
            <v>DER81950</v>
          </cell>
          <cell r="B79" t="str">
            <v>Calçada em lastro de brita c/revestimento em concreto</v>
          </cell>
          <cell r="C79" t="str">
            <v xml:space="preserve"> </v>
          </cell>
          <cell r="D79" t="str">
            <v xml:space="preserve"> </v>
          </cell>
          <cell r="E79" t="str">
            <v>m2</v>
          </cell>
          <cell r="F79">
            <v>5840</v>
          </cell>
          <cell r="G79">
            <v>8.94</v>
          </cell>
        </row>
        <row r="80">
          <cell r="A80" t="str">
            <v>PI 04</v>
          </cell>
          <cell r="B80" t="str">
            <v xml:space="preserve">Luminária p/ iluminação pública ref.SRC-612 da Philips ou similar </v>
          </cell>
          <cell r="C80" t="str">
            <v xml:space="preserve"> </v>
          </cell>
          <cell r="D80" t="str">
            <v xml:space="preserve"> </v>
          </cell>
          <cell r="E80" t="str">
            <v>un</v>
          </cell>
          <cell r="F80">
            <v>87</v>
          </cell>
          <cell r="G80">
            <v>425.5</v>
          </cell>
        </row>
        <row r="81">
          <cell r="A81" t="str">
            <v>PI 10</v>
          </cell>
          <cell r="B81" t="str">
            <v>Lâmpada a vapor de mercúrio 250W, alta pressão, base E40</v>
          </cell>
          <cell r="C81" t="str">
            <v xml:space="preserve"> </v>
          </cell>
          <cell r="D81" t="str">
            <v xml:space="preserve"> </v>
          </cell>
          <cell r="E81" t="str">
            <v>un</v>
          </cell>
          <cell r="F81">
            <v>69</v>
          </cell>
          <cell r="G81">
            <v>28.75</v>
          </cell>
        </row>
        <row r="82">
          <cell r="A82" t="str">
            <v>PI 18</v>
          </cell>
          <cell r="B82" t="str">
            <v>Braço curvo p/ iluminação pública padrão CELESC</v>
          </cell>
          <cell r="C82" t="str">
            <v xml:space="preserve"> </v>
          </cell>
          <cell r="D82" t="str">
            <v xml:space="preserve"> </v>
          </cell>
          <cell r="E82" t="str">
            <v>un</v>
          </cell>
          <cell r="F82">
            <v>87</v>
          </cell>
          <cell r="G82">
            <v>6.33</v>
          </cell>
        </row>
        <row r="83">
          <cell r="A83" t="str">
            <v>PI 20</v>
          </cell>
          <cell r="B83" t="str">
            <v>Poste de concreto duplo T 10m, 150 daN</v>
          </cell>
          <cell r="C83" t="str">
            <v xml:space="preserve"> </v>
          </cell>
          <cell r="D83" t="str">
            <v xml:space="preserve"> </v>
          </cell>
          <cell r="E83" t="str">
            <v>un</v>
          </cell>
          <cell r="F83">
            <v>30</v>
          </cell>
          <cell r="G83">
            <v>200</v>
          </cell>
        </row>
        <row r="84">
          <cell r="A84" t="str">
            <v>PI 24</v>
          </cell>
          <cell r="B84" t="str">
            <v>Fita elétrica auto fusão a base de borracha EPR</v>
          </cell>
          <cell r="C84" t="str">
            <v xml:space="preserve"> </v>
          </cell>
          <cell r="D84" t="str">
            <v xml:space="preserve"> </v>
          </cell>
          <cell r="E84" t="str">
            <v>un</v>
          </cell>
          <cell r="F84">
            <v>5</v>
          </cell>
          <cell r="G84">
            <v>6.39</v>
          </cell>
        </row>
        <row r="85">
          <cell r="A85" t="str">
            <v>PI 25</v>
          </cell>
          <cell r="B85" t="str">
            <v>Fita adesiva plástica isolante</v>
          </cell>
          <cell r="C85" t="str">
            <v xml:space="preserve"> </v>
          </cell>
          <cell r="D85" t="str">
            <v xml:space="preserve"> </v>
          </cell>
          <cell r="E85" t="str">
            <v>un</v>
          </cell>
          <cell r="F85">
            <v>8</v>
          </cell>
          <cell r="G85">
            <v>3.84</v>
          </cell>
        </row>
        <row r="86">
          <cell r="A86" t="str">
            <v>PI 30</v>
          </cell>
          <cell r="B86" t="str">
            <v>Haste para aterramento aço-cobre D 13x2400mm</v>
          </cell>
          <cell r="C86" t="str">
            <v xml:space="preserve"> </v>
          </cell>
          <cell r="D86" t="str">
            <v xml:space="preserve"> </v>
          </cell>
          <cell r="E86" t="str">
            <v>un</v>
          </cell>
          <cell r="F86">
            <v>30</v>
          </cell>
          <cell r="G86">
            <v>6.04</v>
          </cell>
        </row>
        <row r="87">
          <cell r="A87" t="str">
            <v>PI 31</v>
          </cell>
          <cell r="B87" t="str">
            <v>Cabo de cobre nú meio duro, 7 fios 2AWG</v>
          </cell>
          <cell r="C87" t="str">
            <v xml:space="preserve"> </v>
          </cell>
          <cell r="D87" t="str">
            <v xml:space="preserve"> </v>
          </cell>
          <cell r="E87" t="str">
            <v>kg</v>
          </cell>
          <cell r="F87">
            <v>18</v>
          </cell>
          <cell r="G87">
            <v>7.02</v>
          </cell>
        </row>
        <row r="88">
          <cell r="A88" t="str">
            <v>PI 36</v>
          </cell>
          <cell r="B88" t="str">
            <v>Construção de embasamento p/ poste tipo engastado, concreto duplo T, 10m de altura</v>
          </cell>
          <cell r="C88" t="str">
            <v xml:space="preserve"> </v>
          </cell>
          <cell r="D88" t="str">
            <v xml:space="preserve"> </v>
          </cell>
          <cell r="E88" t="str">
            <v>un</v>
          </cell>
          <cell r="F88">
            <v>30</v>
          </cell>
          <cell r="G88">
            <v>285</v>
          </cell>
        </row>
        <row r="89">
          <cell r="A89" t="str">
            <v>PI 39</v>
          </cell>
          <cell r="B89" t="str">
            <v>Fixação de haste de terra e conexão ao neutro</v>
          </cell>
          <cell r="C89" t="str">
            <v xml:space="preserve"> </v>
          </cell>
          <cell r="D89" t="str">
            <v xml:space="preserve">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xml:space="preserve"> </v>
          </cell>
          <cell r="D90" t="str">
            <v xml:space="preserve"> </v>
          </cell>
          <cell r="E90" t="str">
            <v>un</v>
          </cell>
          <cell r="F90">
            <v>87</v>
          </cell>
          <cell r="G90">
            <v>35</v>
          </cell>
        </row>
        <row r="91">
          <cell r="A91" t="str">
            <v>PI 48</v>
          </cell>
          <cell r="B91" t="str">
            <v>Armação secundária p/ 2 estribo</v>
          </cell>
          <cell r="C91" t="str">
            <v xml:space="preserve"> </v>
          </cell>
          <cell r="D91" t="str">
            <v xml:space="preserve"> </v>
          </cell>
          <cell r="E91" t="str">
            <v>un</v>
          </cell>
          <cell r="F91">
            <v>60</v>
          </cell>
          <cell r="G91">
            <v>7.5</v>
          </cell>
        </row>
        <row r="92">
          <cell r="A92" t="str">
            <v>PI 49</v>
          </cell>
          <cell r="B92" t="str">
            <v>Armação secundária p/ 1 estribo</v>
          </cell>
          <cell r="C92" t="str">
            <v xml:space="preserve"> </v>
          </cell>
          <cell r="D92" t="str">
            <v xml:space="preserve"> </v>
          </cell>
          <cell r="E92" t="str">
            <v>un</v>
          </cell>
          <cell r="F92">
            <v>30</v>
          </cell>
          <cell r="G92">
            <v>3.5</v>
          </cell>
        </row>
        <row r="93">
          <cell r="A93" t="str">
            <v>PI 61</v>
          </cell>
          <cell r="B93" t="str">
            <v>Isolador de roldana</v>
          </cell>
          <cell r="C93" t="str">
            <v xml:space="preserve"> </v>
          </cell>
          <cell r="D93" t="str">
            <v xml:space="preserve"> </v>
          </cell>
          <cell r="E93" t="str">
            <v>un</v>
          </cell>
          <cell r="F93">
            <v>150</v>
          </cell>
          <cell r="G93">
            <v>4.5</v>
          </cell>
        </row>
        <row r="94">
          <cell r="A94" t="str">
            <v>PI 65</v>
          </cell>
          <cell r="B94" t="str">
            <v>Cabo de alumínio 1/0</v>
          </cell>
          <cell r="C94" t="str">
            <v xml:space="preserve"> </v>
          </cell>
          <cell r="D94" t="str">
            <v xml:space="preserve"> </v>
          </cell>
          <cell r="E94" t="str">
            <v>m</v>
          </cell>
          <cell r="F94">
            <v>2880</v>
          </cell>
          <cell r="G94">
            <v>1.7</v>
          </cell>
        </row>
        <row r="95">
          <cell r="A95" t="str">
            <v>PI 69</v>
          </cell>
          <cell r="B95" t="str">
            <v>Instalação de poste concreto duplo T, 10m de altura, engastado</v>
          </cell>
          <cell r="C95" t="str">
            <v xml:space="preserve"> </v>
          </cell>
          <cell r="D95" t="str">
            <v xml:space="preserve"> </v>
          </cell>
          <cell r="E95" t="str">
            <v>un</v>
          </cell>
          <cell r="F95">
            <v>2</v>
          </cell>
          <cell r="G95">
            <v>200</v>
          </cell>
        </row>
        <row r="96">
          <cell r="A96" t="str">
            <v>R16</v>
          </cell>
          <cell r="B96" t="str">
            <v>Remanejamento de Poste de Concreto 10/150 c/ 1 pétala (400W) instalado</v>
          </cell>
          <cell r="C96" t="str">
            <v xml:space="preserve"> </v>
          </cell>
          <cell r="D96" t="str">
            <v xml:space="preserve">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R janeiro98"/>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R janeiro98"/>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 val="A_comprometer"/>
      <sheetName val="Realizado"/>
      <sheetName val="Aportes"/>
      <sheetName val="Comprometido_a_Receber"/>
      <sheetName val="HHdQTD"/>
      <sheetName val="IMPROD RESUMO"/>
      <sheetName val="Equipment Attributes"/>
      <sheetName val="ProcessSheet"/>
      <sheetName val="Price Summary"/>
      <sheetName val="HIST_MO_IND_SEMANAS"/>
      <sheetName val="Curva_1_folha"/>
      <sheetName val="HISTOGRAMA-M_O"/>
      <sheetName val="Modelo_Atual_(2)"/>
      <sheetName val="Orc_Pad_Edif_Analítico"/>
      <sheetName val="Orc_Compl_Analítico"/>
      <sheetName val="CNAExRAT"/>
      <sheetName val="List"/>
      <sheetName val="BD2"/>
      <sheetName val="Condulete AL - DIVERSOS"/>
      <sheetName val="은행"/>
      <sheetName val="VOLUME"/>
      <sheetName val="LISTS"/>
      <sheetName val="Par"/>
      <sheetName val="RG Depots"/>
      <sheetName val="안산기계장치"/>
      <sheetName val="Hoja 1"/>
      <sheetName val="Plants Address"/>
      <sheetName val="AR01"/>
      <sheetName val="Tablas"/>
      <sheetName val="CLASIFICACION DE AI"/>
      <sheetName val="Base da Datos"/>
      <sheetName val="Jun"/>
      <sheetName val="Tables"/>
      <sheetName val="Sheet2"/>
      <sheetName val="DePara"/>
      <sheetName val="BANCO IP"/>
      <sheetName val="B"/>
      <sheetName val="Plan1"/>
      <sheetName val="SFM input"/>
      <sheetName val="Look Ups"/>
      <sheetName val="Params"/>
      <sheetName val="Datos"/>
      <sheetName val="BQMPALOC"/>
      <sheetName val="VIZ4"/>
      <sheetName val="VIZ7"/>
      <sheetName val="UZ"/>
      <sheetName val="apoio"/>
      <sheetName val="RI"/>
      <sheetName val="APPLICATION 1"/>
      <sheetName val="ESTIMATE 1"/>
      <sheetName val="JOB COST SUMMARY"/>
      <sheetName val="Operational &amp; Dim Data 1"/>
      <sheetName val="SPARE PARTS"/>
      <sheetName val="Design Criteria 1"/>
      <sheetName val="Operational &amp; Dim Data 2"/>
      <sheetName val="Design Criteria 2"/>
      <sheetName val="Operational &amp; Dim Data 3"/>
      <sheetName val="Design Criteria 3"/>
      <sheetName val="Operational &amp; Dim Data 4"/>
      <sheetName val="Design Criteria 4"/>
      <sheetName val="Cost-Misc.Comp."/>
      <sheetName val="Cost-Fab &amp; Assm"/>
      <sheetName val="Shaft&amp;Brgs"/>
      <sheetName val="SCHEDULE"/>
      <sheetName val="DRAG CONV."/>
      <sheetName val="Elec. Costs"/>
      <sheetName val="Cost-TractorComp."/>
      <sheetName val="Cost-Pans"/>
      <sheetName val="Drop Downs"/>
      <sheetName val="Revision LOG"/>
      <sheetName val="APPLICATION_1"/>
      <sheetName val="ESTIMATE_1"/>
      <sheetName val="JOB_COST_SUMMARY"/>
      <sheetName val="Operational_&amp;_Dim_Data_1"/>
      <sheetName val="SPARE_PARTS"/>
      <sheetName val="Design_Criteria_1"/>
      <sheetName val="Operational_&amp;_Dim_Data_2"/>
      <sheetName val="Design_Criteria_2"/>
      <sheetName val="Operational_&amp;_Dim_Data_3"/>
      <sheetName val="Design_Criteria_3"/>
      <sheetName val="Operational_&amp;_Dim_Data_4"/>
      <sheetName val="Design_Criteria_4"/>
      <sheetName val="Cost-Misc_Comp_"/>
      <sheetName val="Cost-Fab_&amp;_Assm"/>
      <sheetName val="DRAG_CONV_"/>
      <sheetName val="Elec__Costs"/>
      <sheetName val="Cost-TractorComp_"/>
      <sheetName val="Drop_Downs"/>
      <sheetName val="Revision_LOG"/>
      <sheetName val="Curva_1_folha1"/>
      <sheetName val="APPLICATION_11"/>
      <sheetName val="ESTIMATE_11"/>
      <sheetName val="JOB_COST_SUMMARY1"/>
      <sheetName val="Operational_&amp;_Dim_Data_11"/>
      <sheetName val="SPARE_PARTS1"/>
      <sheetName val="Design_Criteria_11"/>
      <sheetName val="Operational_&amp;_Dim_Data_21"/>
      <sheetName val="Design_Criteria_21"/>
      <sheetName val="Operational_&amp;_Dim_Data_31"/>
      <sheetName val="Design_Criteria_31"/>
      <sheetName val="Operational_&amp;_Dim_Data_41"/>
      <sheetName val="Design_Criteria_41"/>
      <sheetName val="Cost-Misc_Comp_1"/>
      <sheetName val="Cost-Fab_&amp;_Assm1"/>
      <sheetName val="DRAG_CONV_1"/>
      <sheetName val="Elec__Costs1"/>
      <sheetName val="Cost-TractorComp_1"/>
      <sheetName val="Drop_Downs1"/>
      <sheetName val="Revision_LOG1"/>
      <sheetName val="HIST_MO_IND_SEMANAS1"/>
      <sheetName val="Modelo_Atual_(2)1"/>
      <sheetName val="HISTOGRAMA-M_O1"/>
      <sheetName val="Painel"/>
      <sheetName val="Informações"/>
      <sheetName val="Qualidade"/>
      <sheetName val="Quantitativo"/>
      <sheetName val="Segurança"/>
      <sheetName val="Cronograma"/>
      <sheetName val="Pilling"/>
      <sheetName val="IEE"/>
      <sheetName val="Curva IEE - C"/>
      <sheetName val="Curva IEE - M"/>
      <sheetName val="Implatanção"/>
      <sheetName val="Inf. Complementares"/>
      <sheetName val="Curva"/>
      <sheetName val="Mapa Chuvas"/>
      <sheetName val="Críticos"/>
      <sheetName val="Rel. Fot."/>
      <sheetName val="Quantitativo Base"/>
      <sheetName val="Cronog Pessoal Civil"/>
      <sheetName val="Cronog Pessoal Montagem"/>
      <sheetName val="Input"/>
      <sheetName val="Area Livre"/>
      <sheetName val="EAP"/>
      <sheetName val="BD"/>
      <sheetName val="Area Deviation"/>
      <sheetName val="TAB SALÁRIO"/>
      <sheetName val="Principal"/>
      <sheetName val="ATIVOS"/>
      <sheetName val="下拉框数据源"/>
      <sheetName val="分类标准"/>
      <sheetName val="Sheet1"/>
      <sheetName val="成本中心与部门的映射"/>
      <sheetName val="8.2 MD"/>
      <sheetName val="BASE"/>
      <sheetName val="Values"/>
      <sheetName val="Drop Down"/>
      <sheetName val="Data Validation"/>
      <sheetName val="Histograma 502"/>
      <sheetName val="Dados_02"/>
      <sheetName val="Insumos"/>
      <sheetName val="Fig 4-14"/>
      <sheetName val="BASE_GERAL"/>
      <sheetName val="Calendario"/>
      <sheetName val="estgg"/>
      <sheetName val="1"/>
      <sheetName val="input List"/>
      <sheetName val="EAIGESEN"/>
    </sheetNames>
    <sheetDataSet>
      <sheetData sheetId="0" refreshError="1">
        <row r="11">
          <cell r="F11">
            <v>1</v>
          </cell>
          <cell r="G11">
            <v>2</v>
          </cell>
          <cell r="H11">
            <v>3</v>
          </cell>
          <cell r="I11">
            <v>4</v>
          </cell>
          <cell r="J11">
            <v>5</v>
          </cell>
          <cell r="K11">
            <v>6</v>
          </cell>
          <cell r="L11">
            <v>7</v>
          </cell>
          <cell r="M11">
            <v>8</v>
          </cell>
          <cell r="N11">
            <v>9</v>
          </cell>
          <cell r="O11">
            <v>10</v>
          </cell>
          <cell r="P11">
            <v>11</v>
          </cell>
          <cell r="Q11">
            <v>12</v>
          </cell>
          <cell r="R11">
            <v>13</v>
          </cell>
          <cell r="S11">
            <v>14</v>
          </cell>
          <cell r="T11">
            <v>15</v>
          </cell>
          <cell r="U11">
            <v>16</v>
          </cell>
          <cell r="V11">
            <v>17</v>
          </cell>
          <cell r="W11">
            <v>18</v>
          </cell>
          <cell r="X11">
            <v>19</v>
          </cell>
          <cell r="Y11">
            <v>20</v>
          </cell>
          <cell r="Z11">
            <v>21</v>
          </cell>
          <cell r="AA11">
            <v>22</v>
          </cell>
          <cell r="AB11">
            <v>23</v>
          </cell>
          <cell r="AC11">
            <v>24</v>
          </cell>
          <cell r="AD11">
            <v>25</v>
          </cell>
          <cell r="AE11">
            <v>26</v>
          </cell>
          <cell r="AF11">
            <v>27</v>
          </cell>
          <cell r="AG11">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1">
          <cell r="F11">
            <v>1</v>
          </cell>
        </row>
      </sheetData>
      <sheetData sheetId="59">
        <row r="11">
          <cell r="F11">
            <v>1</v>
          </cell>
        </row>
      </sheetData>
      <sheetData sheetId="60">
        <row r="11">
          <cell r="F11">
            <v>1</v>
          </cell>
        </row>
      </sheetData>
      <sheetData sheetId="61">
        <row r="11">
          <cell r="F11">
            <v>1</v>
          </cell>
        </row>
      </sheetData>
      <sheetData sheetId="62">
        <row r="11">
          <cell r="F11">
            <v>1</v>
          </cell>
        </row>
      </sheetData>
      <sheetData sheetId="63">
        <row r="11">
          <cell r="F11">
            <v>1</v>
          </cell>
        </row>
      </sheetData>
      <sheetData sheetId="64">
        <row r="11">
          <cell r="F11">
            <v>1</v>
          </cell>
        </row>
      </sheetData>
      <sheetData sheetId="65">
        <row r="11">
          <cell r="F11">
            <v>1</v>
          </cell>
        </row>
      </sheetData>
      <sheetData sheetId="66"/>
      <sheetData sheetId="67"/>
      <sheetData sheetId="68"/>
      <sheetData sheetId="69"/>
      <sheetData sheetId="70"/>
      <sheetData sheetId="71"/>
      <sheetData sheetId="72"/>
      <sheetData sheetId="73"/>
      <sheetData sheetId="74"/>
      <sheetData sheetId="75">
        <row r="11">
          <cell r="F11">
            <v>1</v>
          </cell>
        </row>
      </sheetData>
      <sheetData sheetId="76">
        <row r="11">
          <cell r="F11">
            <v>1</v>
          </cell>
        </row>
      </sheetData>
      <sheetData sheetId="77">
        <row r="11">
          <cell r="F11">
            <v>1</v>
          </cell>
        </row>
      </sheetData>
      <sheetData sheetId="78">
        <row r="11">
          <cell r="F11">
            <v>1</v>
          </cell>
        </row>
      </sheetData>
      <sheetData sheetId="79">
        <row r="11">
          <cell r="F11">
            <v>1</v>
          </cell>
        </row>
      </sheetData>
      <sheetData sheetId="80">
        <row r="11">
          <cell r="F11">
            <v>1</v>
          </cell>
        </row>
      </sheetData>
      <sheetData sheetId="81">
        <row r="11">
          <cell r="F11">
            <v>1</v>
          </cell>
        </row>
      </sheetData>
      <sheetData sheetId="82">
        <row r="11">
          <cell r="F11">
            <v>1</v>
          </cell>
        </row>
      </sheetData>
      <sheetData sheetId="83">
        <row r="11">
          <cell r="F11">
            <v>1</v>
          </cell>
        </row>
      </sheetData>
      <sheetData sheetId="84">
        <row r="11">
          <cell r="F11">
            <v>1</v>
          </cell>
        </row>
      </sheetData>
      <sheetData sheetId="85">
        <row r="11">
          <cell r="F11">
            <v>1</v>
          </cell>
        </row>
      </sheetData>
      <sheetData sheetId="86">
        <row r="11">
          <cell r="F11">
            <v>1</v>
          </cell>
        </row>
      </sheetData>
      <sheetData sheetId="87"/>
      <sheetData sheetId="88"/>
      <sheetData sheetId="89"/>
      <sheetData sheetId="90"/>
      <sheetData sheetId="91"/>
      <sheetData sheetId="92"/>
      <sheetData sheetId="93"/>
      <sheetData sheetId="94"/>
      <sheetData sheetId="95">
        <row r="11">
          <cell r="F11">
            <v>1</v>
          </cell>
        </row>
      </sheetData>
      <sheetData sheetId="96">
        <row r="11">
          <cell r="F11">
            <v>1</v>
          </cell>
        </row>
      </sheetData>
      <sheetData sheetId="97">
        <row r="11">
          <cell r="F11">
            <v>1</v>
          </cell>
        </row>
      </sheetData>
      <sheetData sheetId="98">
        <row r="11">
          <cell r="F11">
            <v>1</v>
          </cell>
        </row>
      </sheetData>
      <sheetData sheetId="99">
        <row r="11">
          <cell r="F11">
            <v>1</v>
          </cell>
        </row>
      </sheetData>
      <sheetData sheetId="100">
        <row r="11">
          <cell r="F11">
            <v>1</v>
          </cell>
        </row>
      </sheetData>
      <sheetData sheetId="101">
        <row r="11">
          <cell r="F11">
            <v>1</v>
          </cell>
        </row>
      </sheetData>
      <sheetData sheetId="102">
        <row r="11">
          <cell r="F11">
            <v>1</v>
          </cell>
        </row>
      </sheetData>
      <sheetData sheetId="103">
        <row r="11">
          <cell r="F11">
            <v>1</v>
          </cell>
        </row>
      </sheetData>
      <sheetData sheetId="104">
        <row r="11">
          <cell r="F11">
            <v>1</v>
          </cell>
        </row>
      </sheetData>
      <sheetData sheetId="105">
        <row r="11">
          <cell r="F11">
            <v>1</v>
          </cell>
        </row>
      </sheetData>
      <sheetData sheetId="106">
        <row r="11">
          <cell r="F11">
            <v>1</v>
          </cell>
        </row>
      </sheetData>
      <sheetData sheetId="107">
        <row r="11">
          <cell r="F11">
            <v>1</v>
          </cell>
        </row>
      </sheetData>
      <sheetData sheetId="108">
        <row r="11">
          <cell r="F11">
            <v>1</v>
          </cell>
        </row>
      </sheetData>
      <sheetData sheetId="109">
        <row r="11">
          <cell r="F11">
            <v>1</v>
          </cell>
        </row>
      </sheetData>
      <sheetData sheetId="110">
        <row r="11">
          <cell r="F11">
            <v>1</v>
          </cell>
        </row>
      </sheetData>
      <sheetData sheetId="111"/>
      <sheetData sheetId="112"/>
      <sheetData sheetId="113"/>
      <sheetData sheetId="114"/>
      <sheetData sheetId="115"/>
      <sheetData sheetId="116">
        <row r="11">
          <cell r="F11">
            <v>0</v>
          </cell>
        </row>
      </sheetData>
      <sheetData sheetId="117">
        <row r="11">
          <cell r="F11">
            <v>0</v>
          </cell>
        </row>
      </sheetData>
      <sheetData sheetId="118">
        <row r="11">
          <cell r="F11">
            <v>0</v>
          </cell>
        </row>
      </sheetData>
      <sheetData sheetId="119">
        <row r="11">
          <cell r="F11">
            <v>0</v>
          </cell>
        </row>
      </sheetData>
      <sheetData sheetId="120">
        <row r="11">
          <cell r="F11">
            <v>0</v>
          </cell>
        </row>
      </sheetData>
      <sheetData sheetId="121">
        <row r="11">
          <cell r="F11">
            <v>0</v>
          </cell>
        </row>
      </sheetData>
      <sheetData sheetId="122">
        <row r="11">
          <cell r="F11"/>
        </row>
      </sheetData>
      <sheetData sheetId="123">
        <row r="11">
          <cell r="F11">
            <v>1</v>
          </cell>
        </row>
      </sheetData>
      <sheetData sheetId="124">
        <row r="11">
          <cell r="F11">
            <v>1</v>
          </cell>
        </row>
      </sheetData>
      <sheetData sheetId="125">
        <row r="11">
          <cell r="F11">
            <v>1</v>
          </cell>
        </row>
      </sheetData>
      <sheetData sheetId="126">
        <row r="11">
          <cell r="F11">
            <v>1</v>
          </cell>
        </row>
      </sheetData>
      <sheetData sheetId="127">
        <row r="11">
          <cell r="F11">
            <v>1</v>
          </cell>
        </row>
      </sheetData>
      <sheetData sheetId="128">
        <row r="11">
          <cell r="F11">
            <v>1</v>
          </cell>
        </row>
      </sheetData>
      <sheetData sheetId="129">
        <row r="11">
          <cell r="F11">
            <v>1</v>
          </cell>
        </row>
      </sheetData>
      <sheetData sheetId="130">
        <row r="11">
          <cell r="F11">
            <v>1</v>
          </cell>
        </row>
      </sheetData>
      <sheetData sheetId="131">
        <row r="11">
          <cell r="F11">
            <v>1</v>
          </cell>
        </row>
      </sheetData>
      <sheetData sheetId="132">
        <row r="11">
          <cell r="F11">
            <v>1</v>
          </cell>
        </row>
      </sheetData>
      <sheetData sheetId="133">
        <row r="11">
          <cell r="F11">
            <v>1</v>
          </cell>
        </row>
      </sheetData>
      <sheetData sheetId="134"/>
      <sheetData sheetId="135"/>
      <sheetData sheetId="136"/>
      <sheetData sheetId="137"/>
      <sheetData sheetId="138"/>
      <sheetData sheetId="139"/>
      <sheetData sheetId="140"/>
      <sheetData sheetId="141">
        <row r="11">
          <cell r="F11">
            <v>0</v>
          </cell>
        </row>
      </sheetData>
      <sheetData sheetId="142">
        <row r="11">
          <cell r="F11">
            <v>0</v>
          </cell>
        </row>
      </sheetData>
      <sheetData sheetId="143">
        <row r="11">
          <cell r="F11">
            <v>0</v>
          </cell>
        </row>
      </sheetData>
      <sheetData sheetId="144">
        <row r="11">
          <cell r="F11">
            <v>0</v>
          </cell>
        </row>
      </sheetData>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ção"/>
      <sheetName val="Ano-base"/>
      <sheetName val="Dialog"/>
      <sheetName val="Premissas"/>
      <sheetName val="Demonstração de resultados"/>
      <sheetName val="Balanço patrimonial"/>
      <sheetName val="Fluxo de caixa"/>
      <sheetName val="Gráfico da demonstração de resu"/>
      <sheetName val="Gráfico do balanço patrimonial"/>
      <sheetName val="Gráfico do fluxo de caixa"/>
      <sheetName val="Gráfico do fluxo de caixa livre"/>
      <sheetName val="MyDialog"/>
      <sheetName val="VDlg"/>
      <sheetName val="Module1"/>
      <sheetName val="Input"/>
      <sheetName val="Controle"/>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ÇÃO DE MASSA_2"/>
      <sheetName val="DURAN"/>
      <sheetName val="PRODUÇÃO DIARIA"/>
      <sheetName val="Fresagem e Remendos profundos"/>
    </sheetNames>
    <sheetDataSet>
      <sheetData sheetId="0"/>
      <sheetData sheetId="1"/>
      <sheetData sheetId="2"/>
      <sheetData sheetId="3">
        <row r="2">
          <cell r="C2" t="str">
            <v>PLANILHA DE FRESAGEM LOTE 4</v>
          </cell>
        </row>
        <row r="6">
          <cell r="A6" t="str">
            <v>Estacas</v>
          </cell>
          <cell r="G6" t="str">
            <v>Compr.</v>
          </cell>
          <cell r="H6" t="str">
            <v>Larg.</v>
          </cell>
          <cell r="I6" t="str">
            <v>Esp.</v>
          </cell>
          <cell r="J6" t="str">
            <v>Area</v>
          </cell>
          <cell r="K6" t="str">
            <v>Volume</v>
          </cell>
          <cell r="L6" t="str">
            <v>Lado</v>
          </cell>
        </row>
        <row r="7">
          <cell r="A7" t="str">
            <v xml:space="preserve">Inicial </v>
          </cell>
          <cell r="D7" t="str">
            <v>Final</v>
          </cell>
          <cell r="J7" t="str">
            <v>m²</v>
          </cell>
          <cell r="K7" t="str">
            <v>m³</v>
          </cell>
        </row>
        <row r="8">
          <cell r="A8">
            <v>7</v>
          </cell>
          <cell r="B8" t="str">
            <v>+</v>
          </cell>
          <cell r="C8">
            <v>19</v>
          </cell>
          <cell r="D8">
            <v>8</v>
          </cell>
          <cell r="E8" t="str">
            <v>+</v>
          </cell>
          <cell r="F8">
            <v>2.5</v>
          </cell>
          <cell r="G8">
            <v>3.5</v>
          </cell>
          <cell r="H8">
            <v>1.9</v>
          </cell>
          <cell r="I8">
            <v>0.06</v>
          </cell>
          <cell r="J8">
            <v>6.6499999999999995</v>
          </cell>
          <cell r="K8">
            <v>0.39899999999999997</v>
          </cell>
        </row>
        <row r="9">
          <cell r="A9">
            <v>8</v>
          </cell>
          <cell r="B9" t="str">
            <v>+</v>
          </cell>
          <cell r="C9">
            <v>11.8</v>
          </cell>
          <cell r="D9">
            <v>8</v>
          </cell>
          <cell r="E9" t="str">
            <v>+</v>
          </cell>
          <cell r="F9">
            <v>19.299999999999997</v>
          </cell>
          <cell r="G9">
            <v>7.5</v>
          </cell>
          <cell r="H9">
            <v>1</v>
          </cell>
          <cell r="I9">
            <v>0.05</v>
          </cell>
          <cell r="J9">
            <v>7.5</v>
          </cell>
          <cell r="K9">
            <v>0.375</v>
          </cell>
        </row>
        <row r="10">
          <cell r="A10">
            <v>9</v>
          </cell>
          <cell r="B10" t="str">
            <v>+</v>
          </cell>
          <cell r="C10">
            <v>12.3</v>
          </cell>
          <cell r="D10">
            <v>10</v>
          </cell>
          <cell r="E10" t="str">
            <v>+</v>
          </cell>
          <cell r="F10">
            <v>0.80000000000001847</v>
          </cell>
          <cell r="G10">
            <v>8.5</v>
          </cell>
          <cell r="H10">
            <v>2</v>
          </cell>
          <cell r="I10">
            <v>0.04</v>
          </cell>
          <cell r="J10">
            <v>17</v>
          </cell>
          <cell r="K10">
            <v>0.68</v>
          </cell>
        </row>
        <row r="11">
          <cell r="A11">
            <v>13</v>
          </cell>
          <cell r="B11" t="str">
            <v>+</v>
          </cell>
          <cell r="C11">
            <v>5.5</v>
          </cell>
          <cell r="D11">
            <v>13</v>
          </cell>
          <cell r="E11" t="str">
            <v>+</v>
          </cell>
          <cell r="F11">
            <v>13.100000000000023</v>
          </cell>
          <cell r="G11">
            <v>7.6</v>
          </cell>
          <cell r="H11">
            <v>2</v>
          </cell>
          <cell r="I11">
            <v>0.05</v>
          </cell>
          <cell r="J11">
            <v>15.2</v>
          </cell>
          <cell r="K11">
            <v>0.76</v>
          </cell>
        </row>
        <row r="12">
          <cell r="A12">
            <v>14</v>
          </cell>
          <cell r="B12" t="str">
            <v>+</v>
          </cell>
          <cell r="C12">
            <v>15.5</v>
          </cell>
          <cell r="D12">
            <v>15</v>
          </cell>
          <cell r="E12" t="str">
            <v>+</v>
          </cell>
          <cell r="F12">
            <v>4.3999999999999773</v>
          </cell>
          <cell r="G12">
            <v>8.9</v>
          </cell>
          <cell r="H12">
            <v>1</v>
          </cell>
          <cell r="I12">
            <v>0.05</v>
          </cell>
          <cell r="J12">
            <v>8.9</v>
          </cell>
          <cell r="K12">
            <v>0.44500000000000006</v>
          </cell>
        </row>
        <row r="13">
          <cell r="A13">
            <v>15</v>
          </cell>
          <cell r="B13" t="str">
            <v>+</v>
          </cell>
          <cell r="C13">
            <v>5.5</v>
          </cell>
          <cell r="D13">
            <v>15</v>
          </cell>
          <cell r="E13" t="str">
            <v>+</v>
          </cell>
          <cell r="F13">
            <v>15.300000000000011</v>
          </cell>
          <cell r="G13">
            <v>9.8000000000000007</v>
          </cell>
          <cell r="H13">
            <v>1.9</v>
          </cell>
          <cell r="I13">
            <v>0.06</v>
          </cell>
          <cell r="J13">
            <v>18.62</v>
          </cell>
          <cell r="K13">
            <v>1.1172</v>
          </cell>
        </row>
        <row r="14">
          <cell r="A14">
            <v>16</v>
          </cell>
          <cell r="B14" t="str">
            <v>+</v>
          </cell>
          <cell r="C14">
            <v>5.6</v>
          </cell>
          <cell r="D14">
            <v>16</v>
          </cell>
          <cell r="E14" t="str">
            <v>+</v>
          </cell>
          <cell r="F14">
            <v>17.5</v>
          </cell>
          <cell r="G14">
            <v>11.9</v>
          </cell>
          <cell r="H14">
            <v>1</v>
          </cell>
          <cell r="I14">
            <v>0.04</v>
          </cell>
          <cell r="J14">
            <v>11.9</v>
          </cell>
          <cell r="K14">
            <v>0.47600000000000003</v>
          </cell>
        </row>
        <row r="15">
          <cell r="A15">
            <v>16</v>
          </cell>
          <cell r="B15" t="str">
            <v>+</v>
          </cell>
          <cell r="C15">
            <v>12</v>
          </cell>
          <cell r="D15">
            <v>17</v>
          </cell>
          <cell r="E15" t="str">
            <v>+</v>
          </cell>
          <cell r="F15">
            <v>1.7000000000000171</v>
          </cell>
          <cell r="G15">
            <v>9.6999999999999993</v>
          </cell>
          <cell r="H15">
            <v>1</v>
          </cell>
          <cell r="I15">
            <v>0.05</v>
          </cell>
          <cell r="J15">
            <v>9.6999999999999993</v>
          </cell>
          <cell r="K15">
            <v>0.48499999999999999</v>
          </cell>
        </row>
        <row r="16">
          <cell r="A16">
            <v>18</v>
          </cell>
          <cell r="B16" t="str">
            <v>+</v>
          </cell>
          <cell r="C16">
            <v>8</v>
          </cell>
          <cell r="D16">
            <v>18</v>
          </cell>
          <cell r="E16" t="str">
            <v>+</v>
          </cell>
          <cell r="F16">
            <v>19.80000000000004</v>
          </cell>
          <cell r="G16">
            <v>11.8</v>
          </cell>
          <cell r="H16">
            <v>1.95</v>
          </cell>
          <cell r="I16">
            <v>0.06</v>
          </cell>
          <cell r="J16">
            <v>23.01</v>
          </cell>
          <cell r="K16">
            <v>1.3806</v>
          </cell>
        </row>
        <row r="17">
          <cell r="A17">
            <v>18</v>
          </cell>
          <cell r="B17" t="str">
            <v>+</v>
          </cell>
          <cell r="C17">
            <v>9.4</v>
          </cell>
          <cell r="D17">
            <v>19</v>
          </cell>
          <cell r="E17" t="str">
            <v>+</v>
          </cell>
          <cell r="F17">
            <v>13.299999999999983</v>
          </cell>
          <cell r="G17">
            <v>23.9</v>
          </cell>
          <cell r="H17">
            <v>1</v>
          </cell>
          <cell r="I17">
            <v>0.05</v>
          </cell>
          <cell r="J17">
            <v>23.9</v>
          </cell>
          <cell r="K17">
            <v>1.1950000000000001</v>
          </cell>
        </row>
        <row r="18">
          <cell r="A18">
            <v>20</v>
          </cell>
          <cell r="B18" t="str">
            <v>+</v>
          </cell>
          <cell r="D18">
            <v>20</v>
          </cell>
          <cell r="E18" t="str">
            <v>+</v>
          </cell>
          <cell r="F18">
            <v>13.800000000000026</v>
          </cell>
          <cell r="G18">
            <v>13.8</v>
          </cell>
          <cell r="H18">
            <v>3.5</v>
          </cell>
          <cell r="I18">
            <v>0.06</v>
          </cell>
          <cell r="J18">
            <v>48.300000000000004</v>
          </cell>
          <cell r="K18">
            <v>2.8980000000000001</v>
          </cell>
        </row>
        <row r="19">
          <cell r="A19">
            <v>22</v>
          </cell>
          <cell r="B19" t="str">
            <v>+</v>
          </cell>
          <cell r="C19">
            <v>1</v>
          </cell>
          <cell r="D19">
            <v>22</v>
          </cell>
          <cell r="E19" t="str">
            <v>+</v>
          </cell>
          <cell r="F19">
            <v>9.6999999999999886</v>
          </cell>
          <cell r="G19">
            <v>8.6999999999999993</v>
          </cell>
          <cell r="H19">
            <v>1</v>
          </cell>
          <cell r="I19">
            <v>0.05</v>
          </cell>
          <cell r="J19">
            <v>8.6999999999999993</v>
          </cell>
          <cell r="K19">
            <v>0.435</v>
          </cell>
        </row>
        <row r="20">
          <cell r="A20">
            <v>24</v>
          </cell>
          <cell r="B20" t="str">
            <v>+</v>
          </cell>
          <cell r="C20">
            <v>3</v>
          </cell>
          <cell r="D20">
            <v>24</v>
          </cell>
          <cell r="E20" t="str">
            <v>+</v>
          </cell>
          <cell r="F20">
            <v>14.299999999999997</v>
          </cell>
          <cell r="G20">
            <v>11.3</v>
          </cell>
          <cell r="H20">
            <v>1</v>
          </cell>
          <cell r="I20">
            <v>0.05</v>
          </cell>
          <cell r="J20">
            <v>11.3</v>
          </cell>
          <cell r="K20">
            <v>0.56500000000000006</v>
          </cell>
        </row>
        <row r="21">
          <cell r="A21">
            <v>25</v>
          </cell>
          <cell r="B21" t="str">
            <v>+</v>
          </cell>
          <cell r="C21">
            <v>6.7</v>
          </cell>
          <cell r="D21">
            <v>25</v>
          </cell>
          <cell r="E21" t="str">
            <v>+</v>
          </cell>
          <cell r="F21">
            <v>17.000000000000028</v>
          </cell>
          <cell r="G21">
            <v>10.3</v>
          </cell>
          <cell r="H21">
            <v>1</v>
          </cell>
          <cell r="I21">
            <v>0.05</v>
          </cell>
          <cell r="J21">
            <v>10.3</v>
          </cell>
          <cell r="K21">
            <v>0.51500000000000001</v>
          </cell>
        </row>
        <row r="22">
          <cell r="A22">
            <v>25</v>
          </cell>
          <cell r="B22" t="str">
            <v>+</v>
          </cell>
          <cell r="C22">
            <v>18</v>
          </cell>
          <cell r="D22">
            <v>26</v>
          </cell>
          <cell r="E22" t="str">
            <v>+</v>
          </cell>
          <cell r="F22">
            <v>14.70000000000006</v>
          </cell>
          <cell r="G22">
            <v>16.7</v>
          </cell>
          <cell r="H22">
            <v>2.9</v>
          </cell>
          <cell r="I22">
            <v>0.06</v>
          </cell>
          <cell r="J22">
            <v>48.43</v>
          </cell>
          <cell r="K22">
            <v>2.9057999999999997</v>
          </cell>
        </row>
        <row r="23">
          <cell r="A23">
            <v>26</v>
          </cell>
          <cell r="B23" t="str">
            <v>+</v>
          </cell>
          <cell r="C23">
            <v>19</v>
          </cell>
          <cell r="D23">
            <v>27</v>
          </cell>
          <cell r="E23" t="str">
            <v>+</v>
          </cell>
          <cell r="F23">
            <v>19.149999999999991</v>
          </cell>
          <cell r="G23">
            <v>20.149999999999999</v>
          </cell>
          <cell r="H23">
            <v>1</v>
          </cell>
          <cell r="I23">
            <v>0.05</v>
          </cell>
          <cell r="J23">
            <v>20.149999999999999</v>
          </cell>
          <cell r="K23">
            <v>1.0075000000000001</v>
          </cell>
        </row>
        <row r="24">
          <cell r="A24">
            <v>29</v>
          </cell>
          <cell r="B24" t="str">
            <v>+</v>
          </cell>
          <cell r="C24">
            <v>18</v>
          </cell>
          <cell r="D24">
            <v>30</v>
          </cell>
          <cell r="E24" t="str">
            <v>+</v>
          </cell>
          <cell r="F24">
            <v>15.799999999999983</v>
          </cell>
          <cell r="G24">
            <v>17.8</v>
          </cell>
          <cell r="H24">
            <v>1.9</v>
          </cell>
          <cell r="I24">
            <v>0.06</v>
          </cell>
          <cell r="J24">
            <v>33.82</v>
          </cell>
          <cell r="K24">
            <v>2.0291999999999999</v>
          </cell>
        </row>
        <row r="25">
          <cell r="A25">
            <v>30</v>
          </cell>
          <cell r="B25" t="str">
            <v>+</v>
          </cell>
          <cell r="C25">
            <v>16.3</v>
          </cell>
          <cell r="D25">
            <v>31</v>
          </cell>
          <cell r="E25" t="str">
            <v>+</v>
          </cell>
          <cell r="F25">
            <v>5</v>
          </cell>
          <cell r="G25">
            <v>8.6999999999999993</v>
          </cell>
          <cell r="H25">
            <v>3</v>
          </cell>
          <cell r="I25">
            <v>0.05</v>
          </cell>
          <cell r="J25">
            <v>26.099999999999998</v>
          </cell>
          <cell r="K25">
            <v>1.3049999999999999</v>
          </cell>
        </row>
        <row r="26">
          <cell r="A26">
            <v>32</v>
          </cell>
          <cell r="B26" t="str">
            <v>+</v>
          </cell>
          <cell r="C26">
            <v>10.1</v>
          </cell>
          <cell r="D26">
            <v>32</v>
          </cell>
          <cell r="E26" t="str">
            <v>+</v>
          </cell>
          <cell r="F26">
            <v>15.600000000000023</v>
          </cell>
          <cell r="G26">
            <v>5.5</v>
          </cell>
          <cell r="H26">
            <v>1</v>
          </cell>
          <cell r="I26">
            <v>0.05</v>
          </cell>
          <cell r="J26">
            <v>5.5</v>
          </cell>
          <cell r="K26">
            <v>0.27500000000000002</v>
          </cell>
        </row>
        <row r="27">
          <cell r="A27">
            <v>32</v>
          </cell>
          <cell r="B27" t="str">
            <v>+</v>
          </cell>
          <cell r="C27">
            <v>7.7</v>
          </cell>
          <cell r="D27">
            <v>32</v>
          </cell>
          <cell r="E27" t="str">
            <v>+</v>
          </cell>
          <cell r="F27">
            <v>10.100000000000051</v>
          </cell>
          <cell r="G27">
            <v>2.4</v>
          </cell>
          <cell r="H27">
            <v>1.94</v>
          </cell>
          <cell r="I27">
            <v>7.0000000000000007E-2</v>
          </cell>
          <cell r="J27">
            <v>4.6559999999999997</v>
          </cell>
          <cell r="K27">
            <v>0.32591999999999999</v>
          </cell>
        </row>
        <row r="28">
          <cell r="A28">
            <v>33</v>
          </cell>
          <cell r="B28" t="str">
            <v>+</v>
          </cell>
          <cell r="D28">
            <v>33</v>
          </cell>
          <cell r="E28" t="str">
            <v>+</v>
          </cell>
          <cell r="F28">
            <v>5.9000000000000341</v>
          </cell>
          <cell r="G28">
            <v>5.9</v>
          </cell>
          <cell r="H28">
            <v>2</v>
          </cell>
          <cell r="I28">
            <v>0.06</v>
          </cell>
          <cell r="J28">
            <v>11.8</v>
          </cell>
          <cell r="K28">
            <v>0.70799999999999996</v>
          </cell>
        </row>
        <row r="29">
          <cell r="A29">
            <v>33</v>
          </cell>
          <cell r="B29" t="str">
            <v>+</v>
          </cell>
          <cell r="C29">
            <v>6</v>
          </cell>
          <cell r="D29">
            <v>35</v>
          </cell>
          <cell r="E29" t="str">
            <v>+</v>
          </cell>
          <cell r="F29">
            <v>0.99999999999994316</v>
          </cell>
          <cell r="G29">
            <v>35</v>
          </cell>
          <cell r="H29">
            <v>3.5</v>
          </cell>
          <cell r="I29">
            <v>0.05</v>
          </cell>
          <cell r="J29">
            <v>122.5</v>
          </cell>
          <cell r="K29">
            <v>6.125</v>
          </cell>
        </row>
        <row r="30">
          <cell r="A30">
            <v>34</v>
          </cell>
          <cell r="B30" t="str">
            <v>+</v>
          </cell>
          <cell r="C30">
            <v>5.5</v>
          </cell>
          <cell r="D30">
            <v>35</v>
          </cell>
          <cell r="E30" t="str">
            <v>+</v>
          </cell>
          <cell r="F30">
            <v>0.49999999999997158</v>
          </cell>
          <cell r="G30">
            <v>15</v>
          </cell>
          <cell r="H30">
            <v>1</v>
          </cell>
          <cell r="I30">
            <v>0.04</v>
          </cell>
          <cell r="J30">
            <v>15</v>
          </cell>
          <cell r="K30">
            <v>0.6</v>
          </cell>
        </row>
        <row r="31">
          <cell r="A31">
            <v>34</v>
          </cell>
          <cell r="B31" t="str">
            <v>+</v>
          </cell>
          <cell r="C31">
            <v>17.5</v>
          </cell>
          <cell r="D31">
            <v>35</v>
          </cell>
          <cell r="E31" t="str">
            <v>+</v>
          </cell>
          <cell r="F31">
            <v>2.1000000000000796</v>
          </cell>
          <cell r="G31">
            <v>4.5999999999999996</v>
          </cell>
          <cell r="H31">
            <v>1.8</v>
          </cell>
          <cell r="I31">
            <v>0.06</v>
          </cell>
          <cell r="J31">
            <v>8.2799999999999994</v>
          </cell>
          <cell r="K31">
            <v>0.49679999999999996</v>
          </cell>
        </row>
        <row r="32">
          <cell r="A32">
            <v>34</v>
          </cell>
          <cell r="B32" t="str">
            <v>+</v>
          </cell>
          <cell r="C32">
            <v>14.2</v>
          </cell>
          <cell r="D32">
            <v>35</v>
          </cell>
          <cell r="E32" t="str">
            <v>+</v>
          </cell>
          <cell r="F32">
            <v>0.80000000000012506</v>
          </cell>
          <cell r="G32">
            <v>6.6</v>
          </cell>
          <cell r="H32">
            <v>1</v>
          </cell>
          <cell r="I32">
            <v>0.06</v>
          </cell>
          <cell r="J32">
            <v>6.6</v>
          </cell>
          <cell r="K32">
            <v>0.39599999999999996</v>
          </cell>
        </row>
        <row r="33">
          <cell r="A33">
            <v>35</v>
          </cell>
          <cell r="B33" t="str">
            <v>+</v>
          </cell>
          <cell r="C33">
            <v>1</v>
          </cell>
          <cell r="D33">
            <v>35</v>
          </cell>
          <cell r="E33" t="str">
            <v>+</v>
          </cell>
          <cell r="F33">
            <v>7.1000000000000796</v>
          </cell>
          <cell r="G33">
            <v>6.1</v>
          </cell>
          <cell r="H33">
            <v>1</v>
          </cell>
          <cell r="I33">
            <v>0.05</v>
          </cell>
          <cell r="J33">
            <v>6.1</v>
          </cell>
          <cell r="K33">
            <v>0.30499999999999999</v>
          </cell>
        </row>
        <row r="34">
          <cell r="A34">
            <v>36</v>
          </cell>
          <cell r="B34" t="str">
            <v>+</v>
          </cell>
          <cell r="C34">
            <v>6.7</v>
          </cell>
          <cell r="D34">
            <v>36</v>
          </cell>
          <cell r="E34" t="str">
            <v>+</v>
          </cell>
          <cell r="F34">
            <v>9.8499999999999943</v>
          </cell>
          <cell r="G34">
            <v>3.15</v>
          </cell>
          <cell r="H34">
            <v>2</v>
          </cell>
          <cell r="I34">
            <v>0.04</v>
          </cell>
          <cell r="J34">
            <v>6.3</v>
          </cell>
          <cell r="K34">
            <v>0.252</v>
          </cell>
        </row>
        <row r="35">
          <cell r="A35">
            <v>36</v>
          </cell>
          <cell r="B35" t="str">
            <v>+</v>
          </cell>
          <cell r="C35">
            <v>16</v>
          </cell>
          <cell r="D35">
            <v>37</v>
          </cell>
          <cell r="E35" t="str">
            <v>+</v>
          </cell>
          <cell r="F35">
            <v>1.5000000000000568</v>
          </cell>
          <cell r="G35">
            <v>5.5</v>
          </cell>
          <cell r="H35">
            <v>2</v>
          </cell>
          <cell r="I35">
            <v>0.04</v>
          </cell>
          <cell r="J35">
            <v>11</v>
          </cell>
          <cell r="K35">
            <v>0.44</v>
          </cell>
        </row>
        <row r="36">
          <cell r="A36">
            <v>37</v>
          </cell>
          <cell r="B36" t="str">
            <v>+</v>
          </cell>
          <cell r="C36">
            <v>2</v>
          </cell>
          <cell r="D36">
            <v>37</v>
          </cell>
          <cell r="E36" t="str">
            <v>+</v>
          </cell>
          <cell r="F36">
            <v>16.799999999999926</v>
          </cell>
          <cell r="G36">
            <v>14.8</v>
          </cell>
          <cell r="H36">
            <v>2.9</v>
          </cell>
          <cell r="I36">
            <v>0.05</v>
          </cell>
          <cell r="J36">
            <v>42.92</v>
          </cell>
          <cell r="K36">
            <v>2.1460000000000004</v>
          </cell>
        </row>
        <row r="37">
          <cell r="A37">
            <v>38</v>
          </cell>
          <cell r="B37" t="str">
            <v>+</v>
          </cell>
          <cell r="C37">
            <v>10.9</v>
          </cell>
          <cell r="D37">
            <v>38</v>
          </cell>
          <cell r="E37" t="str">
            <v>+</v>
          </cell>
          <cell r="F37">
            <v>13.449999999999989</v>
          </cell>
          <cell r="G37">
            <v>2.5499999999999998</v>
          </cell>
          <cell r="H37">
            <v>2.9</v>
          </cell>
          <cell r="I37">
            <v>0.05</v>
          </cell>
          <cell r="J37">
            <v>7.3949999999999996</v>
          </cell>
          <cell r="K37">
            <v>0.36975000000000002</v>
          </cell>
        </row>
        <row r="38">
          <cell r="A38">
            <v>33</v>
          </cell>
          <cell r="B38" t="str">
            <v>+</v>
          </cell>
          <cell r="C38">
            <v>5.5</v>
          </cell>
          <cell r="D38">
            <v>33</v>
          </cell>
          <cell r="E38" t="str">
            <v>+</v>
          </cell>
          <cell r="F38">
            <v>9.7999999999998977</v>
          </cell>
          <cell r="G38">
            <v>4.3</v>
          </cell>
          <cell r="H38">
            <v>1</v>
          </cell>
          <cell r="I38">
            <v>0.05</v>
          </cell>
          <cell r="J38">
            <v>4.3</v>
          </cell>
          <cell r="K38">
            <v>0.215</v>
          </cell>
        </row>
        <row r="39">
          <cell r="A39">
            <v>39</v>
          </cell>
          <cell r="B39" t="str">
            <v>+</v>
          </cell>
          <cell r="C39">
            <v>7.9</v>
          </cell>
          <cell r="D39">
            <v>40</v>
          </cell>
          <cell r="E39" t="str">
            <v>+</v>
          </cell>
          <cell r="F39">
            <v>4.0999999999999659</v>
          </cell>
          <cell r="G39">
            <v>16.2</v>
          </cell>
          <cell r="H39">
            <v>2.9</v>
          </cell>
          <cell r="I39">
            <v>0.05</v>
          </cell>
          <cell r="J39">
            <v>46.98</v>
          </cell>
          <cell r="K39">
            <v>2.3489999999999998</v>
          </cell>
        </row>
        <row r="40">
          <cell r="A40">
            <v>41</v>
          </cell>
          <cell r="B40" t="str">
            <v>+</v>
          </cell>
          <cell r="C40">
            <v>2.5</v>
          </cell>
          <cell r="D40">
            <v>41</v>
          </cell>
          <cell r="E40" t="str">
            <v>+</v>
          </cell>
          <cell r="F40">
            <v>14.899999999999949</v>
          </cell>
          <cell r="G40">
            <v>12.4</v>
          </cell>
          <cell r="H40">
            <v>2</v>
          </cell>
          <cell r="I40">
            <v>0.05</v>
          </cell>
          <cell r="J40">
            <v>24.8</v>
          </cell>
          <cell r="K40">
            <v>1.2400000000000002</v>
          </cell>
        </row>
        <row r="41">
          <cell r="A41">
            <v>42</v>
          </cell>
          <cell r="B41" t="str">
            <v>+</v>
          </cell>
          <cell r="C41">
            <v>0.6</v>
          </cell>
          <cell r="D41">
            <v>42</v>
          </cell>
          <cell r="E41" t="str">
            <v>+</v>
          </cell>
          <cell r="F41">
            <v>2.9999999999999716</v>
          </cell>
          <cell r="G41">
            <v>2.4</v>
          </cell>
          <cell r="H41">
            <v>3.5</v>
          </cell>
          <cell r="I41">
            <v>0.05</v>
          </cell>
          <cell r="J41">
            <v>8.4</v>
          </cell>
          <cell r="K41">
            <v>0.42000000000000004</v>
          </cell>
        </row>
        <row r="42">
          <cell r="A42">
            <v>42</v>
          </cell>
          <cell r="B42" t="str">
            <v>+</v>
          </cell>
          <cell r="C42">
            <v>3</v>
          </cell>
          <cell r="D42">
            <v>42</v>
          </cell>
          <cell r="E42" t="str">
            <v>+</v>
          </cell>
          <cell r="F42">
            <v>7.7000000000001023</v>
          </cell>
          <cell r="G42">
            <v>4.7</v>
          </cell>
          <cell r="H42">
            <v>2</v>
          </cell>
          <cell r="I42">
            <v>0.05</v>
          </cell>
          <cell r="J42">
            <v>9.4</v>
          </cell>
          <cell r="K42">
            <v>0.47000000000000003</v>
          </cell>
        </row>
        <row r="43">
          <cell r="A43">
            <v>42</v>
          </cell>
          <cell r="B43" t="str">
            <v>+</v>
          </cell>
          <cell r="C43">
            <v>7.2</v>
          </cell>
          <cell r="D43">
            <v>42</v>
          </cell>
          <cell r="E43" t="str">
            <v>+</v>
          </cell>
          <cell r="F43">
            <v>12.000000000000028</v>
          </cell>
          <cell r="G43">
            <v>4.8</v>
          </cell>
          <cell r="H43">
            <v>2</v>
          </cell>
          <cell r="I43">
            <v>0.05</v>
          </cell>
          <cell r="J43">
            <v>9.6</v>
          </cell>
          <cell r="K43">
            <v>0.48</v>
          </cell>
        </row>
        <row r="44">
          <cell r="A44">
            <v>43</v>
          </cell>
          <cell r="B44" t="str">
            <v>+</v>
          </cell>
          <cell r="C44">
            <v>8</v>
          </cell>
          <cell r="D44">
            <v>43</v>
          </cell>
          <cell r="E44" t="str">
            <v>+</v>
          </cell>
          <cell r="F44">
            <v>13.200000000000074</v>
          </cell>
          <cell r="G44">
            <v>5.2</v>
          </cell>
          <cell r="H44">
            <v>2</v>
          </cell>
          <cell r="I44">
            <v>0.05</v>
          </cell>
          <cell r="J44">
            <v>10.4</v>
          </cell>
          <cell r="K44">
            <v>0.52</v>
          </cell>
        </row>
        <row r="45">
          <cell r="A45">
            <v>47</v>
          </cell>
          <cell r="B45" t="str">
            <v>+</v>
          </cell>
          <cell r="D45">
            <v>47</v>
          </cell>
          <cell r="E45" t="str">
            <v>+</v>
          </cell>
          <cell r="F45">
            <v>7.8000000000000114</v>
          </cell>
          <cell r="G45">
            <v>7.8</v>
          </cell>
          <cell r="H45">
            <v>2</v>
          </cell>
          <cell r="I45">
            <v>0.05</v>
          </cell>
          <cell r="J45">
            <v>15.6</v>
          </cell>
          <cell r="K45">
            <v>0.78</v>
          </cell>
        </row>
        <row r="46">
          <cell r="A46">
            <v>48</v>
          </cell>
          <cell r="B46" t="str">
            <v>+</v>
          </cell>
          <cell r="C46">
            <v>13.68</v>
          </cell>
          <cell r="D46">
            <v>48</v>
          </cell>
          <cell r="E46" t="str">
            <v>+</v>
          </cell>
          <cell r="F46">
            <v>19.629999999999939</v>
          </cell>
          <cell r="G46">
            <v>5.95</v>
          </cell>
          <cell r="H46">
            <v>2</v>
          </cell>
          <cell r="I46">
            <v>0.05</v>
          </cell>
          <cell r="J46">
            <v>11.9</v>
          </cell>
          <cell r="K46">
            <v>0.59500000000000008</v>
          </cell>
        </row>
        <row r="47">
          <cell r="A47">
            <v>49</v>
          </cell>
          <cell r="B47" t="str">
            <v>+</v>
          </cell>
          <cell r="C47">
            <v>13</v>
          </cell>
          <cell r="D47">
            <v>50</v>
          </cell>
          <cell r="E47" t="str">
            <v>+</v>
          </cell>
          <cell r="F47">
            <v>6.5000000000000568</v>
          </cell>
          <cell r="G47">
            <v>13.5</v>
          </cell>
          <cell r="H47">
            <v>3</v>
          </cell>
          <cell r="I47">
            <v>0.05</v>
          </cell>
          <cell r="J47">
            <v>40.5</v>
          </cell>
          <cell r="K47">
            <v>2.0249999999999999</v>
          </cell>
        </row>
        <row r="48">
          <cell r="A48">
            <v>50</v>
          </cell>
          <cell r="B48" t="str">
            <v>+</v>
          </cell>
          <cell r="C48">
            <v>14</v>
          </cell>
          <cell r="D48">
            <v>51</v>
          </cell>
          <cell r="E48" t="str">
            <v>+</v>
          </cell>
          <cell r="F48">
            <v>7.9999999999999716</v>
          </cell>
          <cell r="G48">
            <v>14</v>
          </cell>
          <cell r="H48">
            <v>3</v>
          </cell>
          <cell r="I48">
            <v>0.04</v>
          </cell>
          <cell r="J48">
            <v>42</v>
          </cell>
          <cell r="K48">
            <v>1.68</v>
          </cell>
        </row>
        <row r="49">
          <cell r="A49">
            <v>52</v>
          </cell>
          <cell r="B49" t="str">
            <v>+</v>
          </cell>
          <cell r="C49">
            <v>4</v>
          </cell>
          <cell r="D49">
            <v>52</v>
          </cell>
          <cell r="E49" t="str">
            <v>+</v>
          </cell>
          <cell r="F49">
            <v>10.549999999999926</v>
          </cell>
          <cell r="G49">
            <v>6.55</v>
          </cell>
          <cell r="H49">
            <v>1</v>
          </cell>
          <cell r="I49">
            <v>0.04</v>
          </cell>
          <cell r="J49">
            <v>6.55</v>
          </cell>
          <cell r="K49">
            <v>0.26200000000000001</v>
          </cell>
        </row>
        <row r="50">
          <cell r="A50">
            <v>52</v>
          </cell>
          <cell r="B50" t="str">
            <v>+</v>
          </cell>
          <cell r="C50">
            <v>16.7</v>
          </cell>
          <cell r="D50">
            <v>53</v>
          </cell>
          <cell r="E50" t="str">
            <v>+</v>
          </cell>
          <cell r="F50">
            <v>13.299999999999983</v>
          </cell>
          <cell r="G50">
            <v>16.600000000000001</v>
          </cell>
          <cell r="H50">
            <v>2</v>
          </cell>
          <cell r="I50">
            <v>0.05</v>
          </cell>
          <cell r="J50">
            <v>33.200000000000003</v>
          </cell>
          <cell r="K50">
            <v>1.6600000000000001</v>
          </cell>
        </row>
        <row r="51">
          <cell r="A51">
            <v>54</v>
          </cell>
          <cell r="B51" t="str">
            <v>+</v>
          </cell>
          <cell r="C51">
            <v>10.7</v>
          </cell>
          <cell r="D51">
            <v>55</v>
          </cell>
          <cell r="E51" t="str">
            <v>+</v>
          </cell>
          <cell r="F51">
            <v>3.75</v>
          </cell>
          <cell r="G51">
            <v>13.05</v>
          </cell>
          <cell r="H51">
            <v>1.95</v>
          </cell>
          <cell r="I51">
            <v>0.04</v>
          </cell>
          <cell r="J51">
            <v>25.447500000000002</v>
          </cell>
          <cell r="K51">
            <v>1.0179</v>
          </cell>
        </row>
        <row r="52">
          <cell r="A52">
            <v>55</v>
          </cell>
          <cell r="B52" t="str">
            <v>+</v>
          </cell>
          <cell r="C52">
            <v>8.6</v>
          </cell>
          <cell r="D52">
            <v>55</v>
          </cell>
          <cell r="E52" t="str">
            <v>+</v>
          </cell>
          <cell r="F52">
            <v>18.149999999999835</v>
          </cell>
          <cell r="G52">
            <v>9.5500000000000007</v>
          </cell>
          <cell r="H52">
            <v>1.95</v>
          </cell>
          <cell r="I52">
            <v>0.06</v>
          </cell>
          <cell r="J52">
            <v>18.622500000000002</v>
          </cell>
          <cell r="K52">
            <v>1.1173500000000001</v>
          </cell>
        </row>
        <row r="53">
          <cell r="A53">
            <v>56</v>
          </cell>
          <cell r="B53" t="str">
            <v>+</v>
          </cell>
          <cell r="C53">
            <v>18.5</v>
          </cell>
          <cell r="D53">
            <v>57</v>
          </cell>
          <cell r="E53" t="str">
            <v>+</v>
          </cell>
          <cell r="F53">
            <v>1.4000000000001478</v>
          </cell>
          <cell r="G53">
            <v>2.9</v>
          </cell>
          <cell r="H53">
            <v>1</v>
          </cell>
          <cell r="I53">
            <v>0.06</v>
          </cell>
          <cell r="J53">
            <v>2.9</v>
          </cell>
          <cell r="K53">
            <v>0.17399999999999999</v>
          </cell>
        </row>
        <row r="54">
          <cell r="A54">
            <v>57</v>
          </cell>
          <cell r="B54" t="str">
            <v>+</v>
          </cell>
          <cell r="C54">
            <v>3</v>
          </cell>
          <cell r="D54">
            <v>57</v>
          </cell>
          <cell r="E54" t="str">
            <v>+</v>
          </cell>
          <cell r="F54">
            <v>19.699999999999989</v>
          </cell>
          <cell r="G54">
            <v>16.7</v>
          </cell>
          <cell r="H54">
            <v>1</v>
          </cell>
          <cell r="I54">
            <v>0.05</v>
          </cell>
          <cell r="J54">
            <v>16.7</v>
          </cell>
          <cell r="K54">
            <v>0.83499999999999996</v>
          </cell>
        </row>
        <row r="55">
          <cell r="A55">
            <v>63</v>
          </cell>
          <cell r="B55" t="str">
            <v>+</v>
          </cell>
          <cell r="D55">
            <v>63</v>
          </cell>
          <cell r="E55" t="str">
            <v>+</v>
          </cell>
          <cell r="F55">
            <v>17.599999999999909</v>
          </cell>
          <cell r="G55">
            <v>17.600000000000001</v>
          </cell>
          <cell r="H55">
            <v>3.8</v>
          </cell>
          <cell r="I55">
            <v>0.06</v>
          </cell>
          <cell r="J55">
            <v>66.88</v>
          </cell>
          <cell r="K55">
            <v>4.0127999999999995</v>
          </cell>
        </row>
        <row r="56">
          <cell r="A56">
            <v>64</v>
          </cell>
          <cell r="B56" t="str">
            <v>+</v>
          </cell>
          <cell r="C56">
            <v>7.2</v>
          </cell>
          <cell r="D56">
            <v>64</v>
          </cell>
          <cell r="E56" t="str">
            <v>+</v>
          </cell>
          <cell r="F56">
            <v>14.000000000000057</v>
          </cell>
          <cell r="G56">
            <v>6.8</v>
          </cell>
          <cell r="H56">
            <v>1.9</v>
          </cell>
          <cell r="I56">
            <v>0.06</v>
          </cell>
          <cell r="J56">
            <v>12.92</v>
          </cell>
          <cell r="K56">
            <v>0.7752</v>
          </cell>
        </row>
        <row r="57">
          <cell r="A57">
            <v>64</v>
          </cell>
          <cell r="B57" t="str">
            <v>+</v>
          </cell>
          <cell r="C57">
            <v>15.2</v>
          </cell>
          <cell r="D57">
            <v>65</v>
          </cell>
          <cell r="E57" t="str">
            <v>+</v>
          </cell>
          <cell r="F57">
            <v>8.0000000000001137</v>
          </cell>
          <cell r="G57">
            <v>12.8</v>
          </cell>
          <cell r="H57">
            <v>2.04</v>
          </cell>
          <cell r="I57">
            <v>0.05</v>
          </cell>
          <cell r="J57">
            <v>26.112000000000002</v>
          </cell>
          <cell r="K57">
            <v>1.3056000000000001</v>
          </cell>
        </row>
        <row r="58">
          <cell r="A58">
            <v>65</v>
          </cell>
          <cell r="B58" t="str">
            <v>+</v>
          </cell>
          <cell r="D58">
            <v>65</v>
          </cell>
          <cell r="E58" t="str">
            <v>+</v>
          </cell>
          <cell r="F58">
            <v>8.5999999999998522</v>
          </cell>
          <cell r="G58">
            <v>8.6</v>
          </cell>
          <cell r="H58">
            <v>1.9</v>
          </cell>
          <cell r="I58">
            <v>0.05</v>
          </cell>
          <cell r="J58">
            <v>16.34</v>
          </cell>
          <cell r="K58">
            <v>0.81700000000000006</v>
          </cell>
        </row>
        <row r="59">
          <cell r="A59">
            <v>72</v>
          </cell>
          <cell r="B59" t="str">
            <v>+</v>
          </cell>
          <cell r="D59">
            <v>72</v>
          </cell>
          <cell r="E59" t="str">
            <v>+</v>
          </cell>
          <cell r="F59">
            <v>9.5499999999998408</v>
          </cell>
          <cell r="G59">
            <v>9.5500000000000007</v>
          </cell>
          <cell r="H59">
            <v>1</v>
          </cell>
          <cell r="I59">
            <v>0.05</v>
          </cell>
          <cell r="J59">
            <v>9.5500000000000007</v>
          </cell>
          <cell r="K59">
            <v>0.47750000000000004</v>
          </cell>
        </row>
        <row r="60">
          <cell r="A60">
            <v>74</v>
          </cell>
          <cell r="B60" t="str">
            <v>+</v>
          </cell>
          <cell r="D60">
            <v>74</v>
          </cell>
          <cell r="E60" t="str">
            <v>+</v>
          </cell>
          <cell r="F60">
            <v>8.7000000000000455</v>
          </cell>
          <cell r="G60">
            <v>8.6999999999999993</v>
          </cell>
          <cell r="H60">
            <v>1.98</v>
          </cell>
          <cell r="I60">
            <v>0.06</v>
          </cell>
          <cell r="J60">
            <v>17.225999999999999</v>
          </cell>
          <cell r="K60">
            <v>1.0335599999999998</v>
          </cell>
        </row>
        <row r="61">
          <cell r="A61">
            <v>76</v>
          </cell>
          <cell r="B61" t="str">
            <v>+</v>
          </cell>
          <cell r="C61">
            <v>17.3</v>
          </cell>
          <cell r="D61">
            <v>77</v>
          </cell>
          <cell r="E61" t="str">
            <v>+</v>
          </cell>
          <cell r="F61">
            <v>7.1499999999997499</v>
          </cell>
          <cell r="G61">
            <v>9.85</v>
          </cell>
          <cell r="H61">
            <v>1.95</v>
          </cell>
          <cell r="I61">
            <v>0.05</v>
          </cell>
          <cell r="J61">
            <v>19.2075</v>
          </cell>
          <cell r="K61">
            <v>0.96037499999999998</v>
          </cell>
        </row>
        <row r="62">
          <cell r="A62">
            <v>77</v>
          </cell>
          <cell r="B62" t="str">
            <v>+</v>
          </cell>
          <cell r="C62">
            <v>7.5</v>
          </cell>
          <cell r="D62">
            <v>77</v>
          </cell>
          <cell r="E62" t="str">
            <v>+</v>
          </cell>
          <cell r="F62">
            <v>17.199999999999989</v>
          </cell>
          <cell r="G62">
            <v>9.6999999999999993</v>
          </cell>
          <cell r="H62">
            <v>1.94</v>
          </cell>
          <cell r="I62">
            <v>0.05</v>
          </cell>
          <cell r="J62">
            <v>18.817999999999998</v>
          </cell>
          <cell r="K62">
            <v>0.94089999999999996</v>
          </cell>
        </row>
        <row r="63">
          <cell r="A63">
            <v>79</v>
          </cell>
          <cell r="B63" t="str">
            <v>+</v>
          </cell>
          <cell r="C63">
            <v>0.7</v>
          </cell>
          <cell r="D63">
            <v>79</v>
          </cell>
          <cell r="E63" t="str">
            <v>+</v>
          </cell>
          <cell r="F63">
            <v>8.4499999999999886</v>
          </cell>
          <cell r="G63">
            <v>7.75</v>
          </cell>
          <cell r="H63">
            <v>1.95</v>
          </cell>
          <cell r="I63">
            <v>0.05</v>
          </cell>
          <cell r="J63">
            <v>15.112499999999999</v>
          </cell>
          <cell r="K63">
            <v>0.75562499999999999</v>
          </cell>
        </row>
        <row r="64">
          <cell r="A64">
            <v>79</v>
          </cell>
          <cell r="B64" t="str">
            <v>+</v>
          </cell>
          <cell r="C64">
            <v>8</v>
          </cell>
          <cell r="D64">
            <v>79</v>
          </cell>
          <cell r="E64" t="str">
            <v>+</v>
          </cell>
          <cell r="F64">
            <v>16.25</v>
          </cell>
          <cell r="G64">
            <v>8.25</v>
          </cell>
          <cell r="H64">
            <v>0.9</v>
          </cell>
          <cell r="I64">
            <v>0.04</v>
          </cell>
          <cell r="J64">
            <v>7.4249999999999998</v>
          </cell>
          <cell r="K64">
            <v>0.29699999999999999</v>
          </cell>
        </row>
        <row r="65">
          <cell r="A65">
            <v>81</v>
          </cell>
          <cell r="B65" t="str">
            <v>+</v>
          </cell>
          <cell r="C65">
            <v>12.5</v>
          </cell>
          <cell r="D65">
            <v>81</v>
          </cell>
          <cell r="E65" t="str">
            <v>+</v>
          </cell>
          <cell r="F65">
            <v>19.099999999999966</v>
          </cell>
          <cell r="G65">
            <v>6.6</v>
          </cell>
          <cell r="H65">
            <v>1.97</v>
          </cell>
          <cell r="I65">
            <v>0.04</v>
          </cell>
          <cell r="J65">
            <v>13.001999999999999</v>
          </cell>
          <cell r="K65">
            <v>0.52007999999999999</v>
          </cell>
        </row>
        <row r="66">
          <cell r="A66">
            <v>83</v>
          </cell>
          <cell r="B66" t="str">
            <v>+</v>
          </cell>
          <cell r="C66">
            <v>14.7</v>
          </cell>
          <cell r="D66">
            <v>84</v>
          </cell>
          <cell r="E66" t="str">
            <v>+</v>
          </cell>
          <cell r="F66">
            <v>1.8500000000000227</v>
          </cell>
          <cell r="G66">
            <v>7.15</v>
          </cell>
          <cell r="H66">
            <v>1</v>
          </cell>
          <cell r="I66">
            <v>0.05</v>
          </cell>
          <cell r="J66">
            <v>7.15</v>
          </cell>
          <cell r="K66">
            <v>0.35750000000000004</v>
          </cell>
        </row>
        <row r="67">
          <cell r="A67">
            <v>84</v>
          </cell>
          <cell r="B67" t="str">
            <v>+</v>
          </cell>
          <cell r="C67">
            <v>6.1</v>
          </cell>
          <cell r="D67">
            <v>84</v>
          </cell>
          <cell r="E67" t="str">
            <v>+</v>
          </cell>
          <cell r="F67">
            <v>17.699999999999818</v>
          </cell>
          <cell r="G67">
            <v>11.6</v>
          </cell>
          <cell r="H67">
            <v>1</v>
          </cell>
          <cell r="I67">
            <v>0.05</v>
          </cell>
          <cell r="J67">
            <v>11.6</v>
          </cell>
          <cell r="K67">
            <v>0.57999999999999996</v>
          </cell>
        </row>
        <row r="68">
          <cell r="A68">
            <v>87</v>
          </cell>
          <cell r="B68" t="str">
            <v>+</v>
          </cell>
          <cell r="C68">
            <v>18.600000000000001</v>
          </cell>
          <cell r="D68">
            <v>88</v>
          </cell>
          <cell r="E68" t="str">
            <v>+</v>
          </cell>
          <cell r="F68">
            <v>18.299999999999841</v>
          </cell>
          <cell r="G68">
            <v>19.7</v>
          </cell>
          <cell r="H68">
            <v>2</v>
          </cell>
          <cell r="I68">
            <v>0.04</v>
          </cell>
          <cell r="J68">
            <v>39.4</v>
          </cell>
          <cell r="K68">
            <v>1.5760000000000001</v>
          </cell>
        </row>
        <row r="69">
          <cell r="A69">
            <v>89</v>
          </cell>
          <cell r="B69" t="str">
            <v>+</v>
          </cell>
          <cell r="D69">
            <v>89</v>
          </cell>
          <cell r="E69" t="str">
            <v>+</v>
          </cell>
          <cell r="F69">
            <v>9.2500000000001137</v>
          </cell>
          <cell r="G69">
            <v>9.25</v>
          </cell>
          <cell r="H69">
            <v>2</v>
          </cell>
          <cell r="I69">
            <v>0.05</v>
          </cell>
          <cell r="J69">
            <v>18.5</v>
          </cell>
          <cell r="K69">
            <v>0.92500000000000004</v>
          </cell>
        </row>
        <row r="70">
          <cell r="A70">
            <v>89</v>
          </cell>
          <cell r="B70" t="str">
            <v>+</v>
          </cell>
          <cell r="C70">
            <v>13.2</v>
          </cell>
          <cell r="D70">
            <v>90</v>
          </cell>
          <cell r="E70" t="str">
            <v>+</v>
          </cell>
          <cell r="F70">
            <v>1.8000000000000682</v>
          </cell>
          <cell r="G70">
            <v>8.6</v>
          </cell>
          <cell r="H70">
            <v>1.9</v>
          </cell>
          <cell r="I70">
            <v>0.04</v>
          </cell>
          <cell r="J70">
            <v>16.34</v>
          </cell>
          <cell r="K70">
            <v>0.65359999999999996</v>
          </cell>
        </row>
        <row r="71">
          <cell r="A71">
            <v>93</v>
          </cell>
          <cell r="B71" t="str">
            <v>+</v>
          </cell>
          <cell r="C71">
            <v>9</v>
          </cell>
          <cell r="D71">
            <v>94</v>
          </cell>
          <cell r="E71" t="str">
            <v>+</v>
          </cell>
          <cell r="F71">
            <v>1.7000000000001592</v>
          </cell>
          <cell r="G71">
            <v>12.7</v>
          </cell>
          <cell r="H71">
            <v>1</v>
          </cell>
          <cell r="I71">
            <v>0.04</v>
          </cell>
          <cell r="J71">
            <v>12.7</v>
          </cell>
          <cell r="K71">
            <v>0.50800000000000001</v>
          </cell>
        </row>
        <row r="72">
          <cell r="A72">
            <v>94</v>
          </cell>
          <cell r="B72" t="str">
            <v>+</v>
          </cell>
          <cell r="C72">
            <v>1.8</v>
          </cell>
          <cell r="D72">
            <v>94</v>
          </cell>
          <cell r="E72" t="str">
            <v>+</v>
          </cell>
          <cell r="F72">
            <v>5.4500000000001592</v>
          </cell>
          <cell r="G72">
            <v>3.65</v>
          </cell>
          <cell r="H72">
            <v>1.95</v>
          </cell>
          <cell r="I72">
            <v>0.06</v>
          </cell>
          <cell r="J72">
            <v>7.1174999999999997</v>
          </cell>
          <cell r="K72">
            <v>0.42704999999999999</v>
          </cell>
        </row>
        <row r="73">
          <cell r="A73">
            <v>94</v>
          </cell>
          <cell r="B73" t="str">
            <v>+</v>
          </cell>
          <cell r="C73">
            <v>8.1999999999999993</v>
          </cell>
          <cell r="D73">
            <v>94</v>
          </cell>
          <cell r="E73" t="str">
            <v>+</v>
          </cell>
          <cell r="F73">
            <v>19.000000000000057</v>
          </cell>
          <cell r="G73">
            <v>10.8</v>
          </cell>
          <cell r="H73">
            <v>1</v>
          </cell>
          <cell r="I73">
            <v>0.05</v>
          </cell>
          <cell r="J73">
            <v>10.8</v>
          </cell>
          <cell r="K73">
            <v>0.54</v>
          </cell>
        </row>
        <row r="74">
          <cell r="A74">
            <v>95</v>
          </cell>
          <cell r="B74" t="str">
            <v>+</v>
          </cell>
          <cell r="C74">
            <v>15</v>
          </cell>
          <cell r="D74">
            <v>96</v>
          </cell>
          <cell r="E74" t="str">
            <v>+</v>
          </cell>
          <cell r="F74">
            <v>1.7000000000001592</v>
          </cell>
          <cell r="G74">
            <v>6.7</v>
          </cell>
          <cell r="H74">
            <v>1</v>
          </cell>
          <cell r="I74">
            <v>0.05</v>
          </cell>
          <cell r="J74">
            <v>6.7</v>
          </cell>
          <cell r="K74">
            <v>0.33500000000000002</v>
          </cell>
        </row>
        <row r="75">
          <cell r="A75">
            <v>96</v>
          </cell>
          <cell r="B75" t="str">
            <v>+</v>
          </cell>
          <cell r="C75">
            <v>0.5</v>
          </cell>
          <cell r="D75">
            <v>96</v>
          </cell>
          <cell r="E75" t="str">
            <v>+</v>
          </cell>
          <cell r="F75">
            <v>7.9000000000002046</v>
          </cell>
          <cell r="G75">
            <v>7.4</v>
          </cell>
          <cell r="H75">
            <v>1.95</v>
          </cell>
          <cell r="I75">
            <v>0.04</v>
          </cell>
          <cell r="J75">
            <v>14.43</v>
          </cell>
          <cell r="K75">
            <v>0.57720000000000005</v>
          </cell>
        </row>
        <row r="76">
          <cell r="A76">
            <v>96</v>
          </cell>
          <cell r="B76" t="str">
            <v>+</v>
          </cell>
          <cell r="C76">
            <v>13.6</v>
          </cell>
          <cell r="D76">
            <v>97</v>
          </cell>
          <cell r="E76" t="str">
            <v>+</v>
          </cell>
          <cell r="F76">
            <v>11.500000000000057</v>
          </cell>
          <cell r="G76">
            <v>17.899999999999999</v>
          </cell>
          <cell r="H76">
            <v>1</v>
          </cell>
          <cell r="I76">
            <v>0.04</v>
          </cell>
          <cell r="J76">
            <v>17.899999999999999</v>
          </cell>
          <cell r="K76">
            <v>0.71599999999999997</v>
          </cell>
        </row>
        <row r="77">
          <cell r="A77">
            <v>98</v>
          </cell>
          <cell r="B77" t="str">
            <v>+</v>
          </cell>
          <cell r="D77">
            <v>98</v>
          </cell>
          <cell r="E77" t="str">
            <v>+</v>
          </cell>
          <cell r="F77">
            <v>11.299999999999955</v>
          </cell>
          <cell r="G77">
            <v>11.3</v>
          </cell>
          <cell r="H77">
            <v>1</v>
          </cell>
          <cell r="I77">
            <v>0.05</v>
          </cell>
          <cell r="J77">
            <v>11.3</v>
          </cell>
          <cell r="K77">
            <v>0.56500000000000006</v>
          </cell>
        </row>
        <row r="78">
          <cell r="A78">
            <v>98</v>
          </cell>
          <cell r="B78" t="str">
            <v>+</v>
          </cell>
          <cell r="C78">
            <v>16.03</v>
          </cell>
          <cell r="D78">
            <v>98</v>
          </cell>
          <cell r="E78" t="str">
            <v>+</v>
          </cell>
          <cell r="F78">
            <v>18.930000000000007</v>
          </cell>
          <cell r="G78">
            <v>2.9</v>
          </cell>
          <cell r="H78">
            <v>1.95</v>
          </cell>
          <cell r="I78">
            <v>0.05</v>
          </cell>
          <cell r="J78">
            <v>5.6549999999999994</v>
          </cell>
          <cell r="K78">
            <v>0.28275</v>
          </cell>
        </row>
        <row r="79">
          <cell r="A79">
            <v>98</v>
          </cell>
          <cell r="B79" t="str">
            <v>+</v>
          </cell>
          <cell r="C79">
            <v>16.5</v>
          </cell>
          <cell r="D79">
            <v>99</v>
          </cell>
          <cell r="E79" t="str">
            <v>+</v>
          </cell>
          <cell r="F79">
            <v>3.7999999999999545</v>
          </cell>
          <cell r="G79">
            <v>7.3</v>
          </cell>
          <cell r="H79">
            <v>1</v>
          </cell>
          <cell r="I79">
            <v>0.05</v>
          </cell>
          <cell r="J79">
            <v>7.3</v>
          </cell>
          <cell r="K79">
            <v>0.36499999999999999</v>
          </cell>
        </row>
        <row r="80">
          <cell r="A80">
            <v>99</v>
          </cell>
          <cell r="B80" t="str">
            <v>+</v>
          </cell>
          <cell r="C80">
            <v>9.5</v>
          </cell>
          <cell r="D80">
            <v>99</v>
          </cell>
          <cell r="E80" t="str">
            <v>+</v>
          </cell>
          <cell r="F80">
            <v>14.399999999999977</v>
          </cell>
          <cell r="G80">
            <v>4.9000000000000004</v>
          </cell>
          <cell r="H80">
            <v>1.9</v>
          </cell>
          <cell r="I80">
            <v>0.06</v>
          </cell>
          <cell r="J80">
            <v>9.31</v>
          </cell>
          <cell r="K80">
            <v>0.55859999999999999</v>
          </cell>
        </row>
        <row r="81">
          <cell r="A81">
            <v>99</v>
          </cell>
          <cell r="B81" t="str">
            <v>+</v>
          </cell>
          <cell r="C81">
            <v>14.7</v>
          </cell>
          <cell r="D81">
            <v>100</v>
          </cell>
          <cell r="E81" t="str">
            <v>+</v>
          </cell>
          <cell r="F81">
            <v>2.6000000000001933</v>
          </cell>
          <cell r="G81">
            <v>7.9</v>
          </cell>
          <cell r="H81">
            <v>1</v>
          </cell>
          <cell r="I81">
            <v>0.05</v>
          </cell>
          <cell r="J81">
            <v>7.9</v>
          </cell>
          <cell r="K81">
            <v>0.39500000000000002</v>
          </cell>
        </row>
        <row r="82">
          <cell r="A82">
            <v>100</v>
          </cell>
          <cell r="B82" t="str">
            <v>+</v>
          </cell>
          <cell r="C82">
            <v>11</v>
          </cell>
          <cell r="D82">
            <v>100</v>
          </cell>
          <cell r="E82" t="str">
            <v>+</v>
          </cell>
          <cell r="F82">
            <v>18.299999999999841</v>
          </cell>
          <cell r="G82">
            <v>7.3</v>
          </cell>
          <cell r="H82">
            <v>0.95</v>
          </cell>
          <cell r="I82">
            <v>0.05</v>
          </cell>
          <cell r="J82">
            <v>6.9349999999999996</v>
          </cell>
          <cell r="K82">
            <v>0.34675</v>
          </cell>
        </row>
        <row r="83">
          <cell r="A83">
            <v>100</v>
          </cell>
          <cell r="B83" t="str">
            <v>+</v>
          </cell>
          <cell r="C83">
            <v>19</v>
          </cell>
          <cell r="D83">
            <v>102</v>
          </cell>
          <cell r="E83" t="str">
            <v>+</v>
          </cell>
          <cell r="F83">
            <v>6.8000000000000682</v>
          </cell>
          <cell r="G83">
            <v>27.8</v>
          </cell>
          <cell r="H83">
            <v>1</v>
          </cell>
          <cell r="I83">
            <v>0.05</v>
          </cell>
          <cell r="J83">
            <v>27.8</v>
          </cell>
          <cell r="K83">
            <v>1.3900000000000001</v>
          </cell>
        </row>
        <row r="84">
          <cell r="A84">
            <v>102</v>
          </cell>
          <cell r="B84" t="str">
            <v>+</v>
          </cell>
          <cell r="D84">
            <v>102</v>
          </cell>
          <cell r="E84" t="str">
            <v>+</v>
          </cell>
          <cell r="F84">
            <v>7.1500000000000341</v>
          </cell>
          <cell r="G84">
            <v>7.15</v>
          </cell>
          <cell r="H84">
            <v>2.1</v>
          </cell>
          <cell r="I84">
            <v>0.06</v>
          </cell>
          <cell r="J84">
            <v>15.015000000000001</v>
          </cell>
          <cell r="K84">
            <v>0.90090000000000003</v>
          </cell>
        </row>
        <row r="85">
          <cell r="A85">
            <v>102</v>
          </cell>
          <cell r="B85" t="str">
            <v>+</v>
          </cell>
          <cell r="C85">
            <v>8</v>
          </cell>
          <cell r="D85">
            <v>103</v>
          </cell>
          <cell r="E85" t="str">
            <v>+</v>
          </cell>
          <cell r="F85">
            <v>2.1999999999997044</v>
          </cell>
          <cell r="G85">
            <v>14.2</v>
          </cell>
          <cell r="H85">
            <v>1</v>
          </cell>
          <cell r="I85">
            <v>0.05</v>
          </cell>
          <cell r="J85">
            <v>14.2</v>
          </cell>
          <cell r="K85">
            <v>0.71</v>
          </cell>
        </row>
        <row r="86">
          <cell r="A86">
            <v>104</v>
          </cell>
          <cell r="B86" t="str">
            <v>+</v>
          </cell>
          <cell r="D86">
            <v>104</v>
          </cell>
          <cell r="E86" t="str">
            <v>+</v>
          </cell>
          <cell r="F86">
            <v>14.199999999999875</v>
          </cell>
          <cell r="G86">
            <v>14.2</v>
          </cell>
          <cell r="H86">
            <v>2</v>
          </cell>
          <cell r="I86">
            <v>0.06</v>
          </cell>
          <cell r="J86">
            <v>28.4</v>
          </cell>
          <cell r="K86">
            <v>1.704</v>
          </cell>
        </row>
        <row r="87">
          <cell r="A87">
            <v>104</v>
          </cell>
          <cell r="B87" t="str">
            <v>+</v>
          </cell>
          <cell r="C87">
            <v>14.2</v>
          </cell>
          <cell r="D87">
            <v>105</v>
          </cell>
          <cell r="E87" t="str">
            <v>+</v>
          </cell>
          <cell r="F87">
            <v>3.9499999999998181</v>
          </cell>
          <cell r="G87">
            <v>9.75</v>
          </cell>
          <cell r="H87">
            <v>3</v>
          </cell>
          <cell r="I87">
            <v>0.05</v>
          </cell>
          <cell r="J87">
            <v>29.25</v>
          </cell>
          <cell r="K87">
            <v>1.4625000000000001</v>
          </cell>
        </row>
        <row r="88">
          <cell r="A88">
            <v>105</v>
          </cell>
          <cell r="B88" t="str">
            <v>+</v>
          </cell>
          <cell r="C88">
            <v>3.8</v>
          </cell>
          <cell r="D88">
            <v>105</v>
          </cell>
          <cell r="E88" t="str">
            <v>+</v>
          </cell>
          <cell r="F88">
            <v>13.400000000000034</v>
          </cell>
          <cell r="G88">
            <v>9.6</v>
          </cell>
          <cell r="H88">
            <v>1</v>
          </cell>
          <cell r="I88">
            <v>7.0000000000000007E-2</v>
          </cell>
          <cell r="J88">
            <v>9.6</v>
          </cell>
          <cell r="K88">
            <v>0.67200000000000004</v>
          </cell>
        </row>
        <row r="89">
          <cell r="A89">
            <v>105</v>
          </cell>
          <cell r="B89" t="str">
            <v>+</v>
          </cell>
          <cell r="C89">
            <v>13</v>
          </cell>
          <cell r="D89">
            <v>107</v>
          </cell>
          <cell r="E89" t="str">
            <v>+</v>
          </cell>
          <cell r="F89">
            <v>12.550000000000239</v>
          </cell>
          <cell r="G89">
            <v>39.549999999999997</v>
          </cell>
          <cell r="H89">
            <v>2.9</v>
          </cell>
          <cell r="I89">
            <v>7.0000000000000007E-2</v>
          </cell>
          <cell r="J89">
            <v>114.69499999999999</v>
          </cell>
          <cell r="K89">
            <v>8.0286500000000007</v>
          </cell>
        </row>
        <row r="90">
          <cell r="A90">
            <v>107</v>
          </cell>
          <cell r="B90" t="str">
            <v>+</v>
          </cell>
          <cell r="C90">
            <v>12.6</v>
          </cell>
          <cell r="D90">
            <v>107</v>
          </cell>
          <cell r="E90" t="str">
            <v>+</v>
          </cell>
          <cell r="F90">
            <v>17.449999999999761</v>
          </cell>
          <cell r="G90">
            <v>4.8499999999999996</v>
          </cell>
          <cell r="H90">
            <v>1.95</v>
          </cell>
          <cell r="I90">
            <v>0.05</v>
          </cell>
          <cell r="J90">
            <v>9.4574999999999996</v>
          </cell>
          <cell r="K90">
            <v>0.47287499999999999</v>
          </cell>
        </row>
        <row r="91">
          <cell r="A91">
            <v>107</v>
          </cell>
          <cell r="B91" t="str">
            <v>+</v>
          </cell>
          <cell r="C91">
            <v>16.600000000000001</v>
          </cell>
          <cell r="D91">
            <v>108</v>
          </cell>
          <cell r="E91" t="str">
            <v>+</v>
          </cell>
          <cell r="F91">
            <v>5.9499999999997044</v>
          </cell>
          <cell r="G91">
            <v>9.35</v>
          </cell>
          <cell r="H91">
            <v>2.9</v>
          </cell>
          <cell r="I91">
            <v>0.05</v>
          </cell>
          <cell r="J91">
            <v>27.114999999999998</v>
          </cell>
          <cell r="K91">
            <v>1.35575</v>
          </cell>
        </row>
        <row r="92">
          <cell r="A92">
            <v>108</v>
          </cell>
          <cell r="B92" t="str">
            <v>+</v>
          </cell>
          <cell r="C92">
            <v>5.7</v>
          </cell>
          <cell r="D92">
            <v>108</v>
          </cell>
          <cell r="E92" t="str">
            <v>+</v>
          </cell>
          <cell r="F92">
            <v>10.199999999999818</v>
          </cell>
          <cell r="G92">
            <v>4.5</v>
          </cell>
          <cell r="H92">
            <v>2</v>
          </cell>
          <cell r="I92">
            <v>7.0000000000000007E-2</v>
          </cell>
          <cell r="J92">
            <v>9</v>
          </cell>
          <cell r="K92">
            <v>0.63000000000000012</v>
          </cell>
        </row>
        <row r="93">
          <cell r="A93">
            <v>108</v>
          </cell>
          <cell r="B93" t="str">
            <v>+</v>
          </cell>
          <cell r="C93">
            <v>10.199999999999999</v>
          </cell>
          <cell r="D93">
            <v>109</v>
          </cell>
          <cell r="E93" t="str">
            <v>+</v>
          </cell>
          <cell r="F93">
            <v>10.799999999999841</v>
          </cell>
          <cell r="G93">
            <v>20.6</v>
          </cell>
          <cell r="H93">
            <v>1</v>
          </cell>
          <cell r="I93">
            <v>0.05</v>
          </cell>
          <cell r="J93">
            <v>20.6</v>
          </cell>
          <cell r="K93">
            <v>1.03</v>
          </cell>
        </row>
        <row r="94">
          <cell r="A94">
            <v>108</v>
          </cell>
          <cell r="B94" t="str">
            <v>+</v>
          </cell>
          <cell r="C94">
            <v>16.7</v>
          </cell>
          <cell r="D94">
            <v>109</v>
          </cell>
          <cell r="E94" t="str">
            <v>+</v>
          </cell>
          <cell r="F94">
            <v>3.3999999999997499</v>
          </cell>
          <cell r="G94">
            <v>6.7</v>
          </cell>
          <cell r="H94">
            <v>1</v>
          </cell>
          <cell r="I94">
            <v>0.05</v>
          </cell>
          <cell r="J94">
            <v>6.7</v>
          </cell>
          <cell r="K94">
            <v>0.33500000000000002</v>
          </cell>
        </row>
        <row r="95">
          <cell r="A95">
            <v>109</v>
          </cell>
          <cell r="B95" t="str">
            <v>+</v>
          </cell>
          <cell r="C95">
            <v>10.8</v>
          </cell>
          <cell r="D95">
            <v>110</v>
          </cell>
          <cell r="E95" t="str">
            <v>+</v>
          </cell>
          <cell r="F95">
            <v>8.7000000000003297</v>
          </cell>
          <cell r="G95">
            <v>17.899999999999999</v>
          </cell>
          <cell r="H95">
            <v>2</v>
          </cell>
          <cell r="I95">
            <v>0.05</v>
          </cell>
          <cell r="J95">
            <v>35.799999999999997</v>
          </cell>
          <cell r="K95">
            <v>1.79</v>
          </cell>
        </row>
        <row r="96">
          <cell r="A96">
            <v>110</v>
          </cell>
          <cell r="B96" t="str">
            <v>+</v>
          </cell>
          <cell r="C96">
            <v>9</v>
          </cell>
          <cell r="D96">
            <v>110</v>
          </cell>
          <cell r="E96" t="str">
            <v>+</v>
          </cell>
          <cell r="F96">
            <v>13.75</v>
          </cell>
          <cell r="G96">
            <v>4.75</v>
          </cell>
          <cell r="H96">
            <v>1</v>
          </cell>
          <cell r="I96">
            <v>0.06</v>
          </cell>
          <cell r="J96">
            <v>4.75</v>
          </cell>
          <cell r="K96">
            <v>0.28499999999999998</v>
          </cell>
        </row>
        <row r="97">
          <cell r="A97">
            <v>110</v>
          </cell>
          <cell r="B97" t="str">
            <v>+</v>
          </cell>
          <cell r="C97">
            <v>13.7</v>
          </cell>
          <cell r="D97">
            <v>111</v>
          </cell>
          <cell r="E97" t="str">
            <v>+</v>
          </cell>
          <cell r="F97">
            <v>1.1999999999997613</v>
          </cell>
          <cell r="G97">
            <v>7.5</v>
          </cell>
          <cell r="H97">
            <v>1.9</v>
          </cell>
          <cell r="I97">
            <v>0.06</v>
          </cell>
          <cell r="J97">
            <v>14.25</v>
          </cell>
          <cell r="K97">
            <v>0.85499999999999998</v>
          </cell>
        </row>
        <row r="98">
          <cell r="A98">
            <v>111</v>
          </cell>
          <cell r="B98" t="str">
            <v>+</v>
          </cell>
          <cell r="C98">
            <v>8.4</v>
          </cell>
          <cell r="D98">
            <v>111</v>
          </cell>
          <cell r="E98" t="str">
            <v>+</v>
          </cell>
          <cell r="F98">
            <v>15.250000000000057</v>
          </cell>
          <cell r="G98">
            <v>6.85</v>
          </cell>
          <cell r="H98">
            <v>1.95</v>
          </cell>
          <cell r="I98">
            <v>0.06</v>
          </cell>
          <cell r="J98">
            <v>13.357499999999998</v>
          </cell>
          <cell r="K98">
            <v>0.80144999999999988</v>
          </cell>
        </row>
        <row r="99">
          <cell r="A99">
            <v>112</v>
          </cell>
          <cell r="B99" t="str">
            <v>+</v>
          </cell>
          <cell r="D99">
            <v>112</v>
          </cell>
          <cell r="E99" t="str">
            <v>+</v>
          </cell>
          <cell r="F99">
            <v>12.949999999999875</v>
          </cell>
          <cell r="G99">
            <v>12.95</v>
          </cell>
          <cell r="H99">
            <v>2</v>
          </cell>
          <cell r="I99">
            <v>0.06</v>
          </cell>
          <cell r="J99">
            <v>25.9</v>
          </cell>
          <cell r="K99">
            <v>1.5539999999999998</v>
          </cell>
        </row>
        <row r="100">
          <cell r="A100">
            <v>106</v>
          </cell>
          <cell r="B100" t="str">
            <v>+</v>
          </cell>
          <cell r="C100">
            <v>6.5</v>
          </cell>
          <cell r="D100">
            <v>107</v>
          </cell>
          <cell r="E100" t="str">
            <v>+</v>
          </cell>
          <cell r="F100">
            <v>17.249999999999943</v>
          </cell>
          <cell r="G100">
            <v>30.75</v>
          </cell>
          <cell r="H100">
            <v>2</v>
          </cell>
          <cell r="I100">
            <v>0.05</v>
          </cell>
          <cell r="J100">
            <v>61.5</v>
          </cell>
          <cell r="K100">
            <v>3.0750000000000002</v>
          </cell>
        </row>
        <row r="101">
          <cell r="A101">
            <v>106</v>
          </cell>
          <cell r="B101" t="str">
            <v>+</v>
          </cell>
          <cell r="C101">
            <v>6.5</v>
          </cell>
          <cell r="D101">
            <v>106</v>
          </cell>
          <cell r="E101" t="str">
            <v>+</v>
          </cell>
          <cell r="F101">
            <v>16.899999999999977</v>
          </cell>
          <cell r="G101">
            <v>10.4</v>
          </cell>
          <cell r="H101">
            <v>1</v>
          </cell>
          <cell r="I101">
            <v>0.06</v>
          </cell>
          <cell r="J101">
            <v>10.4</v>
          </cell>
          <cell r="K101">
            <v>0.624</v>
          </cell>
        </row>
        <row r="102">
          <cell r="A102">
            <v>106</v>
          </cell>
          <cell r="B102" t="str">
            <v>+</v>
          </cell>
          <cell r="C102">
            <v>19</v>
          </cell>
          <cell r="D102">
            <v>107</v>
          </cell>
          <cell r="E102" t="str">
            <v>+</v>
          </cell>
          <cell r="F102">
            <v>14.099999999999966</v>
          </cell>
          <cell r="G102">
            <v>15.1</v>
          </cell>
          <cell r="H102">
            <v>1</v>
          </cell>
          <cell r="I102">
            <v>0.05</v>
          </cell>
          <cell r="J102">
            <v>15.1</v>
          </cell>
          <cell r="K102">
            <v>0.755</v>
          </cell>
        </row>
        <row r="103">
          <cell r="A103">
            <v>105</v>
          </cell>
          <cell r="B103" t="str">
            <v>+</v>
          </cell>
          <cell r="C103">
            <v>17</v>
          </cell>
          <cell r="D103">
            <v>106</v>
          </cell>
          <cell r="E103" t="str">
            <v>+</v>
          </cell>
          <cell r="F103">
            <v>12.699999999999818</v>
          </cell>
          <cell r="G103">
            <v>15.7</v>
          </cell>
          <cell r="H103">
            <v>4</v>
          </cell>
          <cell r="I103">
            <v>0.06</v>
          </cell>
          <cell r="J103">
            <v>62.8</v>
          </cell>
          <cell r="K103">
            <v>3.7679999999999998</v>
          </cell>
        </row>
        <row r="104">
          <cell r="A104">
            <v>104</v>
          </cell>
          <cell r="B104" t="str">
            <v>+</v>
          </cell>
          <cell r="C104">
            <v>15.5</v>
          </cell>
          <cell r="D104">
            <v>105</v>
          </cell>
          <cell r="E104" t="str">
            <v>+</v>
          </cell>
          <cell r="F104">
            <v>5.1999999999998181</v>
          </cell>
          <cell r="G104">
            <v>9.6999999999999993</v>
          </cell>
          <cell r="H104">
            <v>1.95</v>
          </cell>
          <cell r="I104">
            <v>7.0000000000000007E-2</v>
          </cell>
          <cell r="J104">
            <v>18.914999999999999</v>
          </cell>
          <cell r="K104">
            <v>1.3240500000000002</v>
          </cell>
        </row>
        <row r="105">
          <cell r="A105">
            <v>103</v>
          </cell>
          <cell r="B105" t="str">
            <v>+</v>
          </cell>
          <cell r="D105">
            <v>103</v>
          </cell>
          <cell r="E105" t="str">
            <v>+</v>
          </cell>
          <cell r="F105">
            <v>3.1999999999999318</v>
          </cell>
          <cell r="G105">
            <v>3.2</v>
          </cell>
          <cell r="H105">
            <v>1</v>
          </cell>
          <cell r="I105">
            <v>7.0000000000000007E-2</v>
          </cell>
          <cell r="J105">
            <v>3.2</v>
          </cell>
          <cell r="K105">
            <v>0.22400000000000003</v>
          </cell>
        </row>
        <row r="106">
          <cell r="A106">
            <v>103</v>
          </cell>
          <cell r="B106" t="str">
            <v>+</v>
          </cell>
          <cell r="C106">
            <v>11.5</v>
          </cell>
          <cell r="D106">
            <v>103</v>
          </cell>
          <cell r="E106" t="str">
            <v>+</v>
          </cell>
          <cell r="F106">
            <v>15.550000000000068</v>
          </cell>
          <cell r="G106">
            <v>4.05</v>
          </cell>
          <cell r="H106">
            <v>1.9</v>
          </cell>
          <cell r="I106">
            <v>0.05</v>
          </cell>
          <cell r="J106">
            <v>7.6949999999999994</v>
          </cell>
          <cell r="K106">
            <v>0.38474999999999998</v>
          </cell>
        </row>
        <row r="107">
          <cell r="A107">
            <v>103</v>
          </cell>
          <cell r="B107" t="str">
            <v>+</v>
          </cell>
          <cell r="C107">
            <v>12.5</v>
          </cell>
          <cell r="D107">
            <v>104</v>
          </cell>
          <cell r="E107" t="str">
            <v>+</v>
          </cell>
          <cell r="F107">
            <v>4.0000000000000568</v>
          </cell>
          <cell r="G107">
            <v>11.5</v>
          </cell>
          <cell r="H107">
            <v>3</v>
          </cell>
          <cell r="I107">
            <v>0.05</v>
          </cell>
          <cell r="J107">
            <v>34.5</v>
          </cell>
          <cell r="K107">
            <v>1.7250000000000001</v>
          </cell>
        </row>
        <row r="108">
          <cell r="A108">
            <v>102</v>
          </cell>
          <cell r="B108" t="str">
            <v>+</v>
          </cell>
          <cell r="C108">
            <v>2</v>
          </cell>
          <cell r="D108">
            <v>103</v>
          </cell>
          <cell r="E108" t="str">
            <v>+</v>
          </cell>
          <cell r="F108">
            <v>17.699999999999818</v>
          </cell>
          <cell r="G108">
            <v>35.700000000000003</v>
          </cell>
          <cell r="H108">
            <v>1</v>
          </cell>
          <cell r="I108">
            <v>0.05</v>
          </cell>
          <cell r="J108">
            <v>35.700000000000003</v>
          </cell>
          <cell r="K108">
            <v>1.7850000000000001</v>
          </cell>
        </row>
        <row r="109">
          <cell r="A109">
            <v>102</v>
          </cell>
          <cell r="B109" t="str">
            <v>+</v>
          </cell>
          <cell r="C109">
            <v>6.8</v>
          </cell>
          <cell r="D109">
            <v>102</v>
          </cell>
          <cell r="E109" t="str">
            <v>+</v>
          </cell>
          <cell r="F109">
            <v>13.499999999999943</v>
          </cell>
          <cell r="G109">
            <v>6.7</v>
          </cell>
          <cell r="H109">
            <v>1</v>
          </cell>
          <cell r="I109">
            <v>0.05</v>
          </cell>
          <cell r="J109">
            <v>6.7</v>
          </cell>
          <cell r="K109">
            <v>0.33500000000000002</v>
          </cell>
        </row>
        <row r="110">
          <cell r="A110">
            <v>102</v>
          </cell>
          <cell r="B110" t="str">
            <v>+</v>
          </cell>
          <cell r="C110">
            <v>14</v>
          </cell>
          <cell r="D110">
            <v>102</v>
          </cell>
          <cell r="E110" t="str">
            <v>+</v>
          </cell>
          <cell r="F110">
            <v>17.449999999999761</v>
          </cell>
          <cell r="G110">
            <v>3.45</v>
          </cell>
          <cell r="H110">
            <v>1</v>
          </cell>
          <cell r="I110">
            <v>0.05</v>
          </cell>
          <cell r="J110">
            <v>3.45</v>
          </cell>
          <cell r="K110">
            <v>0.17250000000000001</v>
          </cell>
        </row>
        <row r="111">
          <cell r="A111">
            <v>102</v>
          </cell>
          <cell r="B111" t="str">
            <v>+</v>
          </cell>
          <cell r="C111">
            <v>17.8</v>
          </cell>
          <cell r="D111">
            <v>103</v>
          </cell>
          <cell r="E111" t="str">
            <v>+</v>
          </cell>
          <cell r="F111">
            <v>1.8999999999999773</v>
          </cell>
          <cell r="G111">
            <v>4.0999999999999996</v>
          </cell>
          <cell r="H111">
            <v>1</v>
          </cell>
          <cell r="I111">
            <v>0.05</v>
          </cell>
          <cell r="J111">
            <v>4.0999999999999996</v>
          </cell>
          <cell r="K111">
            <v>0.20499999999999999</v>
          </cell>
        </row>
        <row r="112">
          <cell r="A112">
            <v>101</v>
          </cell>
          <cell r="B112" t="str">
            <v>+</v>
          </cell>
          <cell r="C112">
            <v>14.8</v>
          </cell>
          <cell r="D112">
            <v>102</v>
          </cell>
          <cell r="E112" t="str">
            <v>+</v>
          </cell>
          <cell r="F112">
            <v>2.2499999999999432</v>
          </cell>
          <cell r="G112">
            <v>7.45</v>
          </cell>
          <cell r="H112">
            <v>2</v>
          </cell>
          <cell r="I112">
            <v>0.05</v>
          </cell>
          <cell r="J112">
            <v>14.9</v>
          </cell>
          <cell r="K112">
            <v>0.74500000000000011</v>
          </cell>
        </row>
        <row r="113">
          <cell r="A113">
            <v>101</v>
          </cell>
          <cell r="B113" t="str">
            <v>+</v>
          </cell>
          <cell r="C113">
            <v>15.5</v>
          </cell>
          <cell r="D113">
            <v>101</v>
          </cell>
          <cell r="E113" t="str">
            <v>+</v>
          </cell>
          <cell r="F113">
            <v>19.050000000000011</v>
          </cell>
          <cell r="G113">
            <v>3.55</v>
          </cell>
          <cell r="H113">
            <v>1</v>
          </cell>
          <cell r="I113">
            <v>0.05</v>
          </cell>
          <cell r="J113">
            <v>3.55</v>
          </cell>
          <cell r="K113">
            <v>0.17749999999999999</v>
          </cell>
        </row>
        <row r="114">
          <cell r="A114">
            <v>100</v>
          </cell>
          <cell r="B114" t="str">
            <v>+</v>
          </cell>
          <cell r="C114">
            <v>3.8</v>
          </cell>
          <cell r="D114">
            <v>100</v>
          </cell>
          <cell r="E114" t="str">
            <v>+</v>
          </cell>
          <cell r="F114">
            <v>10.600000000000023</v>
          </cell>
          <cell r="G114">
            <v>6.8</v>
          </cell>
          <cell r="H114">
            <v>1</v>
          </cell>
          <cell r="I114">
            <v>0.06</v>
          </cell>
          <cell r="J114">
            <v>6.8</v>
          </cell>
          <cell r="K114">
            <v>0.40799999999999997</v>
          </cell>
        </row>
        <row r="115">
          <cell r="A115">
            <v>100</v>
          </cell>
          <cell r="B115" t="str">
            <v>+</v>
          </cell>
          <cell r="C115">
            <v>5.2</v>
          </cell>
          <cell r="D115">
            <v>100</v>
          </cell>
          <cell r="E115" t="str">
            <v>+</v>
          </cell>
          <cell r="F115">
            <v>11.100000000000136</v>
          </cell>
          <cell r="G115">
            <v>5.9</v>
          </cell>
          <cell r="H115">
            <v>2.0499999999999998</v>
          </cell>
          <cell r="I115">
            <v>0.05</v>
          </cell>
          <cell r="J115">
            <v>12.094999999999999</v>
          </cell>
          <cell r="K115">
            <v>0.60475000000000001</v>
          </cell>
        </row>
        <row r="116">
          <cell r="A116">
            <v>100</v>
          </cell>
          <cell r="B116" t="str">
            <v>+</v>
          </cell>
          <cell r="C116">
            <v>11</v>
          </cell>
          <cell r="D116">
            <v>100</v>
          </cell>
          <cell r="E116" t="str">
            <v>+</v>
          </cell>
          <cell r="F116">
            <v>19.599999999999795</v>
          </cell>
          <cell r="G116">
            <v>8.6</v>
          </cell>
          <cell r="H116">
            <v>2.0499999999999998</v>
          </cell>
          <cell r="I116">
            <v>0.05</v>
          </cell>
          <cell r="J116">
            <v>17.63</v>
          </cell>
          <cell r="K116">
            <v>0.88149999999999995</v>
          </cell>
        </row>
        <row r="117">
          <cell r="A117">
            <v>99</v>
          </cell>
          <cell r="B117" t="str">
            <v>+</v>
          </cell>
          <cell r="C117">
            <v>1.9</v>
          </cell>
          <cell r="D117">
            <v>99</v>
          </cell>
          <cell r="E117" t="str">
            <v>+</v>
          </cell>
          <cell r="F117">
            <v>5.6000000000000227</v>
          </cell>
          <cell r="G117">
            <v>3.7</v>
          </cell>
          <cell r="H117">
            <v>1.9</v>
          </cell>
          <cell r="I117">
            <v>0.06</v>
          </cell>
          <cell r="J117">
            <v>7.03</v>
          </cell>
          <cell r="K117">
            <v>0.42180000000000001</v>
          </cell>
        </row>
        <row r="118">
          <cell r="A118">
            <v>99</v>
          </cell>
          <cell r="B118" t="str">
            <v>+</v>
          </cell>
          <cell r="C118">
            <v>4.3</v>
          </cell>
          <cell r="D118">
            <v>99</v>
          </cell>
          <cell r="E118" t="str">
            <v>+</v>
          </cell>
          <cell r="F118">
            <v>8.2999999999998408</v>
          </cell>
          <cell r="G118">
            <v>4</v>
          </cell>
          <cell r="H118">
            <v>3.3</v>
          </cell>
          <cell r="I118">
            <v>0.05</v>
          </cell>
          <cell r="J118">
            <v>13.2</v>
          </cell>
          <cell r="K118">
            <v>0.66</v>
          </cell>
        </row>
        <row r="119">
          <cell r="A119">
            <v>98</v>
          </cell>
          <cell r="B119" t="str">
            <v>+</v>
          </cell>
          <cell r="C119">
            <v>5</v>
          </cell>
          <cell r="D119">
            <v>98</v>
          </cell>
          <cell r="E119" t="str">
            <v>+</v>
          </cell>
          <cell r="F119">
            <v>9.5999999999997954</v>
          </cell>
          <cell r="G119">
            <v>4.5999999999999996</v>
          </cell>
          <cell r="H119">
            <v>1</v>
          </cell>
          <cell r="I119">
            <v>0.05</v>
          </cell>
          <cell r="J119">
            <v>4.5999999999999996</v>
          </cell>
          <cell r="K119">
            <v>0.22999999999999998</v>
          </cell>
        </row>
        <row r="120">
          <cell r="A120">
            <v>98</v>
          </cell>
          <cell r="B120" t="str">
            <v>+</v>
          </cell>
          <cell r="C120">
            <v>18.5</v>
          </cell>
          <cell r="D120">
            <v>99</v>
          </cell>
          <cell r="E120" t="str">
            <v>+</v>
          </cell>
          <cell r="F120">
            <v>6.7000000000001592</v>
          </cell>
          <cell r="G120">
            <v>8.1999999999999993</v>
          </cell>
          <cell r="H120">
            <v>1.7</v>
          </cell>
          <cell r="I120">
            <v>0.05</v>
          </cell>
          <cell r="J120">
            <v>13.939999999999998</v>
          </cell>
          <cell r="K120">
            <v>0.69699999999999995</v>
          </cell>
        </row>
        <row r="121">
          <cell r="A121">
            <v>97</v>
          </cell>
          <cell r="B121" t="str">
            <v>+</v>
          </cell>
          <cell r="C121">
            <v>17.8</v>
          </cell>
          <cell r="D121">
            <v>98</v>
          </cell>
          <cell r="E121" t="str">
            <v>+</v>
          </cell>
          <cell r="F121">
            <v>2.4500000000000455</v>
          </cell>
          <cell r="G121">
            <v>4.6500000000000004</v>
          </cell>
          <cell r="H121">
            <v>2</v>
          </cell>
          <cell r="I121">
            <v>0.06</v>
          </cell>
          <cell r="J121">
            <v>9.3000000000000007</v>
          </cell>
          <cell r="K121">
            <v>0.55800000000000005</v>
          </cell>
        </row>
        <row r="122">
          <cell r="A122">
            <v>96</v>
          </cell>
          <cell r="B122" t="str">
            <v>+</v>
          </cell>
          <cell r="C122">
            <v>5.5</v>
          </cell>
          <cell r="D122">
            <v>96</v>
          </cell>
          <cell r="E122" t="str">
            <v>+</v>
          </cell>
          <cell r="F122">
            <v>9.5999999999997954</v>
          </cell>
          <cell r="G122">
            <v>4.0999999999999996</v>
          </cell>
          <cell r="H122">
            <v>2</v>
          </cell>
          <cell r="I122">
            <v>0.04</v>
          </cell>
          <cell r="J122">
            <v>8.1999999999999993</v>
          </cell>
          <cell r="K122">
            <v>0.32799999999999996</v>
          </cell>
        </row>
        <row r="123">
          <cell r="A123">
            <v>95</v>
          </cell>
          <cell r="B123" t="str">
            <v>+</v>
          </cell>
          <cell r="C123">
            <v>8.1999999999999993</v>
          </cell>
          <cell r="D123">
            <v>95</v>
          </cell>
          <cell r="E123" t="str">
            <v>+</v>
          </cell>
          <cell r="F123">
            <v>19.60000000000008</v>
          </cell>
          <cell r="G123">
            <v>11.4</v>
          </cell>
          <cell r="H123">
            <v>2</v>
          </cell>
          <cell r="I123">
            <v>0.05</v>
          </cell>
          <cell r="J123">
            <v>22.8</v>
          </cell>
          <cell r="K123">
            <v>1.1400000000000001</v>
          </cell>
        </row>
        <row r="124">
          <cell r="A124">
            <v>95</v>
          </cell>
          <cell r="B124" t="str">
            <v>+</v>
          </cell>
          <cell r="C124">
            <v>19</v>
          </cell>
          <cell r="D124">
            <v>96</v>
          </cell>
          <cell r="E124" t="str">
            <v>+</v>
          </cell>
          <cell r="F124">
            <v>2.7000000000001023</v>
          </cell>
          <cell r="G124">
            <v>3.7</v>
          </cell>
          <cell r="H124">
            <v>1</v>
          </cell>
          <cell r="I124">
            <v>0.05</v>
          </cell>
          <cell r="J124">
            <v>3.7</v>
          </cell>
          <cell r="K124">
            <v>0.18500000000000003</v>
          </cell>
        </row>
        <row r="125">
          <cell r="A125">
            <v>93</v>
          </cell>
          <cell r="B125" t="str">
            <v>+</v>
          </cell>
          <cell r="C125">
            <v>2.5</v>
          </cell>
          <cell r="D125">
            <v>93</v>
          </cell>
          <cell r="E125" t="str">
            <v>+</v>
          </cell>
          <cell r="F125">
            <v>7.7500000000000568</v>
          </cell>
          <cell r="G125">
            <v>5.25</v>
          </cell>
          <cell r="H125">
            <v>2</v>
          </cell>
          <cell r="I125">
            <v>0.04</v>
          </cell>
          <cell r="J125">
            <v>10.5</v>
          </cell>
          <cell r="K125">
            <v>0.42</v>
          </cell>
        </row>
        <row r="126">
          <cell r="A126">
            <v>92</v>
          </cell>
          <cell r="B126" t="str">
            <v>+</v>
          </cell>
          <cell r="D126">
            <v>92</v>
          </cell>
          <cell r="E126" t="str">
            <v>+</v>
          </cell>
          <cell r="F126">
            <v>5</v>
          </cell>
          <cell r="G126">
            <v>5</v>
          </cell>
          <cell r="H126">
            <v>1</v>
          </cell>
          <cell r="I126">
            <v>0.04</v>
          </cell>
          <cell r="J126">
            <v>5</v>
          </cell>
          <cell r="K126">
            <v>0.2</v>
          </cell>
        </row>
        <row r="127">
          <cell r="A127">
            <v>92</v>
          </cell>
          <cell r="B127" t="str">
            <v>+</v>
          </cell>
          <cell r="C127">
            <v>7.2</v>
          </cell>
          <cell r="D127">
            <v>92</v>
          </cell>
          <cell r="E127" t="str">
            <v>+</v>
          </cell>
          <cell r="F127">
            <v>14.10000000000025</v>
          </cell>
          <cell r="G127">
            <v>6.9</v>
          </cell>
          <cell r="H127">
            <v>1</v>
          </cell>
          <cell r="I127">
            <v>0.04</v>
          </cell>
          <cell r="J127">
            <v>6.9</v>
          </cell>
          <cell r="K127">
            <v>0.27600000000000002</v>
          </cell>
        </row>
        <row r="128">
          <cell r="A128">
            <v>92</v>
          </cell>
          <cell r="B128" t="str">
            <v>+</v>
          </cell>
          <cell r="C128">
            <v>15</v>
          </cell>
          <cell r="D128">
            <v>93</v>
          </cell>
          <cell r="E128" t="str">
            <v>+</v>
          </cell>
          <cell r="F128">
            <v>0.30000000000001137</v>
          </cell>
          <cell r="G128">
            <v>5.3</v>
          </cell>
          <cell r="H128">
            <v>2</v>
          </cell>
          <cell r="I128">
            <v>0.04</v>
          </cell>
          <cell r="J128">
            <v>10.6</v>
          </cell>
          <cell r="K128">
            <v>0.42399999999999999</v>
          </cell>
        </row>
        <row r="129">
          <cell r="A129">
            <v>91</v>
          </cell>
          <cell r="B129" t="str">
            <v>+</v>
          </cell>
          <cell r="C129">
            <v>6.7</v>
          </cell>
          <cell r="D129">
            <v>91</v>
          </cell>
          <cell r="E129" t="str">
            <v>+</v>
          </cell>
          <cell r="F129">
            <v>10.500000000000114</v>
          </cell>
          <cell r="G129">
            <v>3.8</v>
          </cell>
          <cell r="H129">
            <v>1</v>
          </cell>
          <cell r="I129">
            <v>0.04</v>
          </cell>
          <cell r="J129">
            <v>3.8</v>
          </cell>
          <cell r="K129">
            <v>0.152</v>
          </cell>
        </row>
        <row r="130">
          <cell r="A130">
            <v>91</v>
          </cell>
          <cell r="B130" t="str">
            <v>+</v>
          </cell>
          <cell r="C130">
            <v>15.5</v>
          </cell>
          <cell r="D130">
            <v>91</v>
          </cell>
          <cell r="E130" t="str">
            <v>+</v>
          </cell>
          <cell r="F130">
            <v>17.900000000000205</v>
          </cell>
          <cell r="G130">
            <v>2.4</v>
          </cell>
          <cell r="H130">
            <v>1</v>
          </cell>
          <cell r="I130">
            <v>0.04</v>
          </cell>
          <cell r="J130">
            <v>2.4</v>
          </cell>
          <cell r="K130">
            <v>9.6000000000000002E-2</v>
          </cell>
        </row>
        <row r="131">
          <cell r="A131">
            <v>90</v>
          </cell>
          <cell r="B131" t="str">
            <v>+</v>
          </cell>
          <cell r="C131">
            <v>10</v>
          </cell>
          <cell r="D131">
            <v>90</v>
          </cell>
          <cell r="E131" t="str">
            <v>+</v>
          </cell>
          <cell r="F131">
            <v>18.349999999999795</v>
          </cell>
          <cell r="G131">
            <v>8.35</v>
          </cell>
          <cell r="H131">
            <v>1</v>
          </cell>
          <cell r="I131">
            <v>0.04</v>
          </cell>
          <cell r="J131">
            <v>8.35</v>
          </cell>
          <cell r="K131">
            <v>0.33400000000000002</v>
          </cell>
        </row>
        <row r="132">
          <cell r="A132">
            <v>89</v>
          </cell>
          <cell r="B132" t="str">
            <v>+</v>
          </cell>
          <cell r="C132">
            <v>1</v>
          </cell>
          <cell r="D132">
            <v>89</v>
          </cell>
          <cell r="E132" t="str">
            <v>+</v>
          </cell>
          <cell r="F132">
            <v>9.9000000000000909</v>
          </cell>
          <cell r="G132">
            <v>8.9</v>
          </cell>
          <cell r="H132">
            <v>1</v>
          </cell>
          <cell r="I132">
            <v>0.04</v>
          </cell>
          <cell r="J132">
            <v>8.9</v>
          </cell>
          <cell r="K132">
            <v>0.35600000000000004</v>
          </cell>
        </row>
        <row r="133">
          <cell r="A133">
            <v>87</v>
          </cell>
          <cell r="B133" t="str">
            <v>+</v>
          </cell>
          <cell r="C133">
            <v>4.3</v>
          </cell>
          <cell r="D133">
            <v>87</v>
          </cell>
          <cell r="E133" t="str">
            <v>+</v>
          </cell>
          <cell r="F133">
            <v>9.5499999999998408</v>
          </cell>
          <cell r="G133">
            <v>5.25</v>
          </cell>
          <cell r="H133">
            <v>1</v>
          </cell>
          <cell r="I133">
            <v>0.04</v>
          </cell>
          <cell r="J133">
            <v>5.25</v>
          </cell>
          <cell r="K133">
            <v>0.21</v>
          </cell>
        </row>
        <row r="134">
          <cell r="A134">
            <v>87</v>
          </cell>
          <cell r="B134" t="str">
            <v>+</v>
          </cell>
          <cell r="C134">
            <v>16</v>
          </cell>
          <cell r="D134">
            <v>88</v>
          </cell>
          <cell r="E134" t="str">
            <v>+</v>
          </cell>
          <cell r="F134">
            <v>11.800000000000068</v>
          </cell>
          <cell r="G134">
            <v>15.8</v>
          </cell>
          <cell r="H134">
            <v>2</v>
          </cell>
          <cell r="I134">
            <v>0.04</v>
          </cell>
          <cell r="J134">
            <v>31.6</v>
          </cell>
          <cell r="K134">
            <v>1.264</v>
          </cell>
        </row>
        <row r="135">
          <cell r="A135">
            <v>86</v>
          </cell>
          <cell r="B135" t="str">
            <v>+</v>
          </cell>
          <cell r="C135">
            <v>5</v>
          </cell>
          <cell r="D135">
            <v>86</v>
          </cell>
          <cell r="E135" t="str">
            <v>+</v>
          </cell>
          <cell r="F135">
            <v>15.150000000000148</v>
          </cell>
          <cell r="G135">
            <v>10.15</v>
          </cell>
          <cell r="H135">
            <v>3</v>
          </cell>
          <cell r="I135">
            <v>0.04</v>
          </cell>
          <cell r="J135">
            <v>30.450000000000003</v>
          </cell>
          <cell r="K135">
            <v>1.2180000000000002</v>
          </cell>
        </row>
        <row r="136">
          <cell r="A136">
            <v>84</v>
          </cell>
          <cell r="B136" t="str">
            <v>+</v>
          </cell>
          <cell r="C136">
            <v>3.4</v>
          </cell>
          <cell r="D136">
            <v>85</v>
          </cell>
          <cell r="E136" t="str">
            <v>+</v>
          </cell>
          <cell r="F136">
            <v>9.3000000000000682</v>
          </cell>
          <cell r="G136">
            <v>25.9</v>
          </cell>
          <cell r="H136">
            <v>2.1</v>
          </cell>
          <cell r="I136">
            <v>0.05</v>
          </cell>
          <cell r="J136">
            <v>54.39</v>
          </cell>
          <cell r="K136">
            <v>2.7195</v>
          </cell>
        </row>
        <row r="137">
          <cell r="A137">
            <v>82</v>
          </cell>
          <cell r="B137" t="str">
            <v>+</v>
          </cell>
          <cell r="C137">
            <v>2.4</v>
          </cell>
          <cell r="D137">
            <v>82</v>
          </cell>
          <cell r="E137" t="str">
            <v>+</v>
          </cell>
          <cell r="F137">
            <v>9.3999999999999773</v>
          </cell>
          <cell r="G137">
            <v>7</v>
          </cell>
          <cell r="H137">
            <v>2</v>
          </cell>
          <cell r="I137">
            <v>0.04</v>
          </cell>
          <cell r="J137">
            <v>14</v>
          </cell>
          <cell r="K137">
            <v>0.56000000000000005</v>
          </cell>
        </row>
        <row r="138">
          <cell r="A138">
            <v>82</v>
          </cell>
          <cell r="B138" t="str">
            <v>+</v>
          </cell>
          <cell r="C138">
            <v>4.7</v>
          </cell>
          <cell r="D138">
            <v>83</v>
          </cell>
          <cell r="E138" t="str">
            <v>+</v>
          </cell>
          <cell r="F138">
            <v>4.4499999999999318</v>
          </cell>
          <cell r="G138">
            <v>19.75</v>
          </cell>
          <cell r="H138">
            <v>1</v>
          </cell>
          <cell r="I138">
            <v>0.05</v>
          </cell>
          <cell r="J138">
            <v>19.75</v>
          </cell>
          <cell r="K138">
            <v>0.98750000000000004</v>
          </cell>
        </row>
        <row r="139">
          <cell r="A139">
            <v>81</v>
          </cell>
          <cell r="B139" t="str">
            <v>+</v>
          </cell>
          <cell r="C139">
            <v>5.7</v>
          </cell>
          <cell r="D139">
            <v>81</v>
          </cell>
          <cell r="E139" t="str">
            <v>+</v>
          </cell>
          <cell r="F139">
            <v>15.400000000000205</v>
          </cell>
          <cell r="G139">
            <v>9.6999999999999993</v>
          </cell>
          <cell r="H139">
            <v>2</v>
          </cell>
          <cell r="I139">
            <v>0.05</v>
          </cell>
          <cell r="J139">
            <v>19.399999999999999</v>
          </cell>
          <cell r="K139">
            <v>0.97</v>
          </cell>
        </row>
        <row r="140">
          <cell r="A140">
            <v>81</v>
          </cell>
          <cell r="B140" t="str">
            <v>+</v>
          </cell>
          <cell r="C140">
            <v>18</v>
          </cell>
          <cell r="D140">
            <v>82</v>
          </cell>
          <cell r="E140" t="str">
            <v>+</v>
          </cell>
          <cell r="F140">
            <v>9.9999999999909051E-2</v>
          </cell>
          <cell r="G140">
            <v>2.1</v>
          </cell>
          <cell r="H140">
            <v>1</v>
          </cell>
          <cell r="I140">
            <v>0.04</v>
          </cell>
          <cell r="J140">
            <v>2.1</v>
          </cell>
          <cell r="K140">
            <v>8.4000000000000005E-2</v>
          </cell>
        </row>
        <row r="141">
          <cell r="A141">
            <v>80</v>
          </cell>
          <cell r="B141" t="str">
            <v>+</v>
          </cell>
          <cell r="C141">
            <v>0.5</v>
          </cell>
          <cell r="D141">
            <v>80</v>
          </cell>
          <cell r="E141" t="str">
            <v>+</v>
          </cell>
          <cell r="F141">
            <v>4.4999999999998863</v>
          </cell>
          <cell r="G141">
            <v>4</v>
          </cell>
          <cell r="H141">
            <v>1</v>
          </cell>
          <cell r="I141">
            <v>0.04</v>
          </cell>
          <cell r="J141">
            <v>4</v>
          </cell>
          <cell r="K141">
            <v>0.16</v>
          </cell>
        </row>
        <row r="142">
          <cell r="A142">
            <v>80</v>
          </cell>
          <cell r="B142" t="str">
            <v>+</v>
          </cell>
          <cell r="C142">
            <v>6.7</v>
          </cell>
          <cell r="D142">
            <v>81</v>
          </cell>
          <cell r="E142" t="str">
            <v>+</v>
          </cell>
          <cell r="F142">
            <v>4.6999999999999886</v>
          </cell>
          <cell r="G142">
            <v>18</v>
          </cell>
          <cell r="H142">
            <v>1</v>
          </cell>
          <cell r="I142">
            <v>0.04</v>
          </cell>
          <cell r="J142">
            <v>18</v>
          </cell>
          <cell r="K142">
            <v>0.72</v>
          </cell>
        </row>
        <row r="143">
          <cell r="A143">
            <v>79</v>
          </cell>
          <cell r="B143" t="str">
            <v>+</v>
          </cell>
          <cell r="C143">
            <v>12.7</v>
          </cell>
          <cell r="D143">
            <v>80</v>
          </cell>
          <cell r="E143" t="str">
            <v>+</v>
          </cell>
          <cell r="F143">
            <v>1.6000000000002501</v>
          </cell>
          <cell r="G143">
            <v>8.9</v>
          </cell>
          <cell r="H143">
            <v>1</v>
          </cell>
          <cell r="I143">
            <v>0.04</v>
          </cell>
          <cell r="J143">
            <v>8.9</v>
          </cell>
          <cell r="K143">
            <v>0.35600000000000004</v>
          </cell>
        </row>
        <row r="144">
          <cell r="A144">
            <v>78</v>
          </cell>
          <cell r="B144" t="str">
            <v>+</v>
          </cell>
          <cell r="C144">
            <v>3</v>
          </cell>
          <cell r="D144">
            <v>78</v>
          </cell>
          <cell r="E144" t="str">
            <v>+</v>
          </cell>
          <cell r="F144">
            <v>12.199999999999989</v>
          </cell>
          <cell r="G144">
            <v>9.1999999999999993</v>
          </cell>
          <cell r="H144">
            <v>1</v>
          </cell>
          <cell r="I144">
            <v>0.05</v>
          </cell>
          <cell r="J144">
            <v>9.1999999999999993</v>
          </cell>
          <cell r="K144">
            <v>0.45999999999999996</v>
          </cell>
        </row>
        <row r="145">
          <cell r="A145">
            <v>77</v>
          </cell>
          <cell r="B145" t="str">
            <v>+</v>
          </cell>
          <cell r="C145">
            <v>1.9</v>
          </cell>
          <cell r="D145">
            <v>77</v>
          </cell>
          <cell r="E145" t="str">
            <v>+</v>
          </cell>
          <cell r="F145">
            <v>11.25</v>
          </cell>
          <cell r="G145">
            <v>9.35</v>
          </cell>
          <cell r="H145">
            <v>2</v>
          </cell>
          <cell r="I145">
            <v>0.06</v>
          </cell>
          <cell r="J145">
            <v>18.7</v>
          </cell>
          <cell r="K145">
            <v>1.1219999999999999</v>
          </cell>
        </row>
        <row r="146">
          <cell r="A146">
            <v>77</v>
          </cell>
          <cell r="B146" t="str">
            <v>+</v>
          </cell>
          <cell r="C146">
            <v>11.4</v>
          </cell>
          <cell r="D146">
            <v>77</v>
          </cell>
          <cell r="E146" t="str">
            <v>+</v>
          </cell>
          <cell r="F146">
            <v>16.850000000000023</v>
          </cell>
          <cell r="G146">
            <v>5.45</v>
          </cell>
          <cell r="H146">
            <v>1</v>
          </cell>
          <cell r="I146">
            <v>0.05</v>
          </cell>
          <cell r="J146">
            <v>5.45</v>
          </cell>
          <cell r="K146">
            <v>0.27250000000000002</v>
          </cell>
        </row>
        <row r="147">
          <cell r="A147">
            <v>77</v>
          </cell>
          <cell r="B147" t="str">
            <v>+</v>
          </cell>
          <cell r="C147">
            <v>16.7</v>
          </cell>
          <cell r="D147">
            <v>78</v>
          </cell>
          <cell r="E147" t="str">
            <v>+</v>
          </cell>
          <cell r="F147">
            <v>6.9999999999998863</v>
          </cell>
          <cell r="G147">
            <v>10.3</v>
          </cell>
          <cell r="H147">
            <v>2</v>
          </cell>
          <cell r="I147">
            <v>0.05</v>
          </cell>
          <cell r="J147">
            <v>20.6</v>
          </cell>
          <cell r="K147">
            <v>1.03</v>
          </cell>
        </row>
        <row r="148">
          <cell r="A148">
            <v>76</v>
          </cell>
          <cell r="B148" t="str">
            <v>+</v>
          </cell>
          <cell r="C148">
            <v>12</v>
          </cell>
          <cell r="D148">
            <v>77</v>
          </cell>
          <cell r="E148" t="str">
            <v>+</v>
          </cell>
          <cell r="F148">
            <v>0.99999999999994316</v>
          </cell>
          <cell r="G148">
            <v>9</v>
          </cell>
          <cell r="H148">
            <v>2</v>
          </cell>
          <cell r="I148">
            <v>0.08</v>
          </cell>
          <cell r="J148">
            <v>18</v>
          </cell>
          <cell r="K148">
            <v>1.44</v>
          </cell>
        </row>
        <row r="149">
          <cell r="A149">
            <v>75</v>
          </cell>
          <cell r="B149" t="str">
            <v>+</v>
          </cell>
          <cell r="C149">
            <v>4</v>
          </cell>
          <cell r="D149">
            <v>75</v>
          </cell>
          <cell r="E149" t="str">
            <v>+</v>
          </cell>
          <cell r="F149">
            <v>13.900000000000148</v>
          </cell>
          <cell r="G149">
            <v>9.9</v>
          </cell>
          <cell r="H149">
            <v>2</v>
          </cell>
          <cell r="I149">
            <v>0.05</v>
          </cell>
          <cell r="J149">
            <v>19.8</v>
          </cell>
          <cell r="K149">
            <v>0.9900000000000001</v>
          </cell>
        </row>
        <row r="150">
          <cell r="A150">
            <v>75</v>
          </cell>
          <cell r="B150" t="str">
            <v>+</v>
          </cell>
          <cell r="C150">
            <v>13.5</v>
          </cell>
          <cell r="D150">
            <v>75</v>
          </cell>
          <cell r="E150" t="str">
            <v>+</v>
          </cell>
          <cell r="F150">
            <v>19.050000000000011</v>
          </cell>
          <cell r="G150">
            <v>5.55</v>
          </cell>
          <cell r="H150">
            <v>3.6</v>
          </cell>
          <cell r="I150">
            <v>0.05</v>
          </cell>
          <cell r="J150">
            <v>19.98</v>
          </cell>
          <cell r="K150">
            <v>0.99900000000000011</v>
          </cell>
        </row>
        <row r="151">
          <cell r="A151">
            <v>75</v>
          </cell>
          <cell r="B151" t="str">
            <v>+</v>
          </cell>
          <cell r="C151">
            <v>18.5</v>
          </cell>
          <cell r="D151">
            <v>76</v>
          </cell>
          <cell r="E151" t="str">
            <v>+</v>
          </cell>
          <cell r="F151">
            <v>6.2000000000000455</v>
          </cell>
          <cell r="G151">
            <v>7.7</v>
          </cell>
          <cell r="H151">
            <v>2</v>
          </cell>
          <cell r="I151">
            <v>0.06</v>
          </cell>
          <cell r="J151">
            <v>15.4</v>
          </cell>
          <cell r="K151">
            <v>0.92399999999999993</v>
          </cell>
        </row>
        <row r="152">
          <cell r="A152">
            <v>74</v>
          </cell>
          <cell r="B152" t="str">
            <v>+</v>
          </cell>
          <cell r="C152">
            <v>1.3</v>
          </cell>
          <cell r="D152">
            <v>74</v>
          </cell>
          <cell r="E152" t="str">
            <v>+</v>
          </cell>
          <cell r="F152">
            <v>5</v>
          </cell>
          <cell r="G152">
            <v>3.7</v>
          </cell>
          <cell r="H152">
            <v>3.7</v>
          </cell>
          <cell r="I152">
            <v>0.06</v>
          </cell>
          <cell r="J152">
            <v>13.690000000000001</v>
          </cell>
          <cell r="K152">
            <v>0.82140000000000002</v>
          </cell>
        </row>
        <row r="153">
          <cell r="A153">
            <v>74</v>
          </cell>
          <cell r="B153" t="str">
            <v>+</v>
          </cell>
          <cell r="C153">
            <v>5</v>
          </cell>
          <cell r="D153">
            <v>74</v>
          </cell>
          <cell r="E153" t="str">
            <v>+</v>
          </cell>
          <cell r="F153">
            <v>8.5499999999998977</v>
          </cell>
          <cell r="G153">
            <v>3.55</v>
          </cell>
          <cell r="H153">
            <v>2</v>
          </cell>
          <cell r="I153">
            <v>0.05</v>
          </cell>
          <cell r="J153">
            <v>7.1</v>
          </cell>
          <cell r="K153">
            <v>0.35499999999999998</v>
          </cell>
        </row>
        <row r="154">
          <cell r="A154">
            <v>74</v>
          </cell>
          <cell r="B154" t="str">
            <v>+</v>
          </cell>
          <cell r="C154">
            <v>8</v>
          </cell>
          <cell r="D154">
            <v>74</v>
          </cell>
          <cell r="E154" t="str">
            <v>+</v>
          </cell>
          <cell r="F154">
            <v>14.699999999999989</v>
          </cell>
          <cell r="G154">
            <v>6.7</v>
          </cell>
          <cell r="H154">
            <v>2</v>
          </cell>
          <cell r="I154">
            <v>0.05</v>
          </cell>
          <cell r="J154">
            <v>13.4</v>
          </cell>
          <cell r="K154">
            <v>0.67</v>
          </cell>
        </row>
        <row r="155">
          <cell r="A155">
            <v>74</v>
          </cell>
          <cell r="B155" t="str">
            <v>+</v>
          </cell>
          <cell r="C155">
            <v>16.5</v>
          </cell>
          <cell r="D155">
            <v>75</v>
          </cell>
          <cell r="E155" t="str">
            <v>+</v>
          </cell>
          <cell r="F155">
            <v>3.4000000000000341</v>
          </cell>
          <cell r="G155">
            <v>6.9</v>
          </cell>
          <cell r="H155">
            <v>3</v>
          </cell>
          <cell r="I155">
            <v>0.06</v>
          </cell>
          <cell r="J155">
            <v>20.700000000000003</v>
          </cell>
          <cell r="K155">
            <v>1.2420000000000002</v>
          </cell>
        </row>
        <row r="156">
          <cell r="A156">
            <v>73</v>
          </cell>
          <cell r="B156" t="str">
            <v>+</v>
          </cell>
          <cell r="C156">
            <v>2.4</v>
          </cell>
          <cell r="D156">
            <v>74</v>
          </cell>
          <cell r="E156" t="str">
            <v>+</v>
          </cell>
          <cell r="F156">
            <v>5.5000000000001137</v>
          </cell>
          <cell r="G156">
            <v>23.1</v>
          </cell>
          <cell r="H156">
            <v>2</v>
          </cell>
          <cell r="I156">
            <v>0.06</v>
          </cell>
          <cell r="J156">
            <v>46.2</v>
          </cell>
          <cell r="K156">
            <v>2.7720000000000002</v>
          </cell>
        </row>
        <row r="157">
          <cell r="A157">
            <v>72</v>
          </cell>
          <cell r="B157" t="str">
            <v>+</v>
          </cell>
          <cell r="C157">
            <v>11.2</v>
          </cell>
          <cell r="D157">
            <v>73</v>
          </cell>
          <cell r="E157" t="str">
            <v>+</v>
          </cell>
          <cell r="F157">
            <v>0.85000000000007958</v>
          </cell>
          <cell r="G157">
            <v>9.65</v>
          </cell>
          <cell r="H157">
            <v>1.6</v>
          </cell>
          <cell r="I157">
            <v>0.05</v>
          </cell>
          <cell r="J157">
            <v>15.440000000000001</v>
          </cell>
          <cell r="K157">
            <v>0.77200000000000013</v>
          </cell>
        </row>
        <row r="158">
          <cell r="A158">
            <v>71</v>
          </cell>
          <cell r="B158" t="str">
            <v>+</v>
          </cell>
          <cell r="C158">
            <v>1.2</v>
          </cell>
          <cell r="D158">
            <v>71</v>
          </cell>
          <cell r="E158" t="str">
            <v>+</v>
          </cell>
          <cell r="F158">
            <v>7.1000000000000796</v>
          </cell>
          <cell r="G158">
            <v>5.9</v>
          </cell>
          <cell r="H158">
            <v>1.7</v>
          </cell>
          <cell r="I158">
            <v>0.05</v>
          </cell>
          <cell r="J158">
            <v>10.030000000000001</v>
          </cell>
          <cell r="K158">
            <v>0.50150000000000006</v>
          </cell>
        </row>
        <row r="159">
          <cell r="A159">
            <v>70</v>
          </cell>
          <cell r="B159" t="str">
            <v>+</v>
          </cell>
          <cell r="C159">
            <v>17</v>
          </cell>
          <cell r="D159">
            <v>71</v>
          </cell>
          <cell r="E159" t="str">
            <v>+</v>
          </cell>
          <cell r="F159">
            <v>1.9999999999998863</v>
          </cell>
          <cell r="G159">
            <v>5</v>
          </cell>
          <cell r="H159">
            <v>2.6</v>
          </cell>
          <cell r="I159">
            <v>0.04</v>
          </cell>
          <cell r="J159">
            <v>13</v>
          </cell>
          <cell r="K159">
            <v>0.52</v>
          </cell>
        </row>
        <row r="160">
          <cell r="A160">
            <v>68</v>
          </cell>
          <cell r="B160" t="str">
            <v>+</v>
          </cell>
          <cell r="C160">
            <v>2.2000000000000002</v>
          </cell>
          <cell r="D160">
            <v>68</v>
          </cell>
          <cell r="E160" t="str">
            <v>+</v>
          </cell>
          <cell r="F160">
            <v>3.6000000000001364</v>
          </cell>
          <cell r="G160">
            <v>1.4</v>
          </cell>
          <cell r="H160">
            <v>2</v>
          </cell>
          <cell r="I160">
            <v>0.05</v>
          </cell>
          <cell r="J160">
            <v>2.8</v>
          </cell>
          <cell r="K160">
            <v>0.13999999999999999</v>
          </cell>
        </row>
        <row r="161">
          <cell r="A161">
            <v>68</v>
          </cell>
          <cell r="B161" t="str">
            <v>+</v>
          </cell>
          <cell r="C161">
            <v>17.5</v>
          </cell>
          <cell r="D161">
            <v>69</v>
          </cell>
          <cell r="E161" t="str">
            <v>+</v>
          </cell>
          <cell r="F161">
            <v>12.700000000000102</v>
          </cell>
          <cell r="G161">
            <v>15.2</v>
          </cell>
          <cell r="H161">
            <v>1</v>
          </cell>
          <cell r="I161">
            <v>0.04</v>
          </cell>
          <cell r="J161">
            <v>15.2</v>
          </cell>
          <cell r="K161">
            <v>0.60799999999999998</v>
          </cell>
        </row>
        <row r="162">
          <cell r="A162">
            <v>67</v>
          </cell>
          <cell r="B162" t="str">
            <v>+</v>
          </cell>
          <cell r="C162">
            <v>2</v>
          </cell>
          <cell r="D162">
            <v>67</v>
          </cell>
          <cell r="E162" t="str">
            <v>+</v>
          </cell>
          <cell r="F162">
            <v>19.699999999999989</v>
          </cell>
          <cell r="G162">
            <v>17.7</v>
          </cell>
          <cell r="H162">
            <v>1</v>
          </cell>
          <cell r="I162">
            <v>0.04</v>
          </cell>
          <cell r="J162">
            <v>17.7</v>
          </cell>
          <cell r="K162">
            <v>0.70799999999999996</v>
          </cell>
        </row>
        <row r="163">
          <cell r="A163">
            <v>66</v>
          </cell>
          <cell r="B163" t="str">
            <v>+</v>
          </cell>
          <cell r="C163">
            <v>7</v>
          </cell>
          <cell r="D163">
            <v>66</v>
          </cell>
          <cell r="E163" t="str">
            <v>+</v>
          </cell>
          <cell r="F163">
            <v>14.099999999999966</v>
          </cell>
          <cell r="G163">
            <v>7.1</v>
          </cell>
          <cell r="H163">
            <v>2</v>
          </cell>
          <cell r="I163">
            <v>0.04</v>
          </cell>
          <cell r="J163">
            <v>14.2</v>
          </cell>
          <cell r="K163">
            <v>0.56799999999999995</v>
          </cell>
        </row>
        <row r="164">
          <cell r="A164">
            <v>65</v>
          </cell>
          <cell r="B164" t="str">
            <v>+</v>
          </cell>
          <cell r="C164">
            <v>15.3</v>
          </cell>
          <cell r="D164">
            <v>66</v>
          </cell>
          <cell r="E164" t="str">
            <v>+</v>
          </cell>
          <cell r="F164">
            <v>2.9500000000001592</v>
          </cell>
          <cell r="G164">
            <v>7.65</v>
          </cell>
          <cell r="H164">
            <v>3.6</v>
          </cell>
          <cell r="I164">
            <v>0.05</v>
          </cell>
          <cell r="J164">
            <v>27.540000000000003</v>
          </cell>
          <cell r="K164">
            <v>1.3770000000000002</v>
          </cell>
        </row>
        <row r="165">
          <cell r="A165">
            <v>64</v>
          </cell>
          <cell r="B165" t="str">
            <v>+</v>
          </cell>
          <cell r="C165">
            <v>13.3</v>
          </cell>
          <cell r="D165">
            <v>65</v>
          </cell>
          <cell r="E165" t="str">
            <v>+</v>
          </cell>
          <cell r="F165">
            <v>1.0999999999998522</v>
          </cell>
          <cell r="G165">
            <v>7.8</v>
          </cell>
          <cell r="H165">
            <v>3</v>
          </cell>
          <cell r="I165">
            <v>0.05</v>
          </cell>
          <cell r="J165">
            <v>23.4</v>
          </cell>
          <cell r="K165">
            <v>1.17</v>
          </cell>
        </row>
        <row r="166">
          <cell r="A166">
            <v>63</v>
          </cell>
          <cell r="B166" t="str">
            <v>+</v>
          </cell>
          <cell r="C166">
            <v>1.5</v>
          </cell>
          <cell r="D166">
            <v>63</v>
          </cell>
          <cell r="E166" t="str">
            <v>+</v>
          </cell>
          <cell r="F166">
            <v>5.7000000000000739</v>
          </cell>
          <cell r="G166">
            <v>4.2</v>
          </cell>
          <cell r="H166">
            <v>3.65</v>
          </cell>
          <cell r="I166">
            <v>0.06</v>
          </cell>
          <cell r="J166">
            <v>15.33</v>
          </cell>
          <cell r="K166">
            <v>0.91979999999999995</v>
          </cell>
        </row>
        <row r="167">
          <cell r="A167">
            <v>63</v>
          </cell>
          <cell r="B167" t="str">
            <v>+</v>
          </cell>
          <cell r="C167">
            <v>5.2</v>
          </cell>
          <cell r="D167">
            <v>63</v>
          </cell>
          <cell r="E167" t="str">
            <v>+</v>
          </cell>
          <cell r="F167">
            <v>17.850000000000108</v>
          </cell>
          <cell r="G167">
            <v>12.65</v>
          </cell>
          <cell r="H167">
            <v>1.7</v>
          </cell>
          <cell r="I167">
            <v>0.05</v>
          </cell>
          <cell r="J167">
            <v>21.504999999999999</v>
          </cell>
          <cell r="K167">
            <v>1.07525</v>
          </cell>
        </row>
        <row r="168">
          <cell r="A168">
            <v>62</v>
          </cell>
          <cell r="B168" t="str">
            <v>+</v>
          </cell>
          <cell r="C168">
            <v>4.5</v>
          </cell>
          <cell r="D168">
            <v>62</v>
          </cell>
          <cell r="E168" t="str">
            <v>+</v>
          </cell>
          <cell r="F168">
            <v>11.599999999999966</v>
          </cell>
          <cell r="G168">
            <v>7.1</v>
          </cell>
          <cell r="H168">
            <v>1</v>
          </cell>
          <cell r="I168">
            <v>0.06</v>
          </cell>
          <cell r="J168">
            <v>7.1</v>
          </cell>
          <cell r="K168">
            <v>0.42599999999999999</v>
          </cell>
        </row>
        <row r="169">
          <cell r="A169">
            <v>62</v>
          </cell>
          <cell r="B169" t="str">
            <v>+</v>
          </cell>
          <cell r="C169">
            <v>9.5</v>
          </cell>
          <cell r="D169">
            <v>62</v>
          </cell>
          <cell r="E169" t="str">
            <v>+</v>
          </cell>
          <cell r="F169">
            <v>12.999999999999972</v>
          </cell>
          <cell r="G169">
            <v>3.5</v>
          </cell>
          <cell r="H169">
            <v>2</v>
          </cell>
          <cell r="I169">
            <v>0.05</v>
          </cell>
          <cell r="J169">
            <v>7</v>
          </cell>
          <cell r="K169">
            <v>0.35000000000000003</v>
          </cell>
        </row>
        <row r="170">
          <cell r="A170">
            <v>62</v>
          </cell>
          <cell r="B170" t="str">
            <v>+</v>
          </cell>
          <cell r="C170">
            <v>13.5</v>
          </cell>
          <cell r="D170">
            <v>62</v>
          </cell>
          <cell r="E170" t="str">
            <v>+</v>
          </cell>
          <cell r="F170">
            <v>19.249999999999972</v>
          </cell>
          <cell r="G170">
            <v>5.75</v>
          </cell>
          <cell r="H170">
            <v>1</v>
          </cell>
          <cell r="I170">
            <v>0.05</v>
          </cell>
          <cell r="J170">
            <v>5.75</v>
          </cell>
          <cell r="K170">
            <v>0.28750000000000003</v>
          </cell>
        </row>
        <row r="171">
          <cell r="A171">
            <v>61</v>
          </cell>
          <cell r="B171" t="str">
            <v>+</v>
          </cell>
          <cell r="C171">
            <v>5</v>
          </cell>
          <cell r="D171">
            <v>61</v>
          </cell>
          <cell r="E171" t="str">
            <v>+</v>
          </cell>
          <cell r="F171">
            <v>7.0000000000000284</v>
          </cell>
          <cell r="G171">
            <v>2</v>
          </cell>
          <cell r="H171">
            <v>1</v>
          </cell>
          <cell r="I171">
            <v>0.06</v>
          </cell>
          <cell r="J171">
            <v>2</v>
          </cell>
          <cell r="K171">
            <v>0.12</v>
          </cell>
        </row>
        <row r="172">
          <cell r="A172">
            <v>61</v>
          </cell>
          <cell r="B172" t="str">
            <v>+</v>
          </cell>
          <cell r="C172">
            <v>18.5</v>
          </cell>
          <cell r="D172">
            <v>62</v>
          </cell>
          <cell r="E172" t="str">
            <v>+</v>
          </cell>
          <cell r="F172">
            <v>2.5999999999999091</v>
          </cell>
          <cell r="G172">
            <v>4.0999999999999996</v>
          </cell>
          <cell r="H172">
            <v>1</v>
          </cell>
          <cell r="I172">
            <v>0.06</v>
          </cell>
          <cell r="J172">
            <v>4.0999999999999996</v>
          </cell>
          <cell r="K172">
            <v>0.24599999999999997</v>
          </cell>
        </row>
        <row r="173">
          <cell r="A173">
            <v>60</v>
          </cell>
          <cell r="B173" t="str">
            <v>+</v>
          </cell>
          <cell r="C173">
            <v>9.5</v>
          </cell>
          <cell r="D173">
            <v>60</v>
          </cell>
          <cell r="E173" t="str">
            <v>+</v>
          </cell>
          <cell r="F173">
            <v>14.749999999999943</v>
          </cell>
          <cell r="G173">
            <v>5.25</v>
          </cell>
          <cell r="H173">
            <v>3.6</v>
          </cell>
          <cell r="I173">
            <v>0.05</v>
          </cell>
          <cell r="J173">
            <v>18.900000000000002</v>
          </cell>
          <cell r="K173">
            <v>0.94500000000000017</v>
          </cell>
        </row>
        <row r="174">
          <cell r="A174">
            <v>60</v>
          </cell>
          <cell r="B174" t="str">
            <v>+</v>
          </cell>
          <cell r="C174">
            <v>18.5</v>
          </cell>
          <cell r="D174">
            <v>61</v>
          </cell>
          <cell r="E174" t="str">
            <v>+</v>
          </cell>
          <cell r="F174">
            <v>9.9999999999909051E-2</v>
          </cell>
          <cell r="G174">
            <v>1.6</v>
          </cell>
          <cell r="H174">
            <v>3</v>
          </cell>
          <cell r="I174">
            <v>0.05</v>
          </cell>
          <cell r="J174">
            <v>4.8000000000000007</v>
          </cell>
          <cell r="K174">
            <v>0.24000000000000005</v>
          </cell>
        </row>
        <row r="175">
          <cell r="A175">
            <v>58</v>
          </cell>
          <cell r="B175" t="str">
            <v>+</v>
          </cell>
          <cell r="C175">
            <v>12.8</v>
          </cell>
          <cell r="D175">
            <v>58</v>
          </cell>
          <cell r="E175" t="str">
            <v>+</v>
          </cell>
          <cell r="F175">
            <v>14.349999999999881</v>
          </cell>
          <cell r="G175">
            <v>1.55</v>
          </cell>
          <cell r="H175">
            <v>3.05</v>
          </cell>
          <cell r="I175">
            <v>0.05</v>
          </cell>
          <cell r="J175">
            <v>4.7275</v>
          </cell>
          <cell r="K175">
            <v>0.236375</v>
          </cell>
        </row>
        <row r="176">
          <cell r="A176">
            <v>57</v>
          </cell>
          <cell r="B176" t="str">
            <v>+</v>
          </cell>
          <cell r="D176">
            <v>57</v>
          </cell>
          <cell r="E176" t="str">
            <v>+</v>
          </cell>
          <cell r="F176">
            <v>1.7999999999999261</v>
          </cell>
          <cell r="G176">
            <v>1.8</v>
          </cell>
          <cell r="H176">
            <v>4</v>
          </cell>
          <cell r="I176">
            <v>0.05</v>
          </cell>
          <cell r="J176">
            <v>7.2</v>
          </cell>
          <cell r="K176">
            <v>0.36000000000000004</v>
          </cell>
        </row>
        <row r="177">
          <cell r="A177">
            <v>56</v>
          </cell>
          <cell r="B177" t="str">
            <v>+</v>
          </cell>
          <cell r="C177">
            <v>13</v>
          </cell>
          <cell r="D177">
            <v>57</v>
          </cell>
          <cell r="E177" t="str">
            <v>+</v>
          </cell>
          <cell r="F177">
            <v>5.2500000000000568</v>
          </cell>
          <cell r="G177">
            <v>12.25</v>
          </cell>
          <cell r="H177">
            <v>2.6</v>
          </cell>
          <cell r="I177">
            <v>0.05</v>
          </cell>
          <cell r="J177">
            <v>31.85</v>
          </cell>
          <cell r="K177">
            <v>1.5925000000000002</v>
          </cell>
        </row>
        <row r="178">
          <cell r="A178">
            <v>55</v>
          </cell>
          <cell r="B178" t="str">
            <v>+</v>
          </cell>
          <cell r="C178">
            <v>5.2</v>
          </cell>
          <cell r="D178">
            <v>55</v>
          </cell>
          <cell r="E178" t="str">
            <v>+</v>
          </cell>
          <cell r="F178">
            <v>7.1000000000000796</v>
          </cell>
          <cell r="G178">
            <v>1.9</v>
          </cell>
          <cell r="H178">
            <v>3.5</v>
          </cell>
          <cell r="I178">
            <v>0.06</v>
          </cell>
          <cell r="J178">
            <v>6.6499999999999995</v>
          </cell>
          <cell r="K178">
            <v>0.39899999999999997</v>
          </cell>
        </row>
        <row r="179">
          <cell r="A179">
            <v>55</v>
          </cell>
          <cell r="B179" t="str">
            <v>+</v>
          </cell>
          <cell r="C179">
            <v>7.3</v>
          </cell>
          <cell r="D179">
            <v>55</v>
          </cell>
          <cell r="E179" t="str">
            <v>+</v>
          </cell>
          <cell r="F179">
            <v>10</v>
          </cell>
          <cell r="G179">
            <v>2.7</v>
          </cell>
          <cell r="H179">
            <v>2</v>
          </cell>
          <cell r="I179">
            <v>0.06</v>
          </cell>
          <cell r="J179">
            <v>5.4</v>
          </cell>
          <cell r="K179">
            <v>0.32400000000000001</v>
          </cell>
        </row>
        <row r="180">
          <cell r="A180">
            <v>54</v>
          </cell>
          <cell r="B180" t="str">
            <v>+</v>
          </cell>
          <cell r="C180">
            <v>4.3</v>
          </cell>
          <cell r="D180">
            <v>54</v>
          </cell>
          <cell r="E180" t="str">
            <v>+</v>
          </cell>
          <cell r="F180">
            <v>6.0999999999998522</v>
          </cell>
          <cell r="G180">
            <v>1.8</v>
          </cell>
          <cell r="H180">
            <v>1.9</v>
          </cell>
          <cell r="I180">
            <v>0.05</v>
          </cell>
          <cell r="J180">
            <v>3.42</v>
          </cell>
          <cell r="K180">
            <v>0.17100000000000001</v>
          </cell>
        </row>
        <row r="181">
          <cell r="A181">
            <v>54</v>
          </cell>
          <cell r="B181" t="str">
            <v>+</v>
          </cell>
          <cell r="C181">
            <v>13.4</v>
          </cell>
          <cell r="D181">
            <v>54</v>
          </cell>
          <cell r="E181" t="str">
            <v>+</v>
          </cell>
          <cell r="F181">
            <v>15.100000000000193</v>
          </cell>
          <cell r="G181">
            <v>1.7</v>
          </cell>
          <cell r="H181">
            <v>3.6</v>
          </cell>
          <cell r="I181">
            <v>0.05</v>
          </cell>
          <cell r="J181">
            <v>6.12</v>
          </cell>
          <cell r="K181">
            <v>0.30600000000000005</v>
          </cell>
        </row>
        <row r="182">
          <cell r="A182">
            <v>54</v>
          </cell>
          <cell r="B182" t="str">
            <v>+</v>
          </cell>
          <cell r="C182">
            <v>18.7</v>
          </cell>
          <cell r="D182">
            <v>55</v>
          </cell>
          <cell r="E182" t="str">
            <v>+</v>
          </cell>
          <cell r="F182">
            <v>5.7500000000000284</v>
          </cell>
          <cell r="G182">
            <v>7.05</v>
          </cell>
          <cell r="H182">
            <v>3.65</v>
          </cell>
          <cell r="I182">
            <v>0.05</v>
          </cell>
          <cell r="J182">
            <v>25.732499999999998</v>
          </cell>
          <cell r="K182">
            <v>1.2866249999999999</v>
          </cell>
        </row>
        <row r="183">
          <cell r="A183">
            <v>53</v>
          </cell>
          <cell r="B183" t="str">
            <v>+</v>
          </cell>
          <cell r="C183">
            <v>14.6</v>
          </cell>
          <cell r="D183">
            <v>53</v>
          </cell>
          <cell r="E183" t="str">
            <v>+</v>
          </cell>
          <cell r="F183">
            <v>15.999999999999943</v>
          </cell>
          <cell r="G183">
            <v>1.4</v>
          </cell>
          <cell r="H183">
            <v>3.75</v>
          </cell>
          <cell r="I183">
            <v>0.04</v>
          </cell>
          <cell r="J183">
            <v>5.25</v>
          </cell>
          <cell r="K183">
            <v>0.21</v>
          </cell>
        </row>
        <row r="184">
          <cell r="A184">
            <v>51</v>
          </cell>
          <cell r="B184" t="str">
            <v>+</v>
          </cell>
          <cell r="D184">
            <v>51</v>
          </cell>
          <cell r="E184" t="str">
            <v>+</v>
          </cell>
          <cell r="F184">
            <v>6.1500000000000909</v>
          </cell>
          <cell r="G184">
            <v>6.15</v>
          </cell>
          <cell r="H184">
            <v>3.65</v>
          </cell>
          <cell r="I184">
            <v>0.05</v>
          </cell>
          <cell r="J184">
            <v>22.447500000000002</v>
          </cell>
          <cell r="K184">
            <v>1.1223750000000001</v>
          </cell>
        </row>
        <row r="185">
          <cell r="A185">
            <v>50</v>
          </cell>
          <cell r="B185" t="str">
            <v>+</v>
          </cell>
          <cell r="C185">
            <v>8.6999999999999993</v>
          </cell>
          <cell r="D185">
            <v>50</v>
          </cell>
          <cell r="E185" t="str">
            <v>+</v>
          </cell>
          <cell r="F185">
            <v>9.6999999999999886</v>
          </cell>
          <cell r="G185">
            <v>1</v>
          </cell>
          <cell r="H185">
            <v>2.75</v>
          </cell>
          <cell r="I185">
            <v>0.05</v>
          </cell>
          <cell r="J185">
            <v>2.75</v>
          </cell>
          <cell r="K185">
            <v>0.13750000000000001</v>
          </cell>
        </row>
        <row r="186">
          <cell r="A186">
            <v>49</v>
          </cell>
          <cell r="B186" t="str">
            <v>+</v>
          </cell>
          <cell r="C186">
            <v>3.3</v>
          </cell>
          <cell r="D186">
            <v>49</v>
          </cell>
          <cell r="E186" t="str">
            <v>+</v>
          </cell>
          <cell r="F186">
            <v>7.0999999999999375</v>
          </cell>
          <cell r="G186">
            <v>3.8</v>
          </cell>
          <cell r="H186">
            <v>2</v>
          </cell>
          <cell r="I186">
            <v>0.05</v>
          </cell>
          <cell r="J186">
            <v>7.6</v>
          </cell>
          <cell r="K186">
            <v>0.38</v>
          </cell>
        </row>
        <row r="187">
          <cell r="A187">
            <v>49</v>
          </cell>
          <cell r="B187" t="str">
            <v>+</v>
          </cell>
          <cell r="C187">
            <v>15.5</v>
          </cell>
          <cell r="D187">
            <v>50</v>
          </cell>
          <cell r="E187" t="str">
            <v>+</v>
          </cell>
          <cell r="F187">
            <v>2.1500000000000341</v>
          </cell>
          <cell r="G187">
            <v>6.65</v>
          </cell>
          <cell r="H187">
            <v>1</v>
          </cell>
          <cell r="I187">
            <v>0.05</v>
          </cell>
          <cell r="J187">
            <v>6.65</v>
          </cell>
          <cell r="K187">
            <v>0.33250000000000002</v>
          </cell>
        </row>
        <row r="188">
          <cell r="A188">
            <v>48</v>
          </cell>
          <cell r="B188" t="str">
            <v>+</v>
          </cell>
          <cell r="C188">
            <v>19.5</v>
          </cell>
          <cell r="D188">
            <v>49</v>
          </cell>
          <cell r="E188" t="str">
            <v>+</v>
          </cell>
          <cell r="F188">
            <v>1.4500000000001023</v>
          </cell>
          <cell r="G188">
            <v>1.95</v>
          </cell>
          <cell r="H188">
            <v>3</v>
          </cell>
          <cell r="I188">
            <v>0.05</v>
          </cell>
          <cell r="J188">
            <v>5.85</v>
          </cell>
          <cell r="K188">
            <v>0.29249999999999998</v>
          </cell>
        </row>
        <row r="189">
          <cell r="A189">
            <v>46</v>
          </cell>
          <cell r="B189" t="str">
            <v>+</v>
          </cell>
          <cell r="C189">
            <v>4</v>
          </cell>
          <cell r="D189">
            <v>46</v>
          </cell>
          <cell r="E189" t="str">
            <v>+</v>
          </cell>
          <cell r="F189">
            <v>9.2999999999999261</v>
          </cell>
          <cell r="G189">
            <v>5.3</v>
          </cell>
          <cell r="H189">
            <v>2</v>
          </cell>
          <cell r="I189">
            <v>0.05</v>
          </cell>
          <cell r="J189">
            <v>10.6</v>
          </cell>
          <cell r="K189">
            <v>0.53</v>
          </cell>
        </row>
        <row r="190">
          <cell r="A190">
            <v>45</v>
          </cell>
          <cell r="B190" t="str">
            <v>+</v>
          </cell>
          <cell r="C190">
            <v>8</v>
          </cell>
          <cell r="D190">
            <v>45</v>
          </cell>
          <cell r="E190" t="str">
            <v>+</v>
          </cell>
          <cell r="F190">
            <v>15</v>
          </cell>
          <cell r="G190">
            <v>7</v>
          </cell>
          <cell r="H190">
            <v>2.5499999999999998</v>
          </cell>
          <cell r="I190">
            <v>0.05</v>
          </cell>
          <cell r="J190">
            <v>17.849999999999998</v>
          </cell>
          <cell r="K190">
            <v>0.89249999999999996</v>
          </cell>
        </row>
        <row r="191">
          <cell r="A191">
            <v>45</v>
          </cell>
          <cell r="B191" t="str">
            <v>+</v>
          </cell>
          <cell r="C191">
            <v>3.25</v>
          </cell>
          <cell r="D191">
            <v>45</v>
          </cell>
          <cell r="E191" t="str">
            <v>+</v>
          </cell>
          <cell r="F191">
            <v>6.5000000000000568</v>
          </cell>
          <cell r="G191">
            <v>3.25</v>
          </cell>
          <cell r="H191">
            <v>2</v>
          </cell>
          <cell r="I191">
            <v>0.04</v>
          </cell>
          <cell r="J191">
            <v>6.5</v>
          </cell>
          <cell r="K191">
            <v>0.26</v>
          </cell>
        </row>
        <row r="192">
          <cell r="A192">
            <v>45</v>
          </cell>
          <cell r="B192" t="str">
            <v>+</v>
          </cell>
          <cell r="C192">
            <v>3.65</v>
          </cell>
          <cell r="D192">
            <v>45</v>
          </cell>
          <cell r="E192" t="str">
            <v>+</v>
          </cell>
          <cell r="F192">
            <v>7.2999999999998977</v>
          </cell>
          <cell r="G192">
            <v>3.65</v>
          </cell>
          <cell r="H192">
            <v>1.95</v>
          </cell>
          <cell r="I192">
            <v>0.1</v>
          </cell>
          <cell r="J192">
            <v>7.1174999999999997</v>
          </cell>
          <cell r="K192">
            <v>0.71174999999999999</v>
          </cell>
        </row>
        <row r="193">
          <cell r="A193">
            <v>44</v>
          </cell>
          <cell r="B193" t="str">
            <v>+</v>
          </cell>
          <cell r="C193">
            <v>7.7</v>
          </cell>
          <cell r="D193">
            <v>44</v>
          </cell>
          <cell r="E193" t="str">
            <v>+</v>
          </cell>
          <cell r="F193">
            <v>18.449999999999989</v>
          </cell>
          <cell r="G193">
            <v>10.75</v>
          </cell>
          <cell r="H193">
            <v>3.6</v>
          </cell>
          <cell r="I193">
            <v>0.05</v>
          </cell>
          <cell r="J193">
            <v>38.700000000000003</v>
          </cell>
          <cell r="K193">
            <v>1.9350000000000003</v>
          </cell>
        </row>
        <row r="194">
          <cell r="A194">
            <v>42</v>
          </cell>
          <cell r="B194" t="str">
            <v>+</v>
          </cell>
          <cell r="C194">
            <v>4.8499999999999996</v>
          </cell>
          <cell r="D194">
            <v>42</v>
          </cell>
          <cell r="E194" t="str">
            <v>+</v>
          </cell>
          <cell r="F194">
            <v>9.6999999999999886</v>
          </cell>
          <cell r="G194">
            <v>4.8499999999999996</v>
          </cell>
          <cell r="H194">
            <v>1</v>
          </cell>
          <cell r="I194">
            <v>0.05</v>
          </cell>
          <cell r="J194">
            <v>4.8499999999999996</v>
          </cell>
          <cell r="K194">
            <v>0.24249999999999999</v>
          </cell>
        </row>
        <row r="195">
          <cell r="A195">
            <v>42</v>
          </cell>
          <cell r="B195" t="str">
            <v>+</v>
          </cell>
          <cell r="C195">
            <v>3.2</v>
          </cell>
          <cell r="D195">
            <v>42</v>
          </cell>
          <cell r="E195" t="str">
            <v>+</v>
          </cell>
          <cell r="F195">
            <v>6.4000000000001478</v>
          </cell>
          <cell r="G195">
            <v>3.2</v>
          </cell>
          <cell r="H195">
            <v>1.65</v>
          </cell>
          <cell r="I195">
            <v>0.05</v>
          </cell>
          <cell r="J195">
            <v>5.28</v>
          </cell>
          <cell r="K195">
            <v>0.26400000000000001</v>
          </cell>
        </row>
        <row r="196">
          <cell r="A196">
            <v>39</v>
          </cell>
          <cell r="B196" t="str">
            <v>+</v>
          </cell>
          <cell r="C196">
            <v>6.3</v>
          </cell>
          <cell r="D196">
            <v>39</v>
          </cell>
          <cell r="E196" t="str">
            <v>+</v>
          </cell>
          <cell r="F196">
            <v>11.149999999999949</v>
          </cell>
          <cell r="G196">
            <v>4.8499999999999996</v>
          </cell>
          <cell r="H196">
            <v>2</v>
          </cell>
          <cell r="I196">
            <v>0.05</v>
          </cell>
          <cell r="J196">
            <v>9.6999999999999993</v>
          </cell>
          <cell r="K196">
            <v>0.48499999999999999</v>
          </cell>
        </row>
        <row r="197">
          <cell r="A197">
            <v>39</v>
          </cell>
          <cell r="B197" t="str">
            <v>+</v>
          </cell>
          <cell r="C197">
            <v>9.8000000000000007</v>
          </cell>
          <cell r="D197">
            <v>40</v>
          </cell>
          <cell r="E197" t="str">
            <v>+</v>
          </cell>
          <cell r="F197">
            <v>0.75000000000002842</v>
          </cell>
          <cell r="G197">
            <v>10.95</v>
          </cell>
          <cell r="H197">
            <v>1.8</v>
          </cell>
          <cell r="I197">
            <v>0.05</v>
          </cell>
          <cell r="J197">
            <v>19.71</v>
          </cell>
          <cell r="K197">
            <v>0.98550000000000004</v>
          </cell>
        </row>
        <row r="198">
          <cell r="A198">
            <v>38</v>
          </cell>
          <cell r="B198" t="str">
            <v>+</v>
          </cell>
          <cell r="C198">
            <v>3.8</v>
          </cell>
          <cell r="D198">
            <v>38</v>
          </cell>
          <cell r="E198" t="str">
            <v>+</v>
          </cell>
          <cell r="F198">
            <v>9.5000000000000284</v>
          </cell>
          <cell r="G198">
            <v>5.7</v>
          </cell>
          <cell r="H198">
            <v>1.95</v>
          </cell>
          <cell r="I198">
            <v>0.04</v>
          </cell>
          <cell r="J198">
            <v>11.115</v>
          </cell>
          <cell r="K198">
            <v>0.4446</v>
          </cell>
        </row>
        <row r="199">
          <cell r="A199">
            <v>38</v>
          </cell>
          <cell r="B199" t="str">
            <v>+</v>
          </cell>
          <cell r="C199">
            <v>9.4</v>
          </cell>
          <cell r="D199">
            <v>38</v>
          </cell>
          <cell r="E199" t="str">
            <v>+</v>
          </cell>
          <cell r="F199">
            <v>18.100000000000023</v>
          </cell>
          <cell r="G199">
            <v>8.6999999999999993</v>
          </cell>
          <cell r="H199">
            <v>1.95</v>
          </cell>
          <cell r="I199">
            <v>0.04</v>
          </cell>
          <cell r="J199">
            <v>16.965</v>
          </cell>
          <cell r="K199">
            <v>0.67859999999999998</v>
          </cell>
        </row>
        <row r="200">
          <cell r="A200">
            <v>38</v>
          </cell>
          <cell r="B200" t="str">
            <v>+</v>
          </cell>
          <cell r="C200">
            <v>17.5</v>
          </cell>
          <cell r="D200">
            <v>39</v>
          </cell>
          <cell r="E200" t="str">
            <v>+</v>
          </cell>
          <cell r="F200">
            <v>5</v>
          </cell>
          <cell r="G200">
            <v>7.5</v>
          </cell>
          <cell r="H200">
            <v>3</v>
          </cell>
          <cell r="I200">
            <v>0.05</v>
          </cell>
          <cell r="J200">
            <v>22.5</v>
          </cell>
          <cell r="K200">
            <v>1.125</v>
          </cell>
        </row>
        <row r="201">
          <cell r="A201">
            <v>37</v>
          </cell>
          <cell r="B201" t="str">
            <v>+</v>
          </cell>
          <cell r="C201">
            <v>2</v>
          </cell>
          <cell r="D201">
            <v>37</v>
          </cell>
          <cell r="E201" t="str">
            <v>+</v>
          </cell>
          <cell r="F201">
            <v>7.6000000000000512</v>
          </cell>
          <cell r="G201">
            <v>5.6</v>
          </cell>
          <cell r="H201">
            <v>1.9</v>
          </cell>
          <cell r="I201">
            <v>0.05</v>
          </cell>
          <cell r="J201">
            <v>10.639999999999999</v>
          </cell>
          <cell r="K201">
            <v>0.53199999999999992</v>
          </cell>
        </row>
        <row r="202">
          <cell r="A202">
            <v>37</v>
          </cell>
          <cell r="B202" t="str">
            <v>+</v>
          </cell>
          <cell r="C202">
            <v>16.7</v>
          </cell>
          <cell r="D202">
            <v>38</v>
          </cell>
          <cell r="E202" t="str">
            <v>+</v>
          </cell>
          <cell r="F202">
            <v>2.6000000000000512</v>
          </cell>
          <cell r="G202">
            <v>5.9</v>
          </cell>
          <cell r="H202">
            <v>1</v>
          </cell>
          <cell r="I202">
            <v>0.06</v>
          </cell>
          <cell r="J202">
            <v>5.9</v>
          </cell>
          <cell r="K202">
            <v>0.35399999999999998</v>
          </cell>
        </row>
        <row r="203">
          <cell r="A203">
            <v>35</v>
          </cell>
          <cell r="B203" t="str">
            <v>+</v>
          </cell>
          <cell r="C203">
            <v>3.3</v>
          </cell>
          <cell r="D203">
            <v>35</v>
          </cell>
          <cell r="E203" t="str">
            <v>+</v>
          </cell>
          <cell r="F203">
            <v>10.900000000000034</v>
          </cell>
          <cell r="G203">
            <v>7.6</v>
          </cell>
          <cell r="H203">
            <v>3.85</v>
          </cell>
          <cell r="I203">
            <v>0.04</v>
          </cell>
          <cell r="J203">
            <v>29.259999999999998</v>
          </cell>
          <cell r="K203">
            <v>1.1703999999999999</v>
          </cell>
        </row>
        <row r="204">
          <cell r="A204">
            <v>34</v>
          </cell>
          <cell r="B204" t="str">
            <v>+</v>
          </cell>
          <cell r="C204">
            <v>11.3</v>
          </cell>
          <cell r="D204">
            <v>34</v>
          </cell>
          <cell r="E204" t="str">
            <v>+</v>
          </cell>
          <cell r="F204">
            <v>14.699999999999989</v>
          </cell>
          <cell r="G204">
            <v>3.4</v>
          </cell>
          <cell r="H204">
            <v>2.0499999999999998</v>
          </cell>
          <cell r="I204">
            <v>0.05</v>
          </cell>
          <cell r="J204">
            <v>6.9699999999999989</v>
          </cell>
          <cell r="K204">
            <v>0.34849999999999998</v>
          </cell>
        </row>
        <row r="205">
          <cell r="A205">
            <v>34</v>
          </cell>
          <cell r="B205" t="str">
            <v>+</v>
          </cell>
          <cell r="C205">
            <v>16.3</v>
          </cell>
          <cell r="D205">
            <v>35</v>
          </cell>
          <cell r="E205" t="str">
            <v>+</v>
          </cell>
          <cell r="F205">
            <v>0.69999999999993179</v>
          </cell>
          <cell r="G205">
            <v>4.4000000000000004</v>
          </cell>
          <cell r="H205">
            <v>2.0499999999999998</v>
          </cell>
          <cell r="I205">
            <v>0.05</v>
          </cell>
          <cell r="J205">
            <v>9.02</v>
          </cell>
          <cell r="K205">
            <v>0.45100000000000001</v>
          </cell>
        </row>
        <row r="206">
          <cell r="A206">
            <v>33</v>
          </cell>
          <cell r="B206" t="str">
            <v>+</v>
          </cell>
          <cell r="C206">
            <v>9.3000000000000007</v>
          </cell>
          <cell r="D206">
            <v>33</v>
          </cell>
          <cell r="E206" t="str">
            <v>+</v>
          </cell>
          <cell r="F206">
            <v>14.899999999999949</v>
          </cell>
          <cell r="G206">
            <v>5.6</v>
          </cell>
          <cell r="H206">
            <v>2</v>
          </cell>
          <cell r="I206">
            <v>0.04</v>
          </cell>
          <cell r="J206">
            <v>11.2</v>
          </cell>
          <cell r="K206">
            <v>0.44799999999999995</v>
          </cell>
        </row>
        <row r="207">
          <cell r="A207">
            <v>33</v>
          </cell>
          <cell r="B207" t="str">
            <v>+</v>
          </cell>
          <cell r="C207">
            <v>17</v>
          </cell>
          <cell r="D207">
            <v>34</v>
          </cell>
          <cell r="E207" t="str">
            <v>+</v>
          </cell>
          <cell r="F207">
            <v>4.6999999999999886</v>
          </cell>
          <cell r="G207">
            <v>7.7</v>
          </cell>
          <cell r="H207">
            <v>2.95</v>
          </cell>
          <cell r="I207">
            <v>0.05</v>
          </cell>
          <cell r="J207">
            <v>22.715000000000003</v>
          </cell>
          <cell r="K207">
            <v>1.1357500000000003</v>
          </cell>
        </row>
        <row r="208">
          <cell r="A208">
            <v>30</v>
          </cell>
          <cell r="B208" t="str">
            <v>+</v>
          </cell>
          <cell r="C208">
            <v>2.4</v>
          </cell>
          <cell r="D208">
            <v>30</v>
          </cell>
          <cell r="E208" t="str">
            <v>+</v>
          </cell>
          <cell r="F208">
            <v>11.199999999999903</v>
          </cell>
          <cell r="G208">
            <v>8.8000000000000007</v>
          </cell>
          <cell r="H208">
            <v>2.4</v>
          </cell>
          <cell r="I208">
            <v>0.06</v>
          </cell>
          <cell r="J208">
            <v>21.12</v>
          </cell>
          <cell r="K208">
            <v>1.2672000000000001</v>
          </cell>
        </row>
        <row r="209">
          <cell r="A209">
            <v>29</v>
          </cell>
          <cell r="B209" t="str">
            <v>+</v>
          </cell>
          <cell r="C209">
            <v>13.5</v>
          </cell>
          <cell r="D209">
            <v>29</v>
          </cell>
          <cell r="E209" t="str">
            <v>+</v>
          </cell>
          <cell r="F209">
            <v>17.100000000000009</v>
          </cell>
          <cell r="G209">
            <v>3.6</v>
          </cell>
          <cell r="H209">
            <v>3.55</v>
          </cell>
          <cell r="I209">
            <v>0.05</v>
          </cell>
          <cell r="J209">
            <v>12.78</v>
          </cell>
          <cell r="K209">
            <v>0.63900000000000001</v>
          </cell>
        </row>
        <row r="210">
          <cell r="A210">
            <v>29</v>
          </cell>
          <cell r="B210" t="str">
            <v>+</v>
          </cell>
          <cell r="C210">
            <v>9.6999999999999993</v>
          </cell>
          <cell r="D210">
            <v>30</v>
          </cell>
          <cell r="E210" t="str">
            <v>+</v>
          </cell>
          <cell r="F210">
            <v>9.550000000000054</v>
          </cell>
          <cell r="G210">
            <v>19.850000000000001</v>
          </cell>
          <cell r="H210">
            <v>3.65</v>
          </cell>
          <cell r="I210">
            <v>0.05</v>
          </cell>
          <cell r="J210">
            <v>72.452500000000001</v>
          </cell>
          <cell r="K210">
            <v>3.6226250000000002</v>
          </cell>
        </row>
        <row r="211">
          <cell r="A211">
            <v>28</v>
          </cell>
          <cell r="B211" t="str">
            <v>+</v>
          </cell>
          <cell r="C211">
            <v>19</v>
          </cell>
          <cell r="D211">
            <v>29</v>
          </cell>
          <cell r="E211" t="str">
            <v>+</v>
          </cell>
          <cell r="F211">
            <v>12.899999999999991</v>
          </cell>
          <cell r="G211">
            <v>13.9</v>
          </cell>
          <cell r="H211">
            <v>1.95</v>
          </cell>
          <cell r="I211">
            <v>0.06</v>
          </cell>
          <cell r="J211">
            <v>27.105</v>
          </cell>
          <cell r="K211">
            <v>1.6262999999999999</v>
          </cell>
        </row>
        <row r="212">
          <cell r="A212">
            <v>27</v>
          </cell>
          <cell r="B212" t="str">
            <v>+</v>
          </cell>
          <cell r="C212">
            <v>13</v>
          </cell>
          <cell r="D212">
            <v>27</v>
          </cell>
          <cell r="E212" t="str">
            <v>+</v>
          </cell>
          <cell r="F212">
            <v>18.399999999999963</v>
          </cell>
          <cell r="G212">
            <v>5.4</v>
          </cell>
          <cell r="H212">
            <v>1.95</v>
          </cell>
          <cell r="I212">
            <v>0.05</v>
          </cell>
          <cell r="J212">
            <v>10.530000000000001</v>
          </cell>
          <cell r="K212">
            <v>0.52650000000000008</v>
          </cell>
        </row>
        <row r="213">
          <cell r="A213">
            <v>25</v>
          </cell>
          <cell r="B213" t="str">
            <v>+</v>
          </cell>
          <cell r="C213">
            <v>1.5</v>
          </cell>
          <cell r="D213">
            <v>25</v>
          </cell>
          <cell r="E213" t="str">
            <v>+</v>
          </cell>
          <cell r="F213">
            <v>16.299999999999955</v>
          </cell>
          <cell r="G213">
            <v>14.8</v>
          </cell>
          <cell r="H213">
            <v>1.9</v>
          </cell>
          <cell r="I213">
            <v>0.05</v>
          </cell>
          <cell r="J213">
            <v>28.12</v>
          </cell>
          <cell r="K213">
            <v>1.4060000000000001</v>
          </cell>
        </row>
        <row r="214">
          <cell r="A214">
            <v>24</v>
          </cell>
          <cell r="B214" t="str">
            <v>+</v>
          </cell>
          <cell r="C214">
            <v>13</v>
          </cell>
          <cell r="D214">
            <v>24</v>
          </cell>
          <cell r="E214" t="str">
            <v>+</v>
          </cell>
          <cell r="F214">
            <v>18.500000000000014</v>
          </cell>
          <cell r="G214">
            <v>5.5</v>
          </cell>
          <cell r="H214">
            <v>2.9</v>
          </cell>
          <cell r="I214">
            <v>0.06</v>
          </cell>
          <cell r="J214">
            <v>15.95</v>
          </cell>
          <cell r="K214">
            <v>0.95699999999999996</v>
          </cell>
        </row>
        <row r="215">
          <cell r="A215">
            <v>23</v>
          </cell>
          <cell r="B215" t="str">
            <v>+</v>
          </cell>
          <cell r="C215">
            <v>1.5</v>
          </cell>
          <cell r="D215">
            <v>23</v>
          </cell>
          <cell r="E215" t="str">
            <v>+</v>
          </cell>
          <cell r="F215">
            <v>16.25</v>
          </cell>
          <cell r="G215">
            <v>14.75</v>
          </cell>
          <cell r="H215">
            <v>2</v>
          </cell>
          <cell r="I215">
            <v>0.04</v>
          </cell>
          <cell r="J215">
            <v>29.5</v>
          </cell>
          <cell r="K215">
            <v>1.18</v>
          </cell>
        </row>
        <row r="216">
          <cell r="A216">
            <v>23</v>
          </cell>
          <cell r="B216" t="str">
            <v>+</v>
          </cell>
          <cell r="C216">
            <v>8.1</v>
          </cell>
          <cell r="D216">
            <v>23</v>
          </cell>
          <cell r="E216" t="str">
            <v>+</v>
          </cell>
          <cell r="F216">
            <v>14.80000000000004</v>
          </cell>
          <cell r="G216">
            <v>6.7</v>
          </cell>
          <cell r="H216">
            <v>1</v>
          </cell>
          <cell r="I216">
            <v>0.04</v>
          </cell>
          <cell r="J216">
            <v>6.7</v>
          </cell>
          <cell r="K216">
            <v>0.26800000000000002</v>
          </cell>
        </row>
        <row r="217">
          <cell r="A217">
            <v>22</v>
          </cell>
          <cell r="B217" t="str">
            <v>+</v>
          </cell>
          <cell r="C217">
            <v>6.7</v>
          </cell>
          <cell r="D217">
            <v>23</v>
          </cell>
          <cell r="E217" t="str">
            <v>+</v>
          </cell>
          <cell r="F217">
            <v>15.09999999999998</v>
          </cell>
          <cell r="G217">
            <v>28.4</v>
          </cell>
          <cell r="H217">
            <v>1</v>
          </cell>
          <cell r="I217">
            <v>0.04</v>
          </cell>
          <cell r="J217">
            <v>28.4</v>
          </cell>
          <cell r="K217">
            <v>1.1359999999999999</v>
          </cell>
        </row>
        <row r="218">
          <cell r="A218">
            <v>21</v>
          </cell>
          <cell r="B218" t="str">
            <v>+</v>
          </cell>
          <cell r="C218">
            <v>14</v>
          </cell>
          <cell r="D218">
            <v>21</v>
          </cell>
          <cell r="E218" t="str">
            <v>+</v>
          </cell>
          <cell r="F218">
            <v>18.299999999999983</v>
          </cell>
          <cell r="G218">
            <v>4.3</v>
          </cell>
          <cell r="H218">
            <v>2</v>
          </cell>
          <cell r="I218">
            <v>0.05</v>
          </cell>
          <cell r="J218">
            <v>8.6</v>
          </cell>
          <cell r="K218">
            <v>0.43</v>
          </cell>
        </row>
        <row r="219">
          <cell r="A219">
            <v>21</v>
          </cell>
          <cell r="B219" t="str">
            <v>+</v>
          </cell>
          <cell r="C219">
            <v>16.5</v>
          </cell>
          <cell r="D219">
            <v>21</v>
          </cell>
          <cell r="E219" t="str">
            <v>+</v>
          </cell>
          <cell r="F219">
            <v>18.299999999999983</v>
          </cell>
          <cell r="G219">
            <v>1.8</v>
          </cell>
          <cell r="H219">
            <v>1</v>
          </cell>
          <cell r="I219">
            <v>0.05</v>
          </cell>
          <cell r="J219">
            <v>1.8</v>
          </cell>
          <cell r="K219">
            <v>9.0000000000000011E-2</v>
          </cell>
        </row>
        <row r="220">
          <cell r="A220">
            <v>20</v>
          </cell>
          <cell r="B220" t="str">
            <v>+</v>
          </cell>
          <cell r="C220">
            <v>2.2000000000000002</v>
          </cell>
          <cell r="D220">
            <v>20</v>
          </cell>
          <cell r="E220" t="str">
            <v>+</v>
          </cell>
          <cell r="F220">
            <v>13.200000000000003</v>
          </cell>
          <cell r="G220">
            <v>11</v>
          </cell>
          <cell r="H220">
            <v>1</v>
          </cell>
          <cell r="I220">
            <v>0.05</v>
          </cell>
          <cell r="J220">
            <v>11</v>
          </cell>
          <cell r="K220">
            <v>0.55000000000000004</v>
          </cell>
        </row>
        <row r="221">
          <cell r="A221">
            <v>18</v>
          </cell>
          <cell r="B221" t="str">
            <v>+</v>
          </cell>
          <cell r="C221">
            <v>0.5</v>
          </cell>
          <cell r="D221">
            <v>18</v>
          </cell>
          <cell r="E221" t="str">
            <v>+</v>
          </cell>
          <cell r="F221">
            <v>3.2999999999999829</v>
          </cell>
          <cell r="G221">
            <v>2.8</v>
          </cell>
          <cell r="H221">
            <v>1</v>
          </cell>
          <cell r="I221">
            <v>0.04</v>
          </cell>
          <cell r="J221">
            <v>2.8</v>
          </cell>
          <cell r="K221">
            <v>0.11199999999999999</v>
          </cell>
        </row>
        <row r="222">
          <cell r="A222">
            <v>16</v>
          </cell>
          <cell r="B222" t="str">
            <v>+</v>
          </cell>
          <cell r="C222">
            <v>1.2</v>
          </cell>
          <cell r="D222">
            <v>16</v>
          </cell>
          <cell r="E222" t="str">
            <v>+</v>
          </cell>
          <cell r="F222">
            <v>6.3000000000000256</v>
          </cell>
          <cell r="G222">
            <v>5.0999999999999996</v>
          </cell>
          <cell r="H222">
            <v>2</v>
          </cell>
          <cell r="I222">
            <v>0.04</v>
          </cell>
          <cell r="J222">
            <v>10.199999999999999</v>
          </cell>
          <cell r="K222">
            <v>0.40799999999999997</v>
          </cell>
        </row>
        <row r="223">
          <cell r="A223">
            <v>16</v>
          </cell>
          <cell r="B223" t="str">
            <v>+</v>
          </cell>
          <cell r="C223">
            <v>1.2</v>
          </cell>
          <cell r="D223">
            <v>16</v>
          </cell>
          <cell r="E223" t="str">
            <v>+</v>
          </cell>
          <cell r="F223">
            <v>2.8999999999999915</v>
          </cell>
          <cell r="G223">
            <v>1.7</v>
          </cell>
          <cell r="H223">
            <v>2</v>
          </cell>
          <cell r="I223">
            <v>0.04</v>
          </cell>
          <cell r="J223">
            <v>3.4</v>
          </cell>
          <cell r="K223">
            <v>0.13600000000000001</v>
          </cell>
        </row>
        <row r="224">
          <cell r="A224">
            <v>14</v>
          </cell>
          <cell r="B224" t="str">
            <v>+</v>
          </cell>
          <cell r="C224">
            <v>7.7</v>
          </cell>
          <cell r="D224">
            <v>15</v>
          </cell>
          <cell r="E224" t="str">
            <v>+</v>
          </cell>
          <cell r="F224">
            <v>1.6999999999999815</v>
          </cell>
          <cell r="G224">
            <v>14</v>
          </cell>
          <cell r="H224">
            <v>2</v>
          </cell>
          <cell r="I224">
            <v>0.05</v>
          </cell>
          <cell r="J224">
            <v>28</v>
          </cell>
          <cell r="K224">
            <v>1.4000000000000001</v>
          </cell>
        </row>
        <row r="225">
          <cell r="A225">
            <v>14</v>
          </cell>
          <cell r="B225" t="str">
            <v>+</v>
          </cell>
          <cell r="C225">
            <v>11.2</v>
          </cell>
          <cell r="D225">
            <v>15</v>
          </cell>
          <cell r="E225" t="str">
            <v>+</v>
          </cell>
          <cell r="F225">
            <v>16.199999999999974</v>
          </cell>
          <cell r="G225">
            <v>25</v>
          </cell>
          <cell r="H225">
            <v>1.6</v>
          </cell>
          <cell r="I225">
            <v>0.05</v>
          </cell>
          <cell r="J225">
            <v>40</v>
          </cell>
          <cell r="K225">
            <v>2</v>
          </cell>
        </row>
        <row r="226">
          <cell r="A226">
            <v>12</v>
          </cell>
          <cell r="B226" t="str">
            <v>+</v>
          </cell>
          <cell r="C226">
            <v>10</v>
          </cell>
          <cell r="D226">
            <v>13</v>
          </cell>
          <cell r="E226" t="str">
            <v>+</v>
          </cell>
          <cell r="F226">
            <v>12.199999999999989</v>
          </cell>
          <cell r="G226">
            <v>22.2</v>
          </cell>
          <cell r="H226">
            <v>3.5</v>
          </cell>
          <cell r="I226">
            <v>0.05</v>
          </cell>
          <cell r="J226">
            <v>77.7</v>
          </cell>
          <cell r="K226">
            <v>3.8850000000000002</v>
          </cell>
        </row>
        <row r="227">
          <cell r="A227">
            <v>7</v>
          </cell>
          <cell r="B227" t="str">
            <v>+</v>
          </cell>
          <cell r="C227">
            <v>5</v>
          </cell>
          <cell r="D227">
            <v>8</v>
          </cell>
          <cell r="E227" t="str">
            <v>+</v>
          </cell>
          <cell r="F227">
            <v>10.500000000000007</v>
          </cell>
          <cell r="G227">
            <v>25.5</v>
          </cell>
          <cell r="H227">
            <v>1</v>
          </cell>
          <cell r="I227">
            <v>0.05</v>
          </cell>
          <cell r="J227">
            <v>25.5</v>
          </cell>
          <cell r="K227">
            <v>1.2750000000000001</v>
          </cell>
        </row>
        <row r="228">
          <cell r="A228">
            <v>4</v>
          </cell>
          <cell r="B228" t="str">
            <v>+</v>
          </cell>
          <cell r="C228">
            <v>14.2</v>
          </cell>
          <cell r="D228">
            <v>5</v>
          </cell>
          <cell r="E228" t="str">
            <v>+</v>
          </cell>
          <cell r="F228">
            <v>10.350000000000001</v>
          </cell>
          <cell r="G228">
            <v>16.149999999999999</v>
          </cell>
          <cell r="H228">
            <v>1</v>
          </cell>
          <cell r="I228">
            <v>0.05</v>
          </cell>
          <cell r="J228">
            <v>16.149999999999999</v>
          </cell>
          <cell r="K228">
            <v>0.8075</v>
          </cell>
        </row>
        <row r="229">
          <cell r="A229">
            <v>3</v>
          </cell>
          <cell r="B229" t="str">
            <v>+</v>
          </cell>
          <cell r="D229">
            <v>3</v>
          </cell>
          <cell r="E229" t="str">
            <v>+</v>
          </cell>
          <cell r="F229">
            <v>7.2499999999999964</v>
          </cell>
          <cell r="G229">
            <v>7.25</v>
          </cell>
          <cell r="H229">
            <v>2</v>
          </cell>
          <cell r="I229">
            <v>0.05</v>
          </cell>
          <cell r="J229">
            <v>14.5</v>
          </cell>
          <cell r="K229">
            <v>0.72500000000000009</v>
          </cell>
        </row>
        <row r="230">
          <cell r="A230">
            <v>3</v>
          </cell>
          <cell r="B230" t="str">
            <v>+</v>
          </cell>
          <cell r="C230">
            <v>11</v>
          </cell>
          <cell r="D230">
            <v>3</v>
          </cell>
          <cell r="E230" t="str">
            <v>+</v>
          </cell>
          <cell r="F230">
            <v>17</v>
          </cell>
          <cell r="G230">
            <v>6</v>
          </cell>
          <cell r="H230">
            <v>1</v>
          </cell>
          <cell r="I230">
            <v>0.05</v>
          </cell>
          <cell r="J230">
            <v>6</v>
          </cell>
          <cell r="K230">
            <v>0.30000000000000004</v>
          </cell>
        </row>
        <row r="231">
          <cell r="A231">
            <v>3</v>
          </cell>
          <cell r="B231" t="str">
            <v>+</v>
          </cell>
          <cell r="C231">
            <v>13.5</v>
          </cell>
          <cell r="D231">
            <v>3</v>
          </cell>
          <cell r="E231" t="str">
            <v>+</v>
          </cell>
          <cell r="F231">
            <v>15.700000000000003</v>
          </cell>
          <cell r="G231">
            <v>2.2000000000000002</v>
          </cell>
          <cell r="H231">
            <v>1</v>
          </cell>
          <cell r="I231">
            <v>0.05</v>
          </cell>
          <cell r="J231">
            <v>2.2000000000000002</v>
          </cell>
          <cell r="K231">
            <v>0.11000000000000001</v>
          </cell>
        </row>
        <row r="232">
          <cell r="A232">
            <v>2</v>
          </cell>
          <cell r="B232" t="str">
            <v>+</v>
          </cell>
          <cell r="C232">
            <v>14</v>
          </cell>
          <cell r="D232">
            <v>3</v>
          </cell>
          <cell r="E232" t="str">
            <v>+</v>
          </cell>
          <cell r="F232">
            <v>6.2000000000000011</v>
          </cell>
          <cell r="G232">
            <v>12.2</v>
          </cell>
          <cell r="H232">
            <v>1.85</v>
          </cell>
          <cell r="I232">
            <v>0.05</v>
          </cell>
          <cell r="J232">
            <v>22.57</v>
          </cell>
          <cell r="K232">
            <v>1.1285000000000001</v>
          </cell>
        </row>
        <row r="233">
          <cell r="A233">
            <v>1</v>
          </cell>
          <cell r="B233" t="str">
            <v>+</v>
          </cell>
          <cell r="C233">
            <v>8.6999999999999993</v>
          </cell>
          <cell r="D233">
            <v>1</v>
          </cell>
          <cell r="E233" t="str">
            <v>+</v>
          </cell>
          <cell r="F233">
            <v>15.299999999999997</v>
          </cell>
          <cell r="G233">
            <v>6.6</v>
          </cell>
          <cell r="H233">
            <v>1</v>
          </cell>
          <cell r="I233">
            <v>0.05</v>
          </cell>
          <cell r="J233">
            <v>6.6</v>
          </cell>
          <cell r="K233">
            <v>0.33</v>
          </cell>
        </row>
        <row r="234">
          <cell r="A234">
            <v>28</v>
          </cell>
          <cell r="B234" t="str">
            <v>+</v>
          </cell>
          <cell r="C234">
            <v>8.8000000000000007</v>
          </cell>
          <cell r="D234">
            <v>28</v>
          </cell>
          <cell r="E234" t="str">
            <v>+</v>
          </cell>
          <cell r="F234">
            <v>15.099999999999909</v>
          </cell>
          <cell r="G234">
            <v>6.3</v>
          </cell>
          <cell r="H234">
            <v>2</v>
          </cell>
          <cell r="I234">
            <v>0.05</v>
          </cell>
          <cell r="J234">
            <v>12.6</v>
          </cell>
          <cell r="K234">
            <v>0.63</v>
          </cell>
        </row>
        <row r="235">
          <cell r="A235">
            <v>28</v>
          </cell>
          <cell r="B235" t="str">
            <v>+</v>
          </cell>
          <cell r="C235">
            <v>11.5</v>
          </cell>
          <cell r="D235">
            <v>28</v>
          </cell>
          <cell r="E235" t="str">
            <v>+</v>
          </cell>
          <cell r="F235">
            <v>15</v>
          </cell>
          <cell r="G235">
            <v>3.5</v>
          </cell>
          <cell r="H235">
            <v>1</v>
          </cell>
          <cell r="I235">
            <v>0.05</v>
          </cell>
          <cell r="J235">
            <v>3.5</v>
          </cell>
          <cell r="K235">
            <v>0.17500000000000002</v>
          </cell>
        </row>
        <row r="236">
          <cell r="A236">
            <v>114</v>
          </cell>
          <cell r="B236" t="str">
            <v>+</v>
          </cell>
          <cell r="C236">
            <v>16.7</v>
          </cell>
          <cell r="D236">
            <v>115</v>
          </cell>
          <cell r="E236" t="str">
            <v>+</v>
          </cell>
          <cell r="F236">
            <v>5.6000000000000227</v>
          </cell>
          <cell r="G236">
            <v>8.9</v>
          </cell>
          <cell r="H236">
            <v>2</v>
          </cell>
          <cell r="I236">
            <v>0.05</v>
          </cell>
          <cell r="J236">
            <v>17.8</v>
          </cell>
          <cell r="K236">
            <v>0.89000000000000012</v>
          </cell>
        </row>
        <row r="237">
          <cell r="A237">
            <v>115</v>
          </cell>
          <cell r="B237" t="str">
            <v>+</v>
          </cell>
          <cell r="C237">
            <v>5.5</v>
          </cell>
          <cell r="D237">
            <v>116</v>
          </cell>
          <cell r="E237" t="str">
            <v>+</v>
          </cell>
          <cell r="F237">
            <v>1.8000000000000682</v>
          </cell>
          <cell r="G237">
            <v>16.3</v>
          </cell>
          <cell r="H237">
            <v>2.9</v>
          </cell>
          <cell r="I237">
            <v>0.06</v>
          </cell>
          <cell r="J237">
            <v>47.27</v>
          </cell>
          <cell r="K237">
            <v>2.8362000000000003</v>
          </cell>
        </row>
        <row r="238">
          <cell r="A238">
            <v>116</v>
          </cell>
          <cell r="B238" t="str">
            <v>+</v>
          </cell>
          <cell r="C238">
            <v>2.9</v>
          </cell>
          <cell r="D238">
            <v>116</v>
          </cell>
          <cell r="E238" t="str">
            <v>+</v>
          </cell>
          <cell r="F238">
            <v>17.700000000000387</v>
          </cell>
          <cell r="G238">
            <v>14.8</v>
          </cell>
          <cell r="H238">
            <v>1</v>
          </cell>
          <cell r="I238">
            <v>0.05</v>
          </cell>
          <cell r="J238">
            <v>14.8</v>
          </cell>
          <cell r="K238">
            <v>0.7400000000000001</v>
          </cell>
        </row>
        <row r="239">
          <cell r="A239">
            <v>117</v>
          </cell>
          <cell r="B239" t="str">
            <v>+</v>
          </cell>
          <cell r="C239">
            <v>5.2</v>
          </cell>
          <cell r="D239">
            <v>117</v>
          </cell>
          <cell r="E239" t="str">
            <v>+</v>
          </cell>
          <cell r="F239">
            <v>17.649999999999579</v>
          </cell>
          <cell r="G239">
            <v>12.45</v>
          </cell>
          <cell r="H239">
            <v>1</v>
          </cell>
          <cell r="I239">
            <v>0.06</v>
          </cell>
          <cell r="J239">
            <v>12.45</v>
          </cell>
          <cell r="K239">
            <v>0.74699999999999989</v>
          </cell>
        </row>
        <row r="240">
          <cell r="A240">
            <v>118</v>
          </cell>
          <cell r="B240" t="str">
            <v>+</v>
          </cell>
          <cell r="C240">
            <v>5.87</v>
          </cell>
          <cell r="D240">
            <v>118</v>
          </cell>
          <cell r="E240" t="str">
            <v>+</v>
          </cell>
          <cell r="F240">
            <v>14.569999999999652</v>
          </cell>
          <cell r="G240">
            <v>8.6999999999999993</v>
          </cell>
          <cell r="H240">
            <v>1</v>
          </cell>
          <cell r="I240">
            <v>0.05</v>
          </cell>
          <cell r="J240">
            <v>8.6999999999999993</v>
          </cell>
          <cell r="K240">
            <v>0.435</v>
          </cell>
        </row>
        <row r="241">
          <cell r="A241">
            <v>118</v>
          </cell>
          <cell r="B241" t="str">
            <v>+</v>
          </cell>
          <cell r="C241">
            <v>17</v>
          </cell>
          <cell r="D241">
            <v>119</v>
          </cell>
          <cell r="E241" t="str">
            <v>+</v>
          </cell>
          <cell r="F241">
            <v>5.1999999999998181</v>
          </cell>
          <cell r="G241">
            <v>8.1999999999999993</v>
          </cell>
          <cell r="H241">
            <v>1</v>
          </cell>
          <cell r="I241">
            <v>0.05</v>
          </cell>
          <cell r="J241">
            <v>8.1999999999999993</v>
          </cell>
          <cell r="K241">
            <v>0.41</v>
          </cell>
        </row>
        <row r="242">
          <cell r="A242">
            <v>119</v>
          </cell>
          <cell r="B242" t="str">
            <v>+</v>
          </cell>
          <cell r="C242">
            <v>6.1</v>
          </cell>
          <cell r="D242">
            <v>119</v>
          </cell>
          <cell r="E242" t="str">
            <v>+</v>
          </cell>
          <cell r="F242">
            <v>10.999999999999943</v>
          </cell>
          <cell r="G242">
            <v>4.9000000000000004</v>
          </cell>
          <cell r="H242">
            <v>1</v>
          </cell>
          <cell r="I242">
            <v>0.06</v>
          </cell>
          <cell r="J242">
            <v>4.9000000000000004</v>
          </cell>
          <cell r="K242">
            <v>0.29399999999999998</v>
          </cell>
        </row>
        <row r="243">
          <cell r="A243">
            <v>119</v>
          </cell>
          <cell r="B243" t="str">
            <v>+</v>
          </cell>
          <cell r="C243">
            <v>10.7</v>
          </cell>
          <cell r="D243">
            <v>120</v>
          </cell>
          <cell r="E243" t="str">
            <v>+</v>
          </cell>
          <cell r="F243">
            <v>0.34999999999996589</v>
          </cell>
          <cell r="G243">
            <v>9.65</v>
          </cell>
          <cell r="H243">
            <v>1</v>
          </cell>
          <cell r="I243">
            <v>0.06</v>
          </cell>
          <cell r="J243">
            <v>9.65</v>
          </cell>
          <cell r="K243">
            <v>0.57899999999999996</v>
          </cell>
        </row>
        <row r="244">
          <cell r="A244">
            <v>119</v>
          </cell>
          <cell r="B244" t="str">
            <v>+</v>
          </cell>
          <cell r="C244">
            <v>17</v>
          </cell>
          <cell r="D244">
            <v>120</v>
          </cell>
          <cell r="E244" t="str">
            <v>+</v>
          </cell>
          <cell r="F244">
            <v>14.000000000000057</v>
          </cell>
          <cell r="G244">
            <v>17</v>
          </cell>
          <cell r="H244">
            <v>1</v>
          </cell>
          <cell r="I244">
            <v>0.06</v>
          </cell>
          <cell r="J244">
            <v>17</v>
          </cell>
          <cell r="K244">
            <v>1.02</v>
          </cell>
        </row>
        <row r="245">
          <cell r="A245">
            <v>121</v>
          </cell>
          <cell r="B245" t="str">
            <v>+</v>
          </cell>
          <cell r="C245">
            <v>6.9</v>
          </cell>
          <cell r="D245">
            <v>121</v>
          </cell>
          <cell r="E245" t="str">
            <v>+</v>
          </cell>
          <cell r="F245">
            <v>13.800000000000239</v>
          </cell>
          <cell r="G245">
            <v>6.9</v>
          </cell>
          <cell r="H245">
            <v>1</v>
          </cell>
          <cell r="I245">
            <v>0.05</v>
          </cell>
          <cell r="J245">
            <v>6.9</v>
          </cell>
          <cell r="K245">
            <v>0.34500000000000003</v>
          </cell>
        </row>
        <row r="246">
          <cell r="A246">
            <v>122</v>
          </cell>
          <cell r="B246" t="str">
            <v>+</v>
          </cell>
          <cell r="C246">
            <v>6.6</v>
          </cell>
          <cell r="D246">
            <v>122</v>
          </cell>
          <cell r="E246" t="str">
            <v>+</v>
          </cell>
          <cell r="F246">
            <v>12.299999999999613</v>
          </cell>
          <cell r="G246">
            <v>5.7</v>
          </cell>
          <cell r="H246">
            <v>1</v>
          </cell>
          <cell r="I246">
            <v>0.05</v>
          </cell>
          <cell r="J246">
            <v>5.7</v>
          </cell>
          <cell r="K246">
            <v>0.28500000000000003</v>
          </cell>
        </row>
        <row r="247">
          <cell r="A247">
            <v>124</v>
          </cell>
          <cell r="B247" t="str">
            <v>+</v>
          </cell>
          <cell r="C247">
            <v>7.15</v>
          </cell>
          <cell r="D247">
            <v>125</v>
          </cell>
          <cell r="E247" t="str">
            <v>+</v>
          </cell>
          <cell r="F247">
            <v>4.8499999999998522</v>
          </cell>
          <cell r="G247">
            <v>17.7</v>
          </cell>
          <cell r="H247">
            <v>1.7</v>
          </cell>
          <cell r="I247">
            <v>0.06</v>
          </cell>
          <cell r="J247">
            <v>30.089999999999996</v>
          </cell>
          <cell r="K247">
            <v>1.8053999999999997</v>
          </cell>
        </row>
        <row r="248">
          <cell r="A248">
            <v>126</v>
          </cell>
          <cell r="B248" t="str">
            <v>+</v>
          </cell>
          <cell r="C248">
            <v>15.9</v>
          </cell>
          <cell r="D248">
            <v>127</v>
          </cell>
          <cell r="E248" t="str">
            <v>+</v>
          </cell>
          <cell r="F248">
            <v>14.849999999999852</v>
          </cell>
          <cell r="G248">
            <v>18.95</v>
          </cell>
          <cell r="H248">
            <v>1</v>
          </cell>
          <cell r="I248">
            <v>0.05</v>
          </cell>
          <cell r="J248">
            <v>18.95</v>
          </cell>
          <cell r="K248">
            <v>0.94750000000000001</v>
          </cell>
        </row>
        <row r="249">
          <cell r="A249">
            <v>128</v>
          </cell>
          <cell r="B249" t="str">
            <v>+</v>
          </cell>
          <cell r="C249">
            <v>11.8</v>
          </cell>
          <cell r="D249">
            <v>129</v>
          </cell>
          <cell r="E249" t="str">
            <v>+</v>
          </cell>
          <cell r="F249">
            <v>3.7999999999999545</v>
          </cell>
          <cell r="G249">
            <v>12</v>
          </cell>
          <cell r="H249">
            <v>1</v>
          </cell>
          <cell r="I249">
            <v>0.05</v>
          </cell>
          <cell r="J249">
            <v>12</v>
          </cell>
          <cell r="K249">
            <v>0.60000000000000009</v>
          </cell>
        </row>
        <row r="250">
          <cell r="A250">
            <v>129</v>
          </cell>
          <cell r="B250" t="str">
            <v>+</v>
          </cell>
          <cell r="C250">
            <v>2.8</v>
          </cell>
          <cell r="D250">
            <v>129</v>
          </cell>
          <cell r="E250" t="str">
            <v>+</v>
          </cell>
          <cell r="F250">
            <v>6.3999999999998636</v>
          </cell>
          <cell r="G250">
            <v>3.6</v>
          </cell>
          <cell r="H250">
            <v>1</v>
          </cell>
          <cell r="I250">
            <v>0.06</v>
          </cell>
          <cell r="J250">
            <v>3.6</v>
          </cell>
          <cell r="K250">
            <v>0.216</v>
          </cell>
        </row>
        <row r="251">
          <cell r="A251">
            <v>129</v>
          </cell>
          <cell r="B251" t="str">
            <v>+</v>
          </cell>
          <cell r="C251">
            <v>6.35</v>
          </cell>
          <cell r="D251">
            <v>129</v>
          </cell>
          <cell r="E251" t="str">
            <v>+</v>
          </cell>
          <cell r="F251">
            <v>9.6500000000003183</v>
          </cell>
          <cell r="G251">
            <v>3.3</v>
          </cell>
          <cell r="H251">
            <v>1.35</v>
          </cell>
          <cell r="I251">
            <v>0.05</v>
          </cell>
          <cell r="J251">
            <v>4.4550000000000001</v>
          </cell>
          <cell r="K251">
            <v>0.22275</v>
          </cell>
        </row>
        <row r="252">
          <cell r="A252">
            <v>129</v>
          </cell>
          <cell r="B252" t="str">
            <v>+</v>
          </cell>
          <cell r="C252">
            <v>9.8000000000000007</v>
          </cell>
          <cell r="D252">
            <v>129</v>
          </cell>
          <cell r="E252" t="str">
            <v>+</v>
          </cell>
          <cell r="F252">
            <v>14.900000000000091</v>
          </cell>
          <cell r="G252">
            <v>5.0999999999999996</v>
          </cell>
          <cell r="H252">
            <v>1</v>
          </cell>
          <cell r="I252">
            <v>0.05</v>
          </cell>
          <cell r="J252">
            <v>5.0999999999999996</v>
          </cell>
          <cell r="K252">
            <v>0.255</v>
          </cell>
        </row>
        <row r="253">
          <cell r="A253">
            <v>129</v>
          </cell>
          <cell r="B253" t="str">
            <v>+</v>
          </cell>
          <cell r="C253">
            <v>17.8</v>
          </cell>
          <cell r="D253">
            <v>130</v>
          </cell>
          <cell r="E253" t="str">
            <v>+</v>
          </cell>
          <cell r="F253">
            <v>14.050000000000296</v>
          </cell>
          <cell r="G253">
            <v>16.25</v>
          </cell>
          <cell r="H253">
            <v>1</v>
          </cell>
          <cell r="I253">
            <v>0.05</v>
          </cell>
          <cell r="J253">
            <v>16.25</v>
          </cell>
          <cell r="K253">
            <v>0.8125</v>
          </cell>
        </row>
        <row r="254">
          <cell r="A254">
            <v>132</v>
          </cell>
          <cell r="B254" t="str">
            <v>+</v>
          </cell>
          <cell r="C254">
            <v>1.85</v>
          </cell>
          <cell r="D254">
            <v>132</v>
          </cell>
          <cell r="E254" t="str">
            <v>+</v>
          </cell>
          <cell r="F254">
            <v>15.600000000000023</v>
          </cell>
          <cell r="G254">
            <v>13.75</v>
          </cell>
          <cell r="H254">
            <v>2</v>
          </cell>
          <cell r="I254">
            <v>0.04</v>
          </cell>
          <cell r="J254">
            <v>27.5</v>
          </cell>
          <cell r="K254">
            <v>1.1000000000000001</v>
          </cell>
        </row>
        <row r="255">
          <cell r="A255">
            <v>135</v>
          </cell>
          <cell r="B255" t="str">
            <v>+</v>
          </cell>
          <cell r="D255">
            <v>135</v>
          </cell>
          <cell r="E255" t="str">
            <v>+</v>
          </cell>
          <cell r="F255">
            <v>11.100000000000136</v>
          </cell>
          <cell r="G255">
            <v>11.1</v>
          </cell>
          <cell r="H255">
            <v>2.0499999999999998</v>
          </cell>
          <cell r="I255">
            <v>0.05</v>
          </cell>
          <cell r="J255">
            <v>22.754999999999999</v>
          </cell>
          <cell r="K255">
            <v>1.13775</v>
          </cell>
        </row>
        <row r="256">
          <cell r="A256">
            <v>135</v>
          </cell>
          <cell r="B256" t="str">
            <v>+</v>
          </cell>
          <cell r="C256">
            <v>11.1</v>
          </cell>
          <cell r="D256">
            <v>136</v>
          </cell>
          <cell r="E256" t="str">
            <v>+</v>
          </cell>
          <cell r="F256">
            <v>6.6999999999995907</v>
          </cell>
          <cell r="G256">
            <v>15.6</v>
          </cell>
          <cell r="H256">
            <v>2.5499999999999998</v>
          </cell>
          <cell r="I256">
            <v>0.06</v>
          </cell>
          <cell r="J256">
            <v>39.779999999999994</v>
          </cell>
          <cell r="K256">
            <v>2.3867999999999996</v>
          </cell>
        </row>
        <row r="257">
          <cell r="A257">
            <v>136</v>
          </cell>
          <cell r="B257" t="str">
            <v>+</v>
          </cell>
          <cell r="C257">
            <v>13.2</v>
          </cell>
          <cell r="D257">
            <v>136</v>
          </cell>
          <cell r="E257" t="str">
            <v>+</v>
          </cell>
          <cell r="F257">
            <v>17.699999999999818</v>
          </cell>
          <cell r="G257">
            <v>4.5</v>
          </cell>
          <cell r="H257">
            <v>2</v>
          </cell>
          <cell r="I257">
            <v>0.05</v>
          </cell>
          <cell r="J257">
            <v>9</v>
          </cell>
          <cell r="K257">
            <v>0.45</v>
          </cell>
        </row>
        <row r="258">
          <cell r="A258">
            <v>137</v>
          </cell>
          <cell r="B258" t="str">
            <v>+</v>
          </cell>
          <cell r="C258">
            <v>6.5</v>
          </cell>
          <cell r="D258">
            <v>137</v>
          </cell>
          <cell r="E258" t="str">
            <v>+</v>
          </cell>
          <cell r="F258">
            <v>9.8000000000001819</v>
          </cell>
          <cell r="G258">
            <v>3.3</v>
          </cell>
          <cell r="H258">
            <v>1.95</v>
          </cell>
          <cell r="I258">
            <v>0.06</v>
          </cell>
          <cell r="J258">
            <v>6.4349999999999996</v>
          </cell>
          <cell r="K258">
            <v>0.38609999999999994</v>
          </cell>
        </row>
        <row r="259">
          <cell r="A259">
            <v>137</v>
          </cell>
          <cell r="B259" t="str">
            <v>+</v>
          </cell>
          <cell r="C259">
            <v>13.5</v>
          </cell>
          <cell r="D259">
            <v>137</v>
          </cell>
          <cell r="E259" t="str">
            <v>+</v>
          </cell>
          <cell r="F259">
            <v>15.500000000000114</v>
          </cell>
          <cell r="G259">
            <v>2</v>
          </cell>
          <cell r="H259">
            <v>1</v>
          </cell>
          <cell r="I259">
            <v>0.05</v>
          </cell>
          <cell r="J259">
            <v>2</v>
          </cell>
          <cell r="K259">
            <v>0.1</v>
          </cell>
        </row>
        <row r="260">
          <cell r="A260">
            <v>138</v>
          </cell>
          <cell r="B260" t="str">
            <v>+</v>
          </cell>
          <cell r="C260">
            <v>4.0999999999999996</v>
          </cell>
          <cell r="D260">
            <v>138</v>
          </cell>
          <cell r="E260" t="str">
            <v>+</v>
          </cell>
          <cell r="F260">
            <v>8.4000000000003183</v>
          </cell>
          <cell r="G260">
            <v>4.3</v>
          </cell>
          <cell r="H260">
            <v>1</v>
          </cell>
          <cell r="I260">
            <v>0.05</v>
          </cell>
          <cell r="J260">
            <v>4.3</v>
          </cell>
          <cell r="K260">
            <v>0.215</v>
          </cell>
        </row>
        <row r="261">
          <cell r="A261">
            <v>139</v>
          </cell>
          <cell r="B261" t="str">
            <v>+</v>
          </cell>
          <cell r="C261">
            <v>5.6</v>
          </cell>
          <cell r="D261">
            <v>139</v>
          </cell>
          <cell r="E261" t="str">
            <v>+</v>
          </cell>
          <cell r="F261">
            <v>8.7999999999999545</v>
          </cell>
          <cell r="G261">
            <v>3.2</v>
          </cell>
          <cell r="H261">
            <v>1</v>
          </cell>
          <cell r="I261">
            <v>0.05</v>
          </cell>
          <cell r="J261">
            <v>3.2</v>
          </cell>
          <cell r="K261">
            <v>0.16000000000000003</v>
          </cell>
        </row>
        <row r="262">
          <cell r="A262">
            <v>138</v>
          </cell>
          <cell r="B262" t="str">
            <v>+</v>
          </cell>
          <cell r="C262">
            <v>12.6</v>
          </cell>
          <cell r="D262">
            <v>138</v>
          </cell>
          <cell r="E262" t="str">
            <v>+</v>
          </cell>
          <cell r="F262">
            <v>17.599999999999909</v>
          </cell>
          <cell r="G262">
            <v>5</v>
          </cell>
          <cell r="H262">
            <v>2</v>
          </cell>
          <cell r="I262">
            <v>0.05</v>
          </cell>
          <cell r="J262">
            <v>10</v>
          </cell>
          <cell r="K262">
            <v>0.5</v>
          </cell>
        </row>
        <row r="263">
          <cell r="A263">
            <v>140</v>
          </cell>
          <cell r="B263" t="str">
            <v>+</v>
          </cell>
          <cell r="C263">
            <v>10</v>
          </cell>
          <cell r="D263">
            <v>140</v>
          </cell>
          <cell r="E263" t="str">
            <v>+</v>
          </cell>
          <cell r="F263">
            <v>13.899999999999864</v>
          </cell>
          <cell r="G263">
            <v>3.9</v>
          </cell>
          <cell r="H263">
            <v>2</v>
          </cell>
          <cell r="I263">
            <v>0.05</v>
          </cell>
          <cell r="J263">
            <v>7.8</v>
          </cell>
          <cell r="K263">
            <v>0.39</v>
          </cell>
        </row>
        <row r="264">
          <cell r="A264">
            <v>141</v>
          </cell>
          <cell r="B264" t="str">
            <v>+</v>
          </cell>
          <cell r="C264">
            <v>7.2</v>
          </cell>
          <cell r="D264">
            <v>141</v>
          </cell>
          <cell r="E264" t="str">
            <v>+</v>
          </cell>
          <cell r="F264">
            <v>16.750000000000114</v>
          </cell>
          <cell r="G264">
            <v>9.5500000000000007</v>
          </cell>
          <cell r="H264">
            <v>1</v>
          </cell>
          <cell r="I264">
            <v>0.05</v>
          </cell>
          <cell r="J264">
            <v>9.5500000000000007</v>
          </cell>
          <cell r="K264">
            <v>0.47750000000000004</v>
          </cell>
        </row>
        <row r="265">
          <cell r="A265">
            <v>141</v>
          </cell>
          <cell r="B265" t="str">
            <v>+</v>
          </cell>
          <cell r="C265">
            <v>15.5</v>
          </cell>
          <cell r="D265">
            <v>142</v>
          </cell>
          <cell r="E265" t="str">
            <v>+</v>
          </cell>
          <cell r="F265">
            <v>5.1999999999998181</v>
          </cell>
          <cell r="G265">
            <v>9.6999999999999993</v>
          </cell>
          <cell r="H265">
            <v>1</v>
          </cell>
          <cell r="I265">
            <v>0.05</v>
          </cell>
          <cell r="J265">
            <v>9.6999999999999993</v>
          </cell>
          <cell r="K265">
            <v>0.48499999999999999</v>
          </cell>
        </row>
        <row r="266">
          <cell r="A266">
            <v>143</v>
          </cell>
          <cell r="B266" t="str">
            <v>+</v>
          </cell>
          <cell r="C266">
            <v>7.4</v>
          </cell>
          <cell r="D266">
            <v>143</v>
          </cell>
          <cell r="E266" t="str">
            <v>+</v>
          </cell>
          <cell r="F266">
            <v>10.600000000000023</v>
          </cell>
          <cell r="G266">
            <v>3.2</v>
          </cell>
          <cell r="H266">
            <v>1</v>
          </cell>
          <cell r="I266">
            <v>0.06</v>
          </cell>
          <cell r="J266">
            <v>3.2</v>
          </cell>
          <cell r="K266">
            <v>0.192</v>
          </cell>
        </row>
        <row r="267">
          <cell r="A267">
            <v>143</v>
          </cell>
          <cell r="B267" t="str">
            <v>+</v>
          </cell>
          <cell r="C267">
            <v>12.2</v>
          </cell>
          <cell r="D267">
            <v>143</v>
          </cell>
          <cell r="E267" t="str">
            <v>+</v>
          </cell>
          <cell r="F267">
            <v>16.299999999999955</v>
          </cell>
          <cell r="G267">
            <v>4.0999999999999996</v>
          </cell>
          <cell r="H267">
            <v>1</v>
          </cell>
          <cell r="I267">
            <v>0.05</v>
          </cell>
          <cell r="J267">
            <v>4.0999999999999996</v>
          </cell>
          <cell r="K267">
            <v>0.20499999999999999</v>
          </cell>
        </row>
        <row r="268">
          <cell r="A268">
            <v>144</v>
          </cell>
          <cell r="B268" t="str">
            <v>+</v>
          </cell>
          <cell r="C268">
            <v>3.6</v>
          </cell>
          <cell r="D268">
            <v>144</v>
          </cell>
          <cell r="E268" t="str">
            <v>+</v>
          </cell>
          <cell r="F268">
            <v>12.400000000000091</v>
          </cell>
          <cell r="G268">
            <v>8.8000000000000007</v>
          </cell>
          <cell r="H268">
            <v>1</v>
          </cell>
          <cell r="I268">
            <v>0.05</v>
          </cell>
          <cell r="J268">
            <v>8.8000000000000007</v>
          </cell>
          <cell r="K268">
            <v>0.44000000000000006</v>
          </cell>
        </row>
        <row r="269">
          <cell r="A269">
            <v>149</v>
          </cell>
          <cell r="B269" t="str">
            <v>+</v>
          </cell>
          <cell r="C269">
            <v>3.25</v>
          </cell>
          <cell r="D269">
            <v>149</v>
          </cell>
          <cell r="E269" t="str">
            <v>+</v>
          </cell>
          <cell r="F269">
            <v>9.4499999999999318</v>
          </cell>
          <cell r="G269">
            <v>6.2</v>
          </cell>
          <cell r="H269">
            <v>1</v>
          </cell>
          <cell r="I269">
            <v>0.05</v>
          </cell>
          <cell r="J269">
            <v>6.2</v>
          </cell>
          <cell r="K269">
            <v>0.31000000000000005</v>
          </cell>
        </row>
        <row r="270">
          <cell r="A270">
            <v>150</v>
          </cell>
          <cell r="B270" t="str">
            <v>+</v>
          </cell>
          <cell r="C270">
            <v>5.3</v>
          </cell>
          <cell r="D270">
            <v>150</v>
          </cell>
          <cell r="E270" t="str">
            <v>+</v>
          </cell>
          <cell r="F270">
            <v>9.8000000000001819</v>
          </cell>
          <cell r="G270">
            <v>4.5</v>
          </cell>
          <cell r="H270">
            <v>2</v>
          </cell>
          <cell r="I270">
            <v>0.05</v>
          </cell>
          <cell r="J270">
            <v>9</v>
          </cell>
          <cell r="K270">
            <v>0.45</v>
          </cell>
        </row>
        <row r="271">
          <cell r="A271">
            <v>151</v>
          </cell>
          <cell r="B271" t="str">
            <v>+</v>
          </cell>
          <cell r="C271">
            <v>4.8</v>
          </cell>
          <cell r="D271">
            <v>151</v>
          </cell>
          <cell r="E271" t="str">
            <v>+</v>
          </cell>
          <cell r="F271">
            <v>11.200000000000045</v>
          </cell>
          <cell r="G271">
            <v>6.4</v>
          </cell>
          <cell r="H271">
            <v>1</v>
          </cell>
          <cell r="I271">
            <v>0.05</v>
          </cell>
          <cell r="J271">
            <v>6.4</v>
          </cell>
          <cell r="K271">
            <v>0.32000000000000006</v>
          </cell>
        </row>
        <row r="272">
          <cell r="A272">
            <v>151</v>
          </cell>
          <cell r="B272" t="str">
            <v>+</v>
          </cell>
          <cell r="C272">
            <v>15</v>
          </cell>
          <cell r="D272">
            <v>152</v>
          </cell>
          <cell r="E272" t="str">
            <v>+</v>
          </cell>
          <cell r="F272">
            <v>5.0999999999999091</v>
          </cell>
          <cell r="G272">
            <v>10.1</v>
          </cell>
          <cell r="H272">
            <v>1.95</v>
          </cell>
          <cell r="I272">
            <v>0.05</v>
          </cell>
          <cell r="J272">
            <v>19.695</v>
          </cell>
          <cell r="K272">
            <v>0.98475000000000001</v>
          </cell>
        </row>
        <row r="273">
          <cell r="A273">
            <v>152</v>
          </cell>
          <cell r="B273" t="str">
            <v>+</v>
          </cell>
          <cell r="C273">
            <v>12.6</v>
          </cell>
          <cell r="D273">
            <v>152</v>
          </cell>
          <cell r="E273" t="str">
            <v>+</v>
          </cell>
          <cell r="F273">
            <v>15.799999999999841</v>
          </cell>
          <cell r="G273">
            <v>3.2</v>
          </cell>
          <cell r="H273">
            <v>1</v>
          </cell>
          <cell r="I273">
            <v>0.05</v>
          </cell>
          <cell r="J273">
            <v>3.2</v>
          </cell>
          <cell r="K273">
            <v>0.16000000000000003</v>
          </cell>
        </row>
        <row r="274">
          <cell r="A274">
            <v>153</v>
          </cell>
          <cell r="B274" t="str">
            <v>+</v>
          </cell>
          <cell r="C274">
            <v>14</v>
          </cell>
          <cell r="D274">
            <v>153</v>
          </cell>
          <cell r="E274" t="str">
            <v>+</v>
          </cell>
          <cell r="F274">
            <v>19.800000000000182</v>
          </cell>
          <cell r="G274">
            <v>5.8</v>
          </cell>
          <cell r="H274">
            <v>1</v>
          </cell>
          <cell r="I274">
            <v>0.05</v>
          </cell>
          <cell r="J274">
            <v>5.8</v>
          </cell>
          <cell r="K274">
            <v>0.28999999999999998</v>
          </cell>
        </row>
        <row r="275">
          <cell r="A275">
            <v>154</v>
          </cell>
          <cell r="B275" t="str">
            <v>+</v>
          </cell>
          <cell r="C275">
            <v>2.5</v>
          </cell>
          <cell r="D275">
            <v>154</v>
          </cell>
          <cell r="E275" t="str">
            <v>+</v>
          </cell>
          <cell r="F275">
            <v>6.4999999999997726</v>
          </cell>
          <cell r="G275">
            <v>4</v>
          </cell>
          <cell r="H275">
            <v>1</v>
          </cell>
          <cell r="I275">
            <v>0.05</v>
          </cell>
          <cell r="J275">
            <v>4</v>
          </cell>
          <cell r="K275">
            <v>0.2</v>
          </cell>
        </row>
        <row r="276">
          <cell r="A276">
            <v>154</v>
          </cell>
          <cell r="B276" t="str">
            <v>+</v>
          </cell>
          <cell r="C276">
            <v>13.8</v>
          </cell>
          <cell r="D276">
            <v>154</v>
          </cell>
          <cell r="E276" t="str">
            <v>+</v>
          </cell>
          <cell r="F276">
            <v>19.600000000000364</v>
          </cell>
          <cell r="G276">
            <v>5.8</v>
          </cell>
          <cell r="H276">
            <v>1</v>
          </cell>
          <cell r="I276">
            <v>0.05</v>
          </cell>
          <cell r="J276">
            <v>5.8</v>
          </cell>
          <cell r="K276">
            <v>0.28999999999999998</v>
          </cell>
        </row>
        <row r="277">
          <cell r="A277">
            <v>155</v>
          </cell>
          <cell r="B277" t="str">
            <v>+</v>
          </cell>
          <cell r="C277">
            <v>2.6</v>
          </cell>
          <cell r="D277">
            <v>155</v>
          </cell>
          <cell r="E277" t="str">
            <v>+</v>
          </cell>
          <cell r="F277">
            <v>11.699999999999591</v>
          </cell>
          <cell r="G277">
            <v>9.1</v>
          </cell>
          <cell r="H277">
            <v>1.6</v>
          </cell>
          <cell r="I277">
            <v>0.06</v>
          </cell>
          <cell r="J277">
            <v>14.56</v>
          </cell>
          <cell r="K277">
            <v>0.87360000000000004</v>
          </cell>
        </row>
        <row r="278">
          <cell r="A278">
            <v>155</v>
          </cell>
          <cell r="B278" t="str">
            <v>+</v>
          </cell>
          <cell r="C278">
            <v>18.850000000000001</v>
          </cell>
          <cell r="D278">
            <v>156</v>
          </cell>
          <cell r="E278" t="str">
            <v>+</v>
          </cell>
          <cell r="F278">
            <v>7.3500000000001364</v>
          </cell>
          <cell r="G278">
            <v>8.5</v>
          </cell>
          <cell r="H278">
            <v>3</v>
          </cell>
          <cell r="I278">
            <v>0.06</v>
          </cell>
          <cell r="J278">
            <v>25.5</v>
          </cell>
          <cell r="K278">
            <v>1.53</v>
          </cell>
        </row>
        <row r="279">
          <cell r="A279">
            <v>155</v>
          </cell>
          <cell r="B279" t="str">
            <v>+</v>
          </cell>
          <cell r="C279">
            <v>9.65</v>
          </cell>
          <cell r="D279">
            <v>155</v>
          </cell>
          <cell r="E279" t="str">
            <v>+</v>
          </cell>
          <cell r="F279">
            <v>16.349999999999909</v>
          </cell>
          <cell r="G279">
            <v>6.7</v>
          </cell>
          <cell r="H279">
            <v>1</v>
          </cell>
          <cell r="I279">
            <v>0.06</v>
          </cell>
          <cell r="J279">
            <v>6.7</v>
          </cell>
          <cell r="K279">
            <v>0.40199999999999997</v>
          </cell>
        </row>
        <row r="280">
          <cell r="A280">
            <v>159</v>
          </cell>
          <cell r="B280" t="str">
            <v>+</v>
          </cell>
          <cell r="C280">
            <v>6.2</v>
          </cell>
          <cell r="D280">
            <v>159</v>
          </cell>
          <cell r="E280" t="str">
            <v>+</v>
          </cell>
          <cell r="F280">
            <v>13.39999999999975</v>
          </cell>
          <cell r="G280">
            <v>7.2</v>
          </cell>
          <cell r="H280">
            <v>1.8</v>
          </cell>
          <cell r="I280">
            <v>0.05</v>
          </cell>
          <cell r="J280">
            <v>12.96</v>
          </cell>
          <cell r="K280">
            <v>0.64800000000000013</v>
          </cell>
        </row>
        <row r="281">
          <cell r="A281">
            <v>159</v>
          </cell>
          <cell r="B281" t="str">
            <v>+</v>
          </cell>
          <cell r="C281">
            <v>13.5</v>
          </cell>
          <cell r="D281">
            <v>160</v>
          </cell>
          <cell r="E281" t="str">
            <v>+</v>
          </cell>
          <cell r="F281">
            <v>5.9499999999997044</v>
          </cell>
          <cell r="G281">
            <v>12.45</v>
          </cell>
          <cell r="H281">
            <v>3</v>
          </cell>
          <cell r="I281">
            <v>0.05</v>
          </cell>
          <cell r="J281">
            <v>37.349999999999994</v>
          </cell>
          <cell r="K281">
            <v>1.8674999999999997</v>
          </cell>
        </row>
        <row r="282">
          <cell r="A282">
            <v>160</v>
          </cell>
          <cell r="B282" t="str">
            <v>+</v>
          </cell>
          <cell r="C282">
            <v>5.7</v>
          </cell>
          <cell r="D282">
            <v>160</v>
          </cell>
          <cell r="E282" t="str">
            <v>+</v>
          </cell>
          <cell r="F282">
            <v>18.39999999999975</v>
          </cell>
          <cell r="G282">
            <v>12.7</v>
          </cell>
          <cell r="H282">
            <v>1</v>
          </cell>
          <cell r="I282">
            <v>0.05</v>
          </cell>
          <cell r="J282">
            <v>12.7</v>
          </cell>
          <cell r="K282">
            <v>0.63500000000000001</v>
          </cell>
        </row>
        <row r="283">
          <cell r="A283">
            <v>161</v>
          </cell>
          <cell r="B283" t="str">
            <v>+</v>
          </cell>
          <cell r="C283">
            <v>6.05</v>
          </cell>
          <cell r="D283">
            <v>161</v>
          </cell>
          <cell r="E283" t="str">
            <v>+</v>
          </cell>
          <cell r="F283">
            <v>15.049999999999955</v>
          </cell>
          <cell r="G283">
            <v>9</v>
          </cell>
          <cell r="H283">
            <v>3.95</v>
          </cell>
          <cell r="I283">
            <v>0.06</v>
          </cell>
          <cell r="J283">
            <v>35.550000000000004</v>
          </cell>
          <cell r="K283">
            <v>2.133</v>
          </cell>
        </row>
        <row r="284">
          <cell r="A284">
            <v>162</v>
          </cell>
          <cell r="B284" t="str">
            <v>+</v>
          </cell>
          <cell r="C284">
            <v>6.6</v>
          </cell>
          <cell r="D284">
            <v>162</v>
          </cell>
          <cell r="E284" t="str">
            <v>+</v>
          </cell>
          <cell r="F284">
            <v>11.999999999999886</v>
          </cell>
          <cell r="G284">
            <v>5.4</v>
          </cell>
          <cell r="H284">
            <v>3</v>
          </cell>
          <cell r="I284">
            <v>0.04</v>
          </cell>
          <cell r="J284">
            <v>16.200000000000003</v>
          </cell>
          <cell r="K284">
            <v>0.64800000000000013</v>
          </cell>
        </row>
        <row r="285">
          <cell r="A285">
            <v>162</v>
          </cell>
          <cell r="B285" t="str">
            <v>+</v>
          </cell>
          <cell r="C285">
            <v>12.03</v>
          </cell>
          <cell r="D285">
            <v>162</v>
          </cell>
          <cell r="E285" t="str">
            <v>+</v>
          </cell>
          <cell r="F285">
            <v>15.729999999999791</v>
          </cell>
          <cell r="G285">
            <v>3.7</v>
          </cell>
          <cell r="H285">
            <v>4.0999999999999996</v>
          </cell>
          <cell r="I285">
            <v>0.04</v>
          </cell>
          <cell r="J285">
            <v>15.17</v>
          </cell>
          <cell r="K285">
            <v>0.60680000000000001</v>
          </cell>
        </row>
        <row r="286">
          <cell r="A286">
            <v>162</v>
          </cell>
          <cell r="B286" t="str">
            <v>+</v>
          </cell>
          <cell r="C286">
            <v>14.7</v>
          </cell>
          <cell r="D286">
            <v>163</v>
          </cell>
          <cell r="E286" t="str">
            <v>+</v>
          </cell>
          <cell r="F286">
            <v>2.4500000000000455</v>
          </cell>
          <cell r="G286">
            <v>7.75</v>
          </cell>
          <cell r="H286">
            <v>1</v>
          </cell>
          <cell r="I286">
            <v>0.05</v>
          </cell>
          <cell r="J286">
            <v>7.75</v>
          </cell>
          <cell r="K286">
            <v>0.38750000000000001</v>
          </cell>
        </row>
        <row r="287">
          <cell r="A287">
            <v>162</v>
          </cell>
          <cell r="B287" t="str">
            <v>+</v>
          </cell>
          <cell r="C287">
            <v>16.7</v>
          </cell>
          <cell r="D287">
            <v>163</v>
          </cell>
          <cell r="E287" t="str">
            <v>+</v>
          </cell>
          <cell r="F287">
            <v>14.599999999999795</v>
          </cell>
          <cell r="G287">
            <v>17.899999999999999</v>
          </cell>
          <cell r="H287">
            <v>1</v>
          </cell>
          <cell r="I287">
            <v>0.05</v>
          </cell>
          <cell r="J287">
            <v>17.899999999999999</v>
          </cell>
          <cell r="K287">
            <v>0.89500000000000002</v>
          </cell>
        </row>
        <row r="288">
          <cell r="A288">
            <v>163</v>
          </cell>
          <cell r="B288" t="str">
            <v>+</v>
          </cell>
          <cell r="C288">
            <v>11.5</v>
          </cell>
          <cell r="D288">
            <v>163</v>
          </cell>
          <cell r="E288" t="str">
            <v>+</v>
          </cell>
          <cell r="F288">
            <v>17.5</v>
          </cell>
          <cell r="G288">
            <v>6</v>
          </cell>
          <cell r="H288">
            <v>1</v>
          </cell>
          <cell r="I288">
            <v>0.06</v>
          </cell>
          <cell r="J288">
            <v>6</v>
          </cell>
          <cell r="K288">
            <v>0.36</v>
          </cell>
        </row>
        <row r="289">
          <cell r="A289">
            <v>163</v>
          </cell>
          <cell r="B289" t="str">
            <v>+</v>
          </cell>
          <cell r="C289">
            <v>17.5</v>
          </cell>
          <cell r="D289">
            <v>164</v>
          </cell>
          <cell r="E289" t="str">
            <v>+</v>
          </cell>
          <cell r="F289">
            <v>9.9999999999909051E-2</v>
          </cell>
          <cell r="G289">
            <v>2.6</v>
          </cell>
          <cell r="H289">
            <v>2.7</v>
          </cell>
          <cell r="I289">
            <v>0.06</v>
          </cell>
          <cell r="J289">
            <v>7.0200000000000005</v>
          </cell>
          <cell r="K289">
            <v>0.42120000000000002</v>
          </cell>
        </row>
        <row r="290">
          <cell r="A290">
            <v>163</v>
          </cell>
          <cell r="B290" t="str">
            <v>+</v>
          </cell>
          <cell r="C290">
            <v>16.7</v>
          </cell>
          <cell r="D290">
            <v>164</v>
          </cell>
          <cell r="E290" t="str">
            <v>+</v>
          </cell>
          <cell r="F290">
            <v>15.399999999999636</v>
          </cell>
          <cell r="G290">
            <v>18.7</v>
          </cell>
          <cell r="H290">
            <v>1</v>
          </cell>
          <cell r="I290">
            <v>0.05</v>
          </cell>
          <cell r="J290">
            <v>18.7</v>
          </cell>
          <cell r="K290">
            <v>0.93500000000000005</v>
          </cell>
        </row>
        <row r="291">
          <cell r="A291">
            <v>163</v>
          </cell>
          <cell r="B291" t="str">
            <v>+</v>
          </cell>
          <cell r="C291">
            <v>16.7</v>
          </cell>
          <cell r="D291">
            <v>164</v>
          </cell>
          <cell r="E291" t="str">
            <v>+</v>
          </cell>
          <cell r="F291">
            <v>15.399999999999636</v>
          </cell>
          <cell r="G291">
            <v>18.7</v>
          </cell>
          <cell r="H291">
            <v>1</v>
          </cell>
          <cell r="I291">
            <v>0.05</v>
          </cell>
          <cell r="J291">
            <v>18.7</v>
          </cell>
          <cell r="K291">
            <v>0.93500000000000005</v>
          </cell>
        </row>
        <row r="292">
          <cell r="A292">
            <v>162</v>
          </cell>
          <cell r="B292" t="str">
            <v>+</v>
          </cell>
          <cell r="C292">
            <v>11.7</v>
          </cell>
          <cell r="D292">
            <v>162</v>
          </cell>
          <cell r="E292" t="str">
            <v>+</v>
          </cell>
          <cell r="F292">
            <v>13.199999999999932</v>
          </cell>
          <cell r="G292">
            <v>1.5</v>
          </cell>
          <cell r="H292">
            <v>1</v>
          </cell>
          <cell r="I292">
            <v>0.05</v>
          </cell>
          <cell r="J292">
            <v>1.5</v>
          </cell>
          <cell r="K292">
            <v>7.5000000000000011E-2</v>
          </cell>
        </row>
        <row r="293">
          <cell r="A293">
            <v>156</v>
          </cell>
          <cell r="B293" t="str">
            <v>+</v>
          </cell>
          <cell r="C293">
            <v>16.2</v>
          </cell>
          <cell r="D293">
            <v>156</v>
          </cell>
          <cell r="E293" t="str">
            <v>+</v>
          </cell>
          <cell r="F293">
            <v>17.799999999999727</v>
          </cell>
          <cell r="G293">
            <v>1.6</v>
          </cell>
          <cell r="H293">
            <v>1</v>
          </cell>
          <cell r="I293">
            <v>0.06</v>
          </cell>
          <cell r="J293">
            <v>1.6</v>
          </cell>
          <cell r="K293">
            <v>9.6000000000000002E-2</v>
          </cell>
        </row>
        <row r="294">
          <cell r="A294">
            <v>153</v>
          </cell>
          <cell r="B294" t="str">
            <v>+</v>
          </cell>
          <cell r="C294">
            <v>10.7</v>
          </cell>
          <cell r="D294">
            <v>153</v>
          </cell>
          <cell r="E294" t="str">
            <v>+</v>
          </cell>
          <cell r="F294">
            <v>14.699999999999704</v>
          </cell>
          <cell r="G294">
            <v>4</v>
          </cell>
          <cell r="H294">
            <v>1</v>
          </cell>
          <cell r="I294">
            <v>0.06</v>
          </cell>
          <cell r="J294">
            <v>4</v>
          </cell>
          <cell r="K294">
            <v>0.24</v>
          </cell>
        </row>
        <row r="295">
          <cell r="A295">
            <v>153</v>
          </cell>
          <cell r="B295" t="str">
            <v>+</v>
          </cell>
          <cell r="C295">
            <v>14.6</v>
          </cell>
          <cell r="D295">
            <v>153</v>
          </cell>
          <cell r="E295" t="str">
            <v>+</v>
          </cell>
          <cell r="F295">
            <v>15.600000000000023</v>
          </cell>
          <cell r="G295">
            <v>1</v>
          </cell>
          <cell r="H295">
            <v>8.4</v>
          </cell>
          <cell r="I295">
            <v>0.05</v>
          </cell>
          <cell r="J295">
            <v>8.4</v>
          </cell>
          <cell r="K295">
            <v>0.42000000000000004</v>
          </cell>
        </row>
        <row r="296">
          <cell r="A296">
            <v>153</v>
          </cell>
          <cell r="B296" t="str">
            <v>+</v>
          </cell>
          <cell r="C296">
            <v>15.6</v>
          </cell>
          <cell r="D296">
            <v>153</v>
          </cell>
          <cell r="E296" t="str">
            <v>+</v>
          </cell>
          <cell r="F296">
            <v>17.099999999999795</v>
          </cell>
          <cell r="G296">
            <v>1.5</v>
          </cell>
          <cell r="H296">
            <v>1</v>
          </cell>
          <cell r="I296">
            <v>0.06</v>
          </cell>
          <cell r="J296">
            <v>1.5</v>
          </cell>
          <cell r="K296">
            <v>0.09</v>
          </cell>
        </row>
        <row r="297">
          <cell r="A297">
            <v>146</v>
          </cell>
          <cell r="B297" t="str">
            <v>+</v>
          </cell>
          <cell r="C297">
            <v>3.1</v>
          </cell>
          <cell r="D297">
            <v>146</v>
          </cell>
          <cell r="E297" t="str">
            <v>+</v>
          </cell>
          <cell r="F297">
            <v>8.6000000000001364</v>
          </cell>
          <cell r="G297">
            <v>5.5</v>
          </cell>
          <cell r="H297">
            <v>1</v>
          </cell>
          <cell r="I297">
            <v>0.05</v>
          </cell>
          <cell r="J297">
            <v>5.5</v>
          </cell>
          <cell r="K297">
            <v>0.27500000000000002</v>
          </cell>
        </row>
        <row r="298">
          <cell r="A298">
            <v>141</v>
          </cell>
          <cell r="B298" t="str">
            <v>+</v>
          </cell>
          <cell r="C298">
            <v>9.6</v>
          </cell>
          <cell r="D298">
            <v>141</v>
          </cell>
          <cell r="E298" t="str">
            <v>+</v>
          </cell>
          <cell r="F298">
            <v>13.000000000000114</v>
          </cell>
          <cell r="G298">
            <v>3.4</v>
          </cell>
          <cell r="H298">
            <v>1</v>
          </cell>
          <cell r="I298">
            <v>0.05</v>
          </cell>
          <cell r="J298">
            <v>3.4</v>
          </cell>
          <cell r="K298">
            <v>0.17</v>
          </cell>
        </row>
        <row r="299">
          <cell r="A299">
            <v>139</v>
          </cell>
          <cell r="B299" t="str">
            <v>+</v>
          </cell>
          <cell r="C299">
            <v>1</v>
          </cell>
          <cell r="D299">
            <v>139</v>
          </cell>
          <cell r="E299" t="str">
            <v>+</v>
          </cell>
          <cell r="F299">
            <v>8.1000000000000227</v>
          </cell>
          <cell r="G299">
            <v>7.1</v>
          </cell>
          <cell r="H299">
            <v>1</v>
          </cell>
          <cell r="I299">
            <v>0.05</v>
          </cell>
          <cell r="J299">
            <v>7.1</v>
          </cell>
          <cell r="K299">
            <v>0.35499999999999998</v>
          </cell>
        </row>
        <row r="300">
          <cell r="A300">
            <v>139</v>
          </cell>
          <cell r="B300" t="str">
            <v>+</v>
          </cell>
          <cell r="C300">
            <v>15</v>
          </cell>
          <cell r="D300">
            <v>140</v>
          </cell>
          <cell r="E300" t="str">
            <v>+</v>
          </cell>
          <cell r="F300">
            <v>0.60000000000002274</v>
          </cell>
          <cell r="G300">
            <v>5.6</v>
          </cell>
          <cell r="H300">
            <v>1</v>
          </cell>
          <cell r="I300">
            <v>0.05</v>
          </cell>
          <cell r="J300">
            <v>5.6</v>
          </cell>
          <cell r="K300">
            <v>0.27999999999999997</v>
          </cell>
        </row>
        <row r="301">
          <cell r="A301">
            <v>137</v>
          </cell>
          <cell r="B301" t="str">
            <v>+</v>
          </cell>
          <cell r="C301">
            <v>13</v>
          </cell>
          <cell r="D301">
            <v>137</v>
          </cell>
          <cell r="E301" t="str">
            <v>+</v>
          </cell>
          <cell r="F301">
            <v>17.5</v>
          </cell>
          <cell r="G301">
            <v>4.5</v>
          </cell>
          <cell r="H301">
            <v>1</v>
          </cell>
          <cell r="I301">
            <v>0.05</v>
          </cell>
          <cell r="J301">
            <v>4.5</v>
          </cell>
          <cell r="K301">
            <v>0.22500000000000001</v>
          </cell>
        </row>
        <row r="302">
          <cell r="A302">
            <v>134</v>
          </cell>
          <cell r="B302" t="str">
            <v>+</v>
          </cell>
          <cell r="C302">
            <v>19</v>
          </cell>
          <cell r="D302">
            <v>135</v>
          </cell>
          <cell r="E302" t="str">
            <v>+</v>
          </cell>
          <cell r="F302">
            <v>1.4999999999997726</v>
          </cell>
          <cell r="G302">
            <v>2.5</v>
          </cell>
          <cell r="H302">
            <v>1</v>
          </cell>
          <cell r="I302">
            <v>0.06</v>
          </cell>
          <cell r="J302">
            <v>2.5</v>
          </cell>
          <cell r="K302">
            <v>0.15</v>
          </cell>
        </row>
        <row r="303">
          <cell r="A303">
            <v>128</v>
          </cell>
          <cell r="B303" t="str">
            <v>+</v>
          </cell>
          <cell r="C303">
            <v>9</v>
          </cell>
          <cell r="D303">
            <v>128</v>
          </cell>
          <cell r="E303" t="str">
            <v>+</v>
          </cell>
          <cell r="F303">
            <v>11.299999999999955</v>
          </cell>
          <cell r="G303">
            <v>2.2999999999999998</v>
          </cell>
          <cell r="H303">
            <v>1</v>
          </cell>
          <cell r="I303">
            <v>0.05</v>
          </cell>
          <cell r="J303">
            <v>2.2999999999999998</v>
          </cell>
          <cell r="K303">
            <v>0.11499999999999999</v>
          </cell>
        </row>
        <row r="304">
          <cell r="A304">
            <v>128</v>
          </cell>
          <cell r="B304" t="str">
            <v>+</v>
          </cell>
          <cell r="C304">
            <v>12.7</v>
          </cell>
          <cell r="D304">
            <v>128</v>
          </cell>
          <cell r="E304" t="str">
            <v>+</v>
          </cell>
          <cell r="F304">
            <v>18.0499999999995</v>
          </cell>
          <cell r="G304">
            <v>5.35</v>
          </cell>
          <cell r="H304">
            <v>1</v>
          </cell>
          <cell r="I304">
            <v>0.05</v>
          </cell>
          <cell r="J304">
            <v>5.35</v>
          </cell>
          <cell r="K304">
            <v>0.26750000000000002</v>
          </cell>
        </row>
        <row r="305">
          <cell r="A305">
            <v>127</v>
          </cell>
          <cell r="B305" t="str">
            <v>+</v>
          </cell>
          <cell r="C305">
            <v>7.4</v>
          </cell>
          <cell r="D305">
            <v>127</v>
          </cell>
          <cell r="E305" t="str">
            <v>+</v>
          </cell>
          <cell r="F305">
            <v>11.500000000000057</v>
          </cell>
          <cell r="G305">
            <v>4.0999999999999996</v>
          </cell>
          <cell r="H305">
            <v>1</v>
          </cell>
          <cell r="I305">
            <v>0.05</v>
          </cell>
          <cell r="J305">
            <v>4.0999999999999996</v>
          </cell>
          <cell r="K305">
            <v>0.20499999999999999</v>
          </cell>
        </row>
        <row r="306">
          <cell r="A306">
            <v>127</v>
          </cell>
          <cell r="B306" t="str">
            <v>+</v>
          </cell>
          <cell r="C306">
            <v>4.3</v>
          </cell>
          <cell r="D306">
            <v>127</v>
          </cell>
          <cell r="E306" t="str">
            <v>+</v>
          </cell>
          <cell r="F306">
            <v>7.9000000000002046</v>
          </cell>
          <cell r="G306">
            <v>3.6</v>
          </cell>
          <cell r="H306">
            <v>1</v>
          </cell>
          <cell r="I306">
            <v>0.05</v>
          </cell>
          <cell r="J306">
            <v>3.6</v>
          </cell>
          <cell r="K306">
            <v>0.18000000000000002</v>
          </cell>
        </row>
        <row r="307">
          <cell r="A307">
            <v>158</v>
          </cell>
          <cell r="B307" t="str">
            <v>+</v>
          </cell>
          <cell r="C307">
            <v>6.2</v>
          </cell>
          <cell r="D307">
            <v>159</v>
          </cell>
          <cell r="E307" t="str">
            <v>+</v>
          </cell>
          <cell r="F307">
            <v>0.64999999999940883</v>
          </cell>
          <cell r="G307">
            <v>14.45</v>
          </cell>
          <cell r="H307">
            <v>1.95</v>
          </cell>
          <cell r="I307">
            <v>0.06</v>
          </cell>
          <cell r="J307">
            <v>28.177499999999998</v>
          </cell>
          <cell r="K307">
            <v>1.6906499999999998</v>
          </cell>
        </row>
        <row r="308">
          <cell r="A308">
            <v>157</v>
          </cell>
          <cell r="B308" t="str">
            <v>+</v>
          </cell>
          <cell r="C308">
            <v>10.4</v>
          </cell>
          <cell r="D308">
            <v>157</v>
          </cell>
          <cell r="E308" t="str">
            <v>+</v>
          </cell>
          <cell r="F308">
            <v>14.250000000000114</v>
          </cell>
          <cell r="G308">
            <v>3.85</v>
          </cell>
          <cell r="H308">
            <v>1</v>
          </cell>
          <cell r="I308">
            <v>0.06</v>
          </cell>
          <cell r="J308">
            <v>3.85</v>
          </cell>
          <cell r="K308">
            <v>0.23099999999999998</v>
          </cell>
        </row>
        <row r="309">
          <cell r="A309">
            <v>157</v>
          </cell>
          <cell r="B309" t="str">
            <v>+</v>
          </cell>
          <cell r="C309">
            <v>12.2</v>
          </cell>
          <cell r="D309">
            <v>158</v>
          </cell>
          <cell r="E309" t="str">
            <v>+</v>
          </cell>
          <cell r="F309">
            <v>10.099999999999909</v>
          </cell>
          <cell r="G309">
            <v>17.899999999999999</v>
          </cell>
          <cell r="H309">
            <v>1.95</v>
          </cell>
          <cell r="I309">
            <v>0.06</v>
          </cell>
          <cell r="J309">
            <v>34.904999999999994</v>
          </cell>
          <cell r="K309">
            <v>2.0942999999999996</v>
          </cell>
        </row>
        <row r="310">
          <cell r="A310">
            <v>157</v>
          </cell>
          <cell r="B310" t="str">
            <v>+</v>
          </cell>
          <cell r="C310">
            <v>13</v>
          </cell>
          <cell r="D310">
            <v>157</v>
          </cell>
          <cell r="E310" t="str">
            <v>+</v>
          </cell>
          <cell r="F310">
            <v>16.699999999999591</v>
          </cell>
          <cell r="G310">
            <v>3.7</v>
          </cell>
          <cell r="H310">
            <v>1</v>
          </cell>
          <cell r="I310">
            <v>0.06</v>
          </cell>
          <cell r="J310">
            <v>3.7</v>
          </cell>
          <cell r="K310">
            <v>0.222</v>
          </cell>
        </row>
        <row r="311">
          <cell r="A311">
            <v>156</v>
          </cell>
          <cell r="B311" t="str">
            <v>+</v>
          </cell>
          <cell r="C311">
            <v>11</v>
          </cell>
          <cell r="D311">
            <v>156</v>
          </cell>
          <cell r="E311" t="str">
            <v>+</v>
          </cell>
          <cell r="F311">
            <v>17.599999999999909</v>
          </cell>
          <cell r="G311">
            <v>6.6</v>
          </cell>
          <cell r="H311">
            <v>1</v>
          </cell>
          <cell r="I311">
            <v>0.06</v>
          </cell>
          <cell r="J311">
            <v>6.6</v>
          </cell>
          <cell r="K311">
            <v>0.39599999999999996</v>
          </cell>
        </row>
        <row r="312">
          <cell r="A312">
            <v>156</v>
          </cell>
          <cell r="B312" t="str">
            <v>+</v>
          </cell>
          <cell r="C312">
            <v>8.3000000000000007</v>
          </cell>
          <cell r="D312">
            <v>156</v>
          </cell>
          <cell r="E312" t="str">
            <v>+</v>
          </cell>
          <cell r="F312">
            <v>13.600000000000136</v>
          </cell>
          <cell r="G312">
            <v>5.3</v>
          </cell>
          <cell r="H312">
            <v>1</v>
          </cell>
          <cell r="I312">
            <v>0.06</v>
          </cell>
          <cell r="J312">
            <v>5.3</v>
          </cell>
          <cell r="K312">
            <v>0.318</v>
          </cell>
        </row>
        <row r="313">
          <cell r="A313">
            <v>155</v>
          </cell>
          <cell r="B313" t="str">
            <v>+</v>
          </cell>
          <cell r="D313">
            <v>155</v>
          </cell>
          <cell r="E313" t="str">
            <v>+</v>
          </cell>
          <cell r="F313">
            <v>12.800000000000296</v>
          </cell>
          <cell r="G313">
            <v>12.8</v>
          </cell>
          <cell r="H313">
            <v>2</v>
          </cell>
          <cell r="I313">
            <v>0.06</v>
          </cell>
          <cell r="J313">
            <v>25.6</v>
          </cell>
          <cell r="K313">
            <v>1.536</v>
          </cell>
        </row>
        <row r="314">
          <cell r="A314">
            <v>154</v>
          </cell>
          <cell r="B314" t="str">
            <v>+</v>
          </cell>
          <cell r="C314">
            <v>9.8000000000000007</v>
          </cell>
          <cell r="D314">
            <v>154</v>
          </cell>
          <cell r="E314" t="str">
            <v>+</v>
          </cell>
          <cell r="F314">
            <v>14.300000000000068</v>
          </cell>
          <cell r="G314">
            <v>4.5</v>
          </cell>
          <cell r="H314">
            <v>1</v>
          </cell>
          <cell r="I314">
            <v>0.06</v>
          </cell>
          <cell r="J314">
            <v>4.5</v>
          </cell>
          <cell r="K314">
            <v>0.27</v>
          </cell>
        </row>
        <row r="315">
          <cell r="A315">
            <v>154</v>
          </cell>
          <cell r="B315" t="str">
            <v>+</v>
          </cell>
          <cell r="C315">
            <v>12.3</v>
          </cell>
          <cell r="D315">
            <v>155</v>
          </cell>
          <cell r="E315" t="str">
            <v>+</v>
          </cell>
          <cell r="F315">
            <v>2.2000000000002728</v>
          </cell>
          <cell r="G315">
            <v>9.9</v>
          </cell>
          <cell r="H315">
            <v>3.85</v>
          </cell>
          <cell r="I315">
            <v>0.05</v>
          </cell>
          <cell r="J315">
            <v>38.115000000000002</v>
          </cell>
          <cell r="K315">
            <v>1.9057500000000003</v>
          </cell>
        </row>
        <row r="316">
          <cell r="A316">
            <v>153</v>
          </cell>
          <cell r="B316" t="str">
            <v>+</v>
          </cell>
          <cell r="C316">
            <v>2</v>
          </cell>
          <cell r="D316">
            <v>153</v>
          </cell>
          <cell r="E316" t="str">
            <v>+</v>
          </cell>
          <cell r="F316">
            <v>8.7999999999999545</v>
          </cell>
          <cell r="G316">
            <v>6.8</v>
          </cell>
          <cell r="H316">
            <v>1</v>
          </cell>
          <cell r="I316">
            <v>0.05</v>
          </cell>
          <cell r="J316">
            <v>6.8</v>
          </cell>
          <cell r="K316">
            <v>0.34</v>
          </cell>
        </row>
        <row r="317">
          <cell r="A317">
            <v>153</v>
          </cell>
          <cell r="B317" t="str">
            <v>+</v>
          </cell>
          <cell r="C317">
            <v>2</v>
          </cell>
          <cell r="D317">
            <v>154</v>
          </cell>
          <cell r="E317" t="str">
            <v>+</v>
          </cell>
          <cell r="F317">
            <v>0.55000000000006821</v>
          </cell>
          <cell r="G317">
            <v>18.55</v>
          </cell>
          <cell r="H317">
            <v>1</v>
          </cell>
          <cell r="I317">
            <v>0.06</v>
          </cell>
          <cell r="J317">
            <v>18.55</v>
          </cell>
          <cell r="K317">
            <v>1.113</v>
          </cell>
        </row>
        <row r="318">
          <cell r="A318">
            <v>152</v>
          </cell>
          <cell r="B318" t="str">
            <v>+</v>
          </cell>
          <cell r="C318">
            <v>2.1</v>
          </cell>
          <cell r="D318">
            <v>152</v>
          </cell>
          <cell r="E318" t="str">
            <v>+</v>
          </cell>
          <cell r="F318">
            <v>12.599999999999909</v>
          </cell>
          <cell r="G318">
            <v>10.5</v>
          </cell>
          <cell r="H318">
            <v>1</v>
          </cell>
          <cell r="I318">
            <v>0.06</v>
          </cell>
          <cell r="J318">
            <v>10.5</v>
          </cell>
          <cell r="K318">
            <v>0.63</v>
          </cell>
        </row>
        <row r="319">
          <cell r="A319">
            <v>152</v>
          </cell>
          <cell r="B319" t="str">
            <v>+</v>
          </cell>
          <cell r="C319">
            <v>3.9</v>
          </cell>
          <cell r="D319">
            <v>152</v>
          </cell>
          <cell r="E319" t="str">
            <v>+</v>
          </cell>
          <cell r="F319">
            <v>17.900000000000205</v>
          </cell>
          <cell r="G319">
            <v>14</v>
          </cell>
          <cell r="H319">
            <v>1.1000000000000001</v>
          </cell>
          <cell r="I319">
            <v>0.05</v>
          </cell>
          <cell r="J319">
            <v>15.400000000000002</v>
          </cell>
          <cell r="K319">
            <v>0.77000000000000013</v>
          </cell>
        </row>
        <row r="320">
          <cell r="A320">
            <v>152</v>
          </cell>
          <cell r="B320" t="str">
            <v>+</v>
          </cell>
          <cell r="C320">
            <v>4.2</v>
          </cell>
          <cell r="D320">
            <v>152</v>
          </cell>
          <cell r="E320" t="str">
            <v>+</v>
          </cell>
          <cell r="F320">
            <v>11.549999999999727</v>
          </cell>
          <cell r="G320">
            <v>7.35</v>
          </cell>
          <cell r="H320">
            <v>1</v>
          </cell>
          <cell r="I320">
            <v>0.05</v>
          </cell>
          <cell r="J320">
            <v>7.35</v>
          </cell>
          <cell r="K320">
            <v>0.36749999999999999</v>
          </cell>
        </row>
        <row r="321">
          <cell r="A321">
            <v>152</v>
          </cell>
          <cell r="B321" t="str">
            <v>+</v>
          </cell>
          <cell r="C321">
            <v>17.2</v>
          </cell>
          <cell r="D321">
            <v>154</v>
          </cell>
          <cell r="E321" t="str">
            <v>+</v>
          </cell>
          <cell r="F321">
            <v>2.1999999999997044</v>
          </cell>
          <cell r="G321">
            <v>25</v>
          </cell>
          <cell r="H321">
            <v>2</v>
          </cell>
          <cell r="I321">
            <v>0.05</v>
          </cell>
          <cell r="J321">
            <v>50</v>
          </cell>
          <cell r="K321">
            <v>2.5</v>
          </cell>
        </row>
        <row r="322">
          <cell r="A322">
            <v>151</v>
          </cell>
          <cell r="B322" t="str">
            <v>+</v>
          </cell>
          <cell r="C322">
            <v>4</v>
          </cell>
          <cell r="D322">
            <v>152</v>
          </cell>
          <cell r="E322" t="str">
            <v>+</v>
          </cell>
          <cell r="F322">
            <v>14.499999999999886</v>
          </cell>
          <cell r="G322">
            <v>30.5</v>
          </cell>
          <cell r="H322">
            <v>1</v>
          </cell>
          <cell r="I322">
            <v>0.06</v>
          </cell>
          <cell r="J322">
            <v>30.5</v>
          </cell>
          <cell r="K322">
            <v>1.8299999999999998</v>
          </cell>
        </row>
        <row r="323">
          <cell r="A323">
            <v>150</v>
          </cell>
          <cell r="B323" t="str">
            <v>+</v>
          </cell>
          <cell r="C323">
            <v>10.5</v>
          </cell>
          <cell r="D323">
            <v>151</v>
          </cell>
          <cell r="E323" t="str">
            <v>+</v>
          </cell>
          <cell r="F323">
            <v>0.40000000000020464</v>
          </cell>
          <cell r="G323">
            <v>9.9</v>
          </cell>
          <cell r="H323">
            <v>1</v>
          </cell>
          <cell r="I323">
            <v>0.05</v>
          </cell>
          <cell r="J323">
            <v>9.9</v>
          </cell>
          <cell r="K323">
            <v>0.49500000000000005</v>
          </cell>
        </row>
        <row r="324">
          <cell r="A324">
            <v>149</v>
          </cell>
          <cell r="B324" t="str">
            <v>+</v>
          </cell>
          <cell r="D324">
            <v>149</v>
          </cell>
          <cell r="E324" t="str">
            <v>+</v>
          </cell>
          <cell r="F324">
            <v>6.8000000000000682</v>
          </cell>
          <cell r="G324">
            <v>6.8</v>
          </cell>
          <cell r="H324">
            <v>1.9</v>
          </cell>
          <cell r="I324">
            <v>0.05</v>
          </cell>
          <cell r="J324">
            <v>12.92</v>
          </cell>
          <cell r="K324">
            <v>0.64600000000000002</v>
          </cell>
        </row>
        <row r="325">
          <cell r="A325">
            <v>149</v>
          </cell>
          <cell r="B325" t="str">
            <v>+</v>
          </cell>
          <cell r="C325">
            <v>1.8</v>
          </cell>
          <cell r="D325">
            <v>149</v>
          </cell>
          <cell r="E325" t="str">
            <v>+</v>
          </cell>
          <cell r="F325">
            <v>3.1000000000005912</v>
          </cell>
          <cell r="G325">
            <v>1.3</v>
          </cell>
          <cell r="H325">
            <v>1</v>
          </cell>
          <cell r="I325">
            <v>0.05</v>
          </cell>
          <cell r="J325">
            <v>1.3</v>
          </cell>
          <cell r="K325">
            <v>6.5000000000000002E-2</v>
          </cell>
        </row>
        <row r="326">
          <cell r="A326">
            <v>149</v>
          </cell>
          <cell r="B326" t="str">
            <v>+</v>
          </cell>
          <cell r="C326">
            <v>3</v>
          </cell>
          <cell r="D326">
            <v>149</v>
          </cell>
          <cell r="E326" t="str">
            <v>+</v>
          </cell>
          <cell r="F326">
            <v>7.8000000000002956</v>
          </cell>
          <cell r="G326">
            <v>4.8</v>
          </cell>
          <cell r="H326">
            <v>2</v>
          </cell>
          <cell r="I326">
            <v>0.05</v>
          </cell>
          <cell r="J326">
            <v>9.6</v>
          </cell>
          <cell r="K326">
            <v>0.48</v>
          </cell>
        </row>
        <row r="327">
          <cell r="A327">
            <v>149</v>
          </cell>
          <cell r="B327" t="str">
            <v>+</v>
          </cell>
          <cell r="C327">
            <v>7.8</v>
          </cell>
          <cell r="D327">
            <v>149</v>
          </cell>
          <cell r="E327" t="str">
            <v>+</v>
          </cell>
          <cell r="F327">
            <v>16.60000000000025</v>
          </cell>
          <cell r="G327">
            <v>8.8000000000000007</v>
          </cell>
          <cell r="H327">
            <v>1</v>
          </cell>
          <cell r="I327">
            <v>0.05</v>
          </cell>
          <cell r="J327">
            <v>8.8000000000000007</v>
          </cell>
          <cell r="K327">
            <v>0.44000000000000006</v>
          </cell>
        </row>
        <row r="328">
          <cell r="A328">
            <v>149</v>
          </cell>
          <cell r="B328" t="str">
            <v>+</v>
          </cell>
          <cell r="C328">
            <v>19</v>
          </cell>
          <cell r="D328">
            <v>150</v>
          </cell>
          <cell r="E328" t="str">
            <v>+</v>
          </cell>
          <cell r="F328">
            <v>13.899999999999864</v>
          </cell>
          <cell r="G328">
            <v>14.9</v>
          </cell>
          <cell r="H328">
            <v>1</v>
          </cell>
          <cell r="I328">
            <v>0.05</v>
          </cell>
          <cell r="J328">
            <v>14.9</v>
          </cell>
          <cell r="K328">
            <v>0.74500000000000011</v>
          </cell>
        </row>
        <row r="329">
          <cell r="A329">
            <v>148</v>
          </cell>
          <cell r="B329" t="str">
            <v>+</v>
          </cell>
          <cell r="C329">
            <v>1</v>
          </cell>
          <cell r="D329">
            <v>148</v>
          </cell>
          <cell r="E329" t="str">
            <v>+</v>
          </cell>
          <cell r="F329">
            <v>10</v>
          </cell>
          <cell r="G329">
            <v>9</v>
          </cell>
          <cell r="H329">
            <v>1.7</v>
          </cell>
          <cell r="I329">
            <v>0.05</v>
          </cell>
          <cell r="J329">
            <v>15.299999999999999</v>
          </cell>
          <cell r="K329">
            <v>0.76500000000000001</v>
          </cell>
        </row>
        <row r="330">
          <cell r="A330">
            <v>148</v>
          </cell>
          <cell r="B330" t="str">
            <v>+</v>
          </cell>
          <cell r="C330">
            <v>15.3</v>
          </cell>
          <cell r="D330">
            <v>148</v>
          </cell>
          <cell r="E330" t="str">
            <v>+</v>
          </cell>
          <cell r="F330">
            <v>19.900000000000091</v>
          </cell>
          <cell r="G330">
            <v>4.5999999999999996</v>
          </cell>
          <cell r="H330">
            <v>3.65</v>
          </cell>
          <cell r="I330">
            <v>0.05</v>
          </cell>
          <cell r="J330">
            <v>16.79</v>
          </cell>
          <cell r="K330">
            <v>0.83950000000000002</v>
          </cell>
        </row>
        <row r="331">
          <cell r="A331">
            <v>148</v>
          </cell>
          <cell r="B331" t="str">
            <v>+</v>
          </cell>
          <cell r="C331">
            <v>18.7</v>
          </cell>
          <cell r="D331">
            <v>149</v>
          </cell>
          <cell r="E331" t="str">
            <v>+</v>
          </cell>
          <cell r="F331">
            <v>6.0000000000002274</v>
          </cell>
          <cell r="G331">
            <v>7.3</v>
          </cell>
          <cell r="H331">
            <v>1</v>
          </cell>
          <cell r="I331">
            <v>0.05</v>
          </cell>
          <cell r="J331">
            <v>7.3</v>
          </cell>
          <cell r="K331">
            <v>0.36499999999999999</v>
          </cell>
        </row>
        <row r="332">
          <cell r="A332">
            <v>148</v>
          </cell>
          <cell r="B332" t="str">
            <v>+</v>
          </cell>
          <cell r="C332">
            <v>18.7</v>
          </cell>
          <cell r="D332">
            <v>149</v>
          </cell>
          <cell r="E332" t="str">
            <v>+</v>
          </cell>
          <cell r="F332">
            <v>9.4999999999998863</v>
          </cell>
          <cell r="G332">
            <v>10.8</v>
          </cell>
          <cell r="H332">
            <v>1</v>
          </cell>
          <cell r="I332">
            <v>0.05</v>
          </cell>
          <cell r="J332">
            <v>10.8</v>
          </cell>
          <cell r="K332">
            <v>0.54</v>
          </cell>
        </row>
        <row r="333">
          <cell r="A333">
            <v>147</v>
          </cell>
          <cell r="B333" t="str">
            <v>+</v>
          </cell>
          <cell r="C333">
            <v>6</v>
          </cell>
          <cell r="D333">
            <v>147</v>
          </cell>
          <cell r="E333" t="str">
            <v>+</v>
          </cell>
          <cell r="F333">
            <v>15.099999999999909</v>
          </cell>
          <cell r="G333">
            <v>9.1</v>
          </cell>
          <cell r="H333">
            <v>2</v>
          </cell>
          <cell r="I333">
            <v>0.05</v>
          </cell>
          <cell r="J333">
            <v>18.2</v>
          </cell>
          <cell r="K333">
            <v>0.91</v>
          </cell>
        </row>
        <row r="334">
          <cell r="A334">
            <v>147</v>
          </cell>
          <cell r="B334" t="str">
            <v>+</v>
          </cell>
          <cell r="C334">
            <v>14.8</v>
          </cell>
          <cell r="D334">
            <v>148</v>
          </cell>
          <cell r="E334" t="str">
            <v>+</v>
          </cell>
          <cell r="F334">
            <v>2.3000000000001819</v>
          </cell>
          <cell r="G334">
            <v>7.5</v>
          </cell>
          <cell r="H334">
            <v>1</v>
          </cell>
          <cell r="I334">
            <v>0.05</v>
          </cell>
          <cell r="J334">
            <v>7.5</v>
          </cell>
          <cell r="K334">
            <v>0.375</v>
          </cell>
        </row>
        <row r="335">
          <cell r="A335">
            <v>146</v>
          </cell>
          <cell r="B335" t="str">
            <v>+</v>
          </cell>
          <cell r="C335">
            <v>0.5</v>
          </cell>
          <cell r="D335">
            <v>146</v>
          </cell>
          <cell r="E335" t="str">
            <v>+</v>
          </cell>
          <cell r="F335">
            <v>6.1500000000000909</v>
          </cell>
          <cell r="G335">
            <v>5.65</v>
          </cell>
          <cell r="H335">
            <v>1</v>
          </cell>
          <cell r="I335">
            <v>0.05</v>
          </cell>
          <cell r="J335">
            <v>5.65</v>
          </cell>
          <cell r="K335">
            <v>0.28250000000000003</v>
          </cell>
        </row>
        <row r="336">
          <cell r="A336">
            <v>146</v>
          </cell>
          <cell r="B336" t="str">
            <v>+</v>
          </cell>
          <cell r="C336">
            <v>6.2</v>
          </cell>
          <cell r="D336">
            <v>146</v>
          </cell>
          <cell r="E336" t="str">
            <v>+</v>
          </cell>
          <cell r="F336">
            <v>14.499999999999886</v>
          </cell>
          <cell r="G336">
            <v>8.3000000000000007</v>
          </cell>
          <cell r="H336">
            <v>2</v>
          </cell>
          <cell r="I336">
            <v>0.05</v>
          </cell>
          <cell r="J336">
            <v>16.600000000000001</v>
          </cell>
          <cell r="K336">
            <v>0.83000000000000007</v>
          </cell>
        </row>
        <row r="337">
          <cell r="A337">
            <v>146</v>
          </cell>
          <cell r="B337" t="str">
            <v>+</v>
          </cell>
          <cell r="C337">
            <v>14.5</v>
          </cell>
          <cell r="D337">
            <v>147</v>
          </cell>
          <cell r="E337" t="str">
            <v>+</v>
          </cell>
          <cell r="F337">
            <v>6.4999999999997726</v>
          </cell>
          <cell r="G337">
            <v>12</v>
          </cell>
          <cell r="H337">
            <v>3.8</v>
          </cell>
          <cell r="I337">
            <v>0.05</v>
          </cell>
          <cell r="J337">
            <v>45.599999999999994</v>
          </cell>
          <cell r="K337">
            <v>2.2799999999999998</v>
          </cell>
        </row>
        <row r="338">
          <cell r="A338">
            <v>145</v>
          </cell>
          <cell r="B338" t="str">
            <v>+</v>
          </cell>
          <cell r="C338">
            <v>2</v>
          </cell>
          <cell r="D338">
            <v>145</v>
          </cell>
          <cell r="E338" t="str">
            <v>+</v>
          </cell>
          <cell r="F338">
            <v>5.3499999999996817</v>
          </cell>
          <cell r="G338">
            <v>3.35</v>
          </cell>
          <cell r="H338">
            <v>1</v>
          </cell>
          <cell r="I338">
            <v>0.05</v>
          </cell>
          <cell r="J338">
            <v>3.35</v>
          </cell>
          <cell r="K338">
            <v>0.16750000000000001</v>
          </cell>
        </row>
        <row r="339">
          <cell r="A339">
            <v>145</v>
          </cell>
          <cell r="B339" t="str">
            <v>+</v>
          </cell>
          <cell r="C339">
            <v>5.2</v>
          </cell>
          <cell r="D339">
            <v>145</v>
          </cell>
          <cell r="E339" t="str">
            <v>+</v>
          </cell>
          <cell r="F339">
            <v>8.5499999999996135</v>
          </cell>
          <cell r="G339">
            <v>3.35</v>
          </cell>
          <cell r="H339">
            <v>2</v>
          </cell>
          <cell r="I339">
            <v>0.06</v>
          </cell>
          <cell r="J339">
            <v>6.7</v>
          </cell>
          <cell r="K339">
            <v>0.40199999999999997</v>
          </cell>
        </row>
        <row r="340">
          <cell r="A340">
            <v>145</v>
          </cell>
          <cell r="B340" t="str">
            <v>+</v>
          </cell>
          <cell r="C340">
            <v>5.2</v>
          </cell>
          <cell r="D340">
            <v>145</v>
          </cell>
          <cell r="E340" t="str">
            <v>+</v>
          </cell>
          <cell r="F340">
            <v>8.2999999999998408</v>
          </cell>
          <cell r="G340">
            <v>3.1</v>
          </cell>
          <cell r="H340">
            <v>1</v>
          </cell>
          <cell r="I340">
            <v>0.05</v>
          </cell>
          <cell r="J340">
            <v>3.1</v>
          </cell>
          <cell r="K340">
            <v>0.15500000000000003</v>
          </cell>
        </row>
        <row r="341">
          <cell r="A341">
            <v>145</v>
          </cell>
          <cell r="B341" t="str">
            <v>+</v>
          </cell>
          <cell r="C341">
            <v>8.4</v>
          </cell>
          <cell r="D341">
            <v>145</v>
          </cell>
          <cell r="E341" t="str">
            <v>+</v>
          </cell>
          <cell r="F341">
            <v>13.400000000000318</v>
          </cell>
          <cell r="G341">
            <v>5</v>
          </cell>
          <cell r="H341">
            <v>1</v>
          </cell>
          <cell r="I341">
            <v>0.05</v>
          </cell>
          <cell r="J341">
            <v>5</v>
          </cell>
          <cell r="K341">
            <v>0.25</v>
          </cell>
        </row>
        <row r="342">
          <cell r="A342">
            <v>145</v>
          </cell>
          <cell r="B342" t="str">
            <v>+</v>
          </cell>
          <cell r="C342">
            <v>13</v>
          </cell>
          <cell r="D342">
            <v>146</v>
          </cell>
          <cell r="E342" t="str">
            <v>+</v>
          </cell>
          <cell r="F342">
            <v>15</v>
          </cell>
          <cell r="G342">
            <v>22</v>
          </cell>
          <cell r="H342">
            <v>2</v>
          </cell>
          <cell r="I342">
            <v>0.05</v>
          </cell>
          <cell r="J342">
            <v>44</v>
          </cell>
          <cell r="K342">
            <v>2.2000000000000002</v>
          </cell>
        </row>
        <row r="343">
          <cell r="A343">
            <v>145</v>
          </cell>
          <cell r="B343" t="str">
            <v>+</v>
          </cell>
          <cell r="C343">
            <v>16.899999999999999</v>
          </cell>
          <cell r="D343">
            <v>146</v>
          </cell>
          <cell r="E343" t="str">
            <v>+</v>
          </cell>
          <cell r="F343">
            <v>3.7000000000000455</v>
          </cell>
          <cell r="G343">
            <v>6.8</v>
          </cell>
          <cell r="H343">
            <v>1</v>
          </cell>
          <cell r="I343">
            <v>0.05</v>
          </cell>
          <cell r="J343">
            <v>6.8</v>
          </cell>
          <cell r="K343">
            <v>0.34</v>
          </cell>
        </row>
        <row r="344">
          <cell r="A344">
            <v>144</v>
          </cell>
          <cell r="B344" t="str">
            <v>+</v>
          </cell>
          <cell r="C344">
            <v>4</v>
          </cell>
          <cell r="D344">
            <v>145</v>
          </cell>
          <cell r="E344" t="str">
            <v>+</v>
          </cell>
          <cell r="F344">
            <v>0.1999999999998181</v>
          </cell>
          <cell r="G344">
            <v>16.2</v>
          </cell>
          <cell r="H344">
            <v>3.9</v>
          </cell>
          <cell r="I344">
            <v>0.05</v>
          </cell>
          <cell r="J344">
            <v>63.179999999999993</v>
          </cell>
          <cell r="K344">
            <v>3.1589999999999998</v>
          </cell>
        </row>
        <row r="345">
          <cell r="A345">
            <v>143</v>
          </cell>
          <cell r="B345" t="str">
            <v>+</v>
          </cell>
          <cell r="C345">
            <v>12</v>
          </cell>
          <cell r="D345">
            <v>144</v>
          </cell>
          <cell r="E345" t="str">
            <v>+</v>
          </cell>
          <cell r="F345">
            <v>6.4999999999997726</v>
          </cell>
          <cell r="G345">
            <v>14.5</v>
          </cell>
          <cell r="H345">
            <v>1</v>
          </cell>
          <cell r="I345">
            <v>0.05</v>
          </cell>
          <cell r="J345">
            <v>14.5</v>
          </cell>
          <cell r="K345">
            <v>0.72500000000000009</v>
          </cell>
        </row>
        <row r="346">
          <cell r="A346">
            <v>143</v>
          </cell>
          <cell r="B346" t="str">
            <v>+</v>
          </cell>
          <cell r="C346">
            <v>12.3</v>
          </cell>
          <cell r="D346">
            <v>143</v>
          </cell>
          <cell r="E346" t="str">
            <v>+</v>
          </cell>
          <cell r="F346">
            <v>17.700000000000387</v>
          </cell>
          <cell r="G346">
            <v>5.4</v>
          </cell>
          <cell r="H346">
            <v>1</v>
          </cell>
          <cell r="I346">
            <v>0.05</v>
          </cell>
          <cell r="J346">
            <v>5.4</v>
          </cell>
          <cell r="K346">
            <v>0.27</v>
          </cell>
        </row>
        <row r="347">
          <cell r="A347">
            <v>142</v>
          </cell>
          <cell r="B347" t="str">
            <v>+</v>
          </cell>
          <cell r="C347">
            <v>6.9</v>
          </cell>
          <cell r="D347">
            <v>142</v>
          </cell>
          <cell r="E347" t="str">
            <v>+</v>
          </cell>
          <cell r="F347">
            <v>12.599999999999909</v>
          </cell>
          <cell r="G347">
            <v>5.7</v>
          </cell>
          <cell r="H347">
            <v>1.65</v>
          </cell>
          <cell r="I347">
            <v>0.05</v>
          </cell>
          <cell r="J347">
            <v>9.4049999999999994</v>
          </cell>
          <cell r="K347">
            <v>0.47025</v>
          </cell>
        </row>
        <row r="348">
          <cell r="A348">
            <v>142</v>
          </cell>
          <cell r="B348" t="str">
            <v>+</v>
          </cell>
          <cell r="C348">
            <v>12</v>
          </cell>
          <cell r="D348">
            <v>143</v>
          </cell>
          <cell r="E348" t="str">
            <v>+</v>
          </cell>
          <cell r="F348">
            <v>10.800000000000409</v>
          </cell>
          <cell r="G348">
            <v>18.8</v>
          </cell>
          <cell r="H348">
            <v>1</v>
          </cell>
          <cell r="I348">
            <v>0.05</v>
          </cell>
          <cell r="J348">
            <v>18.8</v>
          </cell>
          <cell r="K348">
            <v>0.94000000000000006</v>
          </cell>
        </row>
        <row r="349">
          <cell r="A349">
            <v>142</v>
          </cell>
          <cell r="B349" t="str">
            <v>+</v>
          </cell>
          <cell r="C349">
            <v>15.3</v>
          </cell>
          <cell r="D349">
            <v>142</v>
          </cell>
          <cell r="E349" t="str">
            <v>+</v>
          </cell>
          <cell r="F349">
            <v>19.800000000000182</v>
          </cell>
          <cell r="G349">
            <v>4.5</v>
          </cell>
          <cell r="H349">
            <v>1</v>
          </cell>
          <cell r="I349">
            <v>0.05</v>
          </cell>
          <cell r="J349">
            <v>4.5</v>
          </cell>
          <cell r="K349">
            <v>0.22500000000000001</v>
          </cell>
        </row>
        <row r="350">
          <cell r="A350">
            <v>141</v>
          </cell>
          <cell r="B350" t="str">
            <v>+</v>
          </cell>
          <cell r="C350">
            <v>9</v>
          </cell>
          <cell r="D350">
            <v>142</v>
          </cell>
          <cell r="E350" t="str">
            <v>+</v>
          </cell>
          <cell r="F350">
            <v>11.299999999999955</v>
          </cell>
          <cell r="G350">
            <v>22.3</v>
          </cell>
          <cell r="H350">
            <v>2</v>
          </cell>
          <cell r="I350">
            <v>0.05</v>
          </cell>
          <cell r="J350">
            <v>44.6</v>
          </cell>
          <cell r="K350">
            <v>2.23</v>
          </cell>
        </row>
        <row r="351">
          <cell r="A351">
            <v>140</v>
          </cell>
          <cell r="B351" t="str">
            <v>+</v>
          </cell>
          <cell r="C351">
            <v>17</v>
          </cell>
          <cell r="D351">
            <v>141</v>
          </cell>
          <cell r="E351" t="str">
            <v>+</v>
          </cell>
          <cell r="F351">
            <v>6.8000000000000682</v>
          </cell>
          <cell r="G351">
            <v>9.8000000000000007</v>
          </cell>
          <cell r="H351">
            <v>1</v>
          </cell>
          <cell r="I351">
            <v>0.05</v>
          </cell>
          <cell r="J351">
            <v>9.8000000000000007</v>
          </cell>
          <cell r="K351">
            <v>0.49000000000000005</v>
          </cell>
        </row>
        <row r="352">
          <cell r="A352">
            <v>139</v>
          </cell>
          <cell r="B352" t="str">
            <v>+</v>
          </cell>
          <cell r="C352">
            <v>17.5</v>
          </cell>
          <cell r="D352">
            <v>142</v>
          </cell>
          <cell r="E352" t="str">
            <v>+</v>
          </cell>
          <cell r="F352">
            <v>5.6999999999999318</v>
          </cell>
          <cell r="G352">
            <v>48.2</v>
          </cell>
          <cell r="H352">
            <v>2</v>
          </cell>
          <cell r="I352">
            <v>0.05</v>
          </cell>
          <cell r="J352">
            <v>96.4</v>
          </cell>
          <cell r="K352">
            <v>4.82</v>
          </cell>
        </row>
        <row r="353">
          <cell r="A353">
            <v>139</v>
          </cell>
          <cell r="B353" t="str">
            <v>+</v>
          </cell>
          <cell r="C353">
            <v>7.7</v>
          </cell>
          <cell r="D353">
            <v>139</v>
          </cell>
          <cell r="E353" t="str">
            <v>+</v>
          </cell>
          <cell r="F353">
            <v>16.699999999999591</v>
          </cell>
          <cell r="G353">
            <v>9</v>
          </cell>
          <cell r="H353">
            <v>2</v>
          </cell>
          <cell r="I353">
            <v>0.05</v>
          </cell>
          <cell r="J353">
            <v>18</v>
          </cell>
          <cell r="K353">
            <v>0.9</v>
          </cell>
        </row>
        <row r="354">
          <cell r="A354">
            <v>138</v>
          </cell>
          <cell r="B354" t="str">
            <v>+</v>
          </cell>
          <cell r="C354">
            <v>8.1999999999999993</v>
          </cell>
          <cell r="D354">
            <v>139</v>
          </cell>
          <cell r="E354" t="str">
            <v>+</v>
          </cell>
          <cell r="F354">
            <v>4.8999999999995225</v>
          </cell>
          <cell r="G354">
            <v>16.7</v>
          </cell>
          <cell r="H354">
            <v>1</v>
          </cell>
          <cell r="I354">
            <v>0.05</v>
          </cell>
          <cell r="J354">
            <v>16.7</v>
          </cell>
          <cell r="K354">
            <v>0.83499999999999996</v>
          </cell>
        </row>
        <row r="355">
          <cell r="A355">
            <v>138</v>
          </cell>
          <cell r="B355" t="str">
            <v>+</v>
          </cell>
          <cell r="C355">
            <v>19</v>
          </cell>
          <cell r="D355">
            <v>139</v>
          </cell>
          <cell r="E355" t="str">
            <v>+</v>
          </cell>
          <cell r="F355">
            <v>6.9999999999998863</v>
          </cell>
          <cell r="G355">
            <v>8</v>
          </cell>
          <cell r="H355">
            <v>1</v>
          </cell>
          <cell r="I355">
            <v>0.05</v>
          </cell>
          <cell r="J355">
            <v>8</v>
          </cell>
          <cell r="K355">
            <v>0.4</v>
          </cell>
        </row>
        <row r="356">
          <cell r="A356">
            <v>136</v>
          </cell>
          <cell r="B356" t="str">
            <v>+</v>
          </cell>
          <cell r="C356">
            <v>10.8</v>
          </cell>
          <cell r="D356">
            <v>137</v>
          </cell>
          <cell r="E356" t="str">
            <v>+</v>
          </cell>
          <cell r="F356">
            <v>9.3999999999999773</v>
          </cell>
          <cell r="G356">
            <v>18.600000000000001</v>
          </cell>
          <cell r="H356">
            <v>2</v>
          </cell>
          <cell r="I356">
            <v>7.0000000000000007E-2</v>
          </cell>
          <cell r="J356">
            <v>37.200000000000003</v>
          </cell>
          <cell r="K356">
            <v>2.6040000000000005</v>
          </cell>
        </row>
        <row r="357">
          <cell r="A357">
            <v>136</v>
          </cell>
          <cell r="B357" t="str">
            <v>+</v>
          </cell>
          <cell r="C357">
            <v>15</v>
          </cell>
          <cell r="D357">
            <v>137</v>
          </cell>
          <cell r="E357" t="str">
            <v>+</v>
          </cell>
          <cell r="F357">
            <v>4.3000000000000682</v>
          </cell>
          <cell r="G357">
            <v>9.3000000000000007</v>
          </cell>
          <cell r="H357">
            <v>1</v>
          </cell>
          <cell r="I357">
            <v>0.05</v>
          </cell>
          <cell r="J357">
            <v>9.3000000000000007</v>
          </cell>
          <cell r="K357">
            <v>0.46500000000000008</v>
          </cell>
        </row>
        <row r="358">
          <cell r="A358">
            <v>135</v>
          </cell>
          <cell r="B358" t="str">
            <v>+</v>
          </cell>
          <cell r="C358">
            <v>14</v>
          </cell>
          <cell r="D358">
            <v>136</v>
          </cell>
          <cell r="E358" t="str">
            <v>+</v>
          </cell>
          <cell r="F358">
            <v>7.4500000000000455</v>
          </cell>
          <cell r="G358">
            <v>13.45</v>
          </cell>
          <cell r="H358">
            <v>2</v>
          </cell>
          <cell r="I358">
            <v>0.05</v>
          </cell>
          <cell r="J358">
            <v>26.9</v>
          </cell>
          <cell r="K358">
            <v>1.345</v>
          </cell>
        </row>
        <row r="359">
          <cell r="A359">
            <v>134</v>
          </cell>
          <cell r="B359" t="str">
            <v>+</v>
          </cell>
          <cell r="C359">
            <v>13.4</v>
          </cell>
          <cell r="D359">
            <v>135</v>
          </cell>
          <cell r="E359" t="str">
            <v>+</v>
          </cell>
          <cell r="F359">
            <v>14.399999999999977</v>
          </cell>
          <cell r="G359">
            <v>21</v>
          </cell>
          <cell r="H359">
            <v>3</v>
          </cell>
          <cell r="I359">
            <v>7.0000000000000007E-2</v>
          </cell>
          <cell r="J359">
            <v>63</v>
          </cell>
          <cell r="K359">
            <v>4.41</v>
          </cell>
        </row>
        <row r="360">
          <cell r="A360">
            <v>133</v>
          </cell>
          <cell r="B360" t="str">
            <v>+</v>
          </cell>
          <cell r="C360">
            <v>6.5</v>
          </cell>
          <cell r="D360">
            <v>134</v>
          </cell>
          <cell r="E360" t="str">
            <v>+</v>
          </cell>
          <cell r="F360">
            <v>14.499999999999886</v>
          </cell>
          <cell r="G360">
            <v>28</v>
          </cell>
          <cell r="H360">
            <v>1</v>
          </cell>
          <cell r="I360">
            <v>0.06</v>
          </cell>
          <cell r="J360">
            <v>28</v>
          </cell>
          <cell r="K360">
            <v>1.68</v>
          </cell>
        </row>
        <row r="361">
          <cell r="A361">
            <v>133</v>
          </cell>
          <cell r="B361" t="str">
            <v>+</v>
          </cell>
          <cell r="C361">
            <v>11.6</v>
          </cell>
          <cell r="D361">
            <v>134</v>
          </cell>
          <cell r="E361" t="str">
            <v>+</v>
          </cell>
          <cell r="F361">
            <v>13.400000000000318</v>
          </cell>
          <cell r="G361">
            <v>21.8</v>
          </cell>
          <cell r="H361">
            <v>2</v>
          </cell>
          <cell r="I361">
            <v>0.05</v>
          </cell>
          <cell r="J361">
            <v>43.6</v>
          </cell>
          <cell r="K361">
            <v>2.1800000000000002</v>
          </cell>
        </row>
        <row r="362">
          <cell r="A362">
            <v>132</v>
          </cell>
          <cell r="B362" t="str">
            <v>+</v>
          </cell>
          <cell r="C362">
            <v>18.5</v>
          </cell>
          <cell r="D362">
            <v>133</v>
          </cell>
          <cell r="E362" t="str">
            <v>+</v>
          </cell>
          <cell r="F362">
            <v>8.5000000000002274</v>
          </cell>
          <cell r="G362">
            <v>10</v>
          </cell>
          <cell r="H362">
            <v>2</v>
          </cell>
          <cell r="I362">
            <v>0.04</v>
          </cell>
          <cell r="J362">
            <v>20</v>
          </cell>
          <cell r="K362">
            <v>0.8</v>
          </cell>
        </row>
        <row r="363">
          <cell r="A363">
            <v>131</v>
          </cell>
          <cell r="B363" t="str">
            <v>+</v>
          </cell>
          <cell r="D363">
            <v>131</v>
          </cell>
          <cell r="E363" t="str">
            <v>+</v>
          </cell>
          <cell r="F363">
            <v>0.55000000000006821</v>
          </cell>
          <cell r="G363">
            <v>0.55000000000000004</v>
          </cell>
          <cell r="H363">
            <v>1.5</v>
          </cell>
          <cell r="I363">
            <v>0.05</v>
          </cell>
          <cell r="J363">
            <v>0.82500000000000007</v>
          </cell>
          <cell r="K363">
            <v>4.1250000000000009E-2</v>
          </cell>
        </row>
        <row r="364">
          <cell r="A364">
            <v>131</v>
          </cell>
          <cell r="B364" t="str">
            <v>+</v>
          </cell>
          <cell r="C364">
            <v>2</v>
          </cell>
          <cell r="D364">
            <v>133</v>
          </cell>
          <cell r="E364" t="str">
            <v>+</v>
          </cell>
          <cell r="F364">
            <v>3.1000000000000227</v>
          </cell>
          <cell r="G364">
            <v>41.1</v>
          </cell>
          <cell r="H364">
            <v>1</v>
          </cell>
          <cell r="I364">
            <v>0.05</v>
          </cell>
          <cell r="J364">
            <v>41.1</v>
          </cell>
          <cell r="K364">
            <v>2.0550000000000002</v>
          </cell>
        </row>
        <row r="365">
          <cell r="A365">
            <v>130</v>
          </cell>
          <cell r="B365" t="str">
            <v>+</v>
          </cell>
          <cell r="C365">
            <v>6.5</v>
          </cell>
          <cell r="D365">
            <v>130</v>
          </cell>
          <cell r="E365" t="str">
            <v>+</v>
          </cell>
          <cell r="F365">
            <v>10.300000000000296</v>
          </cell>
          <cell r="G365">
            <v>3.8</v>
          </cell>
          <cell r="H365">
            <v>1</v>
          </cell>
          <cell r="I365">
            <v>0.05</v>
          </cell>
          <cell r="J365">
            <v>3.8</v>
          </cell>
          <cell r="K365">
            <v>0.19</v>
          </cell>
        </row>
        <row r="366">
          <cell r="A366">
            <v>130</v>
          </cell>
          <cell r="B366" t="str">
            <v>+</v>
          </cell>
          <cell r="C366">
            <v>10.3</v>
          </cell>
          <cell r="D366">
            <v>130</v>
          </cell>
          <cell r="E366" t="str">
            <v>+</v>
          </cell>
          <cell r="F366">
            <v>13.600000000000136</v>
          </cell>
          <cell r="G366">
            <v>3.3</v>
          </cell>
          <cell r="H366">
            <v>2</v>
          </cell>
          <cell r="I366">
            <v>0.05</v>
          </cell>
          <cell r="J366">
            <v>6.6</v>
          </cell>
          <cell r="K366">
            <v>0.33</v>
          </cell>
        </row>
        <row r="367">
          <cell r="A367">
            <v>130</v>
          </cell>
          <cell r="B367" t="str">
            <v>+</v>
          </cell>
          <cell r="C367">
            <v>14</v>
          </cell>
          <cell r="D367">
            <v>131</v>
          </cell>
          <cell r="E367" t="str">
            <v>+</v>
          </cell>
          <cell r="F367">
            <v>18.199999999999932</v>
          </cell>
          <cell r="G367">
            <v>24.2</v>
          </cell>
          <cell r="H367">
            <v>1</v>
          </cell>
          <cell r="I367">
            <v>0.05</v>
          </cell>
          <cell r="J367">
            <v>24.2</v>
          </cell>
          <cell r="K367">
            <v>1.21</v>
          </cell>
        </row>
        <row r="368">
          <cell r="A368">
            <v>129</v>
          </cell>
          <cell r="B368" t="str">
            <v>+</v>
          </cell>
          <cell r="C368">
            <v>13.5</v>
          </cell>
          <cell r="D368">
            <v>129</v>
          </cell>
          <cell r="E368" t="str">
            <v>+</v>
          </cell>
          <cell r="F368">
            <v>17.900000000000205</v>
          </cell>
          <cell r="G368">
            <v>4.4000000000000004</v>
          </cell>
          <cell r="H368">
            <v>1</v>
          </cell>
          <cell r="I368">
            <v>0.05</v>
          </cell>
          <cell r="J368">
            <v>4.4000000000000004</v>
          </cell>
          <cell r="K368">
            <v>0.22000000000000003</v>
          </cell>
        </row>
        <row r="369">
          <cell r="A369">
            <v>129</v>
          </cell>
          <cell r="B369" t="str">
            <v>+</v>
          </cell>
          <cell r="C369">
            <v>13.5</v>
          </cell>
          <cell r="D369">
            <v>131</v>
          </cell>
          <cell r="E369" t="str">
            <v>+</v>
          </cell>
          <cell r="F369">
            <v>5.5000000000001137</v>
          </cell>
          <cell r="G369">
            <v>32</v>
          </cell>
          <cell r="H369">
            <v>1</v>
          </cell>
          <cell r="I369">
            <v>0.05</v>
          </cell>
          <cell r="J369">
            <v>32</v>
          </cell>
          <cell r="K369">
            <v>1.6</v>
          </cell>
        </row>
        <row r="370">
          <cell r="A370">
            <v>128</v>
          </cell>
          <cell r="B370" t="str">
            <v>+</v>
          </cell>
          <cell r="C370">
            <v>2.2999999999999998</v>
          </cell>
          <cell r="D370">
            <v>129</v>
          </cell>
          <cell r="E370" t="str">
            <v>+</v>
          </cell>
          <cell r="F370">
            <v>5.8000000000004093</v>
          </cell>
          <cell r="G370">
            <v>23.5</v>
          </cell>
          <cell r="H370">
            <v>1</v>
          </cell>
          <cell r="I370">
            <v>0.05</v>
          </cell>
          <cell r="J370">
            <v>23.5</v>
          </cell>
          <cell r="K370">
            <v>1.175</v>
          </cell>
        </row>
        <row r="371">
          <cell r="A371">
            <v>127</v>
          </cell>
          <cell r="B371" t="str">
            <v>+</v>
          </cell>
          <cell r="C371">
            <v>8.4</v>
          </cell>
          <cell r="D371">
            <v>127</v>
          </cell>
          <cell r="E371" t="str">
            <v>+</v>
          </cell>
          <cell r="F371">
            <v>18.100000000000023</v>
          </cell>
          <cell r="G371">
            <v>9.6999999999999993</v>
          </cell>
          <cell r="H371">
            <v>1</v>
          </cell>
          <cell r="I371">
            <v>0.06</v>
          </cell>
          <cell r="J371">
            <v>9.6999999999999993</v>
          </cell>
          <cell r="K371">
            <v>0.58199999999999996</v>
          </cell>
        </row>
        <row r="372">
          <cell r="A372">
            <v>127</v>
          </cell>
          <cell r="B372" t="str">
            <v>+</v>
          </cell>
          <cell r="C372">
            <v>18.2</v>
          </cell>
          <cell r="D372">
            <v>128</v>
          </cell>
          <cell r="E372" t="str">
            <v>+</v>
          </cell>
          <cell r="F372">
            <v>6.1499999999995225</v>
          </cell>
          <cell r="G372">
            <v>7.95</v>
          </cell>
          <cell r="H372">
            <v>2.9</v>
          </cell>
          <cell r="I372">
            <v>0.04</v>
          </cell>
          <cell r="J372">
            <v>23.055</v>
          </cell>
          <cell r="K372">
            <v>0.92220000000000002</v>
          </cell>
        </row>
        <row r="373">
          <cell r="A373">
            <v>126</v>
          </cell>
          <cell r="B373" t="str">
            <v>+</v>
          </cell>
          <cell r="C373">
            <v>5</v>
          </cell>
          <cell r="D373">
            <v>127</v>
          </cell>
          <cell r="E373" t="str">
            <v>+</v>
          </cell>
          <cell r="F373">
            <v>0.50000000000011369</v>
          </cell>
          <cell r="G373">
            <v>15.5</v>
          </cell>
          <cell r="H373">
            <v>1</v>
          </cell>
          <cell r="I373">
            <v>0.05</v>
          </cell>
          <cell r="J373">
            <v>15.5</v>
          </cell>
          <cell r="K373">
            <v>0.77500000000000002</v>
          </cell>
        </row>
        <row r="374">
          <cell r="A374">
            <v>126</v>
          </cell>
          <cell r="B374" t="str">
            <v>+</v>
          </cell>
          <cell r="C374">
            <v>9.6</v>
          </cell>
          <cell r="D374">
            <v>127</v>
          </cell>
          <cell r="E374" t="str">
            <v>+</v>
          </cell>
          <cell r="F374">
            <v>8.5999999999998522</v>
          </cell>
          <cell r="G374">
            <v>19</v>
          </cell>
          <cell r="H374">
            <v>1</v>
          </cell>
          <cell r="I374">
            <v>0.05</v>
          </cell>
          <cell r="J374">
            <v>19</v>
          </cell>
          <cell r="K374">
            <v>0.95000000000000007</v>
          </cell>
        </row>
        <row r="375">
          <cell r="A375">
            <v>125</v>
          </cell>
          <cell r="B375" t="str">
            <v>+</v>
          </cell>
          <cell r="D375">
            <v>125</v>
          </cell>
          <cell r="E375" t="str">
            <v>+</v>
          </cell>
          <cell r="F375">
            <v>8.0000000000001137</v>
          </cell>
          <cell r="G375">
            <v>8</v>
          </cell>
          <cell r="H375">
            <v>1</v>
          </cell>
          <cell r="I375">
            <v>0.05</v>
          </cell>
          <cell r="J375">
            <v>8</v>
          </cell>
          <cell r="K375">
            <v>0.4</v>
          </cell>
        </row>
        <row r="376">
          <cell r="A376">
            <v>125</v>
          </cell>
          <cell r="B376" t="str">
            <v>+</v>
          </cell>
          <cell r="C376">
            <v>7.7</v>
          </cell>
          <cell r="D376">
            <v>127</v>
          </cell>
          <cell r="E376" t="str">
            <v>+</v>
          </cell>
          <cell r="F376">
            <v>3.1000000000000227</v>
          </cell>
          <cell r="G376">
            <v>35.4</v>
          </cell>
          <cell r="H376">
            <v>1</v>
          </cell>
          <cell r="I376">
            <v>0.05</v>
          </cell>
          <cell r="J376">
            <v>35.4</v>
          </cell>
          <cell r="K376">
            <v>1.77</v>
          </cell>
        </row>
        <row r="377">
          <cell r="A377">
            <v>125</v>
          </cell>
          <cell r="B377" t="str">
            <v>+</v>
          </cell>
          <cell r="C377">
            <v>11</v>
          </cell>
          <cell r="D377">
            <v>126</v>
          </cell>
          <cell r="E377" t="str">
            <v>+</v>
          </cell>
          <cell r="F377">
            <v>0.30000000000029559</v>
          </cell>
          <cell r="G377">
            <v>9.3000000000000007</v>
          </cell>
          <cell r="H377">
            <v>1</v>
          </cell>
          <cell r="I377">
            <v>0.05</v>
          </cell>
          <cell r="J377">
            <v>9.3000000000000007</v>
          </cell>
          <cell r="K377">
            <v>0.46500000000000008</v>
          </cell>
        </row>
        <row r="378">
          <cell r="A378">
            <v>122</v>
          </cell>
          <cell r="B378" t="str">
            <v>+</v>
          </cell>
          <cell r="C378">
            <v>3.9</v>
          </cell>
          <cell r="D378">
            <v>122</v>
          </cell>
          <cell r="E378" t="str">
            <v>+</v>
          </cell>
          <cell r="F378">
            <v>7.4000000000000909</v>
          </cell>
          <cell r="G378">
            <v>3.5</v>
          </cell>
          <cell r="H378">
            <v>1</v>
          </cell>
          <cell r="I378">
            <v>0.05</v>
          </cell>
          <cell r="J378">
            <v>3.5</v>
          </cell>
          <cell r="K378">
            <v>0.17500000000000002</v>
          </cell>
        </row>
        <row r="379">
          <cell r="A379">
            <v>122</v>
          </cell>
          <cell r="B379" t="str">
            <v>+</v>
          </cell>
          <cell r="C379">
            <v>7.8</v>
          </cell>
          <cell r="D379">
            <v>122</v>
          </cell>
          <cell r="E379" t="str">
            <v>+</v>
          </cell>
          <cell r="F379">
            <v>12.600000000000477</v>
          </cell>
          <cell r="G379">
            <v>4.8</v>
          </cell>
          <cell r="H379">
            <v>2</v>
          </cell>
          <cell r="I379">
            <v>0.05</v>
          </cell>
          <cell r="J379">
            <v>9.6</v>
          </cell>
          <cell r="K379">
            <v>0.48</v>
          </cell>
        </row>
        <row r="380">
          <cell r="A380">
            <v>122</v>
          </cell>
          <cell r="B380" t="str">
            <v>+</v>
          </cell>
          <cell r="C380">
            <v>16.5</v>
          </cell>
          <cell r="D380">
            <v>123</v>
          </cell>
          <cell r="E380" t="str">
            <v>+</v>
          </cell>
          <cell r="F380">
            <v>19.699999999999704</v>
          </cell>
          <cell r="G380">
            <v>23.2</v>
          </cell>
          <cell r="H380">
            <v>2</v>
          </cell>
          <cell r="I380">
            <v>0.06</v>
          </cell>
          <cell r="J380">
            <v>46.4</v>
          </cell>
          <cell r="K380">
            <v>2.7839999999999998</v>
          </cell>
        </row>
        <row r="381">
          <cell r="A381">
            <v>120</v>
          </cell>
          <cell r="B381" t="str">
            <v>+</v>
          </cell>
          <cell r="C381">
            <v>11.9</v>
          </cell>
          <cell r="D381">
            <v>121</v>
          </cell>
          <cell r="E381" t="str">
            <v>+</v>
          </cell>
          <cell r="F381">
            <v>9.0999999999999659</v>
          </cell>
          <cell r="G381">
            <v>17.2</v>
          </cell>
          <cell r="H381">
            <v>2</v>
          </cell>
          <cell r="I381">
            <v>0.06</v>
          </cell>
          <cell r="J381">
            <v>34.4</v>
          </cell>
          <cell r="K381">
            <v>2.0640000000000001</v>
          </cell>
        </row>
        <row r="382">
          <cell r="A382">
            <v>119</v>
          </cell>
          <cell r="B382" t="str">
            <v>+</v>
          </cell>
          <cell r="C382">
            <v>2.2999999999999998</v>
          </cell>
          <cell r="D382">
            <v>119</v>
          </cell>
          <cell r="E382" t="str">
            <v>+</v>
          </cell>
          <cell r="F382">
            <v>9.0000000000000568</v>
          </cell>
          <cell r="G382">
            <v>6.7</v>
          </cell>
          <cell r="H382">
            <v>1</v>
          </cell>
          <cell r="I382">
            <v>0.06</v>
          </cell>
          <cell r="J382">
            <v>6.7</v>
          </cell>
          <cell r="K382">
            <v>0.40199999999999997</v>
          </cell>
        </row>
        <row r="383">
          <cell r="A383">
            <v>119</v>
          </cell>
          <cell r="B383" t="str">
            <v>+</v>
          </cell>
          <cell r="C383">
            <v>7.6</v>
          </cell>
          <cell r="D383">
            <v>119</v>
          </cell>
          <cell r="E383" t="str">
            <v>+</v>
          </cell>
          <cell r="F383">
            <v>9.6999999999997044</v>
          </cell>
          <cell r="G383">
            <v>2.1</v>
          </cell>
          <cell r="H383">
            <v>2</v>
          </cell>
          <cell r="I383">
            <v>0.06</v>
          </cell>
          <cell r="J383">
            <v>4.2</v>
          </cell>
          <cell r="K383">
            <v>0.252</v>
          </cell>
        </row>
        <row r="384">
          <cell r="A384">
            <v>119</v>
          </cell>
          <cell r="B384" t="str">
            <v>+</v>
          </cell>
          <cell r="C384">
            <v>1.5</v>
          </cell>
          <cell r="D384">
            <v>119</v>
          </cell>
          <cell r="E384" t="str">
            <v>+</v>
          </cell>
          <cell r="F384">
            <v>16.150000000000091</v>
          </cell>
          <cell r="G384">
            <v>14.65</v>
          </cell>
          <cell r="H384">
            <v>2</v>
          </cell>
          <cell r="I384">
            <v>0.06</v>
          </cell>
          <cell r="J384">
            <v>29.3</v>
          </cell>
          <cell r="K384">
            <v>1.758</v>
          </cell>
        </row>
        <row r="385">
          <cell r="A385">
            <v>118</v>
          </cell>
          <cell r="B385" t="str">
            <v>+</v>
          </cell>
          <cell r="C385">
            <v>18.100000000000001</v>
          </cell>
          <cell r="D385">
            <v>119</v>
          </cell>
          <cell r="E385" t="str">
            <v>+</v>
          </cell>
          <cell r="F385">
            <v>2.0999999999997954</v>
          </cell>
          <cell r="G385">
            <v>4</v>
          </cell>
          <cell r="H385">
            <v>2.9</v>
          </cell>
          <cell r="I385">
            <v>0.05</v>
          </cell>
          <cell r="J385">
            <v>11.6</v>
          </cell>
          <cell r="K385">
            <v>0.57999999999999996</v>
          </cell>
        </row>
        <row r="386">
          <cell r="A386">
            <v>117</v>
          </cell>
          <cell r="B386" t="str">
            <v>+</v>
          </cell>
          <cell r="D386">
            <v>117</v>
          </cell>
          <cell r="E386" t="str">
            <v>+</v>
          </cell>
          <cell r="F386">
            <v>6.0999999999998522</v>
          </cell>
          <cell r="G386">
            <v>6.1</v>
          </cell>
          <cell r="H386">
            <v>1</v>
          </cell>
          <cell r="I386">
            <v>0.05</v>
          </cell>
          <cell r="J386">
            <v>6.1</v>
          </cell>
          <cell r="K386">
            <v>0.30499999999999999</v>
          </cell>
        </row>
        <row r="387">
          <cell r="A387">
            <v>117</v>
          </cell>
          <cell r="B387" t="str">
            <v>+</v>
          </cell>
          <cell r="C387">
            <v>10</v>
          </cell>
          <cell r="D387">
            <v>118</v>
          </cell>
          <cell r="E387" t="str">
            <v>+</v>
          </cell>
          <cell r="F387">
            <v>9.3000000000000682</v>
          </cell>
          <cell r="G387">
            <v>19.3</v>
          </cell>
          <cell r="H387">
            <v>2</v>
          </cell>
          <cell r="I387">
            <v>0.05</v>
          </cell>
          <cell r="J387">
            <v>38.6</v>
          </cell>
          <cell r="K387">
            <v>1.9300000000000002</v>
          </cell>
        </row>
        <row r="388">
          <cell r="A388">
            <v>116</v>
          </cell>
          <cell r="B388" t="str">
            <v>+</v>
          </cell>
          <cell r="C388">
            <v>8</v>
          </cell>
          <cell r="D388">
            <v>117</v>
          </cell>
          <cell r="E388" t="str">
            <v>+</v>
          </cell>
          <cell r="F388">
            <v>10.999999999999943</v>
          </cell>
          <cell r="G388">
            <v>23</v>
          </cell>
          <cell r="H388">
            <v>2</v>
          </cell>
          <cell r="I388">
            <v>0.05</v>
          </cell>
          <cell r="J388">
            <v>46</v>
          </cell>
          <cell r="K388">
            <v>2.3000000000000003</v>
          </cell>
        </row>
        <row r="389">
          <cell r="A389">
            <v>113</v>
          </cell>
          <cell r="B389" t="str">
            <v>+</v>
          </cell>
          <cell r="D389">
            <v>114</v>
          </cell>
          <cell r="E389" t="str">
            <v>+</v>
          </cell>
          <cell r="F389">
            <v>7.1500000000000341</v>
          </cell>
          <cell r="G389">
            <v>27.15</v>
          </cell>
          <cell r="H389">
            <v>2</v>
          </cell>
          <cell r="I389">
            <v>0.06</v>
          </cell>
          <cell r="J389">
            <v>54.3</v>
          </cell>
          <cell r="K389">
            <v>3.2579999999999996</v>
          </cell>
        </row>
        <row r="390">
          <cell r="A390">
            <v>112</v>
          </cell>
          <cell r="B390" t="str">
            <v>+</v>
          </cell>
          <cell r="C390">
            <v>2.8</v>
          </cell>
          <cell r="D390">
            <v>112</v>
          </cell>
          <cell r="E390" t="str">
            <v>+</v>
          </cell>
          <cell r="F390">
            <v>19.900000000000091</v>
          </cell>
          <cell r="G390">
            <v>17.100000000000001</v>
          </cell>
          <cell r="H390">
            <v>1</v>
          </cell>
          <cell r="I390">
            <v>0.06</v>
          </cell>
          <cell r="J390">
            <v>17.100000000000001</v>
          </cell>
          <cell r="K390">
            <v>1.026</v>
          </cell>
        </row>
        <row r="391">
          <cell r="A391">
            <v>111</v>
          </cell>
          <cell r="B391" t="str">
            <v>+</v>
          </cell>
          <cell r="C391">
            <v>4.5999999999999996</v>
          </cell>
          <cell r="D391">
            <v>111</v>
          </cell>
          <cell r="E391" t="str">
            <v>+</v>
          </cell>
          <cell r="F391">
            <v>6.5000000000000568</v>
          </cell>
          <cell r="G391">
            <v>1.9</v>
          </cell>
          <cell r="H391">
            <v>1</v>
          </cell>
          <cell r="I391">
            <v>0.06</v>
          </cell>
          <cell r="J391">
            <v>1.9</v>
          </cell>
          <cell r="K391">
            <v>0.11399999999999999</v>
          </cell>
        </row>
        <row r="392">
          <cell r="A392">
            <v>111</v>
          </cell>
          <cell r="B392" t="str">
            <v>+</v>
          </cell>
          <cell r="C392">
            <v>6.4</v>
          </cell>
          <cell r="D392">
            <v>111</v>
          </cell>
          <cell r="E392" t="str">
            <v>+</v>
          </cell>
          <cell r="F392">
            <v>8.9000000000001478</v>
          </cell>
          <cell r="G392">
            <v>2.5</v>
          </cell>
          <cell r="H392">
            <v>3</v>
          </cell>
          <cell r="I392">
            <v>0.06</v>
          </cell>
          <cell r="J392">
            <v>7.5</v>
          </cell>
          <cell r="K392">
            <v>0.44999999999999996</v>
          </cell>
        </row>
        <row r="393">
          <cell r="A393">
            <v>111</v>
          </cell>
          <cell r="B393" t="str">
            <v>+</v>
          </cell>
          <cell r="C393">
            <v>8.8000000000000007</v>
          </cell>
          <cell r="D393">
            <v>111</v>
          </cell>
          <cell r="E393" t="str">
            <v>+</v>
          </cell>
          <cell r="F393">
            <v>10.999999999999943</v>
          </cell>
          <cell r="G393">
            <v>2.2000000000000002</v>
          </cell>
          <cell r="H393">
            <v>1</v>
          </cell>
          <cell r="I393">
            <v>0.06</v>
          </cell>
          <cell r="J393">
            <v>2.2000000000000002</v>
          </cell>
          <cell r="K393">
            <v>0.13200000000000001</v>
          </cell>
        </row>
        <row r="394">
          <cell r="A394">
            <v>111</v>
          </cell>
          <cell r="B394" t="str">
            <v>+</v>
          </cell>
          <cell r="C394">
            <v>14.5</v>
          </cell>
          <cell r="D394">
            <v>112</v>
          </cell>
          <cell r="E394" t="str">
            <v>+</v>
          </cell>
          <cell r="F394">
            <v>14.000000000000057</v>
          </cell>
          <cell r="G394">
            <v>19.5</v>
          </cell>
          <cell r="H394">
            <v>2</v>
          </cell>
          <cell r="I394">
            <v>0.06</v>
          </cell>
          <cell r="J394">
            <v>39</v>
          </cell>
          <cell r="K394">
            <v>2.34</v>
          </cell>
        </row>
        <row r="395">
          <cell r="A395">
            <v>110</v>
          </cell>
          <cell r="B395" t="str">
            <v>+</v>
          </cell>
          <cell r="C395">
            <v>18.5</v>
          </cell>
          <cell r="D395">
            <v>111</v>
          </cell>
          <cell r="E395" t="str">
            <v>+</v>
          </cell>
          <cell r="F395">
            <v>3.9000000000001478</v>
          </cell>
          <cell r="G395">
            <v>5.4</v>
          </cell>
          <cell r="H395">
            <v>1</v>
          </cell>
          <cell r="I395">
            <v>0.06</v>
          </cell>
          <cell r="J395">
            <v>5.4</v>
          </cell>
          <cell r="K395">
            <v>0.32400000000000001</v>
          </cell>
        </row>
        <row r="396">
          <cell r="A396">
            <v>109</v>
          </cell>
          <cell r="B396" t="str">
            <v>+</v>
          </cell>
          <cell r="C396">
            <v>6.9</v>
          </cell>
          <cell r="D396">
            <v>110</v>
          </cell>
          <cell r="E396" t="str">
            <v>+</v>
          </cell>
          <cell r="F396">
            <v>10.900000000000034</v>
          </cell>
          <cell r="G396">
            <v>24</v>
          </cell>
          <cell r="H396">
            <v>2</v>
          </cell>
          <cell r="I396">
            <v>0.06</v>
          </cell>
          <cell r="J396">
            <v>48</v>
          </cell>
          <cell r="K396">
            <v>2.88</v>
          </cell>
        </row>
        <row r="397">
          <cell r="A397">
            <v>108</v>
          </cell>
          <cell r="B397" t="str">
            <v>+</v>
          </cell>
          <cell r="C397">
            <v>6.15</v>
          </cell>
          <cell r="D397">
            <v>109</v>
          </cell>
          <cell r="E397" t="str">
            <v>+</v>
          </cell>
          <cell r="F397">
            <v>9.5500000000001251</v>
          </cell>
          <cell r="G397">
            <v>23.4</v>
          </cell>
          <cell r="H397">
            <v>4</v>
          </cell>
          <cell r="I397">
            <v>0.06</v>
          </cell>
          <cell r="J397">
            <v>93.6</v>
          </cell>
          <cell r="K397">
            <v>5.6159999999999997</v>
          </cell>
        </row>
        <row r="398">
          <cell r="A398">
            <v>107</v>
          </cell>
          <cell r="B398" t="str">
            <v>+</v>
          </cell>
          <cell r="C398">
            <v>18</v>
          </cell>
          <cell r="D398">
            <v>108</v>
          </cell>
          <cell r="E398" t="str">
            <v>+</v>
          </cell>
          <cell r="F398">
            <v>7.0999999999997954</v>
          </cell>
          <cell r="G398">
            <v>9.1</v>
          </cell>
          <cell r="H398">
            <v>1</v>
          </cell>
          <cell r="I398">
            <v>0.06</v>
          </cell>
          <cell r="J398">
            <v>9.1</v>
          </cell>
          <cell r="K398">
            <v>0.54599999999999993</v>
          </cell>
        </row>
        <row r="399">
          <cell r="A399">
            <v>116</v>
          </cell>
          <cell r="B399" t="str">
            <v>+</v>
          </cell>
          <cell r="C399">
            <v>1.8</v>
          </cell>
          <cell r="D399">
            <v>116</v>
          </cell>
          <cell r="E399" t="str">
            <v>+</v>
          </cell>
          <cell r="F399">
            <v>14.399999999999977</v>
          </cell>
          <cell r="G399">
            <v>12.6</v>
          </cell>
          <cell r="H399">
            <v>1</v>
          </cell>
          <cell r="I399">
            <v>0.06</v>
          </cell>
          <cell r="J399">
            <v>12.6</v>
          </cell>
          <cell r="K399">
            <v>0.75600000000000001</v>
          </cell>
        </row>
        <row r="400">
          <cell r="A400">
            <v>164</v>
          </cell>
          <cell r="B400" t="str">
            <v>+</v>
          </cell>
          <cell r="C400">
            <v>9.8000000000000007</v>
          </cell>
          <cell r="D400">
            <v>164</v>
          </cell>
          <cell r="E400" t="str">
            <v>+</v>
          </cell>
          <cell r="F400">
            <v>15.600000000000591</v>
          </cell>
          <cell r="G400">
            <v>5.8</v>
          </cell>
          <cell r="H400">
            <v>1</v>
          </cell>
          <cell r="I400">
            <v>0.05</v>
          </cell>
          <cell r="J400">
            <v>5.8</v>
          </cell>
          <cell r="K400">
            <v>0.28999999999999998</v>
          </cell>
        </row>
        <row r="401">
          <cell r="A401">
            <v>165</v>
          </cell>
          <cell r="B401" t="str">
            <v>+</v>
          </cell>
          <cell r="C401">
            <v>9.25</v>
          </cell>
          <cell r="D401">
            <v>165</v>
          </cell>
          <cell r="E401" t="str">
            <v>+</v>
          </cell>
          <cell r="F401">
            <v>17.649999999999864</v>
          </cell>
          <cell r="G401">
            <v>8.4</v>
          </cell>
          <cell r="H401">
            <v>3</v>
          </cell>
          <cell r="I401">
            <v>0.06</v>
          </cell>
          <cell r="J401">
            <v>25.200000000000003</v>
          </cell>
          <cell r="K401">
            <v>1.512</v>
          </cell>
        </row>
        <row r="402">
          <cell r="A402">
            <v>165</v>
          </cell>
          <cell r="B402" t="str">
            <v>+</v>
          </cell>
          <cell r="C402">
            <v>17.7</v>
          </cell>
          <cell r="D402">
            <v>166</v>
          </cell>
          <cell r="E402" t="str">
            <v>+</v>
          </cell>
          <cell r="F402">
            <v>17.799999999999727</v>
          </cell>
          <cell r="G402">
            <v>20.100000000000001</v>
          </cell>
          <cell r="H402">
            <v>1</v>
          </cell>
          <cell r="I402">
            <v>0.05</v>
          </cell>
          <cell r="J402">
            <v>20.100000000000001</v>
          </cell>
          <cell r="K402">
            <v>1.0050000000000001</v>
          </cell>
        </row>
        <row r="403">
          <cell r="A403">
            <v>166</v>
          </cell>
          <cell r="B403" t="str">
            <v>+</v>
          </cell>
          <cell r="C403">
            <v>14.8</v>
          </cell>
          <cell r="D403">
            <v>167</v>
          </cell>
          <cell r="E403" t="str">
            <v>+</v>
          </cell>
          <cell r="F403">
            <v>0.60000000000059117</v>
          </cell>
          <cell r="G403">
            <v>5.8</v>
          </cell>
          <cell r="H403">
            <v>1</v>
          </cell>
          <cell r="I403">
            <v>0.05</v>
          </cell>
          <cell r="J403">
            <v>5.8</v>
          </cell>
          <cell r="K403">
            <v>0.28999999999999998</v>
          </cell>
        </row>
        <row r="404">
          <cell r="A404">
            <v>166</v>
          </cell>
          <cell r="B404" t="str">
            <v>+</v>
          </cell>
          <cell r="C404">
            <v>17</v>
          </cell>
          <cell r="D404">
            <v>167</v>
          </cell>
          <cell r="E404" t="str">
            <v>+</v>
          </cell>
          <cell r="F404">
            <v>4.9000000000000909</v>
          </cell>
          <cell r="G404">
            <v>7.9</v>
          </cell>
          <cell r="H404">
            <v>2</v>
          </cell>
          <cell r="I404">
            <v>0.06</v>
          </cell>
          <cell r="J404">
            <v>15.8</v>
          </cell>
          <cell r="K404">
            <v>0.94799999999999995</v>
          </cell>
        </row>
        <row r="405">
          <cell r="A405">
            <v>167</v>
          </cell>
          <cell r="B405" t="str">
            <v>+</v>
          </cell>
          <cell r="C405">
            <v>14.3</v>
          </cell>
          <cell r="D405">
            <v>167</v>
          </cell>
          <cell r="E405" t="str">
            <v>+</v>
          </cell>
          <cell r="F405">
            <v>19.300000000000068</v>
          </cell>
          <cell r="G405">
            <v>5</v>
          </cell>
          <cell r="H405">
            <v>1</v>
          </cell>
          <cell r="I405">
            <v>0.05</v>
          </cell>
          <cell r="J405">
            <v>5</v>
          </cell>
          <cell r="K405">
            <v>0.25</v>
          </cell>
        </row>
        <row r="406">
          <cell r="A406">
            <v>168</v>
          </cell>
          <cell r="B406" t="str">
            <v>+</v>
          </cell>
          <cell r="C406">
            <v>9.3000000000000007</v>
          </cell>
          <cell r="D406">
            <v>169</v>
          </cell>
          <cell r="E406" t="str">
            <v>+</v>
          </cell>
          <cell r="F406">
            <v>2.2000000000002728</v>
          </cell>
          <cell r="G406">
            <v>12.9</v>
          </cell>
          <cell r="H406">
            <v>1</v>
          </cell>
          <cell r="I406">
            <v>0.05</v>
          </cell>
          <cell r="J406">
            <v>12.9</v>
          </cell>
          <cell r="K406">
            <v>0.64500000000000002</v>
          </cell>
        </row>
        <row r="407">
          <cell r="A407">
            <v>168</v>
          </cell>
          <cell r="B407" t="str">
            <v>+</v>
          </cell>
          <cell r="C407">
            <v>13</v>
          </cell>
          <cell r="D407">
            <v>169</v>
          </cell>
          <cell r="E407" t="str">
            <v>+</v>
          </cell>
          <cell r="F407">
            <v>2.4000000000000909</v>
          </cell>
          <cell r="G407">
            <v>9.4</v>
          </cell>
          <cell r="H407">
            <v>3.05</v>
          </cell>
          <cell r="I407">
            <v>0.05</v>
          </cell>
          <cell r="J407">
            <v>28.669999999999998</v>
          </cell>
          <cell r="K407">
            <v>1.4335</v>
          </cell>
        </row>
        <row r="408">
          <cell r="A408">
            <v>169</v>
          </cell>
          <cell r="B408" t="str">
            <v>+</v>
          </cell>
          <cell r="D408">
            <v>169</v>
          </cell>
          <cell r="E408" t="str">
            <v>+</v>
          </cell>
          <cell r="F408">
            <v>8.1999999999999318</v>
          </cell>
          <cell r="G408">
            <v>8.1999999999999993</v>
          </cell>
          <cell r="H408">
            <v>1</v>
          </cell>
          <cell r="I408">
            <v>0.05</v>
          </cell>
          <cell r="J408">
            <v>8.1999999999999993</v>
          </cell>
          <cell r="K408">
            <v>0.41</v>
          </cell>
        </row>
        <row r="409">
          <cell r="A409">
            <v>169</v>
          </cell>
          <cell r="B409" t="str">
            <v>+</v>
          </cell>
          <cell r="C409">
            <v>10.4</v>
          </cell>
          <cell r="D409">
            <v>169</v>
          </cell>
          <cell r="E409" t="str">
            <v>+</v>
          </cell>
          <cell r="F409">
            <v>19.700000000000273</v>
          </cell>
          <cell r="G409">
            <v>9.3000000000000007</v>
          </cell>
          <cell r="H409">
            <v>2</v>
          </cell>
          <cell r="I409">
            <v>0.06</v>
          </cell>
          <cell r="J409">
            <v>18.600000000000001</v>
          </cell>
          <cell r="K409">
            <v>1.1160000000000001</v>
          </cell>
        </row>
        <row r="410">
          <cell r="A410">
            <v>170</v>
          </cell>
          <cell r="B410" t="str">
            <v>+</v>
          </cell>
          <cell r="C410">
            <v>2.4</v>
          </cell>
          <cell r="D410">
            <v>170</v>
          </cell>
          <cell r="E410" t="str">
            <v>+</v>
          </cell>
          <cell r="F410">
            <v>12.900000000000205</v>
          </cell>
          <cell r="G410">
            <v>10.5</v>
          </cell>
          <cell r="H410">
            <v>1</v>
          </cell>
          <cell r="I410">
            <v>0.05</v>
          </cell>
          <cell r="J410">
            <v>10.5</v>
          </cell>
          <cell r="K410">
            <v>0.52500000000000002</v>
          </cell>
        </row>
        <row r="411">
          <cell r="A411">
            <v>170</v>
          </cell>
          <cell r="B411" t="str">
            <v>+</v>
          </cell>
          <cell r="C411">
            <v>15</v>
          </cell>
          <cell r="D411">
            <v>171</v>
          </cell>
          <cell r="E411" t="str">
            <v>+</v>
          </cell>
          <cell r="F411">
            <v>3.7999999999999545</v>
          </cell>
          <cell r="G411">
            <v>8.8000000000000007</v>
          </cell>
          <cell r="H411">
            <v>2</v>
          </cell>
          <cell r="I411">
            <v>0.05</v>
          </cell>
          <cell r="J411">
            <v>17.600000000000001</v>
          </cell>
          <cell r="K411">
            <v>0.88000000000000012</v>
          </cell>
        </row>
        <row r="412">
          <cell r="A412">
            <v>171</v>
          </cell>
          <cell r="B412" t="str">
            <v>+</v>
          </cell>
          <cell r="C412">
            <v>0.3</v>
          </cell>
          <cell r="D412">
            <v>171</v>
          </cell>
          <cell r="E412" t="str">
            <v>+</v>
          </cell>
          <cell r="F412">
            <v>6.8000000000000682</v>
          </cell>
          <cell r="G412">
            <v>6.5</v>
          </cell>
          <cell r="H412">
            <v>1</v>
          </cell>
          <cell r="I412">
            <v>0.05</v>
          </cell>
          <cell r="J412">
            <v>6.5</v>
          </cell>
          <cell r="K412">
            <v>0.32500000000000001</v>
          </cell>
        </row>
        <row r="413">
          <cell r="A413">
            <v>171</v>
          </cell>
          <cell r="B413" t="str">
            <v>+</v>
          </cell>
          <cell r="C413">
            <v>4.2</v>
          </cell>
          <cell r="D413">
            <v>171</v>
          </cell>
          <cell r="E413" t="str">
            <v>+</v>
          </cell>
          <cell r="F413">
            <v>13.999999999999773</v>
          </cell>
          <cell r="G413">
            <v>9.8000000000000007</v>
          </cell>
          <cell r="H413">
            <v>1</v>
          </cell>
          <cell r="I413">
            <v>0.05</v>
          </cell>
          <cell r="J413">
            <v>9.8000000000000007</v>
          </cell>
          <cell r="K413">
            <v>0.49000000000000005</v>
          </cell>
        </row>
        <row r="414">
          <cell r="A414">
            <v>172</v>
          </cell>
          <cell r="B414" t="str">
            <v>+</v>
          </cell>
          <cell r="C414">
            <v>12.7</v>
          </cell>
          <cell r="D414">
            <v>172</v>
          </cell>
          <cell r="E414" t="str">
            <v>+</v>
          </cell>
          <cell r="F414">
            <v>17.199999999999704</v>
          </cell>
          <cell r="G414">
            <v>4.5</v>
          </cell>
          <cell r="H414">
            <v>2</v>
          </cell>
          <cell r="I414">
            <v>0.05</v>
          </cell>
          <cell r="J414">
            <v>9</v>
          </cell>
          <cell r="K414">
            <v>0.45</v>
          </cell>
        </row>
        <row r="415">
          <cell r="A415">
            <v>172</v>
          </cell>
          <cell r="B415" t="str">
            <v>+</v>
          </cell>
          <cell r="C415">
            <v>16.399999999999999</v>
          </cell>
          <cell r="D415">
            <v>173</v>
          </cell>
          <cell r="E415" t="str">
            <v>+</v>
          </cell>
          <cell r="F415">
            <v>1.9500000000005002</v>
          </cell>
          <cell r="G415">
            <v>5.55</v>
          </cell>
          <cell r="H415">
            <v>1.95</v>
          </cell>
          <cell r="I415">
            <v>0.05</v>
          </cell>
          <cell r="J415">
            <v>10.8225</v>
          </cell>
          <cell r="K415">
            <v>0.54112499999999997</v>
          </cell>
        </row>
        <row r="416">
          <cell r="A416">
            <v>173</v>
          </cell>
          <cell r="B416" t="str">
            <v>+</v>
          </cell>
          <cell r="C416">
            <v>1.5</v>
          </cell>
          <cell r="D416">
            <v>173</v>
          </cell>
          <cell r="E416" t="str">
            <v>+</v>
          </cell>
          <cell r="F416">
            <v>8.1999999999999318</v>
          </cell>
          <cell r="G416">
            <v>6.7</v>
          </cell>
          <cell r="H416">
            <v>1</v>
          </cell>
          <cell r="I416">
            <v>0.05</v>
          </cell>
          <cell r="J416">
            <v>6.7</v>
          </cell>
          <cell r="K416">
            <v>0.33500000000000002</v>
          </cell>
        </row>
        <row r="417">
          <cell r="A417">
            <v>174</v>
          </cell>
          <cell r="B417" t="str">
            <v>+</v>
          </cell>
          <cell r="C417">
            <v>11.3</v>
          </cell>
          <cell r="D417">
            <v>175</v>
          </cell>
          <cell r="E417" t="str">
            <v>+</v>
          </cell>
          <cell r="F417">
            <v>0.30000000000029559</v>
          </cell>
          <cell r="G417">
            <v>9</v>
          </cell>
          <cell r="H417">
            <v>1</v>
          </cell>
          <cell r="I417">
            <v>0.05</v>
          </cell>
          <cell r="J417">
            <v>9</v>
          </cell>
          <cell r="K417">
            <v>0.45</v>
          </cell>
        </row>
        <row r="418">
          <cell r="A418">
            <v>175</v>
          </cell>
          <cell r="B418" t="str">
            <v>+</v>
          </cell>
          <cell r="C418">
            <v>9.6999999999999993</v>
          </cell>
          <cell r="D418">
            <v>175</v>
          </cell>
          <cell r="E418" t="str">
            <v>+</v>
          </cell>
          <cell r="F418">
            <v>19.850000000000136</v>
          </cell>
          <cell r="G418">
            <v>10.15</v>
          </cell>
          <cell r="H418">
            <v>1</v>
          </cell>
          <cell r="I418">
            <v>0.05</v>
          </cell>
          <cell r="J418">
            <v>10.15</v>
          </cell>
          <cell r="K418">
            <v>0.50750000000000006</v>
          </cell>
        </row>
        <row r="419">
          <cell r="A419">
            <v>177</v>
          </cell>
          <cell r="B419" t="str">
            <v>+</v>
          </cell>
          <cell r="C419">
            <v>12.6</v>
          </cell>
          <cell r="D419">
            <v>178</v>
          </cell>
          <cell r="E419" t="str">
            <v>+</v>
          </cell>
          <cell r="F419">
            <v>6.4999999999997726</v>
          </cell>
          <cell r="G419">
            <v>13.9</v>
          </cell>
          <cell r="H419">
            <v>1</v>
          </cell>
          <cell r="I419">
            <v>0.05</v>
          </cell>
          <cell r="J419">
            <v>13.9</v>
          </cell>
          <cell r="K419">
            <v>0.69500000000000006</v>
          </cell>
        </row>
        <row r="420">
          <cell r="A420">
            <v>179</v>
          </cell>
          <cell r="B420" t="str">
            <v>+</v>
          </cell>
          <cell r="C420">
            <v>17.100000000000001</v>
          </cell>
          <cell r="D420">
            <v>180</v>
          </cell>
          <cell r="E420" t="str">
            <v>+</v>
          </cell>
          <cell r="F420">
            <v>2.1999999999997044</v>
          </cell>
          <cell r="G420">
            <v>5.0999999999999996</v>
          </cell>
          <cell r="H420">
            <v>1</v>
          </cell>
          <cell r="I420">
            <v>0.05</v>
          </cell>
          <cell r="J420">
            <v>5.0999999999999996</v>
          </cell>
          <cell r="K420">
            <v>0.255</v>
          </cell>
        </row>
        <row r="421">
          <cell r="A421">
            <v>179</v>
          </cell>
          <cell r="B421" t="str">
            <v>+</v>
          </cell>
          <cell r="C421">
            <v>17.100000000000001</v>
          </cell>
          <cell r="D421">
            <v>180</v>
          </cell>
          <cell r="E421" t="str">
            <v>+</v>
          </cell>
          <cell r="F421">
            <v>1.8999999999999773</v>
          </cell>
          <cell r="G421">
            <v>4.8</v>
          </cell>
          <cell r="H421">
            <v>1</v>
          </cell>
          <cell r="I421">
            <v>0.06</v>
          </cell>
          <cell r="J421">
            <v>4.8</v>
          </cell>
          <cell r="K421">
            <v>0.28799999999999998</v>
          </cell>
        </row>
        <row r="422">
          <cell r="A422">
            <v>180</v>
          </cell>
          <cell r="B422" t="str">
            <v>+</v>
          </cell>
          <cell r="C422">
            <v>2</v>
          </cell>
          <cell r="D422">
            <v>180</v>
          </cell>
          <cell r="E422" t="str">
            <v>+</v>
          </cell>
          <cell r="F422">
            <v>7.9000000000002046</v>
          </cell>
          <cell r="G422">
            <v>5.9</v>
          </cell>
          <cell r="H422">
            <v>3.1</v>
          </cell>
          <cell r="I422">
            <v>0.06</v>
          </cell>
          <cell r="J422">
            <v>18.290000000000003</v>
          </cell>
          <cell r="K422">
            <v>1.0974000000000002</v>
          </cell>
        </row>
        <row r="423">
          <cell r="A423">
            <v>180</v>
          </cell>
          <cell r="B423" t="str">
            <v>+</v>
          </cell>
          <cell r="C423">
            <v>4.4000000000000004</v>
          </cell>
          <cell r="D423">
            <v>180</v>
          </cell>
          <cell r="E423" t="str">
            <v>+</v>
          </cell>
          <cell r="F423">
            <v>6.9999999999998863</v>
          </cell>
          <cell r="G423">
            <v>2.6</v>
          </cell>
          <cell r="H423">
            <v>1.75</v>
          </cell>
          <cell r="I423">
            <v>0.06</v>
          </cell>
          <cell r="J423">
            <v>4.55</v>
          </cell>
          <cell r="K423">
            <v>0.27299999999999996</v>
          </cell>
        </row>
        <row r="424">
          <cell r="A424">
            <v>180</v>
          </cell>
          <cell r="B424" t="str">
            <v>+</v>
          </cell>
          <cell r="C424">
            <v>16.100000000000001</v>
          </cell>
          <cell r="D424">
            <v>181</v>
          </cell>
          <cell r="E424" t="str">
            <v>+</v>
          </cell>
          <cell r="F424">
            <v>5.5000000000001137</v>
          </cell>
          <cell r="G424">
            <v>9.4</v>
          </cell>
          <cell r="H424">
            <v>2</v>
          </cell>
          <cell r="I424">
            <v>0.06</v>
          </cell>
          <cell r="J424">
            <v>18.8</v>
          </cell>
          <cell r="K424">
            <v>1.1279999999999999</v>
          </cell>
        </row>
        <row r="425">
          <cell r="A425">
            <v>181</v>
          </cell>
          <cell r="B425" t="str">
            <v>+</v>
          </cell>
          <cell r="C425">
            <v>15.1</v>
          </cell>
          <cell r="D425">
            <v>182</v>
          </cell>
          <cell r="E425" t="str">
            <v>+</v>
          </cell>
          <cell r="F425">
            <v>12.599999999999909</v>
          </cell>
          <cell r="G425">
            <v>17.5</v>
          </cell>
          <cell r="H425">
            <v>3.1</v>
          </cell>
          <cell r="I425">
            <v>0.05</v>
          </cell>
          <cell r="J425">
            <v>54.25</v>
          </cell>
          <cell r="K425">
            <v>2.7125000000000004</v>
          </cell>
        </row>
        <row r="426">
          <cell r="A426">
            <v>182</v>
          </cell>
          <cell r="B426" t="str">
            <v>+</v>
          </cell>
          <cell r="C426">
            <v>12.5</v>
          </cell>
          <cell r="D426">
            <v>182</v>
          </cell>
          <cell r="E426" t="str">
            <v>+</v>
          </cell>
          <cell r="F426">
            <v>18.700000000000045</v>
          </cell>
          <cell r="G426">
            <v>6.2</v>
          </cell>
          <cell r="H426">
            <v>2.1</v>
          </cell>
          <cell r="I426">
            <v>0.05</v>
          </cell>
          <cell r="J426">
            <v>13.020000000000001</v>
          </cell>
          <cell r="K426">
            <v>0.65100000000000013</v>
          </cell>
        </row>
        <row r="427">
          <cell r="A427">
            <v>184</v>
          </cell>
          <cell r="B427" t="str">
            <v>+</v>
          </cell>
          <cell r="D427">
            <v>184</v>
          </cell>
          <cell r="E427" t="str">
            <v>+</v>
          </cell>
          <cell r="F427">
            <v>9.3000000000000682</v>
          </cell>
          <cell r="G427">
            <v>9.3000000000000007</v>
          </cell>
          <cell r="H427">
            <v>2</v>
          </cell>
          <cell r="I427">
            <v>0.05</v>
          </cell>
          <cell r="J427">
            <v>18.600000000000001</v>
          </cell>
          <cell r="K427">
            <v>0.93000000000000016</v>
          </cell>
        </row>
        <row r="428">
          <cell r="A428">
            <v>184</v>
          </cell>
          <cell r="B428" t="str">
            <v>+</v>
          </cell>
          <cell r="C428">
            <v>9.6</v>
          </cell>
          <cell r="D428">
            <v>185</v>
          </cell>
          <cell r="E428" t="str">
            <v>+</v>
          </cell>
          <cell r="F428">
            <v>13.100000000000023</v>
          </cell>
          <cell r="G428">
            <v>23.5</v>
          </cell>
          <cell r="H428">
            <v>1</v>
          </cell>
          <cell r="I428">
            <v>0.05</v>
          </cell>
          <cell r="J428">
            <v>23.5</v>
          </cell>
          <cell r="K428">
            <v>1.175</v>
          </cell>
        </row>
        <row r="429">
          <cell r="A429">
            <v>193</v>
          </cell>
          <cell r="B429" t="str">
            <v>+</v>
          </cell>
          <cell r="C429">
            <v>8.1</v>
          </cell>
          <cell r="D429">
            <v>194</v>
          </cell>
          <cell r="E429" t="str">
            <v>+</v>
          </cell>
          <cell r="F429">
            <v>4.7999999999996135</v>
          </cell>
          <cell r="G429">
            <v>16.7</v>
          </cell>
          <cell r="H429">
            <v>1</v>
          </cell>
          <cell r="I429">
            <v>0.06</v>
          </cell>
          <cell r="J429">
            <v>16.7</v>
          </cell>
          <cell r="K429">
            <v>1.002</v>
          </cell>
        </row>
        <row r="430">
          <cell r="A430">
            <v>194</v>
          </cell>
          <cell r="B430" t="str">
            <v>+</v>
          </cell>
          <cell r="C430">
            <v>7.2</v>
          </cell>
          <cell r="D430">
            <v>195</v>
          </cell>
          <cell r="E430" t="str">
            <v>+</v>
          </cell>
          <cell r="F430">
            <v>0.3999999999996362</v>
          </cell>
          <cell r="G430">
            <v>13.2</v>
          </cell>
          <cell r="H430">
            <v>1</v>
          </cell>
          <cell r="I430">
            <v>0.05</v>
          </cell>
          <cell r="J430">
            <v>13.2</v>
          </cell>
          <cell r="K430">
            <v>0.66</v>
          </cell>
        </row>
        <row r="431">
          <cell r="A431">
            <v>195</v>
          </cell>
          <cell r="B431" t="str">
            <v>+</v>
          </cell>
          <cell r="C431">
            <v>5.5</v>
          </cell>
          <cell r="D431">
            <v>195</v>
          </cell>
          <cell r="E431" t="str">
            <v>+</v>
          </cell>
          <cell r="F431">
            <v>19.300000000000068</v>
          </cell>
          <cell r="G431">
            <v>13.8</v>
          </cell>
          <cell r="H431">
            <v>1</v>
          </cell>
          <cell r="I431">
            <v>0.06</v>
          </cell>
          <cell r="J431">
            <v>13.8</v>
          </cell>
          <cell r="K431">
            <v>0.82799999999999996</v>
          </cell>
        </row>
        <row r="432">
          <cell r="A432">
            <v>197</v>
          </cell>
          <cell r="B432" t="str">
            <v>+</v>
          </cell>
          <cell r="C432">
            <v>9.3000000000000007</v>
          </cell>
          <cell r="D432">
            <v>199</v>
          </cell>
          <cell r="E432" t="str">
            <v>+</v>
          </cell>
          <cell r="F432">
            <v>16.100000000000136</v>
          </cell>
          <cell r="G432">
            <v>46.8</v>
          </cell>
          <cell r="H432">
            <v>2</v>
          </cell>
          <cell r="I432">
            <v>0.05</v>
          </cell>
          <cell r="J432">
            <v>93.6</v>
          </cell>
          <cell r="K432">
            <v>4.68</v>
          </cell>
        </row>
        <row r="433">
          <cell r="A433">
            <v>198</v>
          </cell>
          <cell r="B433" t="str">
            <v>+</v>
          </cell>
          <cell r="C433">
            <v>3.3</v>
          </cell>
          <cell r="D433">
            <v>198</v>
          </cell>
          <cell r="E433" t="str">
            <v>+</v>
          </cell>
          <cell r="F433">
            <v>15.300000000000296</v>
          </cell>
          <cell r="G433">
            <v>12</v>
          </cell>
          <cell r="H433">
            <v>1</v>
          </cell>
          <cell r="I433">
            <v>0.05</v>
          </cell>
          <cell r="J433">
            <v>12</v>
          </cell>
          <cell r="K433">
            <v>0.60000000000000009</v>
          </cell>
        </row>
        <row r="434">
          <cell r="A434">
            <v>198</v>
          </cell>
          <cell r="B434" t="str">
            <v>+</v>
          </cell>
          <cell r="C434">
            <v>16</v>
          </cell>
          <cell r="D434">
            <v>199</v>
          </cell>
          <cell r="E434" t="str">
            <v>+</v>
          </cell>
          <cell r="F434">
            <v>15.099999999999909</v>
          </cell>
          <cell r="G434">
            <v>19.100000000000001</v>
          </cell>
          <cell r="H434">
            <v>1</v>
          </cell>
          <cell r="I434">
            <v>0.05</v>
          </cell>
          <cell r="J434">
            <v>19.100000000000001</v>
          </cell>
          <cell r="K434">
            <v>0.95500000000000007</v>
          </cell>
        </row>
        <row r="435">
          <cell r="A435">
            <v>200</v>
          </cell>
          <cell r="B435" t="str">
            <v>+</v>
          </cell>
          <cell r="C435">
            <v>4.0999999999999996</v>
          </cell>
          <cell r="D435">
            <v>200</v>
          </cell>
          <cell r="E435" t="str">
            <v>+</v>
          </cell>
          <cell r="F435">
            <v>17.299999999999613</v>
          </cell>
          <cell r="G435">
            <v>13.2</v>
          </cell>
          <cell r="H435">
            <v>1</v>
          </cell>
          <cell r="I435">
            <v>0.05</v>
          </cell>
          <cell r="J435">
            <v>13.2</v>
          </cell>
          <cell r="K435">
            <v>0.66</v>
          </cell>
        </row>
        <row r="436">
          <cell r="A436">
            <v>201</v>
          </cell>
          <cell r="B436" t="str">
            <v>+</v>
          </cell>
          <cell r="C436">
            <v>11.7</v>
          </cell>
          <cell r="D436">
            <v>201</v>
          </cell>
          <cell r="E436" t="str">
            <v>+</v>
          </cell>
          <cell r="F436">
            <v>15.399999999999636</v>
          </cell>
          <cell r="G436">
            <v>3.7</v>
          </cell>
          <cell r="H436">
            <v>1</v>
          </cell>
          <cell r="I436">
            <v>0.05</v>
          </cell>
          <cell r="J436">
            <v>3.7</v>
          </cell>
          <cell r="K436">
            <v>0.18500000000000003</v>
          </cell>
        </row>
        <row r="437">
          <cell r="A437">
            <v>202</v>
          </cell>
          <cell r="B437" t="str">
            <v>+</v>
          </cell>
          <cell r="C437">
            <v>6.8</v>
          </cell>
          <cell r="D437">
            <v>202</v>
          </cell>
          <cell r="E437" t="str">
            <v>+</v>
          </cell>
          <cell r="F437">
            <v>10.7000000000005</v>
          </cell>
          <cell r="G437">
            <v>3.9</v>
          </cell>
          <cell r="H437">
            <v>2.9</v>
          </cell>
          <cell r="I437">
            <v>0.06</v>
          </cell>
          <cell r="J437">
            <v>11.309999999999999</v>
          </cell>
          <cell r="K437">
            <v>0.67859999999999987</v>
          </cell>
        </row>
        <row r="438">
          <cell r="A438">
            <v>202</v>
          </cell>
          <cell r="B438" t="str">
            <v>+</v>
          </cell>
          <cell r="C438">
            <v>10.85</v>
          </cell>
          <cell r="D438">
            <v>203</v>
          </cell>
          <cell r="E438" t="str">
            <v>+</v>
          </cell>
          <cell r="F438">
            <v>2.8499999999996817</v>
          </cell>
          <cell r="G438">
            <v>12</v>
          </cell>
          <cell r="H438">
            <v>3.9</v>
          </cell>
          <cell r="I438">
            <v>0.05</v>
          </cell>
          <cell r="J438">
            <v>46.8</v>
          </cell>
          <cell r="K438">
            <v>2.34</v>
          </cell>
        </row>
        <row r="439">
          <cell r="A439">
            <v>203</v>
          </cell>
          <cell r="B439" t="str">
            <v>+</v>
          </cell>
          <cell r="C439">
            <v>6.1</v>
          </cell>
          <cell r="D439">
            <v>203</v>
          </cell>
          <cell r="E439" t="str">
            <v>+</v>
          </cell>
          <cell r="F439">
            <v>12.549999999999955</v>
          </cell>
          <cell r="G439">
            <v>6.45</v>
          </cell>
          <cell r="H439">
            <v>1</v>
          </cell>
          <cell r="I439">
            <v>0.05</v>
          </cell>
          <cell r="J439">
            <v>6.45</v>
          </cell>
          <cell r="K439">
            <v>0.32250000000000001</v>
          </cell>
        </row>
        <row r="440">
          <cell r="A440">
            <v>203</v>
          </cell>
          <cell r="B440" t="str">
            <v>+</v>
          </cell>
          <cell r="C440">
            <v>16</v>
          </cell>
          <cell r="D440">
            <v>204</v>
          </cell>
          <cell r="E440" t="str">
            <v>+</v>
          </cell>
          <cell r="F440">
            <v>0.60000000000002274</v>
          </cell>
          <cell r="G440">
            <v>4.5999999999999996</v>
          </cell>
          <cell r="H440">
            <v>1</v>
          </cell>
          <cell r="I440">
            <v>0.05</v>
          </cell>
          <cell r="J440">
            <v>4.5999999999999996</v>
          </cell>
          <cell r="K440">
            <v>0.22999999999999998</v>
          </cell>
        </row>
        <row r="441">
          <cell r="A441">
            <v>204</v>
          </cell>
          <cell r="B441" t="str">
            <v>+</v>
          </cell>
          <cell r="D441">
            <v>204</v>
          </cell>
          <cell r="E441" t="str">
            <v>+</v>
          </cell>
          <cell r="F441">
            <v>16.100000000000136</v>
          </cell>
          <cell r="G441">
            <v>16.100000000000001</v>
          </cell>
          <cell r="H441">
            <v>1</v>
          </cell>
          <cell r="I441">
            <v>0.05</v>
          </cell>
          <cell r="J441">
            <v>16.100000000000001</v>
          </cell>
          <cell r="K441">
            <v>0.80500000000000016</v>
          </cell>
        </row>
        <row r="442">
          <cell r="A442">
            <v>204</v>
          </cell>
          <cell r="B442" t="str">
            <v>+</v>
          </cell>
          <cell r="C442">
            <v>16.8</v>
          </cell>
          <cell r="D442">
            <v>205</v>
          </cell>
          <cell r="E442" t="str">
            <v>+</v>
          </cell>
          <cell r="F442">
            <v>12.300000000000182</v>
          </cell>
          <cell r="G442">
            <v>15.5</v>
          </cell>
          <cell r="H442">
            <v>4.9000000000000004</v>
          </cell>
          <cell r="I442">
            <v>0.05</v>
          </cell>
          <cell r="J442">
            <v>75.95</v>
          </cell>
          <cell r="K442">
            <v>3.7975000000000003</v>
          </cell>
        </row>
        <row r="443">
          <cell r="A443">
            <v>206</v>
          </cell>
          <cell r="B443" t="str">
            <v>+</v>
          </cell>
          <cell r="C443">
            <v>0.75</v>
          </cell>
          <cell r="D443">
            <v>206</v>
          </cell>
          <cell r="E443" t="str">
            <v>+</v>
          </cell>
          <cell r="F443">
            <v>3.75</v>
          </cell>
          <cell r="G443">
            <v>3</v>
          </cell>
          <cell r="H443">
            <v>1</v>
          </cell>
          <cell r="I443">
            <v>0.05</v>
          </cell>
          <cell r="J443">
            <v>3</v>
          </cell>
          <cell r="K443">
            <v>0.15000000000000002</v>
          </cell>
        </row>
        <row r="444">
          <cell r="A444">
            <v>207</v>
          </cell>
          <cell r="B444" t="str">
            <v>+</v>
          </cell>
          <cell r="C444">
            <v>19</v>
          </cell>
          <cell r="D444">
            <v>209</v>
          </cell>
          <cell r="E444" t="str">
            <v>+</v>
          </cell>
          <cell r="F444">
            <v>3.0000000000001137</v>
          </cell>
          <cell r="G444">
            <v>24</v>
          </cell>
          <cell r="H444">
            <v>1</v>
          </cell>
          <cell r="I444">
            <v>0.05</v>
          </cell>
          <cell r="J444">
            <v>24</v>
          </cell>
          <cell r="K444">
            <v>1.2000000000000002</v>
          </cell>
        </row>
        <row r="445">
          <cell r="A445">
            <v>208</v>
          </cell>
          <cell r="B445" t="str">
            <v>+</v>
          </cell>
          <cell r="C445">
            <v>8.8000000000000007</v>
          </cell>
          <cell r="D445">
            <v>209</v>
          </cell>
          <cell r="E445" t="str">
            <v>+</v>
          </cell>
          <cell r="F445">
            <v>15.500000000000114</v>
          </cell>
          <cell r="G445">
            <v>26.7</v>
          </cell>
          <cell r="H445">
            <v>1</v>
          </cell>
          <cell r="I445">
            <v>0.05</v>
          </cell>
          <cell r="J445">
            <v>26.7</v>
          </cell>
          <cell r="K445">
            <v>1.335</v>
          </cell>
        </row>
        <row r="446">
          <cell r="A446">
            <v>210</v>
          </cell>
          <cell r="B446" t="str">
            <v>+</v>
          </cell>
          <cell r="C446">
            <v>7.9</v>
          </cell>
          <cell r="D446">
            <v>211</v>
          </cell>
          <cell r="E446" t="str">
            <v>+</v>
          </cell>
          <cell r="F446">
            <v>3.5000000000002274</v>
          </cell>
          <cell r="G446">
            <v>15.6</v>
          </cell>
          <cell r="H446">
            <v>2.9</v>
          </cell>
          <cell r="I446">
            <v>0.05</v>
          </cell>
          <cell r="J446">
            <v>45.239999999999995</v>
          </cell>
          <cell r="K446">
            <v>2.262</v>
          </cell>
        </row>
        <row r="447">
          <cell r="A447">
            <v>211</v>
          </cell>
          <cell r="B447" t="str">
            <v>+</v>
          </cell>
          <cell r="C447">
            <v>2</v>
          </cell>
          <cell r="D447">
            <v>211</v>
          </cell>
          <cell r="E447" t="str">
            <v>+</v>
          </cell>
          <cell r="F447">
            <v>4.8999999999995225</v>
          </cell>
          <cell r="G447">
            <v>2.9</v>
          </cell>
          <cell r="H447">
            <v>2</v>
          </cell>
          <cell r="I447">
            <v>7.0000000000000007E-2</v>
          </cell>
          <cell r="J447">
            <v>5.8</v>
          </cell>
          <cell r="K447">
            <v>0.40600000000000003</v>
          </cell>
        </row>
        <row r="448">
          <cell r="A448">
            <v>211</v>
          </cell>
          <cell r="B448" t="str">
            <v>+</v>
          </cell>
          <cell r="C448">
            <v>4.9000000000000004</v>
          </cell>
          <cell r="D448">
            <v>211</v>
          </cell>
          <cell r="E448" t="str">
            <v>+</v>
          </cell>
          <cell r="F448">
            <v>8.9999999999997726</v>
          </cell>
          <cell r="G448">
            <v>4.0999999999999996</v>
          </cell>
          <cell r="H448">
            <v>1</v>
          </cell>
          <cell r="I448">
            <v>7.0000000000000007E-2</v>
          </cell>
          <cell r="J448">
            <v>4.0999999999999996</v>
          </cell>
          <cell r="K448">
            <v>0.28699999999999998</v>
          </cell>
        </row>
        <row r="449">
          <cell r="A449">
            <v>211</v>
          </cell>
          <cell r="B449" t="str">
            <v>+</v>
          </cell>
          <cell r="C449">
            <v>9</v>
          </cell>
          <cell r="D449">
            <v>212</v>
          </cell>
          <cell r="E449" t="str">
            <v>+</v>
          </cell>
          <cell r="F449">
            <v>7.1000000000003638</v>
          </cell>
          <cell r="G449">
            <v>18.100000000000001</v>
          </cell>
          <cell r="H449">
            <v>2</v>
          </cell>
          <cell r="I449">
            <v>7.0000000000000007E-2</v>
          </cell>
          <cell r="J449">
            <v>36.200000000000003</v>
          </cell>
          <cell r="K449">
            <v>2.5340000000000003</v>
          </cell>
        </row>
        <row r="450">
          <cell r="A450">
            <v>212</v>
          </cell>
          <cell r="B450" t="str">
            <v>+</v>
          </cell>
          <cell r="C450">
            <v>7.2</v>
          </cell>
          <cell r="D450">
            <v>212</v>
          </cell>
          <cell r="E450" t="str">
            <v>+</v>
          </cell>
          <cell r="F450">
            <v>12.199999999999704</v>
          </cell>
          <cell r="G450">
            <v>5</v>
          </cell>
          <cell r="H450">
            <v>1</v>
          </cell>
          <cell r="I450">
            <v>7.0000000000000007E-2</v>
          </cell>
          <cell r="J450">
            <v>5</v>
          </cell>
          <cell r="K450">
            <v>0.35000000000000003</v>
          </cell>
        </row>
        <row r="451">
          <cell r="A451">
            <v>212</v>
          </cell>
          <cell r="B451" t="str">
            <v>+</v>
          </cell>
          <cell r="C451">
            <v>12.2</v>
          </cell>
          <cell r="D451">
            <v>214</v>
          </cell>
          <cell r="E451" t="str">
            <v>+</v>
          </cell>
          <cell r="F451">
            <v>4.2500000000001137</v>
          </cell>
          <cell r="G451">
            <v>32.049999999999997</v>
          </cell>
          <cell r="H451">
            <v>1</v>
          </cell>
          <cell r="I451">
            <v>0.05</v>
          </cell>
          <cell r="J451">
            <v>32.049999999999997</v>
          </cell>
          <cell r="K451">
            <v>1.6025</v>
          </cell>
        </row>
        <row r="452">
          <cell r="A452">
            <v>212</v>
          </cell>
          <cell r="B452" t="str">
            <v>+</v>
          </cell>
          <cell r="C452">
            <v>14</v>
          </cell>
          <cell r="D452">
            <v>212</v>
          </cell>
          <cell r="E452" t="str">
            <v>+</v>
          </cell>
          <cell r="F452">
            <v>16.000000000000227</v>
          </cell>
          <cell r="G452">
            <v>2</v>
          </cell>
          <cell r="H452">
            <v>2.6</v>
          </cell>
          <cell r="I452">
            <v>7.0000000000000007E-2</v>
          </cell>
          <cell r="J452">
            <v>5.2</v>
          </cell>
          <cell r="K452">
            <v>0.36400000000000005</v>
          </cell>
        </row>
        <row r="453">
          <cell r="A453">
            <v>212</v>
          </cell>
          <cell r="B453" t="str">
            <v>+</v>
          </cell>
          <cell r="C453">
            <v>16</v>
          </cell>
          <cell r="D453">
            <v>214</v>
          </cell>
          <cell r="E453" t="str">
            <v>+</v>
          </cell>
          <cell r="F453">
            <v>5.8999999999997499</v>
          </cell>
          <cell r="G453">
            <v>29.9</v>
          </cell>
          <cell r="H453">
            <v>3.05</v>
          </cell>
          <cell r="I453">
            <v>7.0000000000000007E-2</v>
          </cell>
          <cell r="J453">
            <v>91.194999999999993</v>
          </cell>
          <cell r="K453">
            <v>6.3836500000000003</v>
          </cell>
        </row>
        <row r="454">
          <cell r="A454">
            <v>214</v>
          </cell>
          <cell r="B454" t="str">
            <v>+</v>
          </cell>
          <cell r="C454">
            <v>4.5</v>
          </cell>
          <cell r="D454">
            <v>214</v>
          </cell>
          <cell r="E454" t="str">
            <v>+</v>
          </cell>
          <cell r="F454">
            <v>12.800000000000296</v>
          </cell>
          <cell r="G454">
            <v>8.3000000000000007</v>
          </cell>
          <cell r="H454">
            <v>2</v>
          </cell>
          <cell r="I454">
            <v>7.0000000000000007E-2</v>
          </cell>
          <cell r="J454">
            <v>16.600000000000001</v>
          </cell>
          <cell r="K454">
            <v>1.1620000000000001</v>
          </cell>
        </row>
        <row r="455">
          <cell r="A455">
            <v>214</v>
          </cell>
          <cell r="B455" t="str">
            <v>+</v>
          </cell>
          <cell r="C455">
            <v>12.7</v>
          </cell>
          <cell r="D455">
            <v>214</v>
          </cell>
          <cell r="E455" t="str">
            <v>+</v>
          </cell>
          <cell r="F455">
            <v>15.500000000000114</v>
          </cell>
          <cell r="G455">
            <v>2.8</v>
          </cell>
          <cell r="H455">
            <v>1</v>
          </cell>
          <cell r="I455">
            <v>7.0000000000000007E-2</v>
          </cell>
          <cell r="J455">
            <v>2.8</v>
          </cell>
          <cell r="K455">
            <v>0.19600000000000001</v>
          </cell>
        </row>
        <row r="456">
          <cell r="A456">
            <v>214</v>
          </cell>
          <cell r="B456" t="str">
            <v>+</v>
          </cell>
          <cell r="C456">
            <v>15.5</v>
          </cell>
          <cell r="D456">
            <v>215</v>
          </cell>
          <cell r="E456" t="str">
            <v>+</v>
          </cell>
          <cell r="F456">
            <v>5.8000000000004093</v>
          </cell>
          <cell r="G456">
            <v>10.3</v>
          </cell>
          <cell r="H456">
            <v>1.95</v>
          </cell>
          <cell r="I456">
            <v>7.0000000000000007E-2</v>
          </cell>
          <cell r="J456">
            <v>20.085000000000001</v>
          </cell>
          <cell r="K456">
            <v>1.4059500000000003</v>
          </cell>
        </row>
        <row r="457">
          <cell r="A457">
            <v>215</v>
          </cell>
          <cell r="B457" t="str">
            <v>+</v>
          </cell>
          <cell r="C457">
            <v>5.8</v>
          </cell>
          <cell r="D457">
            <v>215</v>
          </cell>
          <cell r="E457" t="str">
            <v>+</v>
          </cell>
          <cell r="F457">
            <v>14.199999999999591</v>
          </cell>
          <cell r="G457">
            <v>8.4</v>
          </cell>
          <cell r="H457">
            <v>1</v>
          </cell>
          <cell r="I457">
            <v>7.0000000000000007E-2</v>
          </cell>
          <cell r="J457">
            <v>8.4</v>
          </cell>
          <cell r="K457">
            <v>0.58800000000000008</v>
          </cell>
        </row>
        <row r="458">
          <cell r="A458">
            <v>215</v>
          </cell>
          <cell r="B458" t="str">
            <v>+</v>
          </cell>
          <cell r="C458">
            <v>14.2</v>
          </cell>
          <cell r="D458">
            <v>215</v>
          </cell>
          <cell r="E458" t="str">
            <v>+</v>
          </cell>
          <cell r="F458">
            <v>17.399999999999523</v>
          </cell>
          <cell r="G458">
            <v>3.2</v>
          </cell>
          <cell r="H458">
            <v>2</v>
          </cell>
          <cell r="I458">
            <v>7.0000000000000007E-2</v>
          </cell>
          <cell r="J458">
            <v>6.4</v>
          </cell>
          <cell r="K458">
            <v>0.44800000000000006</v>
          </cell>
        </row>
        <row r="459">
          <cell r="A459">
            <v>215</v>
          </cell>
          <cell r="B459" t="str">
            <v>+</v>
          </cell>
          <cell r="C459">
            <v>17.399999999999999</v>
          </cell>
          <cell r="D459">
            <v>216</v>
          </cell>
          <cell r="E459" t="str">
            <v>+</v>
          </cell>
          <cell r="F459">
            <v>13.099999999999454</v>
          </cell>
          <cell r="G459">
            <v>15.7</v>
          </cell>
          <cell r="H459">
            <v>1</v>
          </cell>
          <cell r="I459">
            <v>7.0000000000000007E-2</v>
          </cell>
          <cell r="J459">
            <v>15.7</v>
          </cell>
          <cell r="K459">
            <v>1.099</v>
          </cell>
        </row>
        <row r="460">
          <cell r="A460">
            <v>216</v>
          </cell>
          <cell r="B460" t="str">
            <v>+</v>
          </cell>
          <cell r="D460">
            <v>216</v>
          </cell>
          <cell r="E460" t="str">
            <v>+</v>
          </cell>
          <cell r="F460">
            <v>6.6999999999995907</v>
          </cell>
          <cell r="G460">
            <v>6.7</v>
          </cell>
          <cell r="H460">
            <v>1</v>
          </cell>
          <cell r="I460">
            <v>7.0000000000000007E-2</v>
          </cell>
          <cell r="J460">
            <v>6.7</v>
          </cell>
          <cell r="K460">
            <v>0.46900000000000008</v>
          </cell>
        </row>
        <row r="461">
          <cell r="A461">
            <v>216</v>
          </cell>
          <cell r="B461" t="str">
            <v>+</v>
          </cell>
          <cell r="C461">
            <v>6.7</v>
          </cell>
          <cell r="D461">
            <v>217</v>
          </cell>
          <cell r="E461" t="str">
            <v>+</v>
          </cell>
          <cell r="F461">
            <v>2.5</v>
          </cell>
          <cell r="G461">
            <v>15.8</v>
          </cell>
          <cell r="H461">
            <v>3.05</v>
          </cell>
          <cell r="I461">
            <v>7.0000000000000007E-2</v>
          </cell>
          <cell r="J461">
            <v>48.19</v>
          </cell>
          <cell r="K461">
            <v>3.3733</v>
          </cell>
        </row>
        <row r="462">
          <cell r="A462">
            <v>217</v>
          </cell>
          <cell r="B462" t="str">
            <v>+</v>
          </cell>
          <cell r="C462">
            <v>3</v>
          </cell>
          <cell r="D462">
            <v>217</v>
          </cell>
          <cell r="E462" t="str">
            <v>+</v>
          </cell>
          <cell r="F462">
            <v>10.550000000000068</v>
          </cell>
          <cell r="G462">
            <v>7.55</v>
          </cell>
          <cell r="H462">
            <v>1</v>
          </cell>
          <cell r="I462">
            <v>7.0000000000000007E-2</v>
          </cell>
          <cell r="J462">
            <v>7.55</v>
          </cell>
          <cell r="K462">
            <v>0.52850000000000008</v>
          </cell>
        </row>
        <row r="463">
          <cell r="A463">
            <v>217</v>
          </cell>
          <cell r="B463" t="str">
            <v>+</v>
          </cell>
          <cell r="C463">
            <v>10.55</v>
          </cell>
          <cell r="D463">
            <v>218</v>
          </cell>
          <cell r="E463" t="str">
            <v>+</v>
          </cell>
          <cell r="F463">
            <v>2.2500000000002274</v>
          </cell>
          <cell r="G463">
            <v>11.7</v>
          </cell>
          <cell r="H463">
            <v>2.1</v>
          </cell>
          <cell r="I463">
            <v>7.0000000000000007E-2</v>
          </cell>
          <cell r="J463">
            <v>24.57</v>
          </cell>
          <cell r="K463">
            <v>1.7199000000000002</v>
          </cell>
        </row>
        <row r="464">
          <cell r="A464">
            <v>218</v>
          </cell>
          <cell r="B464" t="str">
            <v>+</v>
          </cell>
          <cell r="C464">
            <v>2.2999999999999998</v>
          </cell>
          <cell r="D464">
            <v>218</v>
          </cell>
          <cell r="E464" t="str">
            <v>+</v>
          </cell>
          <cell r="F464">
            <v>4.0500000000002956</v>
          </cell>
          <cell r="G464">
            <v>1.75</v>
          </cell>
          <cell r="H464">
            <v>2.85</v>
          </cell>
          <cell r="I464">
            <v>7.0000000000000007E-2</v>
          </cell>
          <cell r="J464">
            <v>4.9874999999999998</v>
          </cell>
          <cell r="K464">
            <v>0.34912500000000002</v>
          </cell>
        </row>
        <row r="465">
          <cell r="A465">
            <v>218</v>
          </cell>
          <cell r="B465" t="str">
            <v>+</v>
          </cell>
          <cell r="C465">
            <v>4.05</v>
          </cell>
          <cell r="D465">
            <v>218</v>
          </cell>
          <cell r="E465" t="str">
            <v>+</v>
          </cell>
          <cell r="F465">
            <v>13.949999999999818</v>
          </cell>
          <cell r="G465">
            <v>9.9</v>
          </cell>
          <cell r="H465">
            <v>2</v>
          </cell>
          <cell r="I465">
            <v>7.0000000000000007E-2</v>
          </cell>
          <cell r="J465">
            <v>19.8</v>
          </cell>
          <cell r="K465">
            <v>1.3860000000000001</v>
          </cell>
        </row>
        <row r="466">
          <cell r="A466">
            <v>218</v>
          </cell>
          <cell r="B466" t="str">
            <v>+</v>
          </cell>
          <cell r="C466">
            <v>13.9</v>
          </cell>
          <cell r="D466">
            <v>219</v>
          </cell>
          <cell r="E466" t="str">
            <v>+</v>
          </cell>
          <cell r="F466">
            <v>9.5999999999992269</v>
          </cell>
          <cell r="G466">
            <v>15.7</v>
          </cell>
          <cell r="H466">
            <v>4</v>
          </cell>
          <cell r="I466">
            <v>7.0000000000000007E-2</v>
          </cell>
          <cell r="J466">
            <v>62.8</v>
          </cell>
          <cell r="K466">
            <v>4.3959999999999999</v>
          </cell>
        </row>
        <row r="467">
          <cell r="A467">
            <v>219</v>
          </cell>
          <cell r="B467" t="str">
            <v>+</v>
          </cell>
          <cell r="C467">
            <v>9.4</v>
          </cell>
          <cell r="D467">
            <v>219</v>
          </cell>
          <cell r="E467" t="str">
            <v>+</v>
          </cell>
          <cell r="F467">
            <v>14.399999999999409</v>
          </cell>
          <cell r="G467">
            <v>5</v>
          </cell>
          <cell r="H467">
            <v>3.1</v>
          </cell>
          <cell r="I467">
            <v>7.0000000000000007E-2</v>
          </cell>
          <cell r="J467">
            <v>15.5</v>
          </cell>
          <cell r="K467">
            <v>1.0850000000000002</v>
          </cell>
        </row>
        <row r="468">
          <cell r="A468">
            <v>219</v>
          </cell>
          <cell r="B468" t="str">
            <v>+</v>
          </cell>
          <cell r="C468">
            <v>13.7</v>
          </cell>
          <cell r="D468">
            <v>220</v>
          </cell>
          <cell r="E468" t="str">
            <v>+</v>
          </cell>
          <cell r="F468">
            <v>1.2999999999999545</v>
          </cell>
          <cell r="G468">
            <v>7.6</v>
          </cell>
          <cell r="H468">
            <v>1</v>
          </cell>
          <cell r="I468">
            <v>7.0000000000000007E-2</v>
          </cell>
          <cell r="J468">
            <v>7.6</v>
          </cell>
          <cell r="K468">
            <v>0.53200000000000003</v>
          </cell>
        </row>
        <row r="469">
          <cell r="A469">
            <v>220</v>
          </cell>
          <cell r="B469" t="str">
            <v>+</v>
          </cell>
          <cell r="D469">
            <v>221</v>
          </cell>
          <cell r="E469" t="str">
            <v>+</v>
          </cell>
          <cell r="F469">
            <v>11.000000000000227</v>
          </cell>
          <cell r="G469">
            <v>31</v>
          </cell>
          <cell r="H469">
            <v>3</v>
          </cell>
          <cell r="I469">
            <v>7.0000000000000007E-2</v>
          </cell>
          <cell r="J469">
            <v>93</v>
          </cell>
          <cell r="K469">
            <v>6.5100000000000007</v>
          </cell>
        </row>
        <row r="470">
          <cell r="A470">
            <v>221</v>
          </cell>
          <cell r="B470" t="str">
            <v>+</v>
          </cell>
          <cell r="C470">
            <v>11</v>
          </cell>
          <cell r="D470">
            <v>222</v>
          </cell>
          <cell r="E470" t="str">
            <v>+</v>
          </cell>
          <cell r="F470">
            <v>6.6000000000002501</v>
          </cell>
          <cell r="G470">
            <v>15.6</v>
          </cell>
          <cell r="H470">
            <v>1</v>
          </cell>
          <cell r="I470">
            <v>7.0000000000000007E-2</v>
          </cell>
          <cell r="J470">
            <v>15.6</v>
          </cell>
          <cell r="K470">
            <v>1.0920000000000001</v>
          </cell>
        </row>
        <row r="471">
          <cell r="A471">
            <v>221</v>
          </cell>
          <cell r="B471" t="str">
            <v>+</v>
          </cell>
          <cell r="C471">
            <v>11</v>
          </cell>
          <cell r="D471">
            <v>222</v>
          </cell>
          <cell r="E471" t="str">
            <v>+</v>
          </cell>
          <cell r="F471">
            <v>5.6999999999999318</v>
          </cell>
          <cell r="G471">
            <v>14.7</v>
          </cell>
          <cell r="H471">
            <v>1</v>
          </cell>
          <cell r="I471">
            <v>7.0000000000000007E-2</v>
          </cell>
          <cell r="J471">
            <v>14.7</v>
          </cell>
          <cell r="K471">
            <v>1.0290000000000001</v>
          </cell>
        </row>
        <row r="472">
          <cell r="A472">
            <v>222</v>
          </cell>
          <cell r="B472" t="str">
            <v>+</v>
          </cell>
          <cell r="C472">
            <v>2.6</v>
          </cell>
          <cell r="D472">
            <v>223</v>
          </cell>
          <cell r="E472" t="str">
            <v>+</v>
          </cell>
          <cell r="F472">
            <v>2.5</v>
          </cell>
          <cell r="G472">
            <v>19.899999999999999</v>
          </cell>
          <cell r="H472">
            <v>3</v>
          </cell>
          <cell r="I472">
            <v>7.0000000000000007E-2</v>
          </cell>
          <cell r="J472">
            <v>59.699999999999996</v>
          </cell>
          <cell r="K472">
            <v>4.1790000000000003</v>
          </cell>
        </row>
        <row r="473">
          <cell r="A473">
            <v>223</v>
          </cell>
          <cell r="B473" t="str">
            <v>+</v>
          </cell>
          <cell r="C473">
            <v>2.2999999999999998</v>
          </cell>
          <cell r="D473">
            <v>223</v>
          </cell>
          <cell r="E473" t="str">
            <v>+</v>
          </cell>
          <cell r="F473">
            <v>6.0500000000001819</v>
          </cell>
          <cell r="G473">
            <v>3.75</v>
          </cell>
          <cell r="H473">
            <v>2</v>
          </cell>
          <cell r="I473">
            <v>7.0000000000000007E-2</v>
          </cell>
          <cell r="J473">
            <v>7.5</v>
          </cell>
          <cell r="K473">
            <v>0.52500000000000002</v>
          </cell>
        </row>
        <row r="474">
          <cell r="A474">
            <v>223</v>
          </cell>
          <cell r="B474" t="str">
            <v>+</v>
          </cell>
          <cell r="C474">
            <v>6</v>
          </cell>
          <cell r="D474">
            <v>223</v>
          </cell>
          <cell r="E474" t="str">
            <v>+</v>
          </cell>
          <cell r="F474">
            <v>14.199999999999591</v>
          </cell>
          <cell r="G474">
            <v>8.1999999999999993</v>
          </cell>
          <cell r="H474">
            <v>3</v>
          </cell>
          <cell r="I474">
            <v>7.0000000000000007E-2</v>
          </cell>
          <cell r="J474">
            <v>24.599999999999998</v>
          </cell>
          <cell r="K474">
            <v>1.722</v>
          </cell>
        </row>
        <row r="475">
          <cell r="A475">
            <v>223</v>
          </cell>
          <cell r="B475" t="str">
            <v>+</v>
          </cell>
          <cell r="C475">
            <v>14.2</v>
          </cell>
          <cell r="D475">
            <v>224</v>
          </cell>
          <cell r="E475" t="str">
            <v>+</v>
          </cell>
          <cell r="F475">
            <v>1.0500000000001819</v>
          </cell>
          <cell r="G475">
            <v>6.85</v>
          </cell>
          <cell r="H475">
            <v>2</v>
          </cell>
          <cell r="I475">
            <v>7.0000000000000007E-2</v>
          </cell>
          <cell r="J475">
            <v>13.7</v>
          </cell>
          <cell r="K475">
            <v>0.95900000000000007</v>
          </cell>
        </row>
        <row r="476">
          <cell r="A476">
            <v>224</v>
          </cell>
          <cell r="B476" t="str">
            <v>+</v>
          </cell>
          <cell r="D476">
            <v>225</v>
          </cell>
          <cell r="E476" t="str">
            <v>+</v>
          </cell>
          <cell r="F476">
            <v>0</v>
          </cell>
          <cell r="G476">
            <v>20</v>
          </cell>
          <cell r="H476">
            <v>3.05</v>
          </cell>
          <cell r="I476">
            <v>7.0000000000000007E-2</v>
          </cell>
          <cell r="J476">
            <v>61</v>
          </cell>
          <cell r="K476">
            <v>4.2700000000000005</v>
          </cell>
        </row>
        <row r="477">
          <cell r="A477">
            <v>225</v>
          </cell>
          <cell r="B477" t="str">
            <v>+</v>
          </cell>
          <cell r="D477">
            <v>225</v>
          </cell>
          <cell r="E477" t="str">
            <v>+</v>
          </cell>
          <cell r="F477">
            <v>5</v>
          </cell>
          <cell r="G477">
            <v>5</v>
          </cell>
          <cell r="H477">
            <v>1</v>
          </cell>
          <cell r="I477">
            <v>7.0000000000000007E-2</v>
          </cell>
          <cell r="J477">
            <v>5</v>
          </cell>
          <cell r="K477">
            <v>0.35000000000000003</v>
          </cell>
        </row>
        <row r="478">
          <cell r="A478">
            <v>225</v>
          </cell>
          <cell r="B478" t="str">
            <v>+</v>
          </cell>
          <cell r="C478">
            <v>4.8</v>
          </cell>
          <cell r="D478">
            <v>225</v>
          </cell>
          <cell r="E478" t="str">
            <v>+</v>
          </cell>
          <cell r="F478">
            <v>18.000000000000114</v>
          </cell>
          <cell r="G478">
            <v>13.2</v>
          </cell>
          <cell r="H478">
            <v>3.05</v>
          </cell>
          <cell r="I478">
            <v>7.0000000000000007E-2</v>
          </cell>
          <cell r="J478">
            <v>40.26</v>
          </cell>
          <cell r="K478">
            <v>2.8182</v>
          </cell>
        </row>
        <row r="479">
          <cell r="A479">
            <v>225</v>
          </cell>
          <cell r="B479" t="str">
            <v>+</v>
          </cell>
          <cell r="C479">
            <v>18</v>
          </cell>
          <cell r="D479">
            <v>226</v>
          </cell>
          <cell r="E479" t="str">
            <v>+</v>
          </cell>
          <cell r="F479">
            <v>4.4999999999998863</v>
          </cell>
          <cell r="G479">
            <v>6.5</v>
          </cell>
          <cell r="H479">
            <v>1</v>
          </cell>
          <cell r="I479">
            <v>7.0000000000000007E-2</v>
          </cell>
          <cell r="J479">
            <v>6.5</v>
          </cell>
          <cell r="K479">
            <v>0.45500000000000007</v>
          </cell>
        </row>
        <row r="480">
          <cell r="A480">
            <v>226</v>
          </cell>
          <cell r="B480" t="str">
            <v>+</v>
          </cell>
          <cell r="C480">
            <v>4.5</v>
          </cell>
          <cell r="D480">
            <v>226</v>
          </cell>
          <cell r="E480" t="str">
            <v>+</v>
          </cell>
          <cell r="F480">
            <v>8.5000000000002274</v>
          </cell>
          <cell r="G480">
            <v>4</v>
          </cell>
          <cell r="H480">
            <v>1</v>
          </cell>
          <cell r="I480">
            <v>7.0000000000000007E-2</v>
          </cell>
          <cell r="J480">
            <v>4</v>
          </cell>
          <cell r="K480">
            <v>0.28000000000000003</v>
          </cell>
        </row>
        <row r="481">
          <cell r="A481">
            <v>226</v>
          </cell>
          <cell r="B481" t="str">
            <v>+</v>
          </cell>
          <cell r="C481">
            <v>8.9</v>
          </cell>
          <cell r="D481">
            <v>226</v>
          </cell>
          <cell r="E481" t="str">
            <v>+</v>
          </cell>
          <cell r="F481">
            <v>19.899999999999523</v>
          </cell>
          <cell r="G481">
            <v>11</v>
          </cell>
          <cell r="H481">
            <v>2</v>
          </cell>
          <cell r="I481">
            <v>7.0000000000000007E-2</v>
          </cell>
          <cell r="J481">
            <v>22</v>
          </cell>
          <cell r="K481">
            <v>1.54</v>
          </cell>
        </row>
        <row r="482">
          <cell r="A482">
            <v>227</v>
          </cell>
          <cell r="B482" t="str">
            <v>+</v>
          </cell>
          <cell r="C482">
            <v>1.3</v>
          </cell>
          <cell r="D482">
            <v>227</v>
          </cell>
          <cell r="E482" t="str">
            <v>+</v>
          </cell>
          <cell r="F482">
            <v>4.6999999999997044</v>
          </cell>
          <cell r="G482">
            <v>3.4</v>
          </cell>
          <cell r="H482">
            <v>1</v>
          </cell>
          <cell r="I482">
            <v>7.0000000000000007E-2</v>
          </cell>
          <cell r="J482">
            <v>3.4</v>
          </cell>
          <cell r="K482">
            <v>0.23800000000000002</v>
          </cell>
        </row>
        <row r="483">
          <cell r="A483">
            <v>227</v>
          </cell>
          <cell r="B483" t="str">
            <v>+</v>
          </cell>
          <cell r="C483">
            <v>5.35</v>
          </cell>
          <cell r="D483">
            <v>227</v>
          </cell>
          <cell r="E483" t="str">
            <v>+</v>
          </cell>
          <cell r="F483">
            <v>12.250000000000227</v>
          </cell>
          <cell r="G483">
            <v>6.9</v>
          </cell>
          <cell r="H483">
            <v>1</v>
          </cell>
          <cell r="I483">
            <v>7.0000000000000007E-2</v>
          </cell>
          <cell r="J483">
            <v>6.9</v>
          </cell>
          <cell r="K483">
            <v>0.4830000000000001</v>
          </cell>
        </row>
        <row r="484">
          <cell r="A484">
            <v>227</v>
          </cell>
          <cell r="B484" t="str">
            <v>+</v>
          </cell>
          <cell r="C484">
            <v>12.1</v>
          </cell>
          <cell r="D484">
            <v>227</v>
          </cell>
          <cell r="E484" t="str">
            <v>+</v>
          </cell>
          <cell r="F484">
            <v>14.10000000000025</v>
          </cell>
          <cell r="G484">
            <v>2</v>
          </cell>
          <cell r="H484">
            <v>2.9</v>
          </cell>
          <cell r="I484">
            <v>7.0000000000000007E-2</v>
          </cell>
          <cell r="J484">
            <v>5.8</v>
          </cell>
          <cell r="K484">
            <v>0.40600000000000003</v>
          </cell>
        </row>
        <row r="485">
          <cell r="A485">
            <v>227</v>
          </cell>
          <cell r="B485" t="str">
            <v>+</v>
          </cell>
          <cell r="C485">
            <v>14</v>
          </cell>
          <cell r="D485">
            <v>228</v>
          </cell>
          <cell r="E485" t="str">
            <v>+</v>
          </cell>
          <cell r="F485">
            <v>16.299999999999955</v>
          </cell>
          <cell r="G485">
            <v>22.3</v>
          </cell>
          <cell r="H485">
            <v>1</v>
          </cell>
          <cell r="I485">
            <v>7.0000000000000007E-2</v>
          </cell>
          <cell r="J485">
            <v>22.3</v>
          </cell>
          <cell r="K485">
            <v>1.5610000000000002</v>
          </cell>
        </row>
        <row r="486">
          <cell r="A486">
            <v>228</v>
          </cell>
          <cell r="B486" t="str">
            <v>+</v>
          </cell>
          <cell r="C486">
            <v>16</v>
          </cell>
          <cell r="D486">
            <v>229</v>
          </cell>
          <cell r="E486" t="str">
            <v>+</v>
          </cell>
          <cell r="F486">
            <v>3.3000000000004093</v>
          </cell>
          <cell r="G486">
            <v>7.3</v>
          </cell>
          <cell r="H486">
            <v>2</v>
          </cell>
          <cell r="I486">
            <v>7.0000000000000007E-2</v>
          </cell>
          <cell r="J486">
            <v>14.6</v>
          </cell>
          <cell r="K486">
            <v>1.022</v>
          </cell>
        </row>
        <row r="487">
          <cell r="A487">
            <v>229</v>
          </cell>
          <cell r="B487" t="str">
            <v>+</v>
          </cell>
          <cell r="C487">
            <v>2.8</v>
          </cell>
          <cell r="D487">
            <v>229</v>
          </cell>
          <cell r="E487" t="str">
            <v>+</v>
          </cell>
          <cell r="F487">
            <v>17.800000000000296</v>
          </cell>
          <cell r="G487">
            <v>15</v>
          </cell>
          <cell r="H487">
            <v>1</v>
          </cell>
          <cell r="I487">
            <v>7.0000000000000007E-2</v>
          </cell>
          <cell r="J487">
            <v>15</v>
          </cell>
          <cell r="K487">
            <v>1.05</v>
          </cell>
        </row>
        <row r="488">
          <cell r="A488">
            <v>229</v>
          </cell>
          <cell r="B488" t="str">
            <v>+</v>
          </cell>
          <cell r="C488">
            <v>16</v>
          </cell>
          <cell r="D488">
            <v>231</v>
          </cell>
          <cell r="E488" t="str">
            <v>+</v>
          </cell>
          <cell r="F488">
            <v>9.1499999999996362</v>
          </cell>
          <cell r="G488">
            <v>33.15</v>
          </cell>
          <cell r="H488">
            <v>3</v>
          </cell>
          <cell r="I488">
            <v>7.0000000000000007E-2</v>
          </cell>
          <cell r="J488">
            <v>99.449999999999989</v>
          </cell>
          <cell r="K488">
            <v>6.9615</v>
          </cell>
        </row>
        <row r="489">
          <cell r="A489">
            <v>231</v>
          </cell>
          <cell r="B489" t="str">
            <v>+</v>
          </cell>
          <cell r="C489">
            <v>8.8000000000000007</v>
          </cell>
          <cell r="D489">
            <v>231</v>
          </cell>
          <cell r="E489" t="str">
            <v>+</v>
          </cell>
          <cell r="F489">
            <v>18.550000000000182</v>
          </cell>
          <cell r="G489">
            <v>9.75</v>
          </cell>
          <cell r="H489">
            <v>1</v>
          </cell>
          <cell r="I489">
            <v>7.0000000000000007E-2</v>
          </cell>
          <cell r="J489">
            <v>9.75</v>
          </cell>
          <cell r="K489">
            <v>0.68250000000000011</v>
          </cell>
        </row>
        <row r="490">
          <cell r="A490">
            <v>232</v>
          </cell>
          <cell r="B490" t="str">
            <v>+</v>
          </cell>
          <cell r="C490">
            <v>3.2</v>
          </cell>
          <cell r="D490">
            <v>232</v>
          </cell>
          <cell r="E490" t="str">
            <v>+</v>
          </cell>
          <cell r="F490">
            <v>6.8999999999994088</v>
          </cell>
          <cell r="G490">
            <v>3.7</v>
          </cell>
          <cell r="H490">
            <v>2.9</v>
          </cell>
          <cell r="I490">
            <v>7.0000000000000007E-2</v>
          </cell>
          <cell r="J490">
            <v>10.73</v>
          </cell>
          <cell r="K490">
            <v>0.7511000000000001</v>
          </cell>
        </row>
        <row r="491">
          <cell r="A491">
            <v>232</v>
          </cell>
          <cell r="B491" t="str">
            <v>+</v>
          </cell>
          <cell r="C491">
            <v>6.9</v>
          </cell>
          <cell r="D491">
            <v>232</v>
          </cell>
          <cell r="E491" t="str">
            <v>+</v>
          </cell>
          <cell r="F491">
            <v>11.299999999999386</v>
          </cell>
          <cell r="G491">
            <v>4.4000000000000004</v>
          </cell>
          <cell r="H491">
            <v>1</v>
          </cell>
          <cell r="I491">
            <v>7.0000000000000007E-2</v>
          </cell>
          <cell r="J491">
            <v>4.4000000000000004</v>
          </cell>
          <cell r="K491">
            <v>0.30800000000000005</v>
          </cell>
        </row>
        <row r="492">
          <cell r="A492">
            <v>232</v>
          </cell>
          <cell r="B492" t="str">
            <v>+</v>
          </cell>
          <cell r="C492">
            <v>11.3</v>
          </cell>
          <cell r="D492">
            <v>233</v>
          </cell>
          <cell r="E492" t="str">
            <v>+</v>
          </cell>
          <cell r="F492">
            <v>17.100000000000364</v>
          </cell>
          <cell r="G492">
            <v>25.8</v>
          </cell>
          <cell r="H492">
            <v>3</v>
          </cell>
          <cell r="I492">
            <v>7.0000000000000007E-2</v>
          </cell>
          <cell r="J492">
            <v>77.400000000000006</v>
          </cell>
          <cell r="K492">
            <v>5.418000000000001</v>
          </cell>
        </row>
        <row r="493">
          <cell r="A493">
            <v>233</v>
          </cell>
          <cell r="B493" t="str">
            <v>+</v>
          </cell>
          <cell r="C493">
            <v>16.100000000000001</v>
          </cell>
          <cell r="D493">
            <v>234</v>
          </cell>
          <cell r="E493" t="str">
            <v>+</v>
          </cell>
          <cell r="F493">
            <v>2.0500000000004093</v>
          </cell>
          <cell r="G493">
            <v>5.95</v>
          </cell>
          <cell r="H493">
            <v>1</v>
          </cell>
          <cell r="I493">
            <v>0.05</v>
          </cell>
          <cell r="J493">
            <v>5.95</v>
          </cell>
          <cell r="K493">
            <v>0.29750000000000004</v>
          </cell>
        </row>
        <row r="494">
          <cell r="A494">
            <v>234</v>
          </cell>
          <cell r="B494" t="str">
            <v>+</v>
          </cell>
          <cell r="C494">
            <v>8.1999999999999993</v>
          </cell>
          <cell r="D494">
            <v>234</v>
          </cell>
          <cell r="E494" t="str">
            <v>+</v>
          </cell>
          <cell r="F494">
            <v>10.599999999999454</v>
          </cell>
          <cell r="G494">
            <v>2.4</v>
          </cell>
          <cell r="H494">
            <v>3</v>
          </cell>
          <cell r="I494">
            <v>0.05</v>
          </cell>
          <cell r="J494">
            <v>7.1999999999999993</v>
          </cell>
          <cell r="K494">
            <v>0.36</v>
          </cell>
        </row>
        <row r="495">
          <cell r="A495">
            <v>234</v>
          </cell>
          <cell r="B495" t="str">
            <v>+</v>
          </cell>
          <cell r="C495">
            <v>10.6</v>
          </cell>
          <cell r="D495">
            <v>234</v>
          </cell>
          <cell r="E495" t="str">
            <v>+</v>
          </cell>
          <cell r="F495">
            <v>15.100000000000477</v>
          </cell>
          <cell r="G495">
            <v>4.5</v>
          </cell>
          <cell r="H495">
            <v>1</v>
          </cell>
          <cell r="I495">
            <v>0.05</v>
          </cell>
          <cell r="J495">
            <v>4.5</v>
          </cell>
          <cell r="K495">
            <v>0.22500000000000001</v>
          </cell>
        </row>
        <row r="496">
          <cell r="A496">
            <v>234</v>
          </cell>
          <cell r="B496" t="str">
            <v>+</v>
          </cell>
          <cell r="C496">
            <v>15.1</v>
          </cell>
          <cell r="D496">
            <v>235</v>
          </cell>
          <cell r="E496" t="str">
            <v>+</v>
          </cell>
          <cell r="F496">
            <v>8.1000000000005912</v>
          </cell>
          <cell r="G496">
            <v>13</v>
          </cell>
          <cell r="H496">
            <v>3</v>
          </cell>
          <cell r="I496">
            <v>0.05</v>
          </cell>
          <cell r="J496">
            <v>39</v>
          </cell>
          <cell r="K496">
            <v>1.9500000000000002</v>
          </cell>
        </row>
        <row r="497">
          <cell r="A497">
            <v>235</v>
          </cell>
          <cell r="B497" t="str">
            <v>+</v>
          </cell>
          <cell r="C497">
            <v>8.1</v>
          </cell>
          <cell r="D497">
            <v>235</v>
          </cell>
          <cell r="E497" t="str">
            <v>+</v>
          </cell>
          <cell r="F497">
            <v>12.800000000000296</v>
          </cell>
          <cell r="G497">
            <v>4.7</v>
          </cell>
          <cell r="H497">
            <v>1</v>
          </cell>
          <cell r="I497">
            <v>0.06</v>
          </cell>
          <cell r="J497">
            <v>4.7</v>
          </cell>
          <cell r="K497">
            <v>0.28199999999999997</v>
          </cell>
        </row>
        <row r="498">
          <cell r="A498">
            <v>235</v>
          </cell>
          <cell r="B498" t="str">
            <v>+</v>
          </cell>
          <cell r="C498">
            <v>8.1</v>
          </cell>
          <cell r="D498">
            <v>235</v>
          </cell>
          <cell r="E498" t="str">
            <v>+</v>
          </cell>
          <cell r="F498">
            <v>16.900000000000546</v>
          </cell>
          <cell r="G498">
            <v>8.8000000000000007</v>
          </cell>
          <cell r="H498">
            <v>1</v>
          </cell>
          <cell r="I498">
            <v>0.06</v>
          </cell>
          <cell r="J498">
            <v>8.8000000000000007</v>
          </cell>
          <cell r="K498">
            <v>0.52800000000000002</v>
          </cell>
        </row>
        <row r="499">
          <cell r="A499">
            <v>235</v>
          </cell>
          <cell r="B499" t="str">
            <v>+</v>
          </cell>
          <cell r="C499">
            <v>16.3</v>
          </cell>
          <cell r="D499">
            <v>236</v>
          </cell>
          <cell r="E499" t="str">
            <v>+</v>
          </cell>
          <cell r="F499">
            <v>2.8000000000002956</v>
          </cell>
          <cell r="G499">
            <v>6.5</v>
          </cell>
          <cell r="H499">
            <v>2.0499999999999998</v>
          </cell>
          <cell r="I499">
            <v>0.06</v>
          </cell>
          <cell r="J499">
            <v>13.324999999999999</v>
          </cell>
          <cell r="K499">
            <v>0.79949999999999988</v>
          </cell>
        </row>
        <row r="500">
          <cell r="A500">
            <v>236</v>
          </cell>
          <cell r="B500" t="str">
            <v>+</v>
          </cell>
          <cell r="C500">
            <v>2.8</v>
          </cell>
          <cell r="D500">
            <v>236</v>
          </cell>
          <cell r="E500" t="str">
            <v>+</v>
          </cell>
          <cell r="F500">
            <v>9.9000000000006594</v>
          </cell>
          <cell r="G500">
            <v>7.1</v>
          </cell>
          <cell r="H500">
            <v>3</v>
          </cell>
          <cell r="I500">
            <v>0.06</v>
          </cell>
          <cell r="J500">
            <v>21.299999999999997</v>
          </cell>
          <cell r="K500">
            <v>1.2779999999999998</v>
          </cell>
        </row>
        <row r="501">
          <cell r="A501">
            <v>236</v>
          </cell>
          <cell r="B501" t="str">
            <v>+</v>
          </cell>
          <cell r="C501">
            <v>10</v>
          </cell>
          <cell r="D501">
            <v>237</v>
          </cell>
          <cell r="E501" t="str">
            <v>+</v>
          </cell>
          <cell r="F501">
            <v>5</v>
          </cell>
          <cell r="G501">
            <v>15</v>
          </cell>
          <cell r="H501">
            <v>1</v>
          </cell>
          <cell r="I501">
            <v>0.06</v>
          </cell>
          <cell r="J501">
            <v>15</v>
          </cell>
          <cell r="K501">
            <v>0.89999999999999991</v>
          </cell>
        </row>
        <row r="502">
          <cell r="A502">
            <v>237</v>
          </cell>
          <cell r="B502" t="str">
            <v>+</v>
          </cell>
          <cell r="C502">
            <v>4</v>
          </cell>
          <cell r="D502">
            <v>237</v>
          </cell>
          <cell r="E502" t="str">
            <v>+</v>
          </cell>
          <cell r="F502">
            <v>6.9999999999998863</v>
          </cell>
          <cell r="G502">
            <v>3</v>
          </cell>
          <cell r="H502">
            <v>2.9</v>
          </cell>
          <cell r="I502">
            <v>0.06</v>
          </cell>
          <cell r="J502">
            <v>8.6999999999999993</v>
          </cell>
          <cell r="K502">
            <v>0.52199999999999991</v>
          </cell>
        </row>
        <row r="503">
          <cell r="A503">
            <v>237</v>
          </cell>
          <cell r="B503" t="str">
            <v>+</v>
          </cell>
          <cell r="C503">
            <v>7</v>
          </cell>
          <cell r="D503">
            <v>237</v>
          </cell>
          <cell r="E503" t="str">
            <v>+</v>
          </cell>
          <cell r="F503">
            <v>10.89999999999975</v>
          </cell>
          <cell r="G503">
            <v>3.9</v>
          </cell>
          <cell r="H503">
            <v>1</v>
          </cell>
          <cell r="I503">
            <v>0.06</v>
          </cell>
          <cell r="J503">
            <v>3.9</v>
          </cell>
          <cell r="K503">
            <v>0.23399999999999999</v>
          </cell>
        </row>
        <row r="504">
          <cell r="A504">
            <v>237</v>
          </cell>
          <cell r="B504" t="str">
            <v>+</v>
          </cell>
          <cell r="C504">
            <v>10.3</v>
          </cell>
          <cell r="D504">
            <v>237</v>
          </cell>
          <cell r="E504" t="str">
            <v>+</v>
          </cell>
          <cell r="F504">
            <v>15.300000000000296</v>
          </cell>
          <cell r="G504">
            <v>5</v>
          </cell>
          <cell r="H504">
            <v>3</v>
          </cell>
          <cell r="I504">
            <v>0.06</v>
          </cell>
          <cell r="J504">
            <v>15</v>
          </cell>
          <cell r="K504">
            <v>0.89999999999999991</v>
          </cell>
        </row>
        <row r="505">
          <cell r="A505">
            <v>237</v>
          </cell>
          <cell r="B505" t="str">
            <v>+</v>
          </cell>
          <cell r="C505">
            <v>15.3</v>
          </cell>
          <cell r="D505">
            <v>237</v>
          </cell>
          <cell r="E505" t="str">
            <v>+</v>
          </cell>
          <cell r="F505">
            <v>17.300000000000182</v>
          </cell>
          <cell r="G505">
            <v>2</v>
          </cell>
          <cell r="H505">
            <v>2</v>
          </cell>
          <cell r="I505">
            <v>0.06</v>
          </cell>
          <cell r="J505">
            <v>4</v>
          </cell>
          <cell r="K505">
            <v>0.24</v>
          </cell>
        </row>
        <row r="506">
          <cell r="A506">
            <v>237</v>
          </cell>
          <cell r="B506" t="str">
            <v>+</v>
          </cell>
          <cell r="C506">
            <v>17.2</v>
          </cell>
          <cell r="D506">
            <v>238</v>
          </cell>
          <cell r="E506" t="str">
            <v>+</v>
          </cell>
          <cell r="F506">
            <v>4.4999999999998863</v>
          </cell>
          <cell r="G506">
            <v>7.3</v>
          </cell>
          <cell r="H506">
            <v>3</v>
          </cell>
          <cell r="I506">
            <v>0.06</v>
          </cell>
          <cell r="J506">
            <v>21.9</v>
          </cell>
          <cell r="K506">
            <v>1.3139999999999998</v>
          </cell>
        </row>
        <row r="507">
          <cell r="A507">
            <v>238</v>
          </cell>
          <cell r="B507" t="str">
            <v>+</v>
          </cell>
          <cell r="C507">
            <v>4.5</v>
          </cell>
          <cell r="D507">
            <v>238</v>
          </cell>
          <cell r="E507" t="str">
            <v>+</v>
          </cell>
          <cell r="F507">
            <v>8.7000000000000455</v>
          </cell>
          <cell r="G507">
            <v>4.2</v>
          </cell>
          <cell r="H507">
            <v>2</v>
          </cell>
          <cell r="I507">
            <v>0.06</v>
          </cell>
          <cell r="J507">
            <v>8.4</v>
          </cell>
          <cell r="K507">
            <v>0.504</v>
          </cell>
        </row>
        <row r="508">
          <cell r="A508">
            <v>238</v>
          </cell>
          <cell r="B508" t="str">
            <v>+</v>
          </cell>
          <cell r="C508">
            <v>8.6999999999999993</v>
          </cell>
          <cell r="D508">
            <v>238</v>
          </cell>
          <cell r="E508" t="str">
            <v>+</v>
          </cell>
          <cell r="F508">
            <v>11.399999999999864</v>
          </cell>
          <cell r="G508">
            <v>2.7</v>
          </cell>
          <cell r="H508">
            <v>3</v>
          </cell>
          <cell r="I508">
            <v>0.06</v>
          </cell>
          <cell r="J508">
            <v>8.1000000000000014</v>
          </cell>
          <cell r="K508">
            <v>0.48600000000000004</v>
          </cell>
        </row>
        <row r="509">
          <cell r="A509">
            <v>238</v>
          </cell>
          <cell r="B509" t="str">
            <v>+</v>
          </cell>
          <cell r="C509">
            <v>11.4</v>
          </cell>
          <cell r="D509">
            <v>238</v>
          </cell>
          <cell r="E509" t="str">
            <v>+</v>
          </cell>
          <cell r="F509">
            <v>15.199999999999818</v>
          </cell>
          <cell r="G509">
            <v>3.8</v>
          </cell>
          <cell r="H509">
            <v>1</v>
          </cell>
          <cell r="I509">
            <v>0.06</v>
          </cell>
          <cell r="J509">
            <v>3.8</v>
          </cell>
          <cell r="K509">
            <v>0.22799999999999998</v>
          </cell>
        </row>
        <row r="510">
          <cell r="A510">
            <v>238</v>
          </cell>
          <cell r="B510" t="str">
            <v>+</v>
          </cell>
          <cell r="C510">
            <v>11.4</v>
          </cell>
          <cell r="D510">
            <v>239</v>
          </cell>
          <cell r="E510" t="str">
            <v>+</v>
          </cell>
          <cell r="F510">
            <v>1.5999999999996817</v>
          </cell>
          <cell r="G510">
            <v>10.199999999999999</v>
          </cell>
          <cell r="H510">
            <v>1</v>
          </cell>
          <cell r="I510">
            <v>0.06</v>
          </cell>
          <cell r="J510">
            <v>10.199999999999999</v>
          </cell>
          <cell r="K510">
            <v>0.61199999999999999</v>
          </cell>
        </row>
        <row r="511">
          <cell r="A511">
            <v>239</v>
          </cell>
          <cell r="B511" t="str">
            <v>+</v>
          </cell>
          <cell r="C511">
            <v>7.2</v>
          </cell>
          <cell r="D511">
            <v>239</v>
          </cell>
          <cell r="E511" t="str">
            <v>+</v>
          </cell>
          <cell r="F511">
            <v>13.199999999999932</v>
          </cell>
          <cell r="G511">
            <v>6</v>
          </cell>
          <cell r="H511">
            <v>2.9</v>
          </cell>
          <cell r="I511">
            <v>0.06</v>
          </cell>
          <cell r="J511">
            <v>17.399999999999999</v>
          </cell>
          <cell r="K511">
            <v>1.0439999999999998</v>
          </cell>
        </row>
        <row r="512">
          <cell r="A512">
            <v>239</v>
          </cell>
          <cell r="B512" t="str">
            <v>+</v>
          </cell>
          <cell r="C512">
            <v>13.2</v>
          </cell>
          <cell r="D512">
            <v>240</v>
          </cell>
          <cell r="E512" t="str">
            <v>+</v>
          </cell>
          <cell r="F512">
            <v>4.1999999999995907</v>
          </cell>
          <cell r="G512">
            <v>11</v>
          </cell>
          <cell r="H512">
            <v>1</v>
          </cell>
          <cell r="I512">
            <v>0.06</v>
          </cell>
          <cell r="J512">
            <v>11</v>
          </cell>
          <cell r="K512">
            <v>0.65999999999999992</v>
          </cell>
        </row>
        <row r="513">
          <cell r="A513">
            <v>239</v>
          </cell>
          <cell r="B513" t="str">
            <v>+</v>
          </cell>
          <cell r="C513">
            <v>13.2</v>
          </cell>
          <cell r="D513">
            <v>240</v>
          </cell>
          <cell r="E513" t="str">
            <v>+</v>
          </cell>
          <cell r="F513">
            <v>0.1999999999998181</v>
          </cell>
          <cell r="G513">
            <v>7</v>
          </cell>
          <cell r="H513">
            <v>1</v>
          </cell>
          <cell r="I513">
            <v>0.06</v>
          </cell>
          <cell r="J513">
            <v>7</v>
          </cell>
          <cell r="K513">
            <v>0.42</v>
          </cell>
        </row>
        <row r="514">
          <cell r="A514">
            <v>240</v>
          </cell>
          <cell r="B514" t="str">
            <v>+</v>
          </cell>
          <cell r="D514">
            <v>240</v>
          </cell>
          <cell r="E514" t="str">
            <v>+</v>
          </cell>
          <cell r="F514">
            <v>5</v>
          </cell>
          <cell r="G514">
            <v>5</v>
          </cell>
          <cell r="H514">
            <v>2.9</v>
          </cell>
          <cell r="I514">
            <v>0.06</v>
          </cell>
          <cell r="J514">
            <v>14.5</v>
          </cell>
          <cell r="K514">
            <v>0.87</v>
          </cell>
        </row>
        <row r="515">
          <cell r="A515">
            <v>240</v>
          </cell>
          <cell r="B515" t="str">
            <v>+</v>
          </cell>
          <cell r="C515">
            <v>5</v>
          </cell>
          <cell r="D515">
            <v>240</v>
          </cell>
          <cell r="E515" t="str">
            <v>+</v>
          </cell>
          <cell r="F515">
            <v>7.1000000000003638</v>
          </cell>
          <cell r="G515">
            <v>2.1</v>
          </cell>
          <cell r="H515">
            <v>2</v>
          </cell>
          <cell r="I515">
            <v>0.06</v>
          </cell>
          <cell r="J515">
            <v>4.2</v>
          </cell>
          <cell r="K515">
            <v>0.252</v>
          </cell>
        </row>
        <row r="516">
          <cell r="A516">
            <v>240</v>
          </cell>
          <cell r="B516" t="str">
            <v>+</v>
          </cell>
          <cell r="C516">
            <v>7.1</v>
          </cell>
          <cell r="D516">
            <v>241</v>
          </cell>
          <cell r="E516" t="str">
            <v>+</v>
          </cell>
          <cell r="F516">
            <v>6.1000000000001364</v>
          </cell>
          <cell r="G516">
            <v>19</v>
          </cell>
          <cell r="H516">
            <v>1</v>
          </cell>
          <cell r="I516">
            <v>0.06</v>
          </cell>
          <cell r="J516">
            <v>19</v>
          </cell>
          <cell r="K516">
            <v>1.1399999999999999</v>
          </cell>
        </row>
        <row r="517">
          <cell r="A517">
            <v>241</v>
          </cell>
          <cell r="B517" t="str">
            <v>+</v>
          </cell>
          <cell r="C517">
            <v>5.3</v>
          </cell>
          <cell r="D517">
            <v>241</v>
          </cell>
          <cell r="E517" t="str">
            <v>+</v>
          </cell>
          <cell r="F517">
            <v>11.000000000000227</v>
          </cell>
          <cell r="G517">
            <v>5.7</v>
          </cell>
          <cell r="H517">
            <v>3</v>
          </cell>
          <cell r="I517">
            <v>0.06</v>
          </cell>
          <cell r="J517">
            <v>17.100000000000001</v>
          </cell>
          <cell r="K517">
            <v>1.026</v>
          </cell>
        </row>
        <row r="518">
          <cell r="A518">
            <v>241</v>
          </cell>
          <cell r="B518" t="str">
            <v>+</v>
          </cell>
          <cell r="C518">
            <v>11</v>
          </cell>
          <cell r="D518">
            <v>242</v>
          </cell>
          <cell r="E518" t="str">
            <v>+</v>
          </cell>
          <cell r="F518">
            <v>5.8000000000004093</v>
          </cell>
          <cell r="G518">
            <v>14.8</v>
          </cell>
          <cell r="H518">
            <v>1</v>
          </cell>
          <cell r="I518">
            <v>0.06</v>
          </cell>
          <cell r="J518">
            <v>14.8</v>
          </cell>
          <cell r="K518">
            <v>0.88800000000000001</v>
          </cell>
        </row>
        <row r="519">
          <cell r="A519">
            <v>241</v>
          </cell>
          <cell r="B519" t="str">
            <v>+</v>
          </cell>
          <cell r="C519">
            <v>11</v>
          </cell>
          <cell r="D519">
            <v>242</v>
          </cell>
          <cell r="E519" t="str">
            <v>+</v>
          </cell>
          <cell r="F519">
            <v>5.8000000000004093</v>
          </cell>
          <cell r="G519">
            <v>14.8</v>
          </cell>
          <cell r="H519">
            <v>1.6</v>
          </cell>
          <cell r="I519">
            <v>0.06</v>
          </cell>
          <cell r="J519">
            <v>23.680000000000003</v>
          </cell>
          <cell r="K519">
            <v>1.4208000000000001</v>
          </cell>
        </row>
        <row r="520">
          <cell r="A520">
            <v>242</v>
          </cell>
          <cell r="B520" t="str">
            <v>+</v>
          </cell>
          <cell r="C520">
            <v>6.3</v>
          </cell>
          <cell r="D520">
            <v>243</v>
          </cell>
          <cell r="E520" t="str">
            <v>+</v>
          </cell>
          <cell r="F520">
            <v>2.3000000000001819</v>
          </cell>
          <cell r="G520">
            <v>16</v>
          </cell>
          <cell r="H520">
            <v>4</v>
          </cell>
          <cell r="I520">
            <v>0.06</v>
          </cell>
          <cell r="J520">
            <v>64</v>
          </cell>
          <cell r="K520">
            <v>3.84</v>
          </cell>
        </row>
        <row r="521">
          <cell r="A521">
            <v>243</v>
          </cell>
          <cell r="B521" t="str">
            <v>+</v>
          </cell>
          <cell r="C521">
            <v>1.6</v>
          </cell>
          <cell r="D521">
            <v>244</v>
          </cell>
          <cell r="E521" t="str">
            <v>+</v>
          </cell>
          <cell r="F521">
            <v>4.2000000000007276</v>
          </cell>
          <cell r="G521">
            <v>22.6</v>
          </cell>
          <cell r="H521">
            <v>3</v>
          </cell>
          <cell r="I521">
            <v>0.06</v>
          </cell>
          <cell r="J521">
            <v>67.800000000000011</v>
          </cell>
          <cell r="K521">
            <v>4.0680000000000005</v>
          </cell>
        </row>
        <row r="522">
          <cell r="A522">
            <v>243</v>
          </cell>
          <cell r="B522" t="str">
            <v>+</v>
          </cell>
          <cell r="C522">
            <v>10.9</v>
          </cell>
          <cell r="D522">
            <v>244</v>
          </cell>
          <cell r="E522" t="str">
            <v>+</v>
          </cell>
          <cell r="F522">
            <v>3.3999999999997499</v>
          </cell>
          <cell r="G522">
            <v>12.5</v>
          </cell>
          <cell r="H522">
            <v>1</v>
          </cell>
          <cell r="I522">
            <v>0.06</v>
          </cell>
          <cell r="J522">
            <v>12.5</v>
          </cell>
          <cell r="K522">
            <v>0.75</v>
          </cell>
        </row>
        <row r="523">
          <cell r="A523">
            <v>244</v>
          </cell>
          <cell r="B523" t="str">
            <v>+</v>
          </cell>
          <cell r="C523">
            <v>2.4</v>
          </cell>
          <cell r="D523">
            <v>244</v>
          </cell>
          <cell r="E523" t="str">
            <v>+</v>
          </cell>
          <cell r="F523">
            <v>9.3999999999994088</v>
          </cell>
          <cell r="G523">
            <v>7</v>
          </cell>
          <cell r="H523">
            <v>4.8</v>
          </cell>
          <cell r="I523">
            <v>0.06</v>
          </cell>
          <cell r="J523">
            <v>33.6</v>
          </cell>
          <cell r="K523">
            <v>2.016</v>
          </cell>
        </row>
        <row r="524">
          <cell r="A524">
            <v>244</v>
          </cell>
          <cell r="B524" t="str">
            <v>+</v>
          </cell>
          <cell r="C524">
            <v>9.4</v>
          </cell>
          <cell r="D524">
            <v>244</v>
          </cell>
          <cell r="E524" t="str">
            <v>+</v>
          </cell>
          <cell r="F524">
            <v>13.299999999999272</v>
          </cell>
          <cell r="G524">
            <v>3.9</v>
          </cell>
          <cell r="H524">
            <v>2</v>
          </cell>
          <cell r="I524">
            <v>0.06</v>
          </cell>
          <cell r="J524">
            <v>7.8</v>
          </cell>
          <cell r="K524">
            <v>0.46799999999999997</v>
          </cell>
        </row>
        <row r="525">
          <cell r="A525">
            <v>244</v>
          </cell>
          <cell r="B525" t="str">
            <v>+</v>
          </cell>
          <cell r="C525">
            <v>13.3</v>
          </cell>
          <cell r="D525">
            <v>245</v>
          </cell>
          <cell r="E525" t="str">
            <v>+</v>
          </cell>
          <cell r="F525">
            <v>0</v>
          </cell>
          <cell r="G525">
            <v>6.7</v>
          </cell>
          <cell r="H525">
            <v>1</v>
          </cell>
          <cell r="I525">
            <v>0.06</v>
          </cell>
          <cell r="J525">
            <v>6.7</v>
          </cell>
          <cell r="K525">
            <v>0.40199999999999997</v>
          </cell>
        </row>
        <row r="526">
          <cell r="A526">
            <v>278</v>
          </cell>
          <cell r="B526" t="str">
            <v>+</v>
          </cell>
          <cell r="C526">
            <v>12</v>
          </cell>
          <cell r="D526">
            <v>279</v>
          </cell>
          <cell r="E526" t="str">
            <v>+</v>
          </cell>
          <cell r="F526">
            <v>17.450000000000045</v>
          </cell>
          <cell r="G526">
            <v>25.45</v>
          </cell>
          <cell r="H526">
            <v>2</v>
          </cell>
          <cell r="I526">
            <v>0.06</v>
          </cell>
          <cell r="J526">
            <v>50.9</v>
          </cell>
          <cell r="K526">
            <v>3.0539999999999998</v>
          </cell>
        </row>
        <row r="527">
          <cell r="A527">
            <v>277</v>
          </cell>
          <cell r="B527" t="str">
            <v>+</v>
          </cell>
          <cell r="C527">
            <v>19</v>
          </cell>
          <cell r="D527">
            <v>278</v>
          </cell>
          <cell r="E527" t="str">
            <v>+</v>
          </cell>
          <cell r="F527">
            <v>10.499999999999545</v>
          </cell>
          <cell r="G527">
            <v>11.5</v>
          </cell>
          <cell r="H527">
            <v>1</v>
          </cell>
          <cell r="I527">
            <v>0.05</v>
          </cell>
          <cell r="J527">
            <v>11.5</v>
          </cell>
          <cell r="K527">
            <v>0.57500000000000007</v>
          </cell>
        </row>
        <row r="528">
          <cell r="A528">
            <v>276</v>
          </cell>
          <cell r="B528" t="str">
            <v>+</v>
          </cell>
          <cell r="C528">
            <v>3.7</v>
          </cell>
          <cell r="D528">
            <v>276</v>
          </cell>
          <cell r="E528" t="str">
            <v>+</v>
          </cell>
          <cell r="F528">
            <v>13.75</v>
          </cell>
          <cell r="G528">
            <v>10.050000000000001</v>
          </cell>
          <cell r="H528">
            <v>2</v>
          </cell>
          <cell r="I528">
            <v>0.05</v>
          </cell>
          <cell r="J528">
            <v>20.100000000000001</v>
          </cell>
          <cell r="K528">
            <v>1.0050000000000001</v>
          </cell>
        </row>
        <row r="529">
          <cell r="A529">
            <v>275</v>
          </cell>
          <cell r="B529" t="str">
            <v>+</v>
          </cell>
          <cell r="D529">
            <v>275</v>
          </cell>
          <cell r="E529" t="str">
            <v>+</v>
          </cell>
          <cell r="F529">
            <v>7.6999999999998181</v>
          </cell>
          <cell r="G529">
            <v>7.7</v>
          </cell>
          <cell r="H529">
            <v>2</v>
          </cell>
          <cell r="I529">
            <v>0.05</v>
          </cell>
          <cell r="J529">
            <v>15.4</v>
          </cell>
          <cell r="K529">
            <v>0.77</v>
          </cell>
        </row>
        <row r="530">
          <cell r="A530">
            <v>275</v>
          </cell>
          <cell r="B530" t="str">
            <v>+</v>
          </cell>
          <cell r="C530">
            <v>8</v>
          </cell>
          <cell r="D530">
            <v>275</v>
          </cell>
          <cell r="E530" t="str">
            <v>+</v>
          </cell>
          <cell r="F530">
            <v>11.800000000000637</v>
          </cell>
          <cell r="G530">
            <v>3.8</v>
          </cell>
          <cell r="H530">
            <v>3</v>
          </cell>
          <cell r="I530">
            <v>0.05</v>
          </cell>
          <cell r="J530">
            <v>11.399999999999999</v>
          </cell>
          <cell r="K530">
            <v>0.56999999999999995</v>
          </cell>
        </row>
        <row r="531">
          <cell r="A531">
            <v>275</v>
          </cell>
          <cell r="B531" t="str">
            <v>+</v>
          </cell>
          <cell r="C531">
            <v>12</v>
          </cell>
          <cell r="D531">
            <v>276</v>
          </cell>
          <cell r="E531" t="str">
            <v>+</v>
          </cell>
          <cell r="F531">
            <v>1.8000000000006366</v>
          </cell>
          <cell r="G531">
            <v>9.8000000000000007</v>
          </cell>
          <cell r="H531">
            <v>2</v>
          </cell>
          <cell r="I531">
            <v>0.05</v>
          </cell>
          <cell r="J531">
            <v>19.600000000000001</v>
          </cell>
          <cell r="K531">
            <v>0.98000000000000009</v>
          </cell>
        </row>
        <row r="532">
          <cell r="A532">
            <v>274</v>
          </cell>
          <cell r="B532" t="str">
            <v>+</v>
          </cell>
          <cell r="C532">
            <v>1</v>
          </cell>
          <cell r="D532">
            <v>274</v>
          </cell>
          <cell r="E532" t="str">
            <v>+</v>
          </cell>
          <cell r="F532">
            <v>5.2999999999997272</v>
          </cell>
          <cell r="G532">
            <v>4.3</v>
          </cell>
          <cell r="H532">
            <v>1</v>
          </cell>
          <cell r="I532">
            <v>0.05</v>
          </cell>
          <cell r="J532">
            <v>4.3</v>
          </cell>
          <cell r="K532">
            <v>0.215</v>
          </cell>
        </row>
        <row r="533">
          <cell r="A533">
            <v>274</v>
          </cell>
          <cell r="B533" t="str">
            <v>+</v>
          </cell>
          <cell r="C533">
            <v>5.3</v>
          </cell>
          <cell r="D533">
            <v>275</v>
          </cell>
          <cell r="E533" t="str">
            <v>+</v>
          </cell>
          <cell r="F533">
            <v>0.1999999999998181</v>
          </cell>
          <cell r="G533">
            <v>14.9</v>
          </cell>
          <cell r="H533">
            <v>2</v>
          </cell>
          <cell r="I533">
            <v>0.05</v>
          </cell>
          <cell r="J533">
            <v>29.8</v>
          </cell>
          <cell r="K533">
            <v>1.4900000000000002</v>
          </cell>
        </row>
        <row r="534">
          <cell r="A534">
            <v>274</v>
          </cell>
          <cell r="B534" t="str">
            <v>+</v>
          </cell>
          <cell r="C534">
            <v>19</v>
          </cell>
          <cell r="D534">
            <v>275</v>
          </cell>
          <cell r="E534" t="str">
            <v>+</v>
          </cell>
          <cell r="F534">
            <v>1.1000000000001364</v>
          </cell>
          <cell r="G534">
            <v>2.1</v>
          </cell>
          <cell r="H534">
            <v>3</v>
          </cell>
          <cell r="I534">
            <v>0.05</v>
          </cell>
          <cell r="J534">
            <v>6.3000000000000007</v>
          </cell>
          <cell r="K534">
            <v>0.31500000000000006</v>
          </cell>
        </row>
        <row r="535">
          <cell r="A535">
            <v>273</v>
          </cell>
          <cell r="B535" t="str">
            <v>+</v>
          </cell>
          <cell r="C535">
            <v>1.8</v>
          </cell>
          <cell r="D535">
            <v>273</v>
          </cell>
          <cell r="E535" t="str">
            <v>+</v>
          </cell>
          <cell r="F535">
            <v>8.7999999999999545</v>
          </cell>
          <cell r="G535">
            <v>7</v>
          </cell>
          <cell r="H535">
            <v>2</v>
          </cell>
          <cell r="I535">
            <v>0.05</v>
          </cell>
          <cell r="J535">
            <v>14</v>
          </cell>
          <cell r="K535">
            <v>0.70000000000000007</v>
          </cell>
        </row>
        <row r="536">
          <cell r="A536">
            <v>273</v>
          </cell>
          <cell r="B536" t="str">
            <v>+</v>
          </cell>
          <cell r="C536">
            <v>8.6</v>
          </cell>
          <cell r="D536">
            <v>273</v>
          </cell>
          <cell r="E536" t="str">
            <v>+</v>
          </cell>
          <cell r="F536">
            <v>9.6000000000003638</v>
          </cell>
          <cell r="G536">
            <v>1</v>
          </cell>
          <cell r="H536">
            <v>1</v>
          </cell>
          <cell r="I536">
            <v>0.05</v>
          </cell>
          <cell r="J536">
            <v>1</v>
          </cell>
          <cell r="K536">
            <v>0.05</v>
          </cell>
        </row>
        <row r="537">
          <cell r="A537">
            <v>273</v>
          </cell>
          <cell r="B537" t="str">
            <v>+</v>
          </cell>
          <cell r="C537">
            <v>9.6</v>
          </cell>
          <cell r="D537">
            <v>273</v>
          </cell>
          <cell r="E537" t="str">
            <v>+</v>
          </cell>
          <cell r="F537">
            <v>18.600000000000136</v>
          </cell>
          <cell r="G537">
            <v>9</v>
          </cell>
          <cell r="H537">
            <v>2</v>
          </cell>
          <cell r="I537">
            <v>0.05</v>
          </cell>
          <cell r="J537">
            <v>18</v>
          </cell>
          <cell r="K537">
            <v>0.9</v>
          </cell>
        </row>
        <row r="538">
          <cell r="A538">
            <v>273</v>
          </cell>
          <cell r="B538" t="str">
            <v>+</v>
          </cell>
          <cell r="C538">
            <v>18.5</v>
          </cell>
          <cell r="D538">
            <v>274</v>
          </cell>
          <cell r="E538" t="str">
            <v>+</v>
          </cell>
          <cell r="F538">
            <v>0.75000000000045475</v>
          </cell>
          <cell r="G538">
            <v>2.25</v>
          </cell>
          <cell r="H538">
            <v>3</v>
          </cell>
          <cell r="I538">
            <v>0.05</v>
          </cell>
          <cell r="J538">
            <v>6.75</v>
          </cell>
          <cell r="K538">
            <v>0.33750000000000002</v>
          </cell>
        </row>
        <row r="539">
          <cell r="A539">
            <v>272</v>
          </cell>
          <cell r="B539" t="str">
            <v>+</v>
          </cell>
          <cell r="C539">
            <v>1</v>
          </cell>
          <cell r="D539">
            <v>273</v>
          </cell>
          <cell r="E539" t="str">
            <v>+</v>
          </cell>
          <cell r="F539">
            <v>19.750000000000227</v>
          </cell>
          <cell r="G539">
            <v>38.75</v>
          </cell>
          <cell r="H539">
            <v>2</v>
          </cell>
          <cell r="I539">
            <v>0.05</v>
          </cell>
          <cell r="J539">
            <v>77.5</v>
          </cell>
          <cell r="K539">
            <v>3.875</v>
          </cell>
        </row>
        <row r="540">
          <cell r="A540">
            <v>271</v>
          </cell>
          <cell r="B540" t="str">
            <v>+</v>
          </cell>
          <cell r="C540">
            <v>19</v>
          </cell>
          <cell r="D540">
            <v>272</v>
          </cell>
          <cell r="E540" t="str">
            <v>+</v>
          </cell>
          <cell r="F540">
            <v>8.3500000000003638</v>
          </cell>
          <cell r="G540">
            <v>9.35</v>
          </cell>
          <cell r="H540">
            <v>3</v>
          </cell>
          <cell r="I540">
            <v>0.05</v>
          </cell>
          <cell r="J540">
            <v>28.049999999999997</v>
          </cell>
          <cell r="K540">
            <v>1.4024999999999999</v>
          </cell>
        </row>
        <row r="541">
          <cell r="A541">
            <v>270</v>
          </cell>
          <cell r="B541" t="str">
            <v>+</v>
          </cell>
          <cell r="C541">
            <v>8.5</v>
          </cell>
          <cell r="D541">
            <v>273</v>
          </cell>
          <cell r="E541" t="str">
            <v>+</v>
          </cell>
          <cell r="F541">
            <v>1.8999999999994088</v>
          </cell>
          <cell r="G541">
            <v>53.4</v>
          </cell>
          <cell r="H541">
            <v>2</v>
          </cell>
          <cell r="I541">
            <v>0.05</v>
          </cell>
          <cell r="J541">
            <v>106.8</v>
          </cell>
          <cell r="K541">
            <v>5.34</v>
          </cell>
        </row>
        <row r="542">
          <cell r="A542">
            <v>267</v>
          </cell>
          <cell r="B542" t="str">
            <v>+</v>
          </cell>
          <cell r="C542">
            <v>2.2000000000000002</v>
          </cell>
          <cell r="D542">
            <v>267</v>
          </cell>
          <cell r="E542" t="str">
            <v>+</v>
          </cell>
          <cell r="F542">
            <v>7.2000000000002728</v>
          </cell>
          <cell r="G542">
            <v>5</v>
          </cell>
          <cell r="H542">
            <v>3</v>
          </cell>
          <cell r="I542">
            <v>0.05</v>
          </cell>
          <cell r="J542">
            <v>15</v>
          </cell>
          <cell r="K542">
            <v>0.75</v>
          </cell>
        </row>
        <row r="543">
          <cell r="A543">
            <v>267</v>
          </cell>
          <cell r="B543" t="str">
            <v>+</v>
          </cell>
          <cell r="C543">
            <v>7.4</v>
          </cell>
          <cell r="D543">
            <v>267</v>
          </cell>
          <cell r="E543" t="str">
            <v>+</v>
          </cell>
          <cell r="F543">
            <v>13.399999999999181</v>
          </cell>
          <cell r="G543">
            <v>6</v>
          </cell>
          <cell r="H543">
            <v>2</v>
          </cell>
          <cell r="I543">
            <v>0.05</v>
          </cell>
          <cell r="J543">
            <v>12</v>
          </cell>
          <cell r="K543">
            <v>0.60000000000000009</v>
          </cell>
        </row>
        <row r="544">
          <cell r="A544">
            <v>267</v>
          </cell>
          <cell r="B544" t="str">
            <v>+</v>
          </cell>
          <cell r="C544">
            <v>7.3</v>
          </cell>
          <cell r="D544">
            <v>267</v>
          </cell>
          <cell r="E544" t="str">
            <v>+</v>
          </cell>
          <cell r="F544">
            <v>10.049999999999955</v>
          </cell>
          <cell r="G544">
            <v>2.75</v>
          </cell>
          <cell r="H544">
            <v>1</v>
          </cell>
          <cell r="I544">
            <v>0.05</v>
          </cell>
          <cell r="J544">
            <v>2.75</v>
          </cell>
          <cell r="K544">
            <v>0.13750000000000001</v>
          </cell>
        </row>
        <row r="545">
          <cell r="A545">
            <v>267</v>
          </cell>
          <cell r="B545" t="str">
            <v>+</v>
          </cell>
          <cell r="C545">
            <v>9</v>
          </cell>
          <cell r="D545">
            <v>267</v>
          </cell>
          <cell r="E545" t="str">
            <v>+</v>
          </cell>
          <cell r="F545">
            <v>18.999999999999773</v>
          </cell>
          <cell r="G545">
            <v>10</v>
          </cell>
          <cell r="H545">
            <v>2</v>
          </cell>
          <cell r="I545">
            <v>0.05</v>
          </cell>
          <cell r="J545">
            <v>20</v>
          </cell>
          <cell r="K545">
            <v>1</v>
          </cell>
        </row>
        <row r="546">
          <cell r="A546">
            <v>267</v>
          </cell>
          <cell r="B546" t="str">
            <v>+</v>
          </cell>
          <cell r="C546">
            <v>18.899999999999999</v>
          </cell>
          <cell r="D546">
            <v>268</v>
          </cell>
          <cell r="E546" t="str">
            <v>+</v>
          </cell>
          <cell r="F546">
            <v>18.399999999999181</v>
          </cell>
          <cell r="G546">
            <v>19.5</v>
          </cell>
          <cell r="H546">
            <v>2</v>
          </cell>
          <cell r="I546">
            <v>0.05</v>
          </cell>
          <cell r="J546">
            <v>39</v>
          </cell>
          <cell r="K546">
            <v>1.9500000000000002</v>
          </cell>
        </row>
        <row r="547">
          <cell r="A547">
            <v>266</v>
          </cell>
          <cell r="B547" t="str">
            <v>+</v>
          </cell>
          <cell r="C547">
            <v>17</v>
          </cell>
          <cell r="D547">
            <v>267</v>
          </cell>
          <cell r="E547" t="str">
            <v>+</v>
          </cell>
          <cell r="F547">
            <v>9.5000000000004547</v>
          </cell>
          <cell r="G547">
            <v>12.5</v>
          </cell>
          <cell r="H547">
            <v>2</v>
          </cell>
          <cell r="I547">
            <v>0.05</v>
          </cell>
          <cell r="J547">
            <v>25</v>
          </cell>
          <cell r="K547">
            <v>1.25</v>
          </cell>
        </row>
        <row r="548">
          <cell r="A548">
            <v>265</v>
          </cell>
          <cell r="B548" t="str">
            <v>+</v>
          </cell>
          <cell r="C548">
            <v>6.4</v>
          </cell>
          <cell r="D548">
            <v>265</v>
          </cell>
          <cell r="E548" t="str">
            <v>+</v>
          </cell>
          <cell r="F548">
            <v>13.250000000000455</v>
          </cell>
          <cell r="G548">
            <v>6.85</v>
          </cell>
          <cell r="H548">
            <v>1</v>
          </cell>
          <cell r="I548">
            <v>0.05</v>
          </cell>
          <cell r="J548">
            <v>6.85</v>
          </cell>
          <cell r="K548">
            <v>0.34250000000000003</v>
          </cell>
        </row>
        <row r="549">
          <cell r="A549">
            <v>265</v>
          </cell>
          <cell r="B549" t="str">
            <v>+</v>
          </cell>
          <cell r="C549">
            <v>10</v>
          </cell>
          <cell r="D549">
            <v>266</v>
          </cell>
          <cell r="E549" t="str">
            <v>+</v>
          </cell>
          <cell r="F549">
            <v>6.0000000000002274</v>
          </cell>
          <cell r="G549">
            <v>16</v>
          </cell>
          <cell r="H549">
            <v>2</v>
          </cell>
          <cell r="I549">
            <v>0.05</v>
          </cell>
          <cell r="J549">
            <v>32</v>
          </cell>
          <cell r="K549">
            <v>1.6</v>
          </cell>
        </row>
        <row r="550">
          <cell r="A550">
            <v>263</v>
          </cell>
          <cell r="B550" t="str">
            <v>+</v>
          </cell>
          <cell r="C550">
            <v>1.5</v>
          </cell>
          <cell r="D550">
            <v>263</v>
          </cell>
          <cell r="E550" t="str">
            <v>+</v>
          </cell>
          <cell r="F550">
            <v>4.5000000000004547</v>
          </cell>
          <cell r="G550">
            <v>3</v>
          </cell>
          <cell r="H550">
            <v>1</v>
          </cell>
          <cell r="I550">
            <v>0.05</v>
          </cell>
          <cell r="J550">
            <v>3</v>
          </cell>
          <cell r="K550">
            <v>0.15000000000000002</v>
          </cell>
        </row>
        <row r="551">
          <cell r="A551">
            <v>263</v>
          </cell>
          <cell r="B551" t="str">
            <v>+</v>
          </cell>
          <cell r="C551">
            <v>3.4</v>
          </cell>
          <cell r="D551">
            <v>263</v>
          </cell>
          <cell r="E551" t="str">
            <v>+</v>
          </cell>
          <cell r="F551">
            <v>9.9000000000000909</v>
          </cell>
          <cell r="G551">
            <v>6.5</v>
          </cell>
          <cell r="H551">
            <v>2</v>
          </cell>
          <cell r="I551">
            <v>0.05</v>
          </cell>
          <cell r="J551">
            <v>13</v>
          </cell>
          <cell r="K551">
            <v>0.65</v>
          </cell>
        </row>
        <row r="552">
          <cell r="A552">
            <v>263</v>
          </cell>
          <cell r="B552" t="str">
            <v>+</v>
          </cell>
          <cell r="C552">
            <v>10</v>
          </cell>
          <cell r="D552">
            <v>263</v>
          </cell>
          <cell r="E552" t="str">
            <v>+</v>
          </cell>
          <cell r="F552">
            <v>15.199999999999818</v>
          </cell>
          <cell r="G552">
            <v>5.2</v>
          </cell>
          <cell r="H552">
            <v>1</v>
          </cell>
          <cell r="I552">
            <v>0.05</v>
          </cell>
          <cell r="J552">
            <v>5.2</v>
          </cell>
          <cell r="K552">
            <v>0.26</v>
          </cell>
        </row>
        <row r="553">
          <cell r="A553">
            <v>263</v>
          </cell>
          <cell r="B553" t="str">
            <v>+</v>
          </cell>
          <cell r="C553">
            <v>15.2</v>
          </cell>
          <cell r="D553">
            <v>263</v>
          </cell>
          <cell r="E553" t="str">
            <v>+</v>
          </cell>
          <cell r="F553">
            <v>19.199999999999591</v>
          </cell>
          <cell r="G553">
            <v>4</v>
          </cell>
          <cell r="H553">
            <v>2</v>
          </cell>
          <cell r="I553">
            <v>0.05</v>
          </cell>
          <cell r="J553">
            <v>8</v>
          </cell>
          <cell r="K553">
            <v>0.4</v>
          </cell>
        </row>
        <row r="554">
          <cell r="A554">
            <v>263</v>
          </cell>
          <cell r="B554" t="str">
            <v>+</v>
          </cell>
          <cell r="C554">
            <v>18.600000000000001</v>
          </cell>
          <cell r="D554">
            <v>264</v>
          </cell>
          <cell r="E554" t="str">
            <v>+</v>
          </cell>
          <cell r="F554">
            <v>17.700000000000955</v>
          </cell>
          <cell r="G554">
            <v>19.100000000000001</v>
          </cell>
          <cell r="H554">
            <v>1</v>
          </cell>
          <cell r="I554">
            <v>0.05</v>
          </cell>
          <cell r="J554">
            <v>19.100000000000001</v>
          </cell>
          <cell r="K554">
            <v>0.95500000000000007</v>
          </cell>
        </row>
        <row r="555">
          <cell r="A555">
            <v>262</v>
          </cell>
          <cell r="B555" t="str">
            <v>+</v>
          </cell>
          <cell r="C555">
            <v>12.3</v>
          </cell>
          <cell r="D555">
            <v>262</v>
          </cell>
          <cell r="E555" t="str">
            <v>+</v>
          </cell>
          <cell r="F555">
            <v>14.300000000000637</v>
          </cell>
          <cell r="G555">
            <v>2</v>
          </cell>
          <cell r="H555">
            <v>1</v>
          </cell>
          <cell r="I555">
            <v>0.05</v>
          </cell>
          <cell r="J555">
            <v>2</v>
          </cell>
          <cell r="K555">
            <v>0.1</v>
          </cell>
        </row>
        <row r="556">
          <cell r="A556">
            <v>262</v>
          </cell>
          <cell r="B556" t="str">
            <v>+</v>
          </cell>
          <cell r="C556">
            <v>13</v>
          </cell>
          <cell r="D556">
            <v>262</v>
          </cell>
          <cell r="E556" t="str">
            <v>+</v>
          </cell>
          <cell r="F556">
            <v>15.350000000000819</v>
          </cell>
          <cell r="G556">
            <v>2.35</v>
          </cell>
          <cell r="H556">
            <v>2</v>
          </cell>
          <cell r="I556">
            <v>0.05</v>
          </cell>
          <cell r="J556">
            <v>4.7</v>
          </cell>
          <cell r="K556">
            <v>0.23500000000000001</v>
          </cell>
        </row>
        <row r="557">
          <cell r="A557">
            <v>262</v>
          </cell>
          <cell r="B557" t="str">
            <v>+</v>
          </cell>
          <cell r="C557">
            <v>15.3</v>
          </cell>
          <cell r="D557">
            <v>262</v>
          </cell>
          <cell r="E557" t="str">
            <v>+</v>
          </cell>
          <cell r="F557">
            <v>18.100000000000591</v>
          </cell>
          <cell r="G557">
            <v>2.8</v>
          </cell>
          <cell r="H557">
            <v>1</v>
          </cell>
          <cell r="I557">
            <v>0.05</v>
          </cell>
          <cell r="J557">
            <v>2.8</v>
          </cell>
          <cell r="K557">
            <v>0.13999999999999999</v>
          </cell>
        </row>
        <row r="558">
          <cell r="A558">
            <v>262</v>
          </cell>
          <cell r="B558" t="str">
            <v>+</v>
          </cell>
          <cell r="C558">
            <v>18</v>
          </cell>
          <cell r="D558">
            <v>265</v>
          </cell>
          <cell r="E558" t="str">
            <v>+</v>
          </cell>
          <cell r="F558">
            <v>0.1999999999998181</v>
          </cell>
          <cell r="G558">
            <v>42.2</v>
          </cell>
          <cell r="H558">
            <v>2</v>
          </cell>
          <cell r="I558">
            <v>0.05</v>
          </cell>
          <cell r="J558">
            <v>84.4</v>
          </cell>
          <cell r="K558">
            <v>4.2200000000000006</v>
          </cell>
        </row>
        <row r="559">
          <cell r="A559">
            <v>259</v>
          </cell>
          <cell r="B559" t="str">
            <v>+</v>
          </cell>
          <cell r="C559">
            <v>4.4000000000000004</v>
          </cell>
          <cell r="D559">
            <v>259</v>
          </cell>
          <cell r="E559" t="str">
            <v>+</v>
          </cell>
          <cell r="F559">
            <v>6.0999999999989996</v>
          </cell>
          <cell r="G559">
            <v>1.7</v>
          </cell>
          <cell r="H559">
            <v>3.95</v>
          </cell>
          <cell r="I559">
            <v>0.05</v>
          </cell>
          <cell r="J559">
            <v>6.7149999999999999</v>
          </cell>
          <cell r="K559">
            <v>0.33574999999999999</v>
          </cell>
        </row>
        <row r="560">
          <cell r="A560">
            <v>259</v>
          </cell>
          <cell r="B560" t="str">
            <v>+</v>
          </cell>
          <cell r="C560">
            <v>11</v>
          </cell>
          <cell r="D560">
            <v>260</v>
          </cell>
          <cell r="E560" t="str">
            <v>+</v>
          </cell>
          <cell r="F560">
            <v>17.000000000000455</v>
          </cell>
          <cell r="G560">
            <v>26</v>
          </cell>
          <cell r="H560">
            <v>3</v>
          </cell>
          <cell r="I560">
            <v>0.05</v>
          </cell>
          <cell r="J560">
            <v>78</v>
          </cell>
          <cell r="K560">
            <v>3.9000000000000004</v>
          </cell>
        </row>
        <row r="561">
          <cell r="A561">
            <v>257</v>
          </cell>
          <cell r="B561" t="str">
            <v>+</v>
          </cell>
          <cell r="C561">
            <v>2.9</v>
          </cell>
          <cell r="D561">
            <v>257</v>
          </cell>
          <cell r="E561" t="str">
            <v>+</v>
          </cell>
          <cell r="F561">
            <v>13.899999999999864</v>
          </cell>
          <cell r="G561">
            <v>11</v>
          </cell>
          <cell r="H561">
            <v>1</v>
          </cell>
          <cell r="I561">
            <v>0.06</v>
          </cell>
          <cell r="J561">
            <v>11</v>
          </cell>
          <cell r="K561">
            <v>0.65999999999999992</v>
          </cell>
        </row>
        <row r="562">
          <cell r="A562">
            <v>257</v>
          </cell>
          <cell r="B562" t="str">
            <v>+</v>
          </cell>
          <cell r="C562">
            <v>12</v>
          </cell>
          <cell r="D562">
            <v>259</v>
          </cell>
          <cell r="E562" t="str">
            <v>+</v>
          </cell>
          <cell r="F562">
            <v>11.349999999999909</v>
          </cell>
          <cell r="G562">
            <v>39.35</v>
          </cell>
          <cell r="H562">
            <v>3</v>
          </cell>
          <cell r="I562">
            <v>0.06</v>
          </cell>
          <cell r="J562">
            <v>118.05000000000001</v>
          </cell>
          <cell r="K562">
            <v>7.0830000000000002</v>
          </cell>
        </row>
        <row r="563">
          <cell r="A563">
            <v>254</v>
          </cell>
          <cell r="B563" t="str">
            <v>+</v>
          </cell>
          <cell r="C563">
            <v>5.3</v>
          </cell>
          <cell r="D563">
            <v>256</v>
          </cell>
          <cell r="E563" t="str">
            <v>+</v>
          </cell>
          <cell r="F563">
            <v>3.3000000000004093</v>
          </cell>
          <cell r="G563">
            <v>38</v>
          </cell>
          <cell r="H563">
            <v>2</v>
          </cell>
          <cell r="I563">
            <v>0.06</v>
          </cell>
          <cell r="J563">
            <v>76</v>
          </cell>
          <cell r="K563">
            <v>4.5599999999999996</v>
          </cell>
        </row>
        <row r="564">
          <cell r="A564">
            <v>253</v>
          </cell>
          <cell r="B564" t="str">
            <v>+</v>
          </cell>
          <cell r="C564">
            <v>7.4</v>
          </cell>
          <cell r="D564">
            <v>254</v>
          </cell>
          <cell r="E564" t="str">
            <v>+</v>
          </cell>
          <cell r="F564">
            <v>5.3999999999996362</v>
          </cell>
          <cell r="G564">
            <v>18</v>
          </cell>
          <cell r="H564">
            <v>3</v>
          </cell>
          <cell r="I564">
            <v>0.05</v>
          </cell>
          <cell r="J564">
            <v>54</v>
          </cell>
          <cell r="K564">
            <v>2.7</v>
          </cell>
        </row>
        <row r="565">
          <cell r="A565">
            <v>252</v>
          </cell>
          <cell r="B565" t="str">
            <v>+</v>
          </cell>
          <cell r="C565">
            <v>1.8</v>
          </cell>
          <cell r="D565">
            <v>252</v>
          </cell>
          <cell r="E565" t="str">
            <v>+</v>
          </cell>
          <cell r="F565">
            <v>17.5</v>
          </cell>
          <cell r="G565">
            <v>15.7</v>
          </cell>
          <cell r="H565">
            <v>4</v>
          </cell>
          <cell r="I565">
            <v>0.05</v>
          </cell>
          <cell r="J565">
            <v>62.8</v>
          </cell>
          <cell r="K565">
            <v>3.14</v>
          </cell>
        </row>
        <row r="566">
          <cell r="A566">
            <v>251</v>
          </cell>
          <cell r="B566" t="str">
            <v>+</v>
          </cell>
          <cell r="D566">
            <v>251</v>
          </cell>
          <cell r="E566" t="str">
            <v>+</v>
          </cell>
          <cell r="F566">
            <v>3.0000000000001137</v>
          </cell>
          <cell r="G566">
            <v>3</v>
          </cell>
          <cell r="H566">
            <v>4</v>
          </cell>
          <cell r="I566">
            <v>0.05</v>
          </cell>
          <cell r="J566">
            <v>12</v>
          </cell>
          <cell r="K566">
            <v>0.60000000000000009</v>
          </cell>
        </row>
        <row r="567">
          <cell r="A567">
            <v>251</v>
          </cell>
          <cell r="B567" t="str">
            <v>+</v>
          </cell>
          <cell r="C567">
            <v>2.8</v>
          </cell>
          <cell r="D567">
            <v>252</v>
          </cell>
          <cell r="E567" t="str">
            <v>+</v>
          </cell>
          <cell r="F567">
            <v>2.5</v>
          </cell>
          <cell r="G567">
            <v>19.7</v>
          </cell>
          <cell r="H567">
            <v>3</v>
          </cell>
          <cell r="I567">
            <v>0.05</v>
          </cell>
          <cell r="J567">
            <v>59.099999999999994</v>
          </cell>
          <cell r="K567">
            <v>2.9550000000000001</v>
          </cell>
        </row>
        <row r="568">
          <cell r="A568">
            <v>250</v>
          </cell>
          <cell r="B568" t="str">
            <v>+</v>
          </cell>
          <cell r="D568">
            <v>250</v>
          </cell>
          <cell r="E568" t="str">
            <v>+</v>
          </cell>
          <cell r="F568">
            <v>3.0500000000000682</v>
          </cell>
          <cell r="G568">
            <v>3.05</v>
          </cell>
          <cell r="H568">
            <v>4</v>
          </cell>
          <cell r="I568">
            <v>0.05</v>
          </cell>
          <cell r="J568">
            <v>12.2</v>
          </cell>
          <cell r="K568">
            <v>0.61</v>
          </cell>
        </row>
        <row r="569">
          <cell r="A569">
            <v>250</v>
          </cell>
          <cell r="B569" t="str">
            <v>+</v>
          </cell>
          <cell r="C569">
            <v>2.6</v>
          </cell>
          <cell r="D569">
            <v>251</v>
          </cell>
          <cell r="E569" t="str">
            <v>+</v>
          </cell>
          <cell r="F569">
            <v>10.249999999999773</v>
          </cell>
          <cell r="G569">
            <v>27.65</v>
          </cell>
          <cell r="H569">
            <v>3</v>
          </cell>
          <cell r="I569">
            <v>0.05</v>
          </cell>
          <cell r="J569">
            <v>82.949999999999989</v>
          </cell>
          <cell r="K569">
            <v>4.1475</v>
          </cell>
        </row>
        <row r="570">
          <cell r="A570">
            <v>249</v>
          </cell>
          <cell r="B570" t="str">
            <v>+</v>
          </cell>
          <cell r="C570">
            <v>10.199999999999999</v>
          </cell>
          <cell r="D570">
            <v>249</v>
          </cell>
          <cell r="E570" t="str">
            <v>+</v>
          </cell>
          <cell r="F570">
            <v>17.800000000000296</v>
          </cell>
          <cell r="G570">
            <v>7.6</v>
          </cell>
          <cell r="H570">
            <v>4</v>
          </cell>
          <cell r="I570">
            <v>0.05</v>
          </cell>
          <cell r="J570">
            <v>30.4</v>
          </cell>
          <cell r="K570">
            <v>1.52</v>
          </cell>
        </row>
        <row r="571">
          <cell r="A571">
            <v>249</v>
          </cell>
          <cell r="B571" t="str">
            <v>+</v>
          </cell>
          <cell r="C571">
            <v>17</v>
          </cell>
          <cell r="D571">
            <v>250</v>
          </cell>
          <cell r="E571" t="str">
            <v>+</v>
          </cell>
          <cell r="F571">
            <v>3.6000000000001364</v>
          </cell>
          <cell r="G571">
            <v>6.6</v>
          </cell>
          <cell r="H571">
            <v>2</v>
          </cell>
          <cell r="I571">
            <v>0.05</v>
          </cell>
          <cell r="J571">
            <v>13.2</v>
          </cell>
          <cell r="K571">
            <v>0.66</v>
          </cell>
        </row>
        <row r="572">
          <cell r="A572">
            <v>248</v>
          </cell>
          <cell r="B572" t="str">
            <v>+</v>
          </cell>
          <cell r="C572">
            <v>4</v>
          </cell>
          <cell r="D572">
            <v>248</v>
          </cell>
          <cell r="E572" t="str">
            <v>+</v>
          </cell>
          <cell r="F572">
            <v>8.0500000000000682</v>
          </cell>
          <cell r="G572">
            <v>4.05</v>
          </cell>
          <cell r="H572">
            <v>4</v>
          </cell>
          <cell r="I572">
            <v>0.05</v>
          </cell>
          <cell r="J572">
            <v>16.2</v>
          </cell>
          <cell r="K572">
            <v>0.81</v>
          </cell>
        </row>
        <row r="573">
          <cell r="A573">
            <v>248</v>
          </cell>
          <cell r="B573" t="str">
            <v>+</v>
          </cell>
          <cell r="C573">
            <v>8.1999999999999993</v>
          </cell>
          <cell r="D573">
            <v>248</v>
          </cell>
          <cell r="E573" t="str">
            <v>+</v>
          </cell>
          <cell r="F573">
            <v>10.199999999999818</v>
          </cell>
          <cell r="G573">
            <v>2</v>
          </cell>
          <cell r="H573">
            <v>3</v>
          </cell>
          <cell r="I573">
            <v>0.05</v>
          </cell>
          <cell r="J573">
            <v>6</v>
          </cell>
          <cell r="K573">
            <v>0.30000000000000004</v>
          </cell>
        </row>
        <row r="574">
          <cell r="A574">
            <v>248</v>
          </cell>
          <cell r="B574" t="str">
            <v>+</v>
          </cell>
          <cell r="C574">
            <v>9.85</v>
          </cell>
          <cell r="D574">
            <v>248</v>
          </cell>
          <cell r="E574" t="str">
            <v>+</v>
          </cell>
          <cell r="F574">
            <v>12.950000000000728</v>
          </cell>
          <cell r="G574">
            <v>3.1</v>
          </cell>
          <cell r="H574">
            <v>2</v>
          </cell>
          <cell r="I574">
            <v>0.05</v>
          </cell>
          <cell r="J574">
            <v>6.2</v>
          </cell>
          <cell r="K574">
            <v>0.31000000000000005</v>
          </cell>
        </row>
        <row r="575">
          <cell r="A575">
            <v>248</v>
          </cell>
          <cell r="B575" t="str">
            <v>+</v>
          </cell>
          <cell r="C575">
            <v>12.9</v>
          </cell>
          <cell r="D575">
            <v>249</v>
          </cell>
          <cell r="E575" t="str">
            <v>+</v>
          </cell>
          <cell r="F575">
            <v>1.8999999999994088</v>
          </cell>
          <cell r="G575">
            <v>9</v>
          </cell>
          <cell r="H575">
            <v>3</v>
          </cell>
          <cell r="I575">
            <v>0.05</v>
          </cell>
          <cell r="J575">
            <v>27</v>
          </cell>
          <cell r="K575">
            <v>1.35</v>
          </cell>
        </row>
        <row r="576">
          <cell r="A576">
            <v>248</v>
          </cell>
          <cell r="B576" t="str">
            <v>+</v>
          </cell>
          <cell r="C576">
            <v>13.9</v>
          </cell>
          <cell r="D576">
            <v>248</v>
          </cell>
          <cell r="E576" t="str">
            <v>+</v>
          </cell>
          <cell r="F576">
            <v>17.599999999999341</v>
          </cell>
          <cell r="G576">
            <v>3.7</v>
          </cell>
          <cell r="H576">
            <v>2</v>
          </cell>
          <cell r="I576">
            <v>0.05</v>
          </cell>
          <cell r="J576">
            <v>7.4</v>
          </cell>
          <cell r="K576">
            <v>0.37000000000000005</v>
          </cell>
        </row>
        <row r="577">
          <cell r="A577">
            <v>248</v>
          </cell>
          <cell r="B577" t="str">
            <v>+</v>
          </cell>
          <cell r="C577">
            <v>17.5</v>
          </cell>
          <cell r="D577">
            <v>250</v>
          </cell>
          <cell r="E577" t="str">
            <v>+</v>
          </cell>
          <cell r="F577">
            <v>4.4999999999998863</v>
          </cell>
          <cell r="G577">
            <v>27</v>
          </cell>
          <cell r="H577">
            <v>6</v>
          </cell>
          <cell r="I577">
            <v>0.05</v>
          </cell>
          <cell r="J577">
            <v>162</v>
          </cell>
          <cell r="K577">
            <v>8.1</v>
          </cell>
        </row>
        <row r="578">
          <cell r="A578">
            <v>246</v>
          </cell>
          <cell r="B578" t="str">
            <v>+</v>
          </cell>
          <cell r="C578">
            <v>4.3499999999999996</v>
          </cell>
          <cell r="D578">
            <v>246</v>
          </cell>
          <cell r="E578" t="str">
            <v>+</v>
          </cell>
          <cell r="F578">
            <v>13.850000000000477</v>
          </cell>
          <cell r="G578">
            <v>9.5</v>
          </cell>
          <cell r="H578">
            <v>3</v>
          </cell>
          <cell r="I578">
            <v>0.06</v>
          </cell>
          <cell r="J578">
            <v>28.5</v>
          </cell>
          <cell r="K578">
            <v>1.71</v>
          </cell>
        </row>
        <row r="579">
          <cell r="A579">
            <v>246</v>
          </cell>
          <cell r="B579" t="str">
            <v>+</v>
          </cell>
          <cell r="C579">
            <v>12.5</v>
          </cell>
          <cell r="D579">
            <v>247</v>
          </cell>
          <cell r="E579" t="str">
            <v>+</v>
          </cell>
          <cell r="F579">
            <v>7.6999999999998181</v>
          </cell>
          <cell r="G579">
            <v>15.2</v>
          </cell>
          <cell r="H579">
            <v>4.9000000000000004</v>
          </cell>
          <cell r="I579">
            <v>0.06</v>
          </cell>
          <cell r="J579">
            <v>74.48</v>
          </cell>
          <cell r="K579">
            <v>4.4687999999999999</v>
          </cell>
        </row>
        <row r="580">
          <cell r="A580">
            <v>245</v>
          </cell>
          <cell r="B580" t="str">
            <v>+</v>
          </cell>
          <cell r="C580">
            <v>7</v>
          </cell>
          <cell r="D580">
            <v>245</v>
          </cell>
          <cell r="E580" t="str">
            <v>+</v>
          </cell>
          <cell r="F580">
            <v>15</v>
          </cell>
          <cell r="G580">
            <v>8</v>
          </cell>
          <cell r="H580">
            <v>2.9</v>
          </cell>
          <cell r="I580">
            <v>0.06</v>
          </cell>
          <cell r="J580">
            <v>23.2</v>
          </cell>
          <cell r="K580">
            <v>1.3919999999999999</v>
          </cell>
        </row>
        <row r="581">
          <cell r="A581">
            <v>245</v>
          </cell>
          <cell r="B581" t="str">
            <v>+</v>
          </cell>
          <cell r="C581">
            <v>14.87</v>
          </cell>
          <cell r="D581">
            <v>246</v>
          </cell>
          <cell r="E581" t="str">
            <v>+</v>
          </cell>
          <cell r="F581">
            <v>2.6699999999999591</v>
          </cell>
          <cell r="G581">
            <v>7.8</v>
          </cell>
          <cell r="H581">
            <v>3.9</v>
          </cell>
          <cell r="I581">
            <v>0.06</v>
          </cell>
          <cell r="J581">
            <v>30.419999999999998</v>
          </cell>
          <cell r="K581">
            <v>1.8251999999999997</v>
          </cell>
        </row>
        <row r="582">
          <cell r="A582">
            <v>244</v>
          </cell>
          <cell r="B582" t="str">
            <v>+</v>
          </cell>
          <cell r="C582">
            <v>1.7</v>
          </cell>
          <cell r="D582">
            <v>244</v>
          </cell>
          <cell r="E582" t="str">
            <v>+</v>
          </cell>
          <cell r="F582">
            <v>15.199999999999818</v>
          </cell>
          <cell r="G582">
            <v>13.5</v>
          </cell>
          <cell r="H582">
            <v>2.8</v>
          </cell>
          <cell r="I582">
            <v>0.06</v>
          </cell>
          <cell r="J582">
            <v>37.799999999999997</v>
          </cell>
          <cell r="K582">
            <v>2.2679999999999998</v>
          </cell>
        </row>
        <row r="583">
          <cell r="A583">
            <v>244</v>
          </cell>
          <cell r="B583" t="str">
            <v>+</v>
          </cell>
          <cell r="C583">
            <v>15.9</v>
          </cell>
          <cell r="D583">
            <v>247</v>
          </cell>
          <cell r="E583" t="str">
            <v>+</v>
          </cell>
          <cell r="F583">
            <v>10.599999999999454</v>
          </cell>
          <cell r="G583">
            <v>54.7</v>
          </cell>
          <cell r="H583">
            <v>3.75</v>
          </cell>
          <cell r="I583">
            <v>0.06</v>
          </cell>
          <cell r="J583">
            <v>205.125</v>
          </cell>
          <cell r="K583">
            <v>12.307499999999999</v>
          </cell>
        </row>
        <row r="584">
          <cell r="A584">
            <v>241</v>
          </cell>
          <cell r="B584" t="str">
            <v>+</v>
          </cell>
          <cell r="C584">
            <v>10</v>
          </cell>
          <cell r="D584">
            <v>243</v>
          </cell>
          <cell r="E584" t="str">
            <v>+</v>
          </cell>
          <cell r="F584">
            <v>15</v>
          </cell>
          <cell r="G584">
            <v>45</v>
          </cell>
          <cell r="H584">
            <v>3</v>
          </cell>
          <cell r="I584">
            <v>0.06</v>
          </cell>
          <cell r="J584">
            <v>135</v>
          </cell>
          <cell r="K584">
            <v>8.1</v>
          </cell>
        </row>
        <row r="585">
          <cell r="A585">
            <v>239</v>
          </cell>
          <cell r="B585" t="str">
            <v>+</v>
          </cell>
          <cell r="C585">
            <v>7</v>
          </cell>
          <cell r="D585">
            <v>239</v>
          </cell>
          <cell r="E585" t="str">
            <v>+</v>
          </cell>
          <cell r="F585">
            <v>9.1000000000002501</v>
          </cell>
          <cell r="G585">
            <v>2.1</v>
          </cell>
          <cell r="H585">
            <v>2</v>
          </cell>
          <cell r="I585">
            <v>0.06</v>
          </cell>
          <cell r="J585">
            <v>4.2</v>
          </cell>
          <cell r="K585">
            <v>0.252</v>
          </cell>
        </row>
        <row r="586">
          <cell r="A586">
            <v>239</v>
          </cell>
          <cell r="B586" t="str">
            <v>+</v>
          </cell>
          <cell r="C586">
            <v>9.1</v>
          </cell>
          <cell r="D586">
            <v>239</v>
          </cell>
          <cell r="E586" t="str">
            <v>+</v>
          </cell>
          <cell r="F586">
            <v>17.100000000000364</v>
          </cell>
          <cell r="G586">
            <v>8</v>
          </cell>
          <cell r="H586">
            <v>1</v>
          </cell>
          <cell r="I586">
            <v>0.06</v>
          </cell>
          <cell r="J586">
            <v>8</v>
          </cell>
          <cell r="K586">
            <v>0.48</v>
          </cell>
        </row>
        <row r="587">
          <cell r="A587">
            <v>239</v>
          </cell>
          <cell r="B587" t="str">
            <v>+</v>
          </cell>
          <cell r="C587">
            <v>12.3</v>
          </cell>
          <cell r="D587">
            <v>239</v>
          </cell>
          <cell r="E587" t="str">
            <v>+</v>
          </cell>
          <cell r="F587">
            <v>15.900000000000318</v>
          </cell>
          <cell r="G587">
            <v>3.6</v>
          </cell>
          <cell r="H587">
            <v>2</v>
          </cell>
          <cell r="I587">
            <v>0.06</v>
          </cell>
          <cell r="J587">
            <v>7.2</v>
          </cell>
          <cell r="K587">
            <v>0.432</v>
          </cell>
        </row>
        <row r="588">
          <cell r="A588">
            <v>239</v>
          </cell>
          <cell r="B588" t="str">
            <v>+</v>
          </cell>
          <cell r="C588">
            <v>15.7</v>
          </cell>
          <cell r="D588">
            <v>240</v>
          </cell>
          <cell r="E588" t="str">
            <v>+</v>
          </cell>
          <cell r="F588">
            <v>1.3999999999998636</v>
          </cell>
          <cell r="G588">
            <v>5.7</v>
          </cell>
          <cell r="H588">
            <v>2.9</v>
          </cell>
          <cell r="I588">
            <v>0.06</v>
          </cell>
          <cell r="J588">
            <v>16.53</v>
          </cell>
          <cell r="K588">
            <v>0.99180000000000001</v>
          </cell>
        </row>
        <row r="589">
          <cell r="A589">
            <v>238</v>
          </cell>
          <cell r="B589" t="str">
            <v>+</v>
          </cell>
          <cell r="D589">
            <v>238</v>
          </cell>
          <cell r="E589" t="str">
            <v>+</v>
          </cell>
          <cell r="F589">
            <v>6.9999999999998863</v>
          </cell>
          <cell r="G589">
            <v>7</v>
          </cell>
          <cell r="H589">
            <v>2</v>
          </cell>
          <cell r="I589">
            <v>0.06</v>
          </cell>
          <cell r="J589">
            <v>14</v>
          </cell>
          <cell r="K589">
            <v>0.84</v>
          </cell>
        </row>
        <row r="590">
          <cell r="A590">
            <v>238</v>
          </cell>
          <cell r="B590" t="str">
            <v>+</v>
          </cell>
          <cell r="C590">
            <v>7</v>
          </cell>
          <cell r="D590">
            <v>238</v>
          </cell>
          <cell r="E590" t="str">
            <v>+</v>
          </cell>
          <cell r="F590">
            <v>10</v>
          </cell>
          <cell r="G590">
            <v>3</v>
          </cell>
          <cell r="H590">
            <v>3</v>
          </cell>
          <cell r="I590">
            <v>0.06</v>
          </cell>
          <cell r="J590">
            <v>9</v>
          </cell>
          <cell r="K590">
            <v>0.54</v>
          </cell>
        </row>
        <row r="591">
          <cell r="A591">
            <v>238</v>
          </cell>
          <cell r="B591" t="str">
            <v>+</v>
          </cell>
          <cell r="C591">
            <v>9.5</v>
          </cell>
          <cell r="D591">
            <v>238</v>
          </cell>
          <cell r="E591" t="str">
            <v>+</v>
          </cell>
          <cell r="F591">
            <v>12.600000000000477</v>
          </cell>
          <cell r="G591">
            <v>3.1</v>
          </cell>
          <cell r="H591">
            <v>2</v>
          </cell>
          <cell r="I591">
            <v>0.06</v>
          </cell>
          <cell r="J591">
            <v>6.2</v>
          </cell>
          <cell r="K591">
            <v>0.372</v>
          </cell>
        </row>
        <row r="592">
          <cell r="A592">
            <v>238</v>
          </cell>
          <cell r="B592" t="str">
            <v>+</v>
          </cell>
          <cell r="C592">
            <v>12.3</v>
          </cell>
          <cell r="D592">
            <v>238</v>
          </cell>
          <cell r="E592" t="str">
            <v>+</v>
          </cell>
          <cell r="F592">
            <v>18.300000000000409</v>
          </cell>
          <cell r="G592">
            <v>6</v>
          </cell>
          <cell r="H592">
            <v>3</v>
          </cell>
          <cell r="I592">
            <v>0.06</v>
          </cell>
          <cell r="J592">
            <v>18</v>
          </cell>
          <cell r="K592">
            <v>1.08</v>
          </cell>
        </row>
        <row r="593">
          <cell r="A593">
            <v>238</v>
          </cell>
          <cell r="B593" t="str">
            <v>+</v>
          </cell>
          <cell r="C593">
            <v>18</v>
          </cell>
          <cell r="D593">
            <v>239</v>
          </cell>
          <cell r="E593" t="str">
            <v>+</v>
          </cell>
          <cell r="F593">
            <v>6.6000000000002501</v>
          </cell>
          <cell r="G593">
            <v>8.6</v>
          </cell>
          <cell r="H593">
            <v>2</v>
          </cell>
          <cell r="I593">
            <v>0.06</v>
          </cell>
          <cell r="J593">
            <v>17.2</v>
          </cell>
          <cell r="K593">
            <v>1.032</v>
          </cell>
        </row>
        <row r="594">
          <cell r="A594">
            <v>237</v>
          </cell>
          <cell r="B594" t="str">
            <v>+</v>
          </cell>
          <cell r="C594">
            <v>15</v>
          </cell>
          <cell r="D594">
            <v>238</v>
          </cell>
          <cell r="E594" t="str">
            <v>+</v>
          </cell>
          <cell r="F594">
            <v>11.699999999999591</v>
          </cell>
          <cell r="G594">
            <v>16.7</v>
          </cell>
          <cell r="H594">
            <v>1</v>
          </cell>
          <cell r="I594">
            <v>0.06</v>
          </cell>
          <cell r="J594">
            <v>16.7</v>
          </cell>
          <cell r="K594">
            <v>1.002</v>
          </cell>
        </row>
        <row r="595">
          <cell r="A595">
            <v>236</v>
          </cell>
          <cell r="B595" t="str">
            <v>+</v>
          </cell>
          <cell r="C595">
            <v>9.6</v>
          </cell>
          <cell r="D595">
            <v>236</v>
          </cell>
          <cell r="E595" t="str">
            <v>+</v>
          </cell>
          <cell r="F595">
            <v>16.299999999999955</v>
          </cell>
          <cell r="G595">
            <v>6.7</v>
          </cell>
          <cell r="H595">
            <v>1</v>
          </cell>
          <cell r="I595">
            <v>0.06</v>
          </cell>
          <cell r="J595">
            <v>6.7</v>
          </cell>
          <cell r="K595">
            <v>0.40199999999999997</v>
          </cell>
        </row>
        <row r="596">
          <cell r="A596">
            <v>236</v>
          </cell>
          <cell r="B596" t="str">
            <v>+</v>
          </cell>
          <cell r="C596">
            <v>16.7</v>
          </cell>
          <cell r="D596">
            <v>237</v>
          </cell>
          <cell r="E596" t="str">
            <v>+</v>
          </cell>
          <cell r="F596">
            <v>5.3999999999996362</v>
          </cell>
          <cell r="G596">
            <v>8.6999999999999993</v>
          </cell>
          <cell r="H596">
            <v>3</v>
          </cell>
          <cell r="I596">
            <v>0.06</v>
          </cell>
          <cell r="J596">
            <v>26.099999999999998</v>
          </cell>
          <cell r="K596">
            <v>1.5659999999999998</v>
          </cell>
        </row>
        <row r="597">
          <cell r="A597">
            <v>235</v>
          </cell>
          <cell r="B597" t="str">
            <v>+</v>
          </cell>
          <cell r="C597">
            <v>15</v>
          </cell>
          <cell r="D597">
            <v>236</v>
          </cell>
          <cell r="E597" t="str">
            <v>+</v>
          </cell>
          <cell r="F597">
            <v>3.0000000000001137</v>
          </cell>
          <cell r="G597">
            <v>8</v>
          </cell>
          <cell r="H597">
            <v>1</v>
          </cell>
          <cell r="I597">
            <v>0.06</v>
          </cell>
          <cell r="J597">
            <v>8</v>
          </cell>
          <cell r="K597">
            <v>0.48</v>
          </cell>
        </row>
        <row r="598">
          <cell r="A598">
            <v>235</v>
          </cell>
          <cell r="B598" t="str">
            <v>+</v>
          </cell>
          <cell r="C598">
            <v>10.7</v>
          </cell>
          <cell r="D598">
            <v>235</v>
          </cell>
          <cell r="E598" t="str">
            <v>+</v>
          </cell>
          <cell r="F598">
            <v>12.699999999999818</v>
          </cell>
          <cell r="G598">
            <v>2</v>
          </cell>
          <cell r="H598">
            <v>2</v>
          </cell>
          <cell r="I598">
            <v>0.06</v>
          </cell>
          <cell r="J598">
            <v>4</v>
          </cell>
          <cell r="K598">
            <v>0.24</v>
          </cell>
        </row>
        <row r="599">
          <cell r="A599">
            <v>235</v>
          </cell>
          <cell r="B599" t="str">
            <v>+</v>
          </cell>
          <cell r="C599">
            <v>11.7</v>
          </cell>
          <cell r="D599">
            <v>236</v>
          </cell>
          <cell r="E599" t="str">
            <v>+</v>
          </cell>
          <cell r="F599">
            <v>10.699999999999932</v>
          </cell>
          <cell r="G599">
            <v>19</v>
          </cell>
          <cell r="H599">
            <v>1</v>
          </cell>
          <cell r="I599">
            <v>0.06</v>
          </cell>
          <cell r="J599">
            <v>19</v>
          </cell>
          <cell r="K599">
            <v>1.1399999999999999</v>
          </cell>
        </row>
        <row r="600">
          <cell r="A600">
            <v>234</v>
          </cell>
          <cell r="B600" t="str">
            <v>+</v>
          </cell>
          <cell r="C600">
            <v>2.2999999999999998</v>
          </cell>
          <cell r="D600">
            <v>235</v>
          </cell>
          <cell r="E600" t="str">
            <v>+</v>
          </cell>
          <cell r="F600">
            <v>13.700000000000045</v>
          </cell>
          <cell r="G600">
            <v>31.4</v>
          </cell>
          <cell r="H600">
            <v>3</v>
          </cell>
          <cell r="I600">
            <v>0.06</v>
          </cell>
          <cell r="J600">
            <v>94.199999999999989</v>
          </cell>
          <cell r="K600">
            <v>5.6519999999999992</v>
          </cell>
        </row>
        <row r="601">
          <cell r="A601">
            <v>233</v>
          </cell>
          <cell r="B601" t="str">
            <v>+</v>
          </cell>
          <cell r="C601">
            <v>13.8</v>
          </cell>
          <cell r="D601">
            <v>234</v>
          </cell>
          <cell r="E601" t="str">
            <v>+</v>
          </cell>
          <cell r="F601">
            <v>0.69999999999993179</v>
          </cell>
          <cell r="G601">
            <v>6.9</v>
          </cell>
          <cell r="H601">
            <v>1</v>
          </cell>
          <cell r="I601">
            <v>0.05</v>
          </cell>
          <cell r="J601">
            <v>6.9</v>
          </cell>
          <cell r="K601">
            <v>0.34500000000000003</v>
          </cell>
        </row>
        <row r="602">
          <cell r="A602">
            <v>233</v>
          </cell>
          <cell r="B602" t="str">
            <v>+</v>
          </cell>
          <cell r="C602">
            <v>13.8</v>
          </cell>
          <cell r="D602">
            <v>234</v>
          </cell>
          <cell r="E602" t="str">
            <v>+</v>
          </cell>
          <cell r="F602">
            <v>14.800000000000182</v>
          </cell>
          <cell r="G602">
            <v>21</v>
          </cell>
          <cell r="H602">
            <v>1</v>
          </cell>
          <cell r="I602">
            <v>0.05</v>
          </cell>
          <cell r="J602">
            <v>21</v>
          </cell>
          <cell r="K602">
            <v>1.05</v>
          </cell>
        </row>
        <row r="603">
          <cell r="A603">
            <v>232</v>
          </cell>
          <cell r="B603" t="str">
            <v>+</v>
          </cell>
          <cell r="C603">
            <v>5.4</v>
          </cell>
          <cell r="D603">
            <v>232</v>
          </cell>
          <cell r="E603" t="str">
            <v>+</v>
          </cell>
          <cell r="F603">
            <v>8.2999999999992724</v>
          </cell>
          <cell r="G603">
            <v>2.9</v>
          </cell>
          <cell r="H603">
            <v>1</v>
          </cell>
          <cell r="I603">
            <v>7.0000000000000007E-2</v>
          </cell>
          <cell r="J603">
            <v>2.9</v>
          </cell>
          <cell r="K603">
            <v>0.20300000000000001</v>
          </cell>
        </row>
        <row r="604">
          <cell r="A604">
            <v>232</v>
          </cell>
          <cell r="B604" t="str">
            <v>+</v>
          </cell>
          <cell r="C604">
            <v>12.1</v>
          </cell>
          <cell r="D604">
            <v>235</v>
          </cell>
          <cell r="E604" t="str">
            <v>+</v>
          </cell>
          <cell r="F604">
            <v>4.4999999999998863</v>
          </cell>
          <cell r="G604">
            <v>52.4</v>
          </cell>
          <cell r="H604">
            <v>2.9</v>
          </cell>
          <cell r="I604">
            <v>7.0000000000000007E-2</v>
          </cell>
          <cell r="J604">
            <v>151.95999999999998</v>
          </cell>
          <cell r="K604">
            <v>10.6372</v>
          </cell>
        </row>
        <row r="605">
          <cell r="A605">
            <v>229</v>
          </cell>
          <cell r="B605" t="str">
            <v>+</v>
          </cell>
          <cell r="C605">
            <v>4.5</v>
          </cell>
          <cell r="D605">
            <v>229</v>
          </cell>
          <cell r="E605" t="str">
            <v>+</v>
          </cell>
          <cell r="F605">
            <v>11.800000000000068</v>
          </cell>
          <cell r="G605">
            <v>7.3</v>
          </cell>
          <cell r="H605">
            <v>1</v>
          </cell>
          <cell r="I605">
            <v>7.0000000000000007E-2</v>
          </cell>
          <cell r="J605">
            <v>7.3</v>
          </cell>
          <cell r="K605">
            <v>0.51100000000000001</v>
          </cell>
        </row>
        <row r="606">
          <cell r="A606">
            <v>229</v>
          </cell>
          <cell r="B606" t="str">
            <v>+</v>
          </cell>
          <cell r="C606">
            <v>11.8</v>
          </cell>
          <cell r="D606">
            <v>230</v>
          </cell>
          <cell r="E606" t="str">
            <v>+</v>
          </cell>
          <cell r="F606">
            <v>18.650000000000659</v>
          </cell>
          <cell r="G606">
            <v>26.85</v>
          </cell>
          <cell r="H606">
            <v>3.95</v>
          </cell>
          <cell r="I606">
            <v>7.0000000000000007E-2</v>
          </cell>
          <cell r="J606">
            <v>106.0575</v>
          </cell>
          <cell r="K606">
            <v>7.4240250000000012</v>
          </cell>
        </row>
        <row r="607">
          <cell r="A607">
            <v>228</v>
          </cell>
          <cell r="B607" t="str">
            <v>+</v>
          </cell>
          <cell r="C607">
            <v>15.3</v>
          </cell>
          <cell r="D607">
            <v>228</v>
          </cell>
          <cell r="E607" t="str">
            <v>+</v>
          </cell>
          <cell r="F607">
            <v>17.300000000000182</v>
          </cell>
          <cell r="G607">
            <v>2</v>
          </cell>
          <cell r="H607">
            <v>1</v>
          </cell>
          <cell r="I607">
            <v>7.0000000000000007E-2</v>
          </cell>
          <cell r="J607">
            <v>2</v>
          </cell>
          <cell r="K607">
            <v>0.14000000000000001</v>
          </cell>
        </row>
        <row r="608">
          <cell r="A608">
            <v>228</v>
          </cell>
          <cell r="B608" t="str">
            <v>+</v>
          </cell>
          <cell r="C608">
            <v>17.2</v>
          </cell>
          <cell r="D608">
            <v>229</v>
          </cell>
          <cell r="E608" t="str">
            <v>+</v>
          </cell>
          <cell r="F608">
            <v>9.1499999999996362</v>
          </cell>
          <cell r="G608">
            <v>11.95</v>
          </cell>
          <cell r="H608">
            <v>2</v>
          </cell>
          <cell r="I608">
            <v>7.0000000000000007E-2</v>
          </cell>
          <cell r="J608">
            <v>23.9</v>
          </cell>
          <cell r="K608">
            <v>1.673</v>
          </cell>
        </row>
        <row r="609">
          <cell r="A609">
            <v>227</v>
          </cell>
          <cell r="B609" t="str">
            <v>+</v>
          </cell>
          <cell r="C609">
            <v>1.4</v>
          </cell>
          <cell r="D609">
            <v>227</v>
          </cell>
          <cell r="E609" t="str">
            <v>+</v>
          </cell>
          <cell r="F609">
            <v>17.899999999999636</v>
          </cell>
          <cell r="G609">
            <v>16.5</v>
          </cell>
          <cell r="H609">
            <v>1</v>
          </cell>
          <cell r="I609">
            <v>7.0000000000000007E-2</v>
          </cell>
          <cell r="J609">
            <v>16.5</v>
          </cell>
          <cell r="K609">
            <v>1.155</v>
          </cell>
        </row>
        <row r="610">
          <cell r="A610">
            <v>228</v>
          </cell>
          <cell r="B610" t="str">
            <v>+</v>
          </cell>
          <cell r="C610">
            <v>9.3000000000000007</v>
          </cell>
          <cell r="D610">
            <v>231</v>
          </cell>
          <cell r="E610" t="str">
            <v>+</v>
          </cell>
          <cell r="F610">
            <v>6.6999999999995907</v>
          </cell>
          <cell r="G610">
            <v>57.4</v>
          </cell>
          <cell r="H610">
            <v>2</v>
          </cell>
          <cell r="I610">
            <v>0.1</v>
          </cell>
          <cell r="J610">
            <v>114.8</v>
          </cell>
          <cell r="K610">
            <v>11.48</v>
          </cell>
        </row>
        <row r="611">
          <cell r="A611">
            <v>224</v>
          </cell>
          <cell r="B611" t="str">
            <v>+</v>
          </cell>
          <cell r="C611">
            <v>6.3</v>
          </cell>
          <cell r="D611">
            <v>225</v>
          </cell>
          <cell r="E611" t="str">
            <v>+</v>
          </cell>
          <cell r="F611">
            <v>17.300000000000182</v>
          </cell>
          <cell r="G611">
            <v>31</v>
          </cell>
          <cell r="H611">
            <v>2</v>
          </cell>
          <cell r="I611">
            <v>7.0000000000000007E-2</v>
          </cell>
          <cell r="J611">
            <v>62</v>
          </cell>
          <cell r="K611">
            <v>4.3400000000000007</v>
          </cell>
        </row>
        <row r="612">
          <cell r="A612">
            <v>223</v>
          </cell>
          <cell r="B612" t="str">
            <v>+</v>
          </cell>
          <cell r="C612">
            <v>17.8</v>
          </cell>
          <cell r="D612">
            <v>226</v>
          </cell>
          <cell r="E612" t="str">
            <v>+</v>
          </cell>
          <cell r="F612">
            <v>5.4000000000007731</v>
          </cell>
          <cell r="G612">
            <v>47.6</v>
          </cell>
          <cell r="H612">
            <v>1</v>
          </cell>
          <cell r="I612">
            <v>7.0000000000000007E-2</v>
          </cell>
          <cell r="J612">
            <v>47.6</v>
          </cell>
          <cell r="K612">
            <v>3.3320000000000003</v>
          </cell>
        </row>
        <row r="613">
          <cell r="A613">
            <v>219</v>
          </cell>
          <cell r="B613" t="str">
            <v>+</v>
          </cell>
          <cell r="C613">
            <v>12.3</v>
          </cell>
          <cell r="D613">
            <v>220</v>
          </cell>
          <cell r="E613" t="str">
            <v>+</v>
          </cell>
          <cell r="F613">
            <v>15.100000000000477</v>
          </cell>
          <cell r="G613">
            <v>22.8</v>
          </cell>
          <cell r="H613">
            <v>1</v>
          </cell>
          <cell r="I613">
            <v>7.0000000000000007E-2</v>
          </cell>
          <cell r="J613">
            <v>22.8</v>
          </cell>
          <cell r="K613">
            <v>1.5960000000000003</v>
          </cell>
        </row>
        <row r="614">
          <cell r="A614">
            <v>226</v>
          </cell>
          <cell r="B614" t="str">
            <v>+</v>
          </cell>
          <cell r="C614">
            <v>1.1000000000000001</v>
          </cell>
          <cell r="D614">
            <v>233</v>
          </cell>
          <cell r="E614" t="str">
            <v>+</v>
          </cell>
          <cell r="F614">
            <v>10.500000000000114</v>
          </cell>
          <cell r="G614">
            <v>149.4</v>
          </cell>
          <cell r="H614">
            <v>2</v>
          </cell>
          <cell r="I614">
            <v>7.0000000000000007E-2</v>
          </cell>
          <cell r="J614">
            <v>298.8</v>
          </cell>
          <cell r="K614">
            <v>20.916000000000004</v>
          </cell>
        </row>
        <row r="615">
          <cell r="A615">
            <v>219</v>
          </cell>
          <cell r="B615" t="str">
            <v>+</v>
          </cell>
          <cell r="C615">
            <v>15.7</v>
          </cell>
          <cell r="D615">
            <v>220</v>
          </cell>
          <cell r="E615" t="str">
            <v>+</v>
          </cell>
          <cell r="F615">
            <v>9.5999999999992269</v>
          </cell>
          <cell r="G615">
            <v>13.9</v>
          </cell>
          <cell r="H615">
            <v>1</v>
          </cell>
          <cell r="I615">
            <v>7.0000000000000007E-2</v>
          </cell>
          <cell r="J615">
            <v>13.9</v>
          </cell>
          <cell r="K615">
            <v>0.97300000000000009</v>
          </cell>
        </row>
        <row r="616">
          <cell r="A616">
            <v>218</v>
          </cell>
          <cell r="B616" t="str">
            <v>+</v>
          </cell>
          <cell r="C616">
            <v>9.6999999999999993</v>
          </cell>
          <cell r="D616">
            <v>219</v>
          </cell>
          <cell r="E616" t="str">
            <v>+</v>
          </cell>
          <cell r="F616">
            <v>5.6999999999999318</v>
          </cell>
          <cell r="G616">
            <v>16</v>
          </cell>
          <cell r="H616">
            <v>2</v>
          </cell>
          <cell r="I616">
            <v>7.0000000000000007E-2</v>
          </cell>
          <cell r="J616">
            <v>32</v>
          </cell>
          <cell r="K616">
            <v>2.2400000000000002</v>
          </cell>
        </row>
        <row r="617">
          <cell r="A617">
            <v>217</v>
          </cell>
          <cell r="B617" t="str">
            <v>+</v>
          </cell>
          <cell r="C617">
            <v>3.6</v>
          </cell>
          <cell r="D617">
            <v>221</v>
          </cell>
          <cell r="E617" t="str">
            <v>+</v>
          </cell>
          <cell r="F617">
            <v>3.9999999999997726</v>
          </cell>
          <cell r="G617">
            <v>80.400000000000006</v>
          </cell>
          <cell r="H617">
            <v>3.85</v>
          </cell>
          <cell r="I617">
            <v>7.0000000000000007E-2</v>
          </cell>
          <cell r="J617">
            <v>309.54000000000002</v>
          </cell>
          <cell r="K617">
            <v>21.667800000000003</v>
          </cell>
        </row>
        <row r="618">
          <cell r="A618">
            <v>213</v>
          </cell>
          <cell r="B618" t="str">
            <v>+</v>
          </cell>
          <cell r="C618">
            <v>3.7</v>
          </cell>
          <cell r="D618">
            <v>213</v>
          </cell>
          <cell r="E618" t="str">
            <v>+</v>
          </cell>
          <cell r="F618">
            <v>9.1999999999995907</v>
          </cell>
          <cell r="G618">
            <v>5.5</v>
          </cell>
          <cell r="H618">
            <v>1</v>
          </cell>
          <cell r="I618">
            <v>7.0000000000000007E-2</v>
          </cell>
          <cell r="J618">
            <v>5.5</v>
          </cell>
          <cell r="K618">
            <v>0.38500000000000001</v>
          </cell>
        </row>
        <row r="619">
          <cell r="A619">
            <v>213</v>
          </cell>
          <cell r="B619" t="str">
            <v>+</v>
          </cell>
          <cell r="C619">
            <v>3.7</v>
          </cell>
          <cell r="D619">
            <v>213</v>
          </cell>
          <cell r="E619" t="str">
            <v>+</v>
          </cell>
          <cell r="F619">
            <v>12.250000000000227</v>
          </cell>
          <cell r="G619">
            <v>8.5500000000000007</v>
          </cell>
          <cell r="H619">
            <v>2</v>
          </cell>
          <cell r="I619">
            <v>7.0000000000000007E-2</v>
          </cell>
          <cell r="J619">
            <v>17.100000000000001</v>
          </cell>
          <cell r="K619">
            <v>1.1970000000000003</v>
          </cell>
        </row>
        <row r="620">
          <cell r="A620">
            <v>213</v>
          </cell>
          <cell r="B620" t="str">
            <v>+</v>
          </cell>
          <cell r="C620">
            <v>12.25</v>
          </cell>
          <cell r="D620">
            <v>213</v>
          </cell>
          <cell r="E620" t="str">
            <v>+</v>
          </cell>
          <cell r="F620">
            <v>18.000000000000114</v>
          </cell>
          <cell r="G620">
            <v>5.75</v>
          </cell>
          <cell r="H620">
            <v>1</v>
          </cell>
          <cell r="I620">
            <v>7.0000000000000007E-2</v>
          </cell>
          <cell r="J620">
            <v>5.75</v>
          </cell>
          <cell r="K620">
            <v>0.40250000000000002</v>
          </cell>
        </row>
        <row r="621">
          <cell r="A621">
            <v>213</v>
          </cell>
          <cell r="B621" t="str">
            <v>+</v>
          </cell>
          <cell r="C621">
            <v>18.600000000000001</v>
          </cell>
          <cell r="D621">
            <v>214</v>
          </cell>
          <cell r="E621" t="str">
            <v>+</v>
          </cell>
          <cell r="F621">
            <v>19.550000000000409</v>
          </cell>
          <cell r="G621">
            <v>20.95</v>
          </cell>
          <cell r="H621">
            <v>1.9</v>
          </cell>
          <cell r="I621">
            <v>7.0000000000000007E-2</v>
          </cell>
          <cell r="J621">
            <v>39.805</v>
          </cell>
          <cell r="K621">
            <v>2.7863500000000001</v>
          </cell>
        </row>
        <row r="622">
          <cell r="A622">
            <v>212</v>
          </cell>
          <cell r="B622" t="str">
            <v>+</v>
          </cell>
          <cell r="D622">
            <v>212</v>
          </cell>
          <cell r="E622" t="str">
            <v>+</v>
          </cell>
          <cell r="F622">
            <v>4.6999999999997044</v>
          </cell>
          <cell r="G622">
            <v>4.7</v>
          </cell>
          <cell r="H622">
            <v>1</v>
          </cell>
          <cell r="I622">
            <v>7.0000000000000007E-2</v>
          </cell>
          <cell r="J622">
            <v>4.7</v>
          </cell>
          <cell r="K622">
            <v>0.32900000000000007</v>
          </cell>
        </row>
        <row r="623">
          <cell r="A623">
            <v>212</v>
          </cell>
          <cell r="B623" t="str">
            <v>+</v>
          </cell>
          <cell r="C623">
            <v>4.7</v>
          </cell>
          <cell r="D623">
            <v>212</v>
          </cell>
          <cell r="E623" t="str">
            <v>+</v>
          </cell>
          <cell r="F623">
            <v>10</v>
          </cell>
          <cell r="G623">
            <v>5.3</v>
          </cell>
          <cell r="H623">
            <v>3.1</v>
          </cell>
          <cell r="I623">
            <v>7.0000000000000007E-2</v>
          </cell>
          <cell r="J623">
            <v>16.43</v>
          </cell>
          <cell r="K623">
            <v>1.1501000000000001</v>
          </cell>
        </row>
        <row r="624">
          <cell r="A624">
            <v>212</v>
          </cell>
          <cell r="B624" t="str">
            <v>+</v>
          </cell>
          <cell r="C624">
            <v>10</v>
          </cell>
          <cell r="D624">
            <v>212</v>
          </cell>
          <cell r="E624" t="str">
            <v>+</v>
          </cell>
          <cell r="F624">
            <v>11.000000000000227</v>
          </cell>
          <cell r="G624">
            <v>1</v>
          </cell>
          <cell r="H624">
            <v>2</v>
          </cell>
          <cell r="I624">
            <v>7.0000000000000007E-2</v>
          </cell>
          <cell r="J624">
            <v>2</v>
          </cell>
          <cell r="K624">
            <v>0.14000000000000001</v>
          </cell>
        </row>
        <row r="625">
          <cell r="A625">
            <v>212</v>
          </cell>
          <cell r="B625" t="str">
            <v>+</v>
          </cell>
          <cell r="C625">
            <v>11</v>
          </cell>
          <cell r="D625">
            <v>212</v>
          </cell>
          <cell r="E625" t="str">
            <v>+</v>
          </cell>
          <cell r="F625">
            <v>13.850000000000477</v>
          </cell>
          <cell r="G625">
            <v>2.85</v>
          </cell>
          <cell r="H625">
            <v>1</v>
          </cell>
          <cell r="I625">
            <v>7.0000000000000007E-2</v>
          </cell>
          <cell r="J625">
            <v>2.85</v>
          </cell>
          <cell r="K625">
            <v>0.19950000000000004</v>
          </cell>
        </row>
        <row r="626">
          <cell r="A626">
            <v>212</v>
          </cell>
          <cell r="B626" t="str">
            <v>+</v>
          </cell>
          <cell r="C626">
            <v>13.85</v>
          </cell>
          <cell r="D626">
            <v>212</v>
          </cell>
          <cell r="E626" t="str">
            <v>+</v>
          </cell>
          <cell r="F626">
            <v>15.500000000000114</v>
          </cell>
          <cell r="G626">
            <v>1.65</v>
          </cell>
          <cell r="H626">
            <v>2</v>
          </cell>
          <cell r="I626">
            <v>7.0000000000000007E-2</v>
          </cell>
          <cell r="J626">
            <v>3.3</v>
          </cell>
          <cell r="K626">
            <v>0.23100000000000001</v>
          </cell>
        </row>
        <row r="627">
          <cell r="A627">
            <v>212</v>
          </cell>
          <cell r="B627" t="str">
            <v>+</v>
          </cell>
          <cell r="C627">
            <v>15.5</v>
          </cell>
          <cell r="D627">
            <v>213</v>
          </cell>
          <cell r="E627" t="str">
            <v>+</v>
          </cell>
          <cell r="F627">
            <v>0.94999999999970441</v>
          </cell>
          <cell r="G627">
            <v>5.45</v>
          </cell>
          <cell r="H627">
            <v>1</v>
          </cell>
          <cell r="I627">
            <v>7.0000000000000007E-2</v>
          </cell>
          <cell r="J627">
            <v>5.45</v>
          </cell>
          <cell r="K627">
            <v>0.38150000000000006</v>
          </cell>
        </row>
        <row r="628">
          <cell r="A628">
            <v>211</v>
          </cell>
          <cell r="B628" t="str">
            <v>+</v>
          </cell>
          <cell r="C628">
            <v>1.5</v>
          </cell>
          <cell r="D628">
            <v>211</v>
          </cell>
          <cell r="E628" t="str">
            <v>+</v>
          </cell>
          <cell r="F628">
            <v>9.3500000000005912</v>
          </cell>
          <cell r="G628">
            <v>7.85</v>
          </cell>
          <cell r="H628">
            <v>2</v>
          </cell>
          <cell r="I628">
            <v>7.0000000000000007E-2</v>
          </cell>
          <cell r="J628">
            <v>15.7</v>
          </cell>
          <cell r="K628">
            <v>1.099</v>
          </cell>
        </row>
        <row r="629">
          <cell r="A629">
            <v>211</v>
          </cell>
          <cell r="B629" t="str">
            <v>+</v>
          </cell>
          <cell r="C629">
            <v>9.35</v>
          </cell>
          <cell r="D629">
            <v>211</v>
          </cell>
          <cell r="E629" t="str">
            <v>+</v>
          </cell>
          <cell r="F629">
            <v>11.499999999999773</v>
          </cell>
          <cell r="G629">
            <v>2.15</v>
          </cell>
          <cell r="H629">
            <v>3</v>
          </cell>
          <cell r="I629">
            <v>7.0000000000000007E-2</v>
          </cell>
          <cell r="J629">
            <v>6.4499999999999993</v>
          </cell>
          <cell r="K629">
            <v>0.45150000000000001</v>
          </cell>
        </row>
        <row r="630">
          <cell r="A630">
            <v>211</v>
          </cell>
          <cell r="B630" t="str">
            <v>+</v>
          </cell>
          <cell r="C630">
            <v>11.5</v>
          </cell>
          <cell r="D630">
            <v>211</v>
          </cell>
          <cell r="E630" t="str">
            <v>+</v>
          </cell>
          <cell r="F630">
            <v>15</v>
          </cell>
          <cell r="G630">
            <v>3.5</v>
          </cell>
          <cell r="H630">
            <v>2</v>
          </cell>
          <cell r="I630">
            <v>7.0000000000000007E-2</v>
          </cell>
          <cell r="J630">
            <v>7</v>
          </cell>
          <cell r="K630">
            <v>0.49000000000000005</v>
          </cell>
        </row>
        <row r="631">
          <cell r="A631">
            <v>211</v>
          </cell>
          <cell r="B631" t="str">
            <v>+</v>
          </cell>
          <cell r="C631">
            <v>12.9</v>
          </cell>
          <cell r="D631">
            <v>211</v>
          </cell>
          <cell r="E631" t="str">
            <v>+</v>
          </cell>
          <cell r="F631">
            <v>14.199999999999591</v>
          </cell>
          <cell r="G631">
            <v>1.3</v>
          </cell>
          <cell r="H631">
            <v>1</v>
          </cell>
          <cell r="I631">
            <v>7.0000000000000007E-2</v>
          </cell>
          <cell r="J631">
            <v>1.3</v>
          </cell>
          <cell r="K631">
            <v>9.1000000000000011E-2</v>
          </cell>
        </row>
        <row r="632">
          <cell r="A632">
            <v>211</v>
          </cell>
          <cell r="B632" t="str">
            <v>+</v>
          </cell>
          <cell r="C632">
            <v>19</v>
          </cell>
          <cell r="D632">
            <v>212</v>
          </cell>
          <cell r="E632" t="str">
            <v>+</v>
          </cell>
          <cell r="F632">
            <v>5.9499999999997044</v>
          </cell>
          <cell r="G632">
            <v>6.95</v>
          </cell>
          <cell r="H632">
            <v>1</v>
          </cell>
          <cell r="I632">
            <v>7.0000000000000007E-2</v>
          </cell>
          <cell r="J632">
            <v>6.95</v>
          </cell>
          <cell r="K632">
            <v>0.48650000000000004</v>
          </cell>
        </row>
        <row r="633">
          <cell r="A633">
            <v>210</v>
          </cell>
          <cell r="B633" t="str">
            <v>+</v>
          </cell>
          <cell r="C633">
            <v>10</v>
          </cell>
          <cell r="D633">
            <v>210</v>
          </cell>
          <cell r="E633" t="str">
            <v>+</v>
          </cell>
          <cell r="F633">
            <v>16.999999999999886</v>
          </cell>
          <cell r="G633">
            <v>7</v>
          </cell>
          <cell r="H633">
            <v>1.9</v>
          </cell>
          <cell r="I633">
            <v>0.05</v>
          </cell>
          <cell r="J633">
            <v>13.299999999999999</v>
          </cell>
          <cell r="K633">
            <v>0.66500000000000004</v>
          </cell>
        </row>
        <row r="634">
          <cell r="A634">
            <v>210</v>
          </cell>
          <cell r="B634" t="str">
            <v>+</v>
          </cell>
          <cell r="C634">
            <v>16.899999999999999</v>
          </cell>
          <cell r="D634">
            <v>211</v>
          </cell>
          <cell r="E634" t="str">
            <v>+</v>
          </cell>
          <cell r="F634">
            <v>5.7999999999992724</v>
          </cell>
          <cell r="G634">
            <v>8.9</v>
          </cell>
          <cell r="H634">
            <v>2</v>
          </cell>
          <cell r="I634">
            <v>0.05</v>
          </cell>
          <cell r="J634">
            <v>17.8</v>
          </cell>
          <cell r="K634">
            <v>0.89000000000000012</v>
          </cell>
        </row>
        <row r="635">
          <cell r="A635">
            <v>209</v>
          </cell>
          <cell r="B635" t="str">
            <v>+</v>
          </cell>
          <cell r="C635">
            <v>5.8</v>
          </cell>
          <cell r="D635">
            <v>209</v>
          </cell>
          <cell r="E635" t="str">
            <v>+</v>
          </cell>
          <cell r="F635">
            <v>10.800000000000409</v>
          </cell>
          <cell r="G635">
            <v>5</v>
          </cell>
          <cell r="H635">
            <v>1</v>
          </cell>
          <cell r="I635">
            <v>0.05</v>
          </cell>
          <cell r="J635">
            <v>5</v>
          </cell>
          <cell r="K635">
            <v>0.25</v>
          </cell>
        </row>
        <row r="636">
          <cell r="A636">
            <v>208</v>
          </cell>
          <cell r="B636" t="str">
            <v>+</v>
          </cell>
          <cell r="C636">
            <v>10.7</v>
          </cell>
          <cell r="D636">
            <v>209</v>
          </cell>
          <cell r="E636" t="str">
            <v>+</v>
          </cell>
          <cell r="F636">
            <v>13.700000000000045</v>
          </cell>
          <cell r="G636">
            <v>23</v>
          </cell>
          <cell r="H636">
            <v>1</v>
          </cell>
          <cell r="I636">
            <v>0.05</v>
          </cell>
          <cell r="J636">
            <v>23</v>
          </cell>
          <cell r="K636">
            <v>1.1500000000000001</v>
          </cell>
        </row>
        <row r="637">
          <cell r="A637">
            <v>207</v>
          </cell>
          <cell r="B637" t="str">
            <v>+</v>
          </cell>
          <cell r="D637">
            <v>207</v>
          </cell>
          <cell r="E637" t="str">
            <v>+</v>
          </cell>
          <cell r="F637">
            <v>13.500000000000227</v>
          </cell>
          <cell r="G637">
            <v>13.5</v>
          </cell>
          <cell r="H637">
            <v>2.9</v>
          </cell>
          <cell r="I637">
            <v>0.05</v>
          </cell>
          <cell r="J637">
            <v>39.15</v>
          </cell>
          <cell r="K637">
            <v>1.9575</v>
          </cell>
        </row>
        <row r="638">
          <cell r="A638">
            <v>207</v>
          </cell>
          <cell r="B638" t="str">
            <v>+</v>
          </cell>
          <cell r="C638">
            <v>13.5</v>
          </cell>
          <cell r="D638">
            <v>207</v>
          </cell>
          <cell r="E638" t="str">
            <v>+</v>
          </cell>
          <cell r="F638">
            <v>18.149999999999409</v>
          </cell>
          <cell r="G638">
            <v>4.6500000000000004</v>
          </cell>
          <cell r="H638">
            <v>2.1</v>
          </cell>
          <cell r="I638">
            <v>0.05</v>
          </cell>
          <cell r="J638">
            <v>9.7650000000000006</v>
          </cell>
          <cell r="K638">
            <v>0.48825000000000007</v>
          </cell>
        </row>
        <row r="639">
          <cell r="A639">
            <v>207</v>
          </cell>
          <cell r="B639" t="str">
            <v>+</v>
          </cell>
          <cell r="C639">
            <v>19</v>
          </cell>
          <cell r="D639">
            <v>208</v>
          </cell>
          <cell r="E639" t="str">
            <v>+</v>
          </cell>
          <cell r="F639">
            <v>14.399999999999409</v>
          </cell>
          <cell r="G639">
            <v>15.4</v>
          </cell>
          <cell r="H639">
            <v>2</v>
          </cell>
          <cell r="I639">
            <v>0.05</v>
          </cell>
          <cell r="J639">
            <v>30.8</v>
          </cell>
          <cell r="K639">
            <v>1.54</v>
          </cell>
        </row>
        <row r="640">
          <cell r="A640">
            <v>202</v>
          </cell>
          <cell r="B640" t="str">
            <v>+</v>
          </cell>
          <cell r="C640">
            <v>10.5</v>
          </cell>
          <cell r="D640">
            <v>202</v>
          </cell>
          <cell r="E640" t="str">
            <v>+</v>
          </cell>
          <cell r="F640">
            <v>13.000000000000114</v>
          </cell>
          <cell r="G640">
            <v>2.5</v>
          </cell>
          <cell r="H640">
            <v>1</v>
          </cell>
          <cell r="I640">
            <v>0.05</v>
          </cell>
          <cell r="J640">
            <v>2.5</v>
          </cell>
          <cell r="K640">
            <v>0.125</v>
          </cell>
        </row>
        <row r="641">
          <cell r="A641">
            <v>202</v>
          </cell>
          <cell r="B641" t="str">
            <v>+</v>
          </cell>
          <cell r="C641">
            <v>12.9</v>
          </cell>
          <cell r="D641">
            <v>202</v>
          </cell>
          <cell r="E641" t="str">
            <v>+</v>
          </cell>
          <cell r="F641">
            <v>16.999999999999886</v>
          </cell>
          <cell r="G641">
            <v>4.0999999999999996</v>
          </cell>
          <cell r="H641">
            <v>3.9</v>
          </cell>
          <cell r="I641">
            <v>0.05</v>
          </cell>
          <cell r="J641">
            <v>15.989999999999998</v>
          </cell>
          <cell r="K641">
            <v>0.79949999999999999</v>
          </cell>
        </row>
        <row r="642">
          <cell r="A642">
            <v>202</v>
          </cell>
          <cell r="B642" t="str">
            <v>+</v>
          </cell>
          <cell r="C642">
            <v>17</v>
          </cell>
          <cell r="D642">
            <v>202</v>
          </cell>
          <cell r="E642" t="str">
            <v>+</v>
          </cell>
          <cell r="F642">
            <v>18.899999999999864</v>
          </cell>
          <cell r="G642">
            <v>1.9</v>
          </cell>
          <cell r="H642">
            <v>4.9000000000000004</v>
          </cell>
          <cell r="I642">
            <v>0.05</v>
          </cell>
          <cell r="J642">
            <v>9.31</v>
          </cell>
          <cell r="K642">
            <v>0.46550000000000002</v>
          </cell>
        </row>
        <row r="643">
          <cell r="A643">
            <v>202</v>
          </cell>
          <cell r="B643" t="str">
            <v>+</v>
          </cell>
          <cell r="C643">
            <v>18.7</v>
          </cell>
          <cell r="D643">
            <v>204</v>
          </cell>
          <cell r="E643" t="str">
            <v>+</v>
          </cell>
          <cell r="F643">
            <v>14.699999999999704</v>
          </cell>
          <cell r="G643">
            <v>36</v>
          </cell>
          <cell r="H643">
            <v>4</v>
          </cell>
          <cell r="I643">
            <v>0.05</v>
          </cell>
          <cell r="J643">
            <v>144</v>
          </cell>
          <cell r="K643">
            <v>7.2</v>
          </cell>
        </row>
        <row r="644">
          <cell r="A644">
            <v>200</v>
          </cell>
          <cell r="B644" t="str">
            <v>+</v>
          </cell>
          <cell r="C644">
            <v>9.8000000000000007</v>
          </cell>
          <cell r="D644">
            <v>201</v>
          </cell>
          <cell r="E644" t="str">
            <v>+</v>
          </cell>
          <cell r="F644">
            <v>0.14999999999986358</v>
          </cell>
          <cell r="G644">
            <v>10.35</v>
          </cell>
          <cell r="H644">
            <v>2.9</v>
          </cell>
          <cell r="I644">
            <v>0.06</v>
          </cell>
          <cell r="J644">
            <v>30.014999999999997</v>
          </cell>
          <cell r="K644">
            <v>1.8008999999999997</v>
          </cell>
        </row>
        <row r="645">
          <cell r="A645">
            <v>200</v>
          </cell>
          <cell r="B645" t="str">
            <v>+</v>
          </cell>
          <cell r="C645">
            <v>18</v>
          </cell>
          <cell r="D645">
            <v>201</v>
          </cell>
          <cell r="E645" t="str">
            <v>+</v>
          </cell>
          <cell r="F645">
            <v>16.999999999999886</v>
          </cell>
          <cell r="G645">
            <v>19</v>
          </cell>
          <cell r="H645">
            <v>1</v>
          </cell>
          <cell r="I645">
            <v>0.05</v>
          </cell>
          <cell r="J645">
            <v>19</v>
          </cell>
          <cell r="K645">
            <v>0.95000000000000007</v>
          </cell>
        </row>
        <row r="646">
          <cell r="A646">
            <v>199</v>
          </cell>
          <cell r="B646" t="str">
            <v>+</v>
          </cell>
          <cell r="C646">
            <v>11.7</v>
          </cell>
          <cell r="D646">
            <v>200</v>
          </cell>
          <cell r="E646" t="str">
            <v>+</v>
          </cell>
          <cell r="F646">
            <v>4.5999999999997954</v>
          </cell>
          <cell r="G646">
            <v>12.9</v>
          </cell>
          <cell r="H646">
            <v>2</v>
          </cell>
          <cell r="I646">
            <v>0.05</v>
          </cell>
          <cell r="J646">
            <v>25.8</v>
          </cell>
          <cell r="K646">
            <v>1.29</v>
          </cell>
        </row>
        <row r="647">
          <cell r="A647">
            <v>198</v>
          </cell>
          <cell r="B647" t="str">
            <v>+</v>
          </cell>
          <cell r="C647">
            <v>6</v>
          </cell>
          <cell r="D647">
            <v>198</v>
          </cell>
          <cell r="E647" t="str">
            <v>+</v>
          </cell>
          <cell r="F647">
            <v>18.100000000000023</v>
          </cell>
          <cell r="G647">
            <v>12.1</v>
          </cell>
          <cell r="H647">
            <v>2</v>
          </cell>
          <cell r="I647">
            <v>0.05</v>
          </cell>
          <cell r="J647">
            <v>24.2</v>
          </cell>
          <cell r="K647">
            <v>1.21</v>
          </cell>
        </row>
        <row r="648">
          <cell r="A648">
            <v>198</v>
          </cell>
          <cell r="B648" t="str">
            <v>+</v>
          </cell>
          <cell r="C648">
            <v>1.2</v>
          </cell>
          <cell r="D648">
            <v>198</v>
          </cell>
          <cell r="E648" t="str">
            <v>+</v>
          </cell>
          <cell r="F648">
            <v>9.3999999999994088</v>
          </cell>
          <cell r="G648">
            <v>8.1999999999999993</v>
          </cell>
          <cell r="H648">
            <v>1</v>
          </cell>
          <cell r="I648">
            <v>0.05</v>
          </cell>
          <cell r="J648">
            <v>8.1999999999999993</v>
          </cell>
          <cell r="K648">
            <v>0.41</v>
          </cell>
        </row>
        <row r="649">
          <cell r="A649">
            <v>197</v>
          </cell>
          <cell r="B649" t="str">
            <v>+</v>
          </cell>
          <cell r="C649">
            <v>5</v>
          </cell>
          <cell r="D649">
            <v>197</v>
          </cell>
          <cell r="E649" t="str">
            <v>+</v>
          </cell>
          <cell r="F649">
            <v>7.3000000000001819</v>
          </cell>
          <cell r="G649">
            <v>2.2999999999999998</v>
          </cell>
          <cell r="H649">
            <v>1</v>
          </cell>
          <cell r="I649">
            <v>0.05</v>
          </cell>
          <cell r="J649">
            <v>2.2999999999999998</v>
          </cell>
          <cell r="K649">
            <v>0.11499999999999999</v>
          </cell>
        </row>
        <row r="650">
          <cell r="A650">
            <v>197</v>
          </cell>
          <cell r="B650" t="str">
            <v>+</v>
          </cell>
          <cell r="C650">
            <v>19</v>
          </cell>
          <cell r="D650">
            <v>199</v>
          </cell>
          <cell r="E650" t="str">
            <v>+</v>
          </cell>
          <cell r="F650">
            <v>1.9999999999998863</v>
          </cell>
          <cell r="G650">
            <v>23</v>
          </cell>
          <cell r="H650">
            <v>1</v>
          </cell>
          <cell r="I650">
            <v>0.06</v>
          </cell>
          <cell r="J650">
            <v>23</v>
          </cell>
          <cell r="K650">
            <v>1.38</v>
          </cell>
        </row>
        <row r="651">
          <cell r="A651">
            <v>196</v>
          </cell>
          <cell r="B651" t="str">
            <v>+</v>
          </cell>
          <cell r="D651">
            <v>196</v>
          </cell>
          <cell r="E651" t="str">
            <v>+</v>
          </cell>
          <cell r="F651">
            <v>16.499999999999773</v>
          </cell>
          <cell r="G651">
            <v>16.5</v>
          </cell>
          <cell r="H651">
            <v>2</v>
          </cell>
          <cell r="I651">
            <v>0.05</v>
          </cell>
          <cell r="J651">
            <v>33</v>
          </cell>
          <cell r="K651">
            <v>1.6500000000000001</v>
          </cell>
        </row>
        <row r="652">
          <cell r="A652">
            <v>195</v>
          </cell>
          <cell r="B652" t="str">
            <v>+</v>
          </cell>
          <cell r="C652">
            <v>16</v>
          </cell>
          <cell r="D652">
            <v>195</v>
          </cell>
          <cell r="E652" t="str">
            <v>+</v>
          </cell>
          <cell r="F652">
            <v>19.900000000000091</v>
          </cell>
          <cell r="G652">
            <v>3.9</v>
          </cell>
          <cell r="H652">
            <v>2</v>
          </cell>
          <cell r="I652">
            <v>0.06</v>
          </cell>
          <cell r="J652">
            <v>7.8</v>
          </cell>
          <cell r="K652">
            <v>0.46799999999999997</v>
          </cell>
        </row>
        <row r="653">
          <cell r="A653">
            <v>194</v>
          </cell>
          <cell r="B653" t="str">
            <v>+</v>
          </cell>
          <cell r="D653">
            <v>194</v>
          </cell>
          <cell r="E653" t="str">
            <v>+</v>
          </cell>
          <cell r="F653">
            <v>7.5999999999999091</v>
          </cell>
          <cell r="G653">
            <v>7.6</v>
          </cell>
          <cell r="H653">
            <v>2.95</v>
          </cell>
          <cell r="I653">
            <v>0.05</v>
          </cell>
          <cell r="J653">
            <v>22.42</v>
          </cell>
          <cell r="K653">
            <v>1.1210000000000002</v>
          </cell>
        </row>
        <row r="654">
          <cell r="A654">
            <v>194</v>
          </cell>
          <cell r="B654" t="str">
            <v>+</v>
          </cell>
          <cell r="C654">
            <v>2.6</v>
          </cell>
          <cell r="D654">
            <v>194</v>
          </cell>
          <cell r="E654" t="str">
            <v>+</v>
          </cell>
          <cell r="F654">
            <v>6.5999999999996817</v>
          </cell>
          <cell r="G654">
            <v>4</v>
          </cell>
          <cell r="H654">
            <v>2</v>
          </cell>
          <cell r="I654">
            <v>0.05</v>
          </cell>
          <cell r="J654">
            <v>8</v>
          </cell>
          <cell r="K654">
            <v>0.4</v>
          </cell>
        </row>
        <row r="655">
          <cell r="A655">
            <v>194</v>
          </cell>
          <cell r="B655" t="str">
            <v>+</v>
          </cell>
          <cell r="C655">
            <v>10.7</v>
          </cell>
          <cell r="D655">
            <v>195</v>
          </cell>
          <cell r="E655" t="str">
            <v>+</v>
          </cell>
          <cell r="F655">
            <v>3.7000000000000455</v>
          </cell>
          <cell r="G655">
            <v>13</v>
          </cell>
          <cell r="H655">
            <v>1</v>
          </cell>
          <cell r="I655">
            <v>0.05</v>
          </cell>
          <cell r="J655">
            <v>13</v>
          </cell>
          <cell r="K655">
            <v>0.65</v>
          </cell>
        </row>
        <row r="656">
          <cell r="A656">
            <v>193</v>
          </cell>
          <cell r="B656" t="str">
            <v>+</v>
          </cell>
          <cell r="C656">
            <v>1</v>
          </cell>
          <cell r="D656">
            <v>193</v>
          </cell>
          <cell r="E656" t="str">
            <v>+</v>
          </cell>
          <cell r="F656">
            <v>4.9000000000000909</v>
          </cell>
          <cell r="G656">
            <v>3.9</v>
          </cell>
          <cell r="H656">
            <v>2</v>
          </cell>
          <cell r="I656">
            <v>0.05</v>
          </cell>
          <cell r="J656">
            <v>7.8</v>
          </cell>
          <cell r="K656">
            <v>0.39</v>
          </cell>
        </row>
        <row r="657">
          <cell r="A657">
            <v>193</v>
          </cell>
          <cell r="B657" t="str">
            <v>+</v>
          </cell>
          <cell r="C657">
            <v>6.3</v>
          </cell>
          <cell r="D657">
            <v>193</v>
          </cell>
          <cell r="E657" t="str">
            <v>+</v>
          </cell>
          <cell r="F657">
            <v>13.000000000000114</v>
          </cell>
          <cell r="G657">
            <v>6.7</v>
          </cell>
          <cell r="H657">
            <v>2</v>
          </cell>
          <cell r="I657">
            <v>0.05</v>
          </cell>
          <cell r="J657">
            <v>13.4</v>
          </cell>
          <cell r="K657">
            <v>0.67</v>
          </cell>
        </row>
        <row r="658">
          <cell r="A658">
            <v>193</v>
          </cell>
          <cell r="B658" t="str">
            <v>+</v>
          </cell>
          <cell r="C658">
            <v>10.8</v>
          </cell>
          <cell r="D658">
            <v>193</v>
          </cell>
          <cell r="E658" t="str">
            <v>+</v>
          </cell>
          <cell r="F658">
            <v>15.800000000000409</v>
          </cell>
          <cell r="G658">
            <v>5</v>
          </cell>
          <cell r="H658">
            <v>4.8499999999999996</v>
          </cell>
          <cell r="I658">
            <v>0.05</v>
          </cell>
          <cell r="J658">
            <v>24.25</v>
          </cell>
          <cell r="K658">
            <v>1.2125000000000001</v>
          </cell>
        </row>
        <row r="659">
          <cell r="A659">
            <v>193</v>
          </cell>
          <cell r="B659" t="str">
            <v>+</v>
          </cell>
          <cell r="C659">
            <v>15.8</v>
          </cell>
          <cell r="D659">
            <v>193</v>
          </cell>
          <cell r="E659" t="str">
            <v>+</v>
          </cell>
          <cell r="F659">
            <v>19.800000000000182</v>
          </cell>
          <cell r="G659">
            <v>4</v>
          </cell>
          <cell r="H659">
            <v>2.95</v>
          </cell>
          <cell r="I659">
            <v>0.05</v>
          </cell>
          <cell r="J659">
            <v>11.8</v>
          </cell>
          <cell r="K659">
            <v>0.59000000000000008</v>
          </cell>
        </row>
        <row r="660">
          <cell r="A660">
            <v>192</v>
          </cell>
          <cell r="B660" t="str">
            <v>+</v>
          </cell>
          <cell r="C660">
            <v>16.5</v>
          </cell>
          <cell r="D660">
            <v>193</v>
          </cell>
          <cell r="E660" t="str">
            <v>+</v>
          </cell>
          <cell r="F660">
            <v>3.7000000000000455</v>
          </cell>
          <cell r="G660">
            <v>7.2</v>
          </cell>
          <cell r="H660">
            <v>1</v>
          </cell>
          <cell r="I660">
            <v>0.05</v>
          </cell>
          <cell r="J660">
            <v>7.2</v>
          </cell>
          <cell r="K660">
            <v>0.36000000000000004</v>
          </cell>
        </row>
        <row r="661">
          <cell r="A661">
            <v>191</v>
          </cell>
          <cell r="B661" t="str">
            <v>+</v>
          </cell>
          <cell r="C661">
            <v>4.5</v>
          </cell>
          <cell r="D661">
            <v>192</v>
          </cell>
          <cell r="E661" t="str">
            <v>+</v>
          </cell>
          <cell r="F661">
            <v>2.5</v>
          </cell>
          <cell r="G661">
            <v>18</v>
          </cell>
          <cell r="H661">
            <v>2.8</v>
          </cell>
          <cell r="I661">
            <v>0.05</v>
          </cell>
          <cell r="J661">
            <v>50.4</v>
          </cell>
          <cell r="K661">
            <v>2.52</v>
          </cell>
        </row>
        <row r="662">
          <cell r="A662">
            <v>190</v>
          </cell>
          <cell r="B662" t="str">
            <v>+</v>
          </cell>
          <cell r="C662">
            <v>18</v>
          </cell>
          <cell r="D662">
            <v>191</v>
          </cell>
          <cell r="E662" t="str">
            <v>+</v>
          </cell>
          <cell r="F662">
            <v>4.9000000000000909</v>
          </cell>
          <cell r="G662">
            <v>6.9</v>
          </cell>
          <cell r="H662">
            <v>2</v>
          </cell>
          <cell r="I662">
            <v>0.06</v>
          </cell>
          <cell r="J662">
            <v>13.8</v>
          </cell>
          <cell r="K662">
            <v>0.82799999999999996</v>
          </cell>
        </row>
        <row r="663">
          <cell r="A663">
            <v>189</v>
          </cell>
          <cell r="B663" t="str">
            <v>+</v>
          </cell>
          <cell r="C663">
            <v>2.2999999999999998</v>
          </cell>
          <cell r="D663">
            <v>189</v>
          </cell>
          <cell r="E663" t="str">
            <v>+</v>
          </cell>
          <cell r="F663">
            <v>8.3000000000004093</v>
          </cell>
          <cell r="G663">
            <v>6</v>
          </cell>
          <cell r="H663">
            <v>3.5</v>
          </cell>
          <cell r="I663">
            <v>0.06</v>
          </cell>
          <cell r="J663">
            <v>21</v>
          </cell>
          <cell r="K663">
            <v>1.26</v>
          </cell>
        </row>
        <row r="664">
          <cell r="A664">
            <v>189</v>
          </cell>
          <cell r="B664" t="str">
            <v>+</v>
          </cell>
          <cell r="C664">
            <v>8.3000000000000007</v>
          </cell>
          <cell r="D664">
            <v>189</v>
          </cell>
          <cell r="E664" t="str">
            <v>+</v>
          </cell>
          <cell r="F664">
            <v>15.300000000000296</v>
          </cell>
          <cell r="G664">
            <v>7</v>
          </cell>
          <cell r="H664">
            <v>2</v>
          </cell>
          <cell r="I664">
            <v>0.06</v>
          </cell>
          <cell r="J664">
            <v>14</v>
          </cell>
          <cell r="K664">
            <v>0.84</v>
          </cell>
        </row>
        <row r="665">
          <cell r="A665">
            <v>189</v>
          </cell>
          <cell r="B665" t="str">
            <v>+</v>
          </cell>
          <cell r="C665">
            <v>15.4</v>
          </cell>
          <cell r="D665">
            <v>190</v>
          </cell>
          <cell r="E665" t="str">
            <v>+</v>
          </cell>
          <cell r="F665">
            <v>3.3499999999997954</v>
          </cell>
          <cell r="G665">
            <v>7.95</v>
          </cell>
          <cell r="H665">
            <v>2.1</v>
          </cell>
          <cell r="I665">
            <v>0.06</v>
          </cell>
          <cell r="J665">
            <v>16.695</v>
          </cell>
          <cell r="K665">
            <v>1.0017</v>
          </cell>
        </row>
        <row r="666">
          <cell r="A666">
            <v>188</v>
          </cell>
          <cell r="B666" t="str">
            <v>+</v>
          </cell>
          <cell r="C666">
            <v>3</v>
          </cell>
          <cell r="D666">
            <v>188</v>
          </cell>
          <cell r="E666" t="str">
            <v>+</v>
          </cell>
          <cell r="F666">
            <v>5.9000000000003183</v>
          </cell>
          <cell r="G666">
            <v>2.9</v>
          </cell>
          <cell r="H666">
            <v>3</v>
          </cell>
          <cell r="I666">
            <v>0.05</v>
          </cell>
          <cell r="J666">
            <v>8.6999999999999993</v>
          </cell>
          <cell r="K666">
            <v>0.435</v>
          </cell>
        </row>
        <row r="667">
          <cell r="A667">
            <v>188</v>
          </cell>
          <cell r="B667" t="str">
            <v>+</v>
          </cell>
          <cell r="C667">
            <v>4.9000000000000004</v>
          </cell>
          <cell r="D667">
            <v>188</v>
          </cell>
          <cell r="E667" t="str">
            <v>+</v>
          </cell>
          <cell r="F667">
            <v>11.000000000000227</v>
          </cell>
          <cell r="G667">
            <v>6.1</v>
          </cell>
          <cell r="H667">
            <v>2</v>
          </cell>
          <cell r="I667">
            <v>0.05</v>
          </cell>
          <cell r="J667">
            <v>12.2</v>
          </cell>
          <cell r="K667">
            <v>0.61</v>
          </cell>
        </row>
        <row r="668">
          <cell r="A668">
            <v>188</v>
          </cell>
          <cell r="B668" t="str">
            <v>+</v>
          </cell>
          <cell r="C668">
            <v>10</v>
          </cell>
          <cell r="D668">
            <v>188</v>
          </cell>
          <cell r="E668" t="str">
            <v>+</v>
          </cell>
          <cell r="F668">
            <v>16.000000000000227</v>
          </cell>
          <cell r="G668">
            <v>6</v>
          </cell>
          <cell r="H668">
            <v>1</v>
          </cell>
          <cell r="I668">
            <v>0.05</v>
          </cell>
          <cell r="J668">
            <v>6</v>
          </cell>
          <cell r="K668">
            <v>0.30000000000000004</v>
          </cell>
        </row>
        <row r="669">
          <cell r="A669">
            <v>188</v>
          </cell>
          <cell r="B669" t="str">
            <v>+</v>
          </cell>
          <cell r="C669">
            <v>15.7</v>
          </cell>
          <cell r="D669">
            <v>188</v>
          </cell>
          <cell r="E669" t="str">
            <v>+</v>
          </cell>
          <cell r="F669">
            <v>19.499999999999886</v>
          </cell>
          <cell r="G669">
            <v>3.8</v>
          </cell>
          <cell r="H669">
            <v>2.2000000000000002</v>
          </cell>
          <cell r="I669">
            <v>0.05</v>
          </cell>
          <cell r="J669">
            <v>8.36</v>
          </cell>
          <cell r="K669">
            <v>0.41799999999999998</v>
          </cell>
        </row>
        <row r="670">
          <cell r="A670">
            <v>187</v>
          </cell>
          <cell r="B670" t="str">
            <v>+</v>
          </cell>
          <cell r="C670">
            <v>18.600000000000001</v>
          </cell>
          <cell r="D670">
            <v>188</v>
          </cell>
          <cell r="E670" t="str">
            <v>+</v>
          </cell>
          <cell r="F670">
            <v>2.5</v>
          </cell>
          <cell r="G670">
            <v>3.9</v>
          </cell>
          <cell r="H670">
            <v>1</v>
          </cell>
          <cell r="I670">
            <v>0.05</v>
          </cell>
          <cell r="J670">
            <v>3.9</v>
          </cell>
          <cell r="K670">
            <v>0.19500000000000001</v>
          </cell>
        </row>
        <row r="671">
          <cell r="A671">
            <v>186</v>
          </cell>
          <cell r="B671" t="str">
            <v>+</v>
          </cell>
          <cell r="C671">
            <v>8.3000000000000007</v>
          </cell>
          <cell r="D671">
            <v>186</v>
          </cell>
          <cell r="E671" t="str">
            <v>+</v>
          </cell>
          <cell r="F671">
            <v>18.149999999999977</v>
          </cell>
          <cell r="G671">
            <v>9.85</v>
          </cell>
          <cell r="H671">
            <v>2</v>
          </cell>
          <cell r="I671">
            <v>0.05</v>
          </cell>
          <cell r="J671">
            <v>19.7</v>
          </cell>
          <cell r="K671">
            <v>0.98499999999999999</v>
          </cell>
        </row>
        <row r="672">
          <cell r="A672">
            <v>184</v>
          </cell>
          <cell r="B672" t="str">
            <v>+</v>
          </cell>
          <cell r="C672">
            <v>5.7</v>
          </cell>
          <cell r="D672">
            <v>186</v>
          </cell>
          <cell r="E672" t="str">
            <v>+</v>
          </cell>
          <cell r="F672">
            <v>6.8999999999994088</v>
          </cell>
          <cell r="G672">
            <v>41.2</v>
          </cell>
          <cell r="H672">
            <v>2</v>
          </cell>
          <cell r="I672">
            <v>0.05</v>
          </cell>
          <cell r="J672">
            <v>82.4</v>
          </cell>
          <cell r="K672">
            <v>4.12</v>
          </cell>
        </row>
        <row r="673">
          <cell r="A673">
            <v>181</v>
          </cell>
          <cell r="B673" t="str">
            <v>+</v>
          </cell>
          <cell r="D673">
            <v>181</v>
          </cell>
          <cell r="E673" t="str">
            <v>+</v>
          </cell>
          <cell r="F673">
            <v>15.199999999999818</v>
          </cell>
          <cell r="G673">
            <v>15.2</v>
          </cell>
          <cell r="H673">
            <v>3.1</v>
          </cell>
          <cell r="I673">
            <v>0.05</v>
          </cell>
          <cell r="J673">
            <v>47.12</v>
          </cell>
          <cell r="K673">
            <v>2.3559999999999999</v>
          </cell>
        </row>
        <row r="674">
          <cell r="A674">
            <v>181</v>
          </cell>
          <cell r="B674" t="str">
            <v>+</v>
          </cell>
          <cell r="C674">
            <v>16.5</v>
          </cell>
          <cell r="D674">
            <v>182</v>
          </cell>
          <cell r="E674" t="str">
            <v>+</v>
          </cell>
          <cell r="F674">
            <v>17.849999999999682</v>
          </cell>
          <cell r="G674">
            <v>21.35</v>
          </cell>
          <cell r="H674">
            <v>1</v>
          </cell>
          <cell r="I674">
            <v>0.05</v>
          </cell>
          <cell r="J674">
            <v>21.35</v>
          </cell>
          <cell r="K674">
            <v>1.0675000000000001</v>
          </cell>
        </row>
        <row r="675">
          <cell r="A675">
            <v>180</v>
          </cell>
          <cell r="B675" t="str">
            <v>+</v>
          </cell>
          <cell r="C675">
            <v>13.8</v>
          </cell>
          <cell r="D675">
            <v>182</v>
          </cell>
          <cell r="E675" t="str">
            <v>+</v>
          </cell>
          <cell r="F675">
            <v>15.300000000000296</v>
          </cell>
          <cell r="G675">
            <v>41.5</v>
          </cell>
          <cell r="H675">
            <v>2</v>
          </cell>
          <cell r="I675">
            <v>0.06</v>
          </cell>
          <cell r="J675">
            <v>83</v>
          </cell>
          <cell r="K675">
            <v>4.9799999999999995</v>
          </cell>
        </row>
        <row r="676">
          <cell r="A676">
            <v>177</v>
          </cell>
          <cell r="B676" t="str">
            <v>+</v>
          </cell>
          <cell r="C676">
            <v>0.5</v>
          </cell>
          <cell r="D676">
            <v>177</v>
          </cell>
          <cell r="E676" t="str">
            <v>+</v>
          </cell>
          <cell r="F676">
            <v>4.1999999999995907</v>
          </cell>
          <cell r="G676">
            <v>3.7</v>
          </cell>
          <cell r="H676">
            <v>1</v>
          </cell>
          <cell r="I676">
            <v>0.06</v>
          </cell>
          <cell r="J676">
            <v>3.7</v>
          </cell>
          <cell r="K676">
            <v>0.222</v>
          </cell>
        </row>
        <row r="677">
          <cell r="A677">
            <v>177</v>
          </cell>
          <cell r="B677" t="str">
            <v>+</v>
          </cell>
          <cell r="C677">
            <v>5.7</v>
          </cell>
          <cell r="D677">
            <v>177</v>
          </cell>
          <cell r="E677" t="str">
            <v>+</v>
          </cell>
          <cell r="F677">
            <v>8.3499999999997954</v>
          </cell>
          <cell r="G677">
            <v>2.65</v>
          </cell>
          <cell r="H677">
            <v>1</v>
          </cell>
          <cell r="I677">
            <v>0.06</v>
          </cell>
          <cell r="J677">
            <v>2.65</v>
          </cell>
          <cell r="K677">
            <v>0.159</v>
          </cell>
        </row>
        <row r="678">
          <cell r="A678">
            <v>177</v>
          </cell>
          <cell r="B678" t="str">
            <v>+</v>
          </cell>
          <cell r="C678">
            <v>18.7</v>
          </cell>
          <cell r="D678">
            <v>178</v>
          </cell>
          <cell r="E678" t="str">
            <v>+</v>
          </cell>
          <cell r="F678">
            <v>7.1499999999997499</v>
          </cell>
          <cell r="G678">
            <v>8.4499999999999993</v>
          </cell>
          <cell r="H678">
            <v>1</v>
          </cell>
          <cell r="I678">
            <v>0.06</v>
          </cell>
          <cell r="J678">
            <v>8.4499999999999993</v>
          </cell>
          <cell r="K678">
            <v>0.5069999999999999</v>
          </cell>
        </row>
        <row r="679">
          <cell r="A679">
            <v>176</v>
          </cell>
          <cell r="B679" t="str">
            <v>+</v>
          </cell>
          <cell r="D679">
            <v>176</v>
          </cell>
          <cell r="E679" t="str">
            <v>+</v>
          </cell>
          <cell r="F679">
            <v>4.9000000000000909</v>
          </cell>
          <cell r="G679">
            <v>4.9000000000000004</v>
          </cell>
          <cell r="H679">
            <v>2</v>
          </cell>
          <cell r="I679">
            <v>0.05</v>
          </cell>
          <cell r="J679">
            <v>9.8000000000000007</v>
          </cell>
          <cell r="K679">
            <v>0.49000000000000005</v>
          </cell>
        </row>
        <row r="680">
          <cell r="A680">
            <v>176</v>
          </cell>
          <cell r="B680" t="str">
            <v>+</v>
          </cell>
          <cell r="C680">
            <v>10.7</v>
          </cell>
          <cell r="D680">
            <v>177</v>
          </cell>
          <cell r="E680" t="str">
            <v>+</v>
          </cell>
          <cell r="F680">
            <v>4.1999999999995907</v>
          </cell>
          <cell r="G680">
            <v>13.5</v>
          </cell>
          <cell r="H680">
            <v>1.1000000000000001</v>
          </cell>
          <cell r="I680">
            <v>0.05</v>
          </cell>
          <cell r="J680">
            <v>14.850000000000001</v>
          </cell>
          <cell r="K680">
            <v>0.74250000000000016</v>
          </cell>
        </row>
        <row r="681">
          <cell r="A681">
            <v>174</v>
          </cell>
          <cell r="B681" t="str">
            <v>+</v>
          </cell>
          <cell r="C681">
            <v>3.3</v>
          </cell>
          <cell r="D681">
            <v>174</v>
          </cell>
          <cell r="E681" t="str">
            <v>+</v>
          </cell>
          <cell r="F681">
            <v>13.799999999999955</v>
          </cell>
          <cell r="G681">
            <v>10.5</v>
          </cell>
          <cell r="H681">
            <v>2</v>
          </cell>
          <cell r="I681">
            <v>0.05</v>
          </cell>
          <cell r="J681">
            <v>21</v>
          </cell>
          <cell r="K681">
            <v>1.05</v>
          </cell>
        </row>
        <row r="682">
          <cell r="A682">
            <v>174</v>
          </cell>
          <cell r="B682" t="str">
            <v>+</v>
          </cell>
          <cell r="C682">
            <v>13.7</v>
          </cell>
          <cell r="D682">
            <v>174</v>
          </cell>
          <cell r="E682" t="str">
            <v>+</v>
          </cell>
          <cell r="F682">
            <v>19.549999999999841</v>
          </cell>
          <cell r="G682">
            <v>5.85</v>
          </cell>
          <cell r="H682">
            <v>1</v>
          </cell>
          <cell r="I682">
            <v>0.05</v>
          </cell>
          <cell r="J682">
            <v>5.85</v>
          </cell>
          <cell r="K682">
            <v>0.29249999999999998</v>
          </cell>
        </row>
        <row r="683">
          <cell r="A683">
            <v>173</v>
          </cell>
          <cell r="B683" t="str">
            <v>+</v>
          </cell>
          <cell r="C683">
            <v>10.8</v>
          </cell>
          <cell r="D683">
            <v>173</v>
          </cell>
          <cell r="E683" t="str">
            <v>+</v>
          </cell>
          <cell r="F683">
            <v>14.350000000000591</v>
          </cell>
          <cell r="G683">
            <v>3.55</v>
          </cell>
          <cell r="H683">
            <v>1</v>
          </cell>
          <cell r="I683">
            <v>0.05</v>
          </cell>
          <cell r="J683">
            <v>3.55</v>
          </cell>
          <cell r="K683">
            <v>0.17749999999999999</v>
          </cell>
        </row>
        <row r="684">
          <cell r="A684">
            <v>171</v>
          </cell>
          <cell r="B684" t="str">
            <v>+</v>
          </cell>
          <cell r="C684">
            <v>17.5</v>
          </cell>
          <cell r="D684">
            <v>172</v>
          </cell>
          <cell r="E684" t="str">
            <v>+</v>
          </cell>
          <cell r="F684">
            <v>12.749999999999773</v>
          </cell>
          <cell r="G684">
            <v>15.25</v>
          </cell>
          <cell r="H684">
            <v>2</v>
          </cell>
          <cell r="I684">
            <v>0.05</v>
          </cell>
          <cell r="J684">
            <v>30.5</v>
          </cell>
          <cell r="K684">
            <v>1.5250000000000001</v>
          </cell>
        </row>
        <row r="685">
          <cell r="A685">
            <v>170</v>
          </cell>
          <cell r="B685" t="str">
            <v>+</v>
          </cell>
          <cell r="C685">
            <v>12.7</v>
          </cell>
          <cell r="D685">
            <v>170</v>
          </cell>
          <cell r="E685" t="str">
            <v>+</v>
          </cell>
          <cell r="F685">
            <v>16.000000000000227</v>
          </cell>
          <cell r="G685">
            <v>3.3</v>
          </cell>
          <cell r="H685">
            <v>2</v>
          </cell>
          <cell r="I685">
            <v>0.05</v>
          </cell>
          <cell r="J685">
            <v>6.6</v>
          </cell>
          <cell r="K685">
            <v>0.33</v>
          </cell>
        </row>
        <row r="686">
          <cell r="A686">
            <v>170</v>
          </cell>
          <cell r="B686" t="str">
            <v>+</v>
          </cell>
          <cell r="C686">
            <v>16</v>
          </cell>
          <cell r="D686">
            <v>170</v>
          </cell>
          <cell r="E686" t="str">
            <v>+</v>
          </cell>
          <cell r="F686">
            <v>17.599999999999909</v>
          </cell>
          <cell r="G686">
            <v>1.6</v>
          </cell>
          <cell r="H686">
            <v>1</v>
          </cell>
          <cell r="I686">
            <v>0.06</v>
          </cell>
          <cell r="J686">
            <v>1.6</v>
          </cell>
          <cell r="K686">
            <v>9.6000000000000002E-2</v>
          </cell>
        </row>
        <row r="687">
          <cell r="A687">
            <v>170</v>
          </cell>
          <cell r="B687" t="str">
            <v>+</v>
          </cell>
          <cell r="C687">
            <v>12.7</v>
          </cell>
          <cell r="D687">
            <v>170</v>
          </cell>
          <cell r="E687" t="str">
            <v>+</v>
          </cell>
          <cell r="F687">
            <v>14.499999999999886</v>
          </cell>
          <cell r="G687">
            <v>1.8</v>
          </cell>
          <cell r="H687">
            <v>1</v>
          </cell>
          <cell r="I687">
            <v>0.06</v>
          </cell>
          <cell r="J687">
            <v>1.8</v>
          </cell>
          <cell r="K687">
            <v>0.108</v>
          </cell>
        </row>
        <row r="688">
          <cell r="A688">
            <v>169</v>
          </cell>
          <cell r="B688" t="str">
            <v>+</v>
          </cell>
          <cell r="D688">
            <v>173</v>
          </cell>
          <cell r="E688" t="str">
            <v>+</v>
          </cell>
          <cell r="F688">
            <v>8.6000000000001364</v>
          </cell>
          <cell r="G688">
            <v>88.6</v>
          </cell>
          <cell r="H688">
            <v>2</v>
          </cell>
          <cell r="I688">
            <v>0.06</v>
          </cell>
          <cell r="J688">
            <v>177.2</v>
          </cell>
          <cell r="K688">
            <v>10.632</v>
          </cell>
        </row>
        <row r="689">
          <cell r="A689">
            <v>169</v>
          </cell>
          <cell r="B689" t="str">
            <v>+</v>
          </cell>
          <cell r="C689">
            <v>3.2</v>
          </cell>
          <cell r="D689">
            <v>169</v>
          </cell>
          <cell r="E689" t="str">
            <v>+</v>
          </cell>
          <cell r="F689">
            <v>15</v>
          </cell>
          <cell r="G689">
            <v>11.8</v>
          </cell>
          <cell r="H689">
            <v>1</v>
          </cell>
          <cell r="I689">
            <v>0.05</v>
          </cell>
          <cell r="J689">
            <v>11.8</v>
          </cell>
          <cell r="K689">
            <v>0.59000000000000008</v>
          </cell>
        </row>
        <row r="690">
          <cell r="A690">
            <v>168</v>
          </cell>
          <cell r="B690" t="str">
            <v>+</v>
          </cell>
          <cell r="C690">
            <v>2.1</v>
          </cell>
          <cell r="D690">
            <v>168</v>
          </cell>
          <cell r="E690" t="str">
            <v>+</v>
          </cell>
          <cell r="F690">
            <v>18.849999999999909</v>
          </cell>
          <cell r="G690">
            <v>16.75</v>
          </cell>
          <cell r="H690">
            <v>1</v>
          </cell>
          <cell r="I690">
            <v>0.05</v>
          </cell>
          <cell r="J690">
            <v>16.75</v>
          </cell>
          <cell r="K690">
            <v>0.83750000000000002</v>
          </cell>
        </row>
        <row r="691">
          <cell r="A691">
            <v>167</v>
          </cell>
          <cell r="B691" t="str">
            <v>+</v>
          </cell>
          <cell r="C691">
            <v>4.5</v>
          </cell>
          <cell r="D691">
            <v>167</v>
          </cell>
          <cell r="E691" t="str">
            <v>+</v>
          </cell>
          <cell r="F691">
            <v>13.199999999999932</v>
          </cell>
          <cell r="G691">
            <v>8.6999999999999993</v>
          </cell>
          <cell r="H691">
            <v>1</v>
          </cell>
          <cell r="I691">
            <v>0.06</v>
          </cell>
          <cell r="J691">
            <v>8.6999999999999993</v>
          </cell>
          <cell r="K691">
            <v>0.52199999999999991</v>
          </cell>
        </row>
        <row r="692">
          <cell r="A692">
            <v>166</v>
          </cell>
          <cell r="B692" t="str">
            <v>+</v>
          </cell>
          <cell r="C692">
            <v>2.7</v>
          </cell>
          <cell r="D692">
            <v>166</v>
          </cell>
          <cell r="E692" t="str">
            <v>+</v>
          </cell>
          <cell r="F692">
            <v>8.5000000000002274</v>
          </cell>
          <cell r="G692">
            <v>5.8</v>
          </cell>
          <cell r="H692">
            <v>1</v>
          </cell>
          <cell r="I692">
            <v>0.05</v>
          </cell>
          <cell r="J692">
            <v>5.8</v>
          </cell>
          <cell r="K692">
            <v>0.28999999999999998</v>
          </cell>
        </row>
        <row r="693">
          <cell r="A693">
            <v>166</v>
          </cell>
          <cell r="B693" t="str">
            <v>+</v>
          </cell>
          <cell r="C693">
            <v>14.2</v>
          </cell>
          <cell r="D693">
            <v>167</v>
          </cell>
          <cell r="E693" t="str">
            <v>+</v>
          </cell>
          <cell r="F693">
            <v>9.2999999999994998</v>
          </cell>
          <cell r="G693">
            <v>15.1</v>
          </cell>
          <cell r="H693">
            <v>1</v>
          </cell>
          <cell r="I693">
            <v>0.05</v>
          </cell>
          <cell r="J693">
            <v>15.1</v>
          </cell>
          <cell r="K693">
            <v>0.755</v>
          </cell>
        </row>
        <row r="694">
          <cell r="A694">
            <v>164</v>
          </cell>
          <cell r="B694" t="str">
            <v>+</v>
          </cell>
          <cell r="C694">
            <v>7.3</v>
          </cell>
          <cell r="D694">
            <v>165</v>
          </cell>
          <cell r="E694" t="str">
            <v>+</v>
          </cell>
          <cell r="F694">
            <v>16.100000000000136</v>
          </cell>
          <cell r="G694">
            <v>28.8</v>
          </cell>
          <cell r="H694">
            <v>2</v>
          </cell>
          <cell r="I694">
            <v>0.05</v>
          </cell>
          <cell r="J694">
            <v>57.6</v>
          </cell>
          <cell r="K694">
            <v>2.8800000000000003</v>
          </cell>
        </row>
        <row r="695">
          <cell r="A695">
            <v>162</v>
          </cell>
          <cell r="B695" t="str">
            <v>+</v>
          </cell>
          <cell r="C695">
            <v>6.2</v>
          </cell>
          <cell r="D695">
            <v>162</v>
          </cell>
          <cell r="E695" t="str">
            <v>+</v>
          </cell>
          <cell r="F695">
            <v>9.0999999999996817</v>
          </cell>
          <cell r="G695">
            <v>2.9</v>
          </cell>
          <cell r="H695">
            <v>1</v>
          </cell>
          <cell r="I695">
            <v>0.05</v>
          </cell>
          <cell r="J695">
            <v>2.9</v>
          </cell>
          <cell r="K695">
            <v>0.14499999999999999</v>
          </cell>
        </row>
        <row r="696">
          <cell r="A696">
            <v>162</v>
          </cell>
          <cell r="B696" t="str">
            <v>+</v>
          </cell>
          <cell r="C696">
            <v>12.4</v>
          </cell>
          <cell r="D696">
            <v>162</v>
          </cell>
          <cell r="E696" t="str">
            <v>+</v>
          </cell>
          <cell r="F696">
            <v>14.399999999999977</v>
          </cell>
          <cell r="G696">
            <v>2</v>
          </cell>
          <cell r="H696">
            <v>1</v>
          </cell>
          <cell r="I696">
            <v>0.05</v>
          </cell>
          <cell r="J696">
            <v>2</v>
          </cell>
          <cell r="K696">
            <v>0.1</v>
          </cell>
        </row>
        <row r="697">
          <cell r="A697">
            <v>162</v>
          </cell>
          <cell r="B697" t="str">
            <v>+</v>
          </cell>
          <cell r="C697">
            <v>18.3</v>
          </cell>
          <cell r="D697">
            <v>163</v>
          </cell>
          <cell r="E697" t="str">
            <v>+</v>
          </cell>
          <cell r="F697">
            <v>10.100000000000477</v>
          </cell>
          <cell r="G697">
            <v>11.8</v>
          </cell>
          <cell r="H697">
            <v>2</v>
          </cell>
          <cell r="I697">
            <v>0.06</v>
          </cell>
          <cell r="J697">
            <v>23.6</v>
          </cell>
          <cell r="K697">
            <v>1.4159999999999999</v>
          </cell>
        </row>
        <row r="698">
          <cell r="A698">
            <v>161</v>
          </cell>
          <cell r="B698" t="str">
            <v>+</v>
          </cell>
          <cell r="C698">
            <v>8.8000000000000007</v>
          </cell>
          <cell r="D698">
            <v>162</v>
          </cell>
          <cell r="E698" t="str">
            <v>+</v>
          </cell>
          <cell r="F698">
            <v>3.6000000000001364</v>
          </cell>
          <cell r="G698">
            <v>14.8</v>
          </cell>
          <cell r="H698">
            <v>1</v>
          </cell>
          <cell r="I698">
            <v>0.06</v>
          </cell>
          <cell r="J698">
            <v>14.8</v>
          </cell>
          <cell r="K698">
            <v>0.88800000000000001</v>
          </cell>
        </row>
        <row r="699">
          <cell r="A699">
            <v>160</v>
          </cell>
          <cell r="B699" t="str">
            <v>+</v>
          </cell>
          <cell r="C699">
            <v>1.9</v>
          </cell>
          <cell r="D699">
            <v>160</v>
          </cell>
          <cell r="E699" t="str">
            <v>+</v>
          </cell>
          <cell r="F699">
            <v>11.599999999999682</v>
          </cell>
          <cell r="G699">
            <v>9.6999999999999993</v>
          </cell>
          <cell r="H699">
            <v>2</v>
          </cell>
          <cell r="I699">
            <v>0.05</v>
          </cell>
          <cell r="J699">
            <v>19.399999999999999</v>
          </cell>
          <cell r="K699">
            <v>0.97</v>
          </cell>
        </row>
        <row r="700">
          <cell r="A700">
            <v>160</v>
          </cell>
          <cell r="B700" t="str">
            <v>+</v>
          </cell>
          <cell r="C700">
            <v>11.5</v>
          </cell>
          <cell r="D700">
            <v>161</v>
          </cell>
          <cell r="E700" t="str">
            <v>+</v>
          </cell>
          <cell r="F700">
            <v>11.399999999999864</v>
          </cell>
          <cell r="G700">
            <v>19.899999999999999</v>
          </cell>
          <cell r="H700">
            <v>3.9</v>
          </cell>
          <cell r="I700">
            <v>0.05</v>
          </cell>
          <cell r="J700">
            <v>77.61</v>
          </cell>
          <cell r="K700">
            <v>3.8805000000000001</v>
          </cell>
        </row>
        <row r="701">
          <cell r="A701">
            <v>159</v>
          </cell>
          <cell r="B701" t="str">
            <v>+</v>
          </cell>
          <cell r="C701">
            <v>11.5</v>
          </cell>
          <cell r="D701">
            <v>159</v>
          </cell>
          <cell r="E701" t="str">
            <v>+</v>
          </cell>
          <cell r="F701">
            <v>13.700000000000045</v>
          </cell>
          <cell r="G701">
            <v>2.2000000000000002</v>
          </cell>
          <cell r="H701">
            <v>1</v>
          </cell>
          <cell r="I701">
            <v>0.06</v>
          </cell>
          <cell r="J701">
            <v>2.2000000000000002</v>
          </cell>
          <cell r="K701">
            <v>0.13200000000000001</v>
          </cell>
        </row>
        <row r="702">
          <cell r="A702">
            <v>159</v>
          </cell>
          <cell r="B702" t="str">
            <v>+</v>
          </cell>
          <cell r="C702">
            <v>1</v>
          </cell>
          <cell r="D702">
            <v>159</v>
          </cell>
          <cell r="E702" t="str">
            <v>+</v>
          </cell>
          <cell r="F702">
            <v>7.6999999999998181</v>
          </cell>
          <cell r="G702">
            <v>6.7</v>
          </cell>
          <cell r="H702">
            <v>1</v>
          </cell>
          <cell r="I702">
            <v>0.06</v>
          </cell>
          <cell r="J702">
            <v>6.7</v>
          </cell>
          <cell r="K702">
            <v>0.40199999999999997</v>
          </cell>
        </row>
        <row r="703">
          <cell r="A703">
            <v>244</v>
          </cell>
          <cell r="B703" t="str">
            <v>+</v>
          </cell>
          <cell r="C703">
            <v>16.600000000000001</v>
          </cell>
          <cell r="D703">
            <v>246</v>
          </cell>
          <cell r="E703" t="str">
            <v>+</v>
          </cell>
          <cell r="F703">
            <v>2.9000000000007731</v>
          </cell>
          <cell r="G703">
            <v>26.3</v>
          </cell>
          <cell r="H703">
            <v>4.8</v>
          </cell>
          <cell r="I703">
            <v>0.06</v>
          </cell>
          <cell r="J703">
            <v>126.24</v>
          </cell>
          <cell r="K703">
            <v>7.5743999999999998</v>
          </cell>
        </row>
        <row r="704">
          <cell r="A704">
            <v>244</v>
          </cell>
          <cell r="B704" t="str">
            <v>+</v>
          </cell>
          <cell r="C704">
            <v>11.9</v>
          </cell>
          <cell r="D704">
            <v>245</v>
          </cell>
          <cell r="E704" t="str">
            <v>+</v>
          </cell>
          <cell r="F704">
            <v>7.3999999999995225</v>
          </cell>
          <cell r="G704">
            <v>15.5</v>
          </cell>
          <cell r="H704">
            <v>1</v>
          </cell>
          <cell r="I704">
            <v>0.06</v>
          </cell>
          <cell r="J704">
            <v>15.5</v>
          </cell>
          <cell r="K704">
            <v>0.92999999999999994</v>
          </cell>
        </row>
        <row r="705">
          <cell r="A705">
            <v>246</v>
          </cell>
          <cell r="B705" t="str">
            <v>+</v>
          </cell>
          <cell r="D705">
            <v>247</v>
          </cell>
          <cell r="E705" t="str">
            <v>+</v>
          </cell>
          <cell r="F705">
            <v>6.0000000000002274</v>
          </cell>
          <cell r="G705">
            <v>26</v>
          </cell>
          <cell r="H705">
            <v>4.0999999999999996</v>
          </cell>
          <cell r="I705">
            <v>0.06</v>
          </cell>
          <cell r="J705">
            <v>106.6</v>
          </cell>
          <cell r="K705">
            <v>6.395999999999999</v>
          </cell>
        </row>
        <row r="706">
          <cell r="A706">
            <v>247</v>
          </cell>
          <cell r="B706" t="str">
            <v>+</v>
          </cell>
          <cell r="C706">
            <v>5.5</v>
          </cell>
          <cell r="D706">
            <v>247</v>
          </cell>
          <cell r="E706" t="str">
            <v>+</v>
          </cell>
          <cell r="F706">
            <v>11.499999999999773</v>
          </cell>
          <cell r="G706">
            <v>6</v>
          </cell>
          <cell r="H706">
            <v>1</v>
          </cell>
          <cell r="I706">
            <v>0.06</v>
          </cell>
          <cell r="J706">
            <v>6</v>
          </cell>
          <cell r="K706">
            <v>0.36</v>
          </cell>
        </row>
        <row r="707">
          <cell r="A707">
            <v>247</v>
          </cell>
          <cell r="B707" t="str">
            <v>+</v>
          </cell>
          <cell r="C707">
            <v>13</v>
          </cell>
          <cell r="D707">
            <v>249</v>
          </cell>
          <cell r="E707" t="str">
            <v>+</v>
          </cell>
          <cell r="F707">
            <v>19.300000000000068</v>
          </cell>
          <cell r="G707">
            <v>46.3</v>
          </cell>
          <cell r="H707">
            <v>1</v>
          </cell>
          <cell r="I707">
            <v>0.06</v>
          </cell>
          <cell r="J707">
            <v>46.3</v>
          </cell>
          <cell r="K707">
            <v>2.7779999999999996</v>
          </cell>
        </row>
        <row r="708">
          <cell r="A708">
            <v>247</v>
          </cell>
          <cell r="B708" t="str">
            <v>+</v>
          </cell>
          <cell r="C708">
            <v>9.6</v>
          </cell>
          <cell r="D708">
            <v>249</v>
          </cell>
          <cell r="E708" t="str">
            <v>+</v>
          </cell>
          <cell r="F708">
            <v>9.3000000000000682</v>
          </cell>
          <cell r="G708">
            <v>39.700000000000003</v>
          </cell>
          <cell r="H708">
            <v>2.1</v>
          </cell>
          <cell r="I708">
            <v>0.06</v>
          </cell>
          <cell r="J708">
            <v>83.37</v>
          </cell>
          <cell r="K708">
            <v>5.0022000000000002</v>
          </cell>
        </row>
        <row r="709">
          <cell r="A709">
            <v>250</v>
          </cell>
          <cell r="B709" t="str">
            <v>+</v>
          </cell>
          <cell r="C709">
            <v>3.5</v>
          </cell>
          <cell r="D709">
            <v>250</v>
          </cell>
          <cell r="E709" t="str">
            <v>+</v>
          </cell>
          <cell r="F709">
            <v>9.4499999999999318</v>
          </cell>
          <cell r="G709">
            <v>5.95</v>
          </cell>
          <cell r="H709">
            <v>1</v>
          </cell>
          <cell r="I709">
            <v>0.05</v>
          </cell>
          <cell r="J709">
            <v>5.95</v>
          </cell>
          <cell r="K709">
            <v>0.29750000000000004</v>
          </cell>
        </row>
        <row r="710">
          <cell r="A710">
            <v>250</v>
          </cell>
          <cell r="B710" t="str">
            <v>+</v>
          </cell>
          <cell r="C710">
            <v>18</v>
          </cell>
          <cell r="D710">
            <v>251</v>
          </cell>
          <cell r="E710" t="str">
            <v>+</v>
          </cell>
          <cell r="F710">
            <v>7.1000000000003638</v>
          </cell>
          <cell r="G710">
            <v>9.1</v>
          </cell>
          <cell r="H710">
            <v>1</v>
          </cell>
          <cell r="I710">
            <v>0.05</v>
          </cell>
          <cell r="J710">
            <v>9.1</v>
          </cell>
          <cell r="K710">
            <v>0.45500000000000002</v>
          </cell>
        </row>
        <row r="711">
          <cell r="A711">
            <v>250</v>
          </cell>
          <cell r="B711" t="str">
            <v>+</v>
          </cell>
          <cell r="C711">
            <v>8.5</v>
          </cell>
          <cell r="D711">
            <v>252</v>
          </cell>
          <cell r="E711" t="str">
            <v>+</v>
          </cell>
          <cell r="F711">
            <v>13.300000000000409</v>
          </cell>
          <cell r="G711">
            <v>44.8</v>
          </cell>
          <cell r="H711">
            <v>1</v>
          </cell>
          <cell r="I711">
            <v>0.05</v>
          </cell>
          <cell r="J711">
            <v>44.8</v>
          </cell>
          <cell r="K711">
            <v>2.2399999999999998</v>
          </cell>
        </row>
        <row r="712">
          <cell r="A712">
            <v>251</v>
          </cell>
          <cell r="B712" t="str">
            <v>+</v>
          </cell>
          <cell r="C712">
            <v>13.6</v>
          </cell>
          <cell r="D712">
            <v>252</v>
          </cell>
          <cell r="E712" t="str">
            <v>+</v>
          </cell>
          <cell r="F712">
            <v>1.400000000000432</v>
          </cell>
          <cell r="G712">
            <v>7.8</v>
          </cell>
          <cell r="H712">
            <v>1</v>
          </cell>
          <cell r="I712">
            <v>0.05</v>
          </cell>
          <cell r="J712">
            <v>7.8</v>
          </cell>
          <cell r="K712">
            <v>0.39</v>
          </cell>
        </row>
        <row r="713">
          <cell r="A713">
            <v>252</v>
          </cell>
          <cell r="B713" t="str">
            <v>+</v>
          </cell>
          <cell r="C713">
            <v>4.2</v>
          </cell>
          <cell r="D713">
            <v>252</v>
          </cell>
          <cell r="E713" t="str">
            <v>+</v>
          </cell>
          <cell r="F713">
            <v>7.0999999999992269</v>
          </cell>
          <cell r="G713">
            <v>2.9</v>
          </cell>
          <cell r="H713">
            <v>1</v>
          </cell>
          <cell r="I713">
            <v>0.05</v>
          </cell>
          <cell r="J713">
            <v>2.9</v>
          </cell>
          <cell r="K713">
            <v>0.14499999999999999</v>
          </cell>
        </row>
        <row r="714">
          <cell r="A714">
            <v>252</v>
          </cell>
          <cell r="B714" t="str">
            <v>+</v>
          </cell>
          <cell r="C714">
            <v>6.1</v>
          </cell>
          <cell r="D714">
            <v>252</v>
          </cell>
          <cell r="E714" t="str">
            <v>+</v>
          </cell>
          <cell r="F714">
            <v>19.600000000000364</v>
          </cell>
          <cell r="G714">
            <v>13.5</v>
          </cell>
          <cell r="H714">
            <v>2</v>
          </cell>
          <cell r="I714">
            <v>0.05</v>
          </cell>
          <cell r="J714">
            <v>27</v>
          </cell>
          <cell r="K714">
            <v>1.35</v>
          </cell>
        </row>
        <row r="715">
          <cell r="A715">
            <v>252</v>
          </cell>
          <cell r="B715" t="str">
            <v>+</v>
          </cell>
          <cell r="C715">
            <v>18.600000000000001</v>
          </cell>
          <cell r="D715">
            <v>254</v>
          </cell>
          <cell r="E715" t="str">
            <v>+</v>
          </cell>
          <cell r="F715">
            <v>10.600000000000591</v>
          </cell>
          <cell r="G715">
            <v>32</v>
          </cell>
          <cell r="H715">
            <v>1</v>
          </cell>
          <cell r="I715">
            <v>0.05</v>
          </cell>
          <cell r="J715">
            <v>32</v>
          </cell>
          <cell r="K715">
            <v>1.6</v>
          </cell>
        </row>
        <row r="716">
          <cell r="A716">
            <v>255</v>
          </cell>
          <cell r="B716" t="str">
            <v>+</v>
          </cell>
          <cell r="C716">
            <v>7.3</v>
          </cell>
          <cell r="D716">
            <v>258</v>
          </cell>
          <cell r="E716" t="str">
            <v>+</v>
          </cell>
          <cell r="F716">
            <v>0.49999999999954525</v>
          </cell>
          <cell r="G716">
            <v>53.2</v>
          </cell>
          <cell r="H716">
            <v>1</v>
          </cell>
          <cell r="I716">
            <v>0.05</v>
          </cell>
          <cell r="J716">
            <v>53.2</v>
          </cell>
          <cell r="K716">
            <v>2.66</v>
          </cell>
        </row>
        <row r="717">
          <cell r="A717">
            <v>255</v>
          </cell>
          <cell r="B717" t="str">
            <v>+</v>
          </cell>
          <cell r="C717">
            <v>16.5</v>
          </cell>
          <cell r="D717">
            <v>257</v>
          </cell>
          <cell r="E717" t="str">
            <v>+</v>
          </cell>
          <cell r="F717">
            <v>7.9999999999995453</v>
          </cell>
          <cell r="G717">
            <v>31.5</v>
          </cell>
          <cell r="H717">
            <v>2</v>
          </cell>
          <cell r="I717">
            <v>0.05</v>
          </cell>
          <cell r="J717">
            <v>63</v>
          </cell>
          <cell r="K717">
            <v>3.1500000000000004</v>
          </cell>
        </row>
        <row r="718">
          <cell r="A718">
            <v>259</v>
          </cell>
          <cell r="B718" t="str">
            <v>+</v>
          </cell>
          <cell r="C718">
            <v>11.6</v>
          </cell>
          <cell r="D718">
            <v>259</v>
          </cell>
          <cell r="E718" t="str">
            <v>+</v>
          </cell>
          <cell r="F718">
            <v>18.300000000000409</v>
          </cell>
          <cell r="G718">
            <v>6.7</v>
          </cell>
          <cell r="H718">
            <v>1</v>
          </cell>
          <cell r="I718">
            <v>0.05</v>
          </cell>
          <cell r="J718">
            <v>6.7</v>
          </cell>
          <cell r="K718">
            <v>0.33500000000000002</v>
          </cell>
        </row>
        <row r="719">
          <cell r="A719">
            <v>259</v>
          </cell>
          <cell r="B719" t="str">
            <v>+</v>
          </cell>
          <cell r="D719">
            <v>259</v>
          </cell>
          <cell r="E719" t="str">
            <v>+</v>
          </cell>
          <cell r="F719">
            <v>8.1999999999993634</v>
          </cell>
          <cell r="G719">
            <v>8.1999999999999993</v>
          </cell>
          <cell r="H719">
            <v>1</v>
          </cell>
          <cell r="I719">
            <v>0.05</v>
          </cell>
          <cell r="J719">
            <v>8.1999999999999993</v>
          </cell>
          <cell r="K719">
            <v>0.41</v>
          </cell>
        </row>
        <row r="720">
          <cell r="A720">
            <v>262</v>
          </cell>
          <cell r="B720" t="str">
            <v>+</v>
          </cell>
          <cell r="C720">
            <v>3</v>
          </cell>
          <cell r="D720">
            <v>264</v>
          </cell>
          <cell r="E720" t="str">
            <v>+</v>
          </cell>
          <cell r="F720">
            <v>16.200000000000045</v>
          </cell>
          <cell r="G720">
            <v>53.2</v>
          </cell>
          <cell r="H720">
            <v>2.8</v>
          </cell>
          <cell r="I720">
            <v>0.05</v>
          </cell>
          <cell r="J720">
            <v>148.96</v>
          </cell>
          <cell r="K720">
            <v>7.4480000000000004</v>
          </cell>
        </row>
        <row r="721">
          <cell r="A721">
            <v>267</v>
          </cell>
          <cell r="B721" t="str">
            <v>+</v>
          </cell>
          <cell r="C721">
            <v>16.399999999999999</v>
          </cell>
          <cell r="D721">
            <v>268</v>
          </cell>
          <cell r="E721" t="str">
            <v>+</v>
          </cell>
          <cell r="F721">
            <v>12.099999999999227</v>
          </cell>
          <cell r="G721">
            <v>15.7</v>
          </cell>
          <cell r="H721">
            <v>2.95</v>
          </cell>
          <cell r="I721">
            <v>0.05</v>
          </cell>
          <cell r="J721">
            <v>46.314999999999998</v>
          </cell>
          <cell r="K721">
            <v>2.31575</v>
          </cell>
        </row>
        <row r="722">
          <cell r="A722">
            <v>267</v>
          </cell>
          <cell r="B722" t="str">
            <v>+</v>
          </cell>
          <cell r="C722">
            <v>12.2</v>
          </cell>
          <cell r="D722">
            <v>270</v>
          </cell>
          <cell r="E722" t="str">
            <v>+</v>
          </cell>
          <cell r="F722">
            <v>7.8499999999996817</v>
          </cell>
          <cell r="G722">
            <v>55.65</v>
          </cell>
          <cell r="H722">
            <v>1</v>
          </cell>
          <cell r="I722">
            <v>0.05</v>
          </cell>
          <cell r="J722">
            <v>55.65</v>
          </cell>
          <cell r="K722">
            <v>2.7825000000000002</v>
          </cell>
        </row>
        <row r="723">
          <cell r="A723">
            <v>267</v>
          </cell>
          <cell r="B723" t="str">
            <v>+</v>
          </cell>
          <cell r="C723">
            <v>12.2</v>
          </cell>
          <cell r="D723">
            <v>268</v>
          </cell>
          <cell r="E723" t="str">
            <v>+</v>
          </cell>
          <cell r="F723">
            <v>5.3999999999996362</v>
          </cell>
          <cell r="G723">
            <v>13.2</v>
          </cell>
          <cell r="H723">
            <v>1</v>
          </cell>
          <cell r="I723">
            <v>0.05</v>
          </cell>
          <cell r="J723">
            <v>13.2</v>
          </cell>
          <cell r="K723">
            <v>0.66</v>
          </cell>
        </row>
        <row r="724">
          <cell r="A724">
            <v>268</v>
          </cell>
          <cell r="B724" t="str">
            <v>+</v>
          </cell>
          <cell r="C724">
            <v>13.5</v>
          </cell>
          <cell r="D724">
            <v>270</v>
          </cell>
          <cell r="E724" t="str">
            <v>+</v>
          </cell>
          <cell r="F724">
            <v>0</v>
          </cell>
          <cell r="G724">
            <v>26.5</v>
          </cell>
          <cell r="H724">
            <v>1</v>
          </cell>
          <cell r="I724">
            <v>0.05</v>
          </cell>
          <cell r="J724">
            <v>26.5</v>
          </cell>
          <cell r="K724">
            <v>1.3250000000000002</v>
          </cell>
        </row>
        <row r="725">
          <cell r="A725">
            <v>272</v>
          </cell>
          <cell r="B725" t="str">
            <v>+</v>
          </cell>
          <cell r="C725">
            <v>1.9</v>
          </cell>
          <cell r="D725">
            <v>272</v>
          </cell>
          <cell r="E725" t="str">
            <v>+</v>
          </cell>
          <cell r="F725">
            <v>8.6500000000000909</v>
          </cell>
          <cell r="G725">
            <v>6.75</v>
          </cell>
          <cell r="H725">
            <v>1</v>
          </cell>
          <cell r="I725">
            <v>0.05</v>
          </cell>
          <cell r="J725">
            <v>6.75</v>
          </cell>
          <cell r="K725">
            <v>0.33750000000000002</v>
          </cell>
        </row>
        <row r="726">
          <cell r="A726">
            <v>272</v>
          </cell>
          <cell r="B726" t="str">
            <v>+</v>
          </cell>
          <cell r="C726">
            <v>9.3000000000000007</v>
          </cell>
          <cell r="D726">
            <v>274</v>
          </cell>
          <cell r="E726" t="str">
            <v>+</v>
          </cell>
          <cell r="F726">
            <v>3.4500000000002728</v>
          </cell>
          <cell r="G726">
            <v>34.15</v>
          </cell>
          <cell r="H726">
            <v>1</v>
          </cell>
          <cell r="I726">
            <v>0.05</v>
          </cell>
          <cell r="J726">
            <v>34.15</v>
          </cell>
          <cell r="K726">
            <v>1.7075</v>
          </cell>
        </row>
        <row r="727">
          <cell r="A727">
            <v>272</v>
          </cell>
          <cell r="B727" t="str">
            <v>+</v>
          </cell>
          <cell r="C727">
            <v>11.2</v>
          </cell>
          <cell r="D727">
            <v>275</v>
          </cell>
          <cell r="E727" t="str">
            <v>+</v>
          </cell>
          <cell r="F727">
            <v>1.3999999999998636</v>
          </cell>
          <cell r="G727">
            <v>50.2</v>
          </cell>
          <cell r="H727">
            <v>1</v>
          </cell>
          <cell r="I727">
            <v>0.05</v>
          </cell>
          <cell r="J727">
            <v>50.2</v>
          </cell>
          <cell r="K727">
            <v>2.5100000000000002</v>
          </cell>
        </row>
        <row r="728">
          <cell r="A728">
            <v>272</v>
          </cell>
          <cell r="B728" t="str">
            <v>+</v>
          </cell>
          <cell r="C728">
            <v>14</v>
          </cell>
          <cell r="D728">
            <v>273</v>
          </cell>
          <cell r="E728" t="str">
            <v>+</v>
          </cell>
          <cell r="F728">
            <v>0.55000000000063665</v>
          </cell>
          <cell r="G728">
            <v>6.55</v>
          </cell>
          <cell r="H728">
            <v>1</v>
          </cell>
          <cell r="I728">
            <v>0.05</v>
          </cell>
          <cell r="J728">
            <v>6.55</v>
          </cell>
          <cell r="K728">
            <v>0.32750000000000001</v>
          </cell>
        </row>
        <row r="729">
          <cell r="A729">
            <v>273</v>
          </cell>
          <cell r="B729" t="str">
            <v>+</v>
          </cell>
          <cell r="C729">
            <v>1.2</v>
          </cell>
          <cell r="D729">
            <v>274</v>
          </cell>
          <cell r="E729" t="str">
            <v>+</v>
          </cell>
          <cell r="F729">
            <v>0.1999999999998181</v>
          </cell>
          <cell r="G729">
            <v>19</v>
          </cell>
          <cell r="H729">
            <v>1</v>
          </cell>
          <cell r="I729">
            <v>0.05</v>
          </cell>
          <cell r="J729">
            <v>19</v>
          </cell>
          <cell r="K729">
            <v>0.95000000000000007</v>
          </cell>
        </row>
        <row r="730">
          <cell r="A730">
            <v>274</v>
          </cell>
          <cell r="B730" t="str">
            <v>+</v>
          </cell>
          <cell r="C730">
            <v>2.5</v>
          </cell>
          <cell r="D730">
            <v>275</v>
          </cell>
          <cell r="E730" t="str">
            <v>+</v>
          </cell>
          <cell r="F730">
            <v>9.9999999999909051E-2</v>
          </cell>
          <cell r="G730">
            <v>17.600000000000001</v>
          </cell>
          <cell r="H730">
            <v>1</v>
          </cell>
          <cell r="I730">
            <v>0.05</v>
          </cell>
          <cell r="J730">
            <v>17.600000000000001</v>
          </cell>
          <cell r="K730">
            <v>0.88000000000000012</v>
          </cell>
        </row>
        <row r="731">
          <cell r="A731">
            <v>275</v>
          </cell>
          <cell r="B731" t="str">
            <v>+</v>
          </cell>
          <cell r="C731">
            <v>7</v>
          </cell>
          <cell r="D731">
            <v>276</v>
          </cell>
          <cell r="E731" t="str">
            <v>+</v>
          </cell>
          <cell r="F731">
            <v>0.80000000000040927</v>
          </cell>
          <cell r="G731">
            <v>13.8</v>
          </cell>
          <cell r="H731">
            <v>1</v>
          </cell>
          <cell r="I731">
            <v>0.05</v>
          </cell>
          <cell r="J731">
            <v>13.8</v>
          </cell>
          <cell r="K731">
            <v>0.69000000000000006</v>
          </cell>
        </row>
        <row r="732">
          <cell r="A732">
            <v>275</v>
          </cell>
          <cell r="B732" t="str">
            <v>+</v>
          </cell>
          <cell r="C732">
            <v>1.25</v>
          </cell>
          <cell r="D732">
            <v>275</v>
          </cell>
          <cell r="E732" t="str">
            <v>+</v>
          </cell>
          <cell r="F732">
            <v>18.550000000000182</v>
          </cell>
          <cell r="G732">
            <v>17.3</v>
          </cell>
          <cell r="H732">
            <v>1.95</v>
          </cell>
          <cell r="I732">
            <v>0.05</v>
          </cell>
          <cell r="J732">
            <v>33.734999999999999</v>
          </cell>
          <cell r="K732">
            <v>1.68675</v>
          </cell>
        </row>
        <row r="733">
          <cell r="A733">
            <v>276</v>
          </cell>
          <cell r="B733" t="str">
            <v>+</v>
          </cell>
          <cell r="C733">
            <v>1.2</v>
          </cell>
          <cell r="D733">
            <v>276</v>
          </cell>
          <cell r="E733" t="str">
            <v>+</v>
          </cell>
          <cell r="F733">
            <v>15.449999999999591</v>
          </cell>
          <cell r="G733">
            <v>14.25</v>
          </cell>
          <cell r="H733">
            <v>2</v>
          </cell>
          <cell r="I733">
            <v>0.06</v>
          </cell>
          <cell r="J733">
            <v>28.5</v>
          </cell>
          <cell r="K733">
            <v>1.71</v>
          </cell>
        </row>
        <row r="734">
          <cell r="A734">
            <v>276</v>
          </cell>
          <cell r="B734" t="str">
            <v>+</v>
          </cell>
          <cell r="C734">
            <v>12.6</v>
          </cell>
          <cell r="D734">
            <v>276</v>
          </cell>
          <cell r="E734" t="str">
            <v>+</v>
          </cell>
          <cell r="F734">
            <v>17.549999999999955</v>
          </cell>
          <cell r="G734">
            <v>4.95</v>
          </cell>
          <cell r="H734">
            <v>1</v>
          </cell>
          <cell r="I734">
            <v>0.06</v>
          </cell>
          <cell r="J734">
            <v>4.95</v>
          </cell>
          <cell r="K734">
            <v>0.29699999999999999</v>
          </cell>
        </row>
        <row r="735">
          <cell r="A735">
            <v>276</v>
          </cell>
          <cell r="B735" t="str">
            <v>+</v>
          </cell>
          <cell r="C735">
            <v>17.5</v>
          </cell>
          <cell r="D735">
            <v>277</v>
          </cell>
          <cell r="E735" t="str">
            <v>+</v>
          </cell>
          <cell r="F735">
            <v>10.800000000000409</v>
          </cell>
          <cell r="G735">
            <v>13.3</v>
          </cell>
          <cell r="H735">
            <v>2</v>
          </cell>
          <cell r="I735">
            <v>0.06</v>
          </cell>
          <cell r="J735">
            <v>26.6</v>
          </cell>
          <cell r="K735">
            <v>1.5960000000000001</v>
          </cell>
        </row>
        <row r="736">
          <cell r="A736">
            <v>276</v>
          </cell>
          <cell r="B736" t="str">
            <v>+</v>
          </cell>
          <cell r="C736">
            <v>15</v>
          </cell>
          <cell r="D736">
            <v>277</v>
          </cell>
          <cell r="E736" t="str">
            <v>+</v>
          </cell>
          <cell r="F736">
            <v>10.600000000000591</v>
          </cell>
          <cell r="G736">
            <v>15.6</v>
          </cell>
          <cell r="H736">
            <v>1</v>
          </cell>
          <cell r="I736">
            <v>0.06</v>
          </cell>
          <cell r="J736">
            <v>15.6</v>
          </cell>
          <cell r="K736">
            <v>0.93599999999999994</v>
          </cell>
        </row>
        <row r="737">
          <cell r="A737">
            <v>277</v>
          </cell>
          <cell r="B737" t="str">
            <v>+</v>
          </cell>
          <cell r="C737">
            <v>14.9</v>
          </cell>
          <cell r="D737">
            <v>278</v>
          </cell>
          <cell r="E737" t="str">
            <v>+</v>
          </cell>
          <cell r="F737">
            <v>8.75</v>
          </cell>
          <cell r="G737">
            <v>13.85</v>
          </cell>
          <cell r="H737">
            <v>2</v>
          </cell>
          <cell r="I737">
            <v>0.06</v>
          </cell>
          <cell r="J737">
            <v>27.7</v>
          </cell>
          <cell r="K737">
            <v>1.6619999999999999</v>
          </cell>
        </row>
        <row r="738">
          <cell r="A738">
            <v>277</v>
          </cell>
          <cell r="B738" t="str">
            <v>+</v>
          </cell>
          <cell r="C738">
            <v>11.1</v>
          </cell>
          <cell r="D738">
            <v>277</v>
          </cell>
          <cell r="E738" t="str">
            <v>+</v>
          </cell>
          <cell r="F738">
            <v>15.600000000000591</v>
          </cell>
          <cell r="G738">
            <v>4.5</v>
          </cell>
          <cell r="H738">
            <v>1</v>
          </cell>
          <cell r="I738">
            <v>0.06</v>
          </cell>
          <cell r="J738">
            <v>4.5</v>
          </cell>
          <cell r="K738">
            <v>0.27</v>
          </cell>
        </row>
        <row r="739">
          <cell r="A739">
            <v>278</v>
          </cell>
          <cell r="B739" t="str">
            <v>+</v>
          </cell>
          <cell r="C739">
            <v>9.1999999999999993</v>
          </cell>
          <cell r="D739">
            <v>278</v>
          </cell>
          <cell r="E739" t="str">
            <v>+</v>
          </cell>
          <cell r="F739">
            <v>14.900000000000091</v>
          </cell>
          <cell r="G739">
            <v>5.7</v>
          </cell>
          <cell r="H739">
            <v>1</v>
          </cell>
          <cell r="I739">
            <v>0.05</v>
          </cell>
          <cell r="J739">
            <v>5.7</v>
          </cell>
          <cell r="K739">
            <v>0.28500000000000003</v>
          </cell>
        </row>
        <row r="740">
          <cell r="A740">
            <v>278</v>
          </cell>
          <cell r="B740" t="str">
            <v>+</v>
          </cell>
          <cell r="C740">
            <v>14.5</v>
          </cell>
          <cell r="D740">
            <v>278</v>
          </cell>
          <cell r="E740" t="str">
            <v>+</v>
          </cell>
          <cell r="F740">
            <v>16.499999999999773</v>
          </cell>
          <cell r="G740">
            <v>2</v>
          </cell>
          <cell r="H740">
            <v>1</v>
          </cell>
          <cell r="I740">
            <v>0.05</v>
          </cell>
          <cell r="J740">
            <v>2</v>
          </cell>
          <cell r="K740">
            <v>0.1</v>
          </cell>
        </row>
        <row r="741">
          <cell r="A741">
            <v>278</v>
          </cell>
          <cell r="B741" t="str">
            <v>+</v>
          </cell>
          <cell r="C741">
            <v>16.899999999999999</v>
          </cell>
          <cell r="D741">
            <v>280</v>
          </cell>
          <cell r="E741" t="str">
            <v>+</v>
          </cell>
          <cell r="F741">
            <v>7.4000000000000909</v>
          </cell>
          <cell r="G741">
            <v>30.5</v>
          </cell>
          <cell r="H741">
            <v>1</v>
          </cell>
          <cell r="I741">
            <v>0.05</v>
          </cell>
          <cell r="J741">
            <v>30.5</v>
          </cell>
          <cell r="K741">
            <v>1.5250000000000001</v>
          </cell>
        </row>
        <row r="742">
          <cell r="A742">
            <v>278</v>
          </cell>
          <cell r="B742" t="str">
            <v>+</v>
          </cell>
          <cell r="C742">
            <v>5</v>
          </cell>
          <cell r="D742">
            <v>278</v>
          </cell>
          <cell r="E742" t="str">
            <v>+</v>
          </cell>
          <cell r="F742">
            <v>17.000000000000455</v>
          </cell>
          <cell r="G742">
            <v>12</v>
          </cell>
          <cell r="H742">
            <v>1</v>
          </cell>
          <cell r="I742">
            <v>0.05</v>
          </cell>
          <cell r="J742">
            <v>12</v>
          </cell>
          <cell r="K742">
            <v>0.60000000000000009</v>
          </cell>
        </row>
        <row r="743">
          <cell r="A743">
            <v>278</v>
          </cell>
          <cell r="B743" t="str">
            <v>+</v>
          </cell>
          <cell r="C743">
            <v>4.0999999999999996</v>
          </cell>
          <cell r="D743">
            <v>278</v>
          </cell>
          <cell r="E743" t="str">
            <v>+</v>
          </cell>
          <cell r="F743">
            <v>8.6000000000001364</v>
          </cell>
          <cell r="G743">
            <v>4.5</v>
          </cell>
          <cell r="H743">
            <v>1</v>
          </cell>
          <cell r="I743">
            <v>0.05</v>
          </cell>
          <cell r="J743">
            <v>4.5</v>
          </cell>
          <cell r="K743">
            <v>0.22500000000000001</v>
          </cell>
        </row>
        <row r="744">
          <cell r="A744">
            <v>278</v>
          </cell>
          <cell r="B744" t="str">
            <v>+</v>
          </cell>
          <cell r="C744">
            <v>3.2</v>
          </cell>
          <cell r="D744">
            <v>278</v>
          </cell>
          <cell r="E744" t="str">
            <v>+</v>
          </cell>
          <cell r="F744">
            <v>10.899999999999181</v>
          </cell>
          <cell r="G744">
            <v>7.7</v>
          </cell>
          <cell r="H744">
            <v>1</v>
          </cell>
          <cell r="I744">
            <v>0.05</v>
          </cell>
          <cell r="J744">
            <v>7.7</v>
          </cell>
          <cell r="K744">
            <v>0.38500000000000001</v>
          </cell>
        </row>
        <row r="745">
          <cell r="A745">
            <v>278</v>
          </cell>
          <cell r="B745" t="str">
            <v>+</v>
          </cell>
          <cell r="C745">
            <v>14.5</v>
          </cell>
          <cell r="D745">
            <v>279</v>
          </cell>
          <cell r="E745" t="str">
            <v>+</v>
          </cell>
          <cell r="F745">
            <v>8.7999999999999545</v>
          </cell>
          <cell r="G745">
            <v>14.3</v>
          </cell>
          <cell r="H745">
            <v>2</v>
          </cell>
          <cell r="I745">
            <v>0.05</v>
          </cell>
          <cell r="J745">
            <v>28.6</v>
          </cell>
          <cell r="K745">
            <v>1.4300000000000002</v>
          </cell>
        </row>
        <row r="746">
          <cell r="A746">
            <v>279</v>
          </cell>
          <cell r="B746" t="str">
            <v>+</v>
          </cell>
          <cell r="C746">
            <v>12.2</v>
          </cell>
          <cell r="D746">
            <v>280</v>
          </cell>
          <cell r="E746" t="str">
            <v>+</v>
          </cell>
          <cell r="F746">
            <v>0.89999999999918145</v>
          </cell>
          <cell r="G746">
            <v>8.6999999999999993</v>
          </cell>
          <cell r="H746">
            <v>2</v>
          </cell>
          <cell r="I746">
            <v>0.05</v>
          </cell>
          <cell r="J746">
            <v>17.399999999999999</v>
          </cell>
          <cell r="K746">
            <v>0.87</v>
          </cell>
        </row>
        <row r="747">
          <cell r="A747">
            <v>279</v>
          </cell>
          <cell r="B747" t="str">
            <v>+</v>
          </cell>
          <cell r="C747">
            <v>15.5</v>
          </cell>
          <cell r="D747">
            <v>280</v>
          </cell>
          <cell r="E747" t="str">
            <v>+</v>
          </cell>
          <cell r="F747">
            <v>7.9499999999995907</v>
          </cell>
          <cell r="G747">
            <v>12.45</v>
          </cell>
          <cell r="H747">
            <v>4</v>
          </cell>
          <cell r="I747">
            <v>0.05</v>
          </cell>
          <cell r="J747">
            <v>49.8</v>
          </cell>
          <cell r="K747">
            <v>2.4900000000000002</v>
          </cell>
        </row>
        <row r="748">
          <cell r="A748">
            <v>279</v>
          </cell>
          <cell r="B748" t="str">
            <v>+</v>
          </cell>
          <cell r="C748">
            <v>2</v>
          </cell>
          <cell r="D748">
            <v>279</v>
          </cell>
          <cell r="E748" t="str">
            <v>+</v>
          </cell>
          <cell r="F748">
            <v>14.800000000000182</v>
          </cell>
          <cell r="G748">
            <v>12.8</v>
          </cell>
          <cell r="H748">
            <v>2</v>
          </cell>
          <cell r="I748">
            <v>0.05</v>
          </cell>
          <cell r="J748">
            <v>25.6</v>
          </cell>
          <cell r="K748">
            <v>1.2800000000000002</v>
          </cell>
        </row>
        <row r="749">
          <cell r="A749">
            <v>280</v>
          </cell>
          <cell r="B749" t="str">
            <v>+</v>
          </cell>
          <cell r="C749">
            <v>12.4</v>
          </cell>
          <cell r="D749">
            <v>280</v>
          </cell>
          <cell r="E749" t="str">
            <v>+</v>
          </cell>
          <cell r="F749">
            <v>16.599999999999682</v>
          </cell>
          <cell r="G749">
            <v>4.2</v>
          </cell>
          <cell r="H749">
            <v>1.1000000000000001</v>
          </cell>
          <cell r="I749">
            <v>0.05</v>
          </cell>
          <cell r="J749">
            <v>4.620000000000001</v>
          </cell>
          <cell r="K749">
            <v>0.23100000000000007</v>
          </cell>
        </row>
        <row r="750">
          <cell r="A750">
            <v>280</v>
          </cell>
          <cell r="B750" t="str">
            <v>+</v>
          </cell>
          <cell r="C750">
            <v>19</v>
          </cell>
          <cell r="D750">
            <v>281</v>
          </cell>
          <cell r="E750" t="str">
            <v>+</v>
          </cell>
          <cell r="F750">
            <v>5.3999999999996362</v>
          </cell>
          <cell r="G750">
            <v>6.4</v>
          </cell>
          <cell r="H750">
            <v>1</v>
          </cell>
          <cell r="I750">
            <v>0.05</v>
          </cell>
          <cell r="J750">
            <v>6.4</v>
          </cell>
          <cell r="K750">
            <v>0.32000000000000006</v>
          </cell>
        </row>
        <row r="751">
          <cell r="A751">
            <v>280</v>
          </cell>
          <cell r="B751" t="str">
            <v>+</v>
          </cell>
          <cell r="C751">
            <v>3.1</v>
          </cell>
          <cell r="D751">
            <v>280</v>
          </cell>
          <cell r="E751" t="str">
            <v>+</v>
          </cell>
          <cell r="F751">
            <v>6.7000000000007276</v>
          </cell>
          <cell r="G751">
            <v>3.6</v>
          </cell>
          <cell r="H751">
            <v>2.8</v>
          </cell>
          <cell r="I751">
            <v>0.05</v>
          </cell>
          <cell r="J751">
            <v>10.08</v>
          </cell>
          <cell r="K751">
            <v>0.504</v>
          </cell>
        </row>
        <row r="752">
          <cell r="A752">
            <v>280</v>
          </cell>
          <cell r="B752" t="str">
            <v>+</v>
          </cell>
          <cell r="C752">
            <v>0.8</v>
          </cell>
          <cell r="D752">
            <v>280</v>
          </cell>
          <cell r="E752" t="str">
            <v>+</v>
          </cell>
          <cell r="F752">
            <v>3.1000000000005912</v>
          </cell>
          <cell r="G752">
            <v>2.2999999999999998</v>
          </cell>
          <cell r="H752">
            <v>2</v>
          </cell>
          <cell r="I752">
            <v>0.05</v>
          </cell>
          <cell r="J752">
            <v>4.5999999999999996</v>
          </cell>
          <cell r="K752">
            <v>0.22999999999999998</v>
          </cell>
        </row>
        <row r="753">
          <cell r="A753">
            <v>281</v>
          </cell>
          <cell r="B753" t="str">
            <v>+</v>
          </cell>
          <cell r="C753">
            <v>15.3</v>
          </cell>
          <cell r="D753">
            <v>282</v>
          </cell>
          <cell r="E753" t="str">
            <v>+</v>
          </cell>
          <cell r="F753">
            <v>8.9499999999998181</v>
          </cell>
          <cell r="G753">
            <v>13.65</v>
          </cell>
          <cell r="H753">
            <v>2</v>
          </cell>
          <cell r="I753">
            <v>0.06</v>
          </cell>
          <cell r="J753">
            <v>27.3</v>
          </cell>
          <cell r="K753">
            <v>1.6379999999999999</v>
          </cell>
        </row>
        <row r="754">
          <cell r="A754">
            <v>281</v>
          </cell>
          <cell r="B754" t="str">
            <v>+</v>
          </cell>
          <cell r="C754">
            <v>16.100000000000001</v>
          </cell>
          <cell r="D754">
            <v>282</v>
          </cell>
          <cell r="E754" t="str">
            <v>+</v>
          </cell>
          <cell r="F754">
            <v>1.1000000000001364</v>
          </cell>
          <cell r="G754">
            <v>5</v>
          </cell>
          <cell r="H754">
            <v>1</v>
          </cell>
          <cell r="I754">
            <v>0.05</v>
          </cell>
          <cell r="J754">
            <v>5</v>
          </cell>
          <cell r="K754">
            <v>0.25</v>
          </cell>
        </row>
        <row r="755">
          <cell r="A755">
            <v>281</v>
          </cell>
          <cell r="B755" t="str">
            <v>+</v>
          </cell>
          <cell r="C755">
            <v>15.3</v>
          </cell>
          <cell r="D755">
            <v>282</v>
          </cell>
          <cell r="E755" t="str">
            <v>+</v>
          </cell>
          <cell r="F755">
            <v>2.3000000000001819</v>
          </cell>
          <cell r="G755">
            <v>7</v>
          </cell>
          <cell r="H755">
            <v>1</v>
          </cell>
          <cell r="I755">
            <v>0.06</v>
          </cell>
          <cell r="J755">
            <v>7</v>
          </cell>
          <cell r="K755">
            <v>0.42</v>
          </cell>
        </row>
        <row r="756">
          <cell r="A756">
            <v>281</v>
          </cell>
          <cell r="B756" t="str">
            <v>+</v>
          </cell>
          <cell r="C756">
            <v>6</v>
          </cell>
          <cell r="D756">
            <v>281</v>
          </cell>
          <cell r="E756" t="str">
            <v>+</v>
          </cell>
          <cell r="F756">
            <v>10.699999999999363</v>
          </cell>
          <cell r="G756">
            <v>4.7</v>
          </cell>
          <cell r="H756">
            <v>4.7</v>
          </cell>
          <cell r="I756">
            <v>0.06</v>
          </cell>
          <cell r="J756">
            <v>22.090000000000003</v>
          </cell>
          <cell r="K756">
            <v>1.3254000000000001</v>
          </cell>
        </row>
        <row r="757">
          <cell r="A757">
            <v>281</v>
          </cell>
          <cell r="B757" t="str">
            <v>+</v>
          </cell>
          <cell r="C757">
            <v>10.4</v>
          </cell>
          <cell r="D757">
            <v>281</v>
          </cell>
          <cell r="E757" t="str">
            <v>+</v>
          </cell>
          <cell r="F757">
            <v>16.349999999999909</v>
          </cell>
          <cell r="G757">
            <v>5.95</v>
          </cell>
          <cell r="H757">
            <v>3.8</v>
          </cell>
          <cell r="I757">
            <v>0.06</v>
          </cell>
          <cell r="J757">
            <v>22.61</v>
          </cell>
          <cell r="K757">
            <v>1.3565999999999998</v>
          </cell>
        </row>
        <row r="758">
          <cell r="A758">
            <v>281</v>
          </cell>
          <cell r="B758" t="str">
            <v>+</v>
          </cell>
          <cell r="C758">
            <v>3</v>
          </cell>
          <cell r="D758">
            <v>281</v>
          </cell>
          <cell r="E758" t="str">
            <v>+</v>
          </cell>
          <cell r="F758">
            <v>16.000000000000227</v>
          </cell>
          <cell r="G758">
            <v>13</v>
          </cell>
          <cell r="H758">
            <v>2.0499999999999998</v>
          </cell>
          <cell r="I758">
            <v>0.06</v>
          </cell>
          <cell r="J758">
            <v>26.65</v>
          </cell>
          <cell r="K758">
            <v>1.5989999999999998</v>
          </cell>
        </row>
        <row r="759">
          <cell r="A759">
            <v>282</v>
          </cell>
          <cell r="B759" t="str">
            <v>+</v>
          </cell>
          <cell r="C759">
            <v>8.6999999999999993</v>
          </cell>
          <cell r="D759">
            <v>282</v>
          </cell>
          <cell r="E759" t="str">
            <v>+</v>
          </cell>
          <cell r="F759">
            <v>18.399999999999181</v>
          </cell>
          <cell r="G759">
            <v>9.6999999999999993</v>
          </cell>
          <cell r="H759">
            <v>1</v>
          </cell>
          <cell r="I759">
            <v>0.06</v>
          </cell>
          <cell r="J759">
            <v>9.6999999999999993</v>
          </cell>
          <cell r="K759">
            <v>0.58199999999999996</v>
          </cell>
        </row>
        <row r="760">
          <cell r="A760">
            <v>282</v>
          </cell>
          <cell r="B760" t="str">
            <v>+</v>
          </cell>
          <cell r="C760">
            <v>1.4</v>
          </cell>
          <cell r="D760">
            <v>283</v>
          </cell>
          <cell r="E760" t="str">
            <v>+</v>
          </cell>
          <cell r="F760">
            <v>16.099999999999</v>
          </cell>
          <cell r="G760">
            <v>34.700000000000003</v>
          </cell>
          <cell r="H760">
            <v>1.95</v>
          </cell>
          <cell r="I760">
            <v>0.05</v>
          </cell>
          <cell r="J760">
            <v>67.665000000000006</v>
          </cell>
          <cell r="K760">
            <v>3.3832500000000003</v>
          </cell>
        </row>
        <row r="761">
          <cell r="A761">
            <v>282</v>
          </cell>
          <cell r="B761" t="str">
            <v>+</v>
          </cell>
          <cell r="C761">
            <v>11.3</v>
          </cell>
          <cell r="D761">
            <v>285</v>
          </cell>
          <cell r="E761" t="str">
            <v>+</v>
          </cell>
          <cell r="F761">
            <v>11.299999999999955</v>
          </cell>
          <cell r="G761">
            <v>60</v>
          </cell>
          <cell r="H761">
            <v>1</v>
          </cell>
          <cell r="I761">
            <v>0.05</v>
          </cell>
          <cell r="J761">
            <v>60</v>
          </cell>
          <cell r="K761">
            <v>3</v>
          </cell>
        </row>
        <row r="762">
          <cell r="A762">
            <v>283</v>
          </cell>
          <cell r="B762" t="str">
            <v>+</v>
          </cell>
          <cell r="C762">
            <v>4.5</v>
          </cell>
          <cell r="D762">
            <v>283</v>
          </cell>
          <cell r="E762" t="str">
            <v>+</v>
          </cell>
          <cell r="F762">
            <v>8.3999999999991815</v>
          </cell>
          <cell r="G762">
            <v>3.9</v>
          </cell>
          <cell r="H762">
            <v>1</v>
          </cell>
          <cell r="I762">
            <v>0.05</v>
          </cell>
          <cell r="J762">
            <v>3.9</v>
          </cell>
          <cell r="K762">
            <v>0.19500000000000001</v>
          </cell>
        </row>
        <row r="763">
          <cell r="A763">
            <v>283</v>
          </cell>
          <cell r="B763" t="str">
            <v>+</v>
          </cell>
          <cell r="C763">
            <v>9.1999999999999993</v>
          </cell>
          <cell r="D763">
            <v>283</v>
          </cell>
          <cell r="E763" t="str">
            <v>+</v>
          </cell>
          <cell r="F763">
            <v>18.149999999999409</v>
          </cell>
          <cell r="G763">
            <v>8.9499999999999993</v>
          </cell>
          <cell r="H763">
            <v>1</v>
          </cell>
          <cell r="I763">
            <v>0.05</v>
          </cell>
          <cell r="J763">
            <v>8.9499999999999993</v>
          </cell>
          <cell r="K763">
            <v>0.44750000000000001</v>
          </cell>
        </row>
        <row r="764">
          <cell r="A764">
            <v>284</v>
          </cell>
          <cell r="B764" t="str">
            <v>+</v>
          </cell>
          <cell r="C764">
            <v>11.2</v>
          </cell>
          <cell r="D764">
            <v>285</v>
          </cell>
          <cell r="E764" t="str">
            <v>+</v>
          </cell>
          <cell r="F764">
            <v>2.9999999999995453</v>
          </cell>
          <cell r="G764">
            <v>11.8</v>
          </cell>
          <cell r="H764">
            <v>2</v>
          </cell>
          <cell r="I764">
            <v>0.05</v>
          </cell>
          <cell r="J764">
            <v>23.6</v>
          </cell>
          <cell r="K764">
            <v>1.1800000000000002</v>
          </cell>
        </row>
        <row r="765">
          <cell r="A765">
            <v>284</v>
          </cell>
          <cell r="B765" t="str">
            <v>+</v>
          </cell>
          <cell r="C765">
            <v>15.8</v>
          </cell>
          <cell r="D765">
            <v>285</v>
          </cell>
          <cell r="E765" t="str">
            <v>+</v>
          </cell>
          <cell r="F765">
            <v>11.800000000000637</v>
          </cell>
          <cell r="G765">
            <v>16</v>
          </cell>
          <cell r="H765">
            <v>1</v>
          </cell>
          <cell r="I765">
            <v>0.05</v>
          </cell>
          <cell r="J765">
            <v>16</v>
          </cell>
          <cell r="K765">
            <v>0.8</v>
          </cell>
        </row>
        <row r="766">
          <cell r="A766">
            <v>285</v>
          </cell>
          <cell r="B766" t="str">
            <v>+</v>
          </cell>
          <cell r="C766">
            <v>5.2</v>
          </cell>
          <cell r="D766">
            <v>285</v>
          </cell>
          <cell r="E766" t="str">
            <v>+</v>
          </cell>
          <cell r="F766">
            <v>12.300000000000182</v>
          </cell>
          <cell r="G766">
            <v>7.1</v>
          </cell>
          <cell r="H766">
            <v>1</v>
          </cell>
          <cell r="I766">
            <v>0.05</v>
          </cell>
          <cell r="J766">
            <v>7.1</v>
          </cell>
          <cell r="K766">
            <v>0.35499999999999998</v>
          </cell>
        </row>
        <row r="767">
          <cell r="A767">
            <v>285</v>
          </cell>
          <cell r="B767" t="str">
            <v>+</v>
          </cell>
          <cell r="C767">
            <v>16.399999999999999</v>
          </cell>
          <cell r="D767">
            <v>286</v>
          </cell>
          <cell r="E767" t="str">
            <v>+</v>
          </cell>
          <cell r="F767">
            <v>8.9999999999997726</v>
          </cell>
          <cell r="G767">
            <v>12.6</v>
          </cell>
          <cell r="H767">
            <v>1</v>
          </cell>
          <cell r="I767">
            <v>0.05</v>
          </cell>
          <cell r="J767">
            <v>12.6</v>
          </cell>
          <cell r="K767">
            <v>0.63</v>
          </cell>
        </row>
        <row r="768">
          <cell r="A768">
            <v>285</v>
          </cell>
          <cell r="B768" t="str">
            <v>+</v>
          </cell>
          <cell r="C768">
            <v>19.399999999999999</v>
          </cell>
          <cell r="D768">
            <v>286</v>
          </cell>
          <cell r="E768" t="str">
            <v>+</v>
          </cell>
          <cell r="F768">
            <v>15.399999999999636</v>
          </cell>
          <cell r="G768">
            <v>16</v>
          </cell>
          <cell r="H768">
            <v>2</v>
          </cell>
          <cell r="I768">
            <v>0.05</v>
          </cell>
          <cell r="J768">
            <v>32</v>
          </cell>
          <cell r="K768">
            <v>1.6</v>
          </cell>
        </row>
        <row r="769">
          <cell r="A769">
            <v>285</v>
          </cell>
          <cell r="B769" t="str">
            <v>+</v>
          </cell>
          <cell r="C769">
            <v>7.6</v>
          </cell>
          <cell r="D769">
            <v>285</v>
          </cell>
          <cell r="E769" t="str">
            <v>+</v>
          </cell>
          <cell r="F769">
            <v>19.800000000000182</v>
          </cell>
          <cell r="G769">
            <v>12.2</v>
          </cell>
          <cell r="H769">
            <v>3</v>
          </cell>
          <cell r="I769">
            <v>0.05</v>
          </cell>
          <cell r="J769">
            <v>36.599999999999994</v>
          </cell>
          <cell r="K769">
            <v>1.8299999999999998</v>
          </cell>
        </row>
        <row r="770">
          <cell r="A770">
            <v>285</v>
          </cell>
          <cell r="B770" t="str">
            <v>+</v>
          </cell>
          <cell r="C770">
            <v>16.600000000000001</v>
          </cell>
          <cell r="D770">
            <v>287</v>
          </cell>
          <cell r="E770" t="str">
            <v>+</v>
          </cell>
          <cell r="F770">
            <v>12.700000000000955</v>
          </cell>
          <cell r="G770">
            <v>36.1</v>
          </cell>
          <cell r="H770">
            <v>1</v>
          </cell>
          <cell r="I770">
            <v>0.05</v>
          </cell>
          <cell r="J770">
            <v>36.1</v>
          </cell>
          <cell r="K770">
            <v>1.8050000000000002</v>
          </cell>
        </row>
        <row r="771">
          <cell r="A771">
            <v>285</v>
          </cell>
          <cell r="B771" t="str">
            <v>+</v>
          </cell>
          <cell r="C771">
            <v>10</v>
          </cell>
          <cell r="D771">
            <v>285</v>
          </cell>
          <cell r="E771" t="str">
            <v>+</v>
          </cell>
          <cell r="F771">
            <v>16.699999999999591</v>
          </cell>
          <cell r="G771">
            <v>6.7</v>
          </cell>
          <cell r="H771">
            <v>2</v>
          </cell>
          <cell r="I771">
            <v>0.05</v>
          </cell>
          <cell r="J771">
            <v>13.4</v>
          </cell>
          <cell r="K771">
            <v>0.67</v>
          </cell>
        </row>
        <row r="772">
          <cell r="A772">
            <v>286</v>
          </cell>
          <cell r="B772" t="str">
            <v>+</v>
          </cell>
          <cell r="C772">
            <v>2.2000000000000002</v>
          </cell>
          <cell r="D772">
            <v>286</v>
          </cell>
          <cell r="E772" t="str">
            <v>+</v>
          </cell>
          <cell r="F772">
            <v>4.3000000000006366</v>
          </cell>
          <cell r="G772">
            <v>2.1</v>
          </cell>
          <cell r="H772">
            <v>2</v>
          </cell>
          <cell r="I772">
            <v>0.05</v>
          </cell>
          <cell r="J772">
            <v>4.2</v>
          </cell>
          <cell r="K772">
            <v>0.21000000000000002</v>
          </cell>
        </row>
        <row r="773">
          <cell r="A773">
            <v>286</v>
          </cell>
          <cell r="B773" t="str">
            <v>+</v>
          </cell>
          <cell r="C773">
            <v>12.1</v>
          </cell>
          <cell r="D773">
            <v>287</v>
          </cell>
          <cell r="E773" t="str">
            <v>+</v>
          </cell>
          <cell r="F773">
            <v>3.5000000000002274</v>
          </cell>
          <cell r="G773">
            <v>11.4</v>
          </cell>
          <cell r="H773">
            <v>2</v>
          </cell>
          <cell r="I773">
            <v>0.05</v>
          </cell>
          <cell r="J773">
            <v>22.8</v>
          </cell>
          <cell r="K773">
            <v>1.1400000000000001</v>
          </cell>
        </row>
        <row r="774">
          <cell r="A774">
            <v>286</v>
          </cell>
          <cell r="B774" t="str">
            <v>+</v>
          </cell>
          <cell r="C774">
            <v>4.3</v>
          </cell>
          <cell r="D774">
            <v>287</v>
          </cell>
          <cell r="E774" t="str">
            <v>+</v>
          </cell>
          <cell r="F774">
            <v>2.5999999999999091</v>
          </cell>
          <cell r="G774">
            <v>18.3</v>
          </cell>
          <cell r="H774">
            <v>1</v>
          </cell>
          <cell r="I774">
            <v>0.05</v>
          </cell>
          <cell r="J774">
            <v>18.3</v>
          </cell>
          <cell r="K774">
            <v>0.91500000000000004</v>
          </cell>
        </row>
        <row r="775">
          <cell r="A775">
            <v>287</v>
          </cell>
          <cell r="B775" t="str">
            <v>+</v>
          </cell>
          <cell r="C775">
            <v>12.5</v>
          </cell>
          <cell r="D775">
            <v>288</v>
          </cell>
          <cell r="E775" t="str">
            <v>+</v>
          </cell>
          <cell r="F775">
            <v>17.5</v>
          </cell>
          <cell r="G775">
            <v>25</v>
          </cell>
          <cell r="H775">
            <v>2</v>
          </cell>
          <cell r="I775">
            <v>0.05</v>
          </cell>
          <cell r="J775">
            <v>50</v>
          </cell>
          <cell r="K775">
            <v>2.5</v>
          </cell>
        </row>
        <row r="776">
          <cell r="A776">
            <v>287</v>
          </cell>
          <cell r="B776" t="str">
            <v>+</v>
          </cell>
          <cell r="C776">
            <v>15.9</v>
          </cell>
          <cell r="D776">
            <v>288</v>
          </cell>
          <cell r="E776" t="str">
            <v>+</v>
          </cell>
          <cell r="F776">
            <v>5.8999999999991815</v>
          </cell>
          <cell r="G776">
            <v>10</v>
          </cell>
          <cell r="H776">
            <v>3</v>
          </cell>
          <cell r="I776">
            <v>0.05</v>
          </cell>
          <cell r="J776">
            <v>30</v>
          </cell>
          <cell r="K776">
            <v>1.5</v>
          </cell>
        </row>
        <row r="777">
          <cell r="A777">
            <v>287</v>
          </cell>
          <cell r="B777" t="str">
            <v>+</v>
          </cell>
          <cell r="C777">
            <v>10</v>
          </cell>
          <cell r="D777">
            <v>287</v>
          </cell>
          <cell r="E777" t="str">
            <v>+</v>
          </cell>
          <cell r="F777">
            <v>13.899999999999864</v>
          </cell>
          <cell r="G777">
            <v>3.9</v>
          </cell>
          <cell r="H777">
            <v>1</v>
          </cell>
          <cell r="I777">
            <v>0.05</v>
          </cell>
          <cell r="J777">
            <v>3.9</v>
          </cell>
          <cell r="K777">
            <v>0.19500000000000001</v>
          </cell>
        </row>
        <row r="778">
          <cell r="A778">
            <v>287</v>
          </cell>
          <cell r="B778" t="str">
            <v>+</v>
          </cell>
          <cell r="C778">
            <v>13.9</v>
          </cell>
          <cell r="D778">
            <v>287</v>
          </cell>
          <cell r="E778" t="str">
            <v>+</v>
          </cell>
          <cell r="F778">
            <v>15.899999999999181</v>
          </cell>
          <cell r="G778">
            <v>2</v>
          </cell>
          <cell r="H778">
            <v>1.4</v>
          </cell>
          <cell r="I778">
            <v>0.05</v>
          </cell>
          <cell r="J778">
            <v>2.8</v>
          </cell>
          <cell r="K778">
            <v>0.13999999999999999</v>
          </cell>
        </row>
        <row r="779">
          <cell r="A779">
            <v>288</v>
          </cell>
          <cell r="B779" t="str">
            <v>+</v>
          </cell>
          <cell r="C779">
            <v>17.600000000000001</v>
          </cell>
          <cell r="D779">
            <v>289</v>
          </cell>
          <cell r="E779" t="str">
            <v>+</v>
          </cell>
          <cell r="F779">
            <v>9.8000000000001819</v>
          </cell>
          <cell r="G779">
            <v>12.2</v>
          </cell>
          <cell r="H779">
            <v>1</v>
          </cell>
          <cell r="I779">
            <v>0.05</v>
          </cell>
          <cell r="J779">
            <v>12.2</v>
          </cell>
          <cell r="K779">
            <v>0.61</v>
          </cell>
        </row>
        <row r="780">
          <cell r="A780">
            <v>288</v>
          </cell>
          <cell r="B780" t="str">
            <v>+</v>
          </cell>
          <cell r="C780">
            <v>11.6</v>
          </cell>
          <cell r="D780">
            <v>288</v>
          </cell>
          <cell r="E780" t="str">
            <v>+</v>
          </cell>
          <cell r="F780">
            <v>17.950000000000728</v>
          </cell>
          <cell r="G780">
            <v>6.35</v>
          </cell>
          <cell r="H780">
            <v>1</v>
          </cell>
          <cell r="I780">
            <v>0.05</v>
          </cell>
          <cell r="J780">
            <v>6.35</v>
          </cell>
          <cell r="K780">
            <v>0.3175</v>
          </cell>
        </row>
        <row r="781">
          <cell r="A781">
            <v>288</v>
          </cell>
          <cell r="B781" t="str">
            <v>+</v>
          </cell>
          <cell r="C781">
            <v>12.3</v>
          </cell>
          <cell r="D781">
            <v>288</v>
          </cell>
          <cell r="E781" t="str">
            <v>+</v>
          </cell>
          <cell r="F781">
            <v>17.799999999999727</v>
          </cell>
          <cell r="G781">
            <v>5.5</v>
          </cell>
          <cell r="H781">
            <v>1</v>
          </cell>
          <cell r="I781">
            <v>0.05</v>
          </cell>
          <cell r="J781">
            <v>5.5</v>
          </cell>
          <cell r="K781">
            <v>0.27500000000000002</v>
          </cell>
        </row>
        <row r="782">
          <cell r="A782">
            <v>289</v>
          </cell>
          <cell r="B782" t="str">
            <v>+</v>
          </cell>
          <cell r="C782">
            <v>9.6</v>
          </cell>
          <cell r="D782">
            <v>289</v>
          </cell>
          <cell r="E782" t="str">
            <v>+</v>
          </cell>
          <cell r="F782">
            <v>12.700000000000955</v>
          </cell>
          <cell r="G782">
            <v>3.1</v>
          </cell>
          <cell r="H782">
            <v>2.8</v>
          </cell>
          <cell r="I782">
            <v>0.05</v>
          </cell>
          <cell r="J782">
            <v>8.68</v>
          </cell>
          <cell r="K782">
            <v>0.434</v>
          </cell>
        </row>
        <row r="783">
          <cell r="A783">
            <v>289</v>
          </cell>
          <cell r="B783" t="str">
            <v>+</v>
          </cell>
          <cell r="C783">
            <v>11.1</v>
          </cell>
          <cell r="D783">
            <v>289</v>
          </cell>
          <cell r="E783" t="str">
            <v>+</v>
          </cell>
          <cell r="F783">
            <v>13.2000000000005</v>
          </cell>
          <cell r="G783">
            <v>2.1</v>
          </cell>
          <cell r="H783">
            <v>2.9</v>
          </cell>
          <cell r="I783">
            <v>0.05</v>
          </cell>
          <cell r="J783">
            <v>6.09</v>
          </cell>
          <cell r="K783">
            <v>0.30449999999999999</v>
          </cell>
        </row>
        <row r="784">
          <cell r="A784">
            <v>289</v>
          </cell>
          <cell r="B784" t="str">
            <v>+</v>
          </cell>
          <cell r="C784">
            <v>11.6</v>
          </cell>
          <cell r="D784">
            <v>291</v>
          </cell>
          <cell r="E784" t="str">
            <v>+</v>
          </cell>
          <cell r="F784">
            <v>10.299999999999727</v>
          </cell>
          <cell r="G784">
            <v>38.700000000000003</v>
          </cell>
          <cell r="H784">
            <v>3</v>
          </cell>
          <cell r="I784">
            <v>0.05</v>
          </cell>
          <cell r="J784">
            <v>116.10000000000001</v>
          </cell>
          <cell r="K784">
            <v>5.8050000000000006</v>
          </cell>
        </row>
        <row r="785">
          <cell r="A785">
            <v>289</v>
          </cell>
          <cell r="B785" t="str">
            <v>+</v>
          </cell>
          <cell r="C785">
            <v>4.8</v>
          </cell>
          <cell r="D785">
            <v>289</v>
          </cell>
          <cell r="E785" t="str">
            <v>+</v>
          </cell>
          <cell r="F785">
            <v>7.3000000000001819</v>
          </cell>
          <cell r="G785">
            <v>2.5</v>
          </cell>
          <cell r="H785">
            <v>2</v>
          </cell>
          <cell r="I785">
            <v>0.05</v>
          </cell>
          <cell r="J785">
            <v>5</v>
          </cell>
          <cell r="K785">
            <v>0.25</v>
          </cell>
        </row>
        <row r="786">
          <cell r="A786">
            <v>289</v>
          </cell>
          <cell r="B786" t="str">
            <v>+</v>
          </cell>
          <cell r="D786">
            <v>289</v>
          </cell>
          <cell r="E786" t="str">
            <v>+</v>
          </cell>
          <cell r="F786">
            <v>6.1500000000000909</v>
          </cell>
          <cell r="G786">
            <v>6.15</v>
          </cell>
          <cell r="H786">
            <v>1</v>
          </cell>
          <cell r="I786">
            <v>0.05</v>
          </cell>
          <cell r="J786">
            <v>6.15</v>
          </cell>
          <cell r="K786">
            <v>0.30750000000000005</v>
          </cell>
        </row>
        <row r="787">
          <cell r="A787">
            <v>289</v>
          </cell>
          <cell r="B787" t="str">
            <v>+</v>
          </cell>
          <cell r="C787">
            <v>7.5</v>
          </cell>
          <cell r="D787">
            <v>289</v>
          </cell>
          <cell r="E787" t="str">
            <v>+</v>
          </cell>
          <cell r="F787">
            <v>11.600000000000819</v>
          </cell>
          <cell r="G787">
            <v>4.0999999999999996</v>
          </cell>
          <cell r="H787">
            <v>1</v>
          </cell>
          <cell r="I787">
            <v>0.05</v>
          </cell>
          <cell r="J787">
            <v>4.0999999999999996</v>
          </cell>
          <cell r="K787">
            <v>0.20499999999999999</v>
          </cell>
        </row>
        <row r="788">
          <cell r="A788">
            <v>289</v>
          </cell>
          <cell r="B788" t="str">
            <v>+</v>
          </cell>
          <cell r="C788">
            <v>19</v>
          </cell>
          <cell r="D788">
            <v>290</v>
          </cell>
          <cell r="E788" t="str">
            <v>+</v>
          </cell>
          <cell r="F788">
            <v>1.5499999999997272</v>
          </cell>
          <cell r="G788">
            <v>2.5499999999999998</v>
          </cell>
          <cell r="H788">
            <v>2</v>
          </cell>
          <cell r="I788">
            <v>0.05</v>
          </cell>
          <cell r="J788">
            <v>5.0999999999999996</v>
          </cell>
          <cell r="K788">
            <v>0.255</v>
          </cell>
        </row>
        <row r="789">
          <cell r="A789">
            <v>290</v>
          </cell>
          <cell r="B789" t="str">
            <v>+</v>
          </cell>
          <cell r="C789">
            <v>7</v>
          </cell>
          <cell r="D789">
            <v>290</v>
          </cell>
          <cell r="E789" t="str">
            <v>+</v>
          </cell>
          <cell r="F789">
            <v>13.199999999999363</v>
          </cell>
          <cell r="G789">
            <v>6.2</v>
          </cell>
          <cell r="H789">
            <v>1</v>
          </cell>
          <cell r="I789">
            <v>0.05</v>
          </cell>
          <cell r="J789">
            <v>6.2</v>
          </cell>
          <cell r="K789">
            <v>0.31000000000000005</v>
          </cell>
        </row>
        <row r="790">
          <cell r="A790">
            <v>290</v>
          </cell>
          <cell r="B790" t="str">
            <v>+</v>
          </cell>
          <cell r="C790">
            <v>17.899999999999999</v>
          </cell>
          <cell r="D790">
            <v>291</v>
          </cell>
          <cell r="E790" t="str">
            <v>+</v>
          </cell>
          <cell r="F790">
            <v>1.4999999999997726</v>
          </cell>
          <cell r="G790">
            <v>3.6</v>
          </cell>
          <cell r="H790">
            <v>1</v>
          </cell>
          <cell r="I790">
            <v>0.05</v>
          </cell>
          <cell r="J790">
            <v>3.6</v>
          </cell>
          <cell r="K790">
            <v>0.18000000000000002</v>
          </cell>
        </row>
        <row r="791">
          <cell r="A791">
            <v>290</v>
          </cell>
          <cell r="B791" t="str">
            <v>+</v>
          </cell>
          <cell r="C791">
            <v>6.2</v>
          </cell>
          <cell r="D791">
            <v>290</v>
          </cell>
          <cell r="E791" t="str">
            <v>+</v>
          </cell>
          <cell r="F791">
            <v>7.2000000000002728</v>
          </cell>
          <cell r="G791">
            <v>1</v>
          </cell>
          <cell r="H791">
            <v>1</v>
          </cell>
          <cell r="I791">
            <v>0.05</v>
          </cell>
          <cell r="J791">
            <v>1</v>
          </cell>
          <cell r="K791">
            <v>0.05</v>
          </cell>
        </row>
        <row r="792">
          <cell r="A792">
            <v>290</v>
          </cell>
          <cell r="B792" t="str">
            <v>+</v>
          </cell>
          <cell r="C792">
            <v>1.5</v>
          </cell>
          <cell r="D792">
            <v>290</v>
          </cell>
          <cell r="E792" t="str">
            <v>+</v>
          </cell>
          <cell r="F792">
            <v>7.6999999999998181</v>
          </cell>
          <cell r="G792">
            <v>6.2</v>
          </cell>
          <cell r="H792">
            <v>1</v>
          </cell>
          <cell r="I792">
            <v>0.05</v>
          </cell>
          <cell r="J792">
            <v>6.2</v>
          </cell>
          <cell r="K792">
            <v>0.31000000000000005</v>
          </cell>
        </row>
        <row r="793">
          <cell r="A793">
            <v>290</v>
          </cell>
          <cell r="B793" t="str">
            <v>+</v>
          </cell>
          <cell r="C793">
            <v>5.5</v>
          </cell>
          <cell r="D793">
            <v>290</v>
          </cell>
          <cell r="E793" t="str">
            <v>+</v>
          </cell>
          <cell r="F793">
            <v>16.100000000000136</v>
          </cell>
          <cell r="G793">
            <v>10.6</v>
          </cell>
          <cell r="H793">
            <v>1</v>
          </cell>
          <cell r="I793">
            <v>0.05</v>
          </cell>
          <cell r="J793">
            <v>10.6</v>
          </cell>
          <cell r="K793">
            <v>0.53</v>
          </cell>
        </row>
        <row r="794">
          <cell r="A794">
            <v>290</v>
          </cell>
          <cell r="B794" t="str">
            <v>+</v>
          </cell>
          <cell r="C794">
            <v>16.899999999999999</v>
          </cell>
          <cell r="D794">
            <v>291</v>
          </cell>
          <cell r="E794" t="str">
            <v>+</v>
          </cell>
          <cell r="F794">
            <v>3.7000000000000455</v>
          </cell>
          <cell r="G794">
            <v>6.8</v>
          </cell>
          <cell r="H794">
            <v>2</v>
          </cell>
          <cell r="I794">
            <v>0.05</v>
          </cell>
          <cell r="J794">
            <v>13.6</v>
          </cell>
          <cell r="K794">
            <v>0.68</v>
          </cell>
        </row>
        <row r="795">
          <cell r="A795">
            <v>290</v>
          </cell>
          <cell r="B795" t="str">
            <v>+</v>
          </cell>
          <cell r="C795">
            <v>4.2</v>
          </cell>
          <cell r="D795">
            <v>290</v>
          </cell>
          <cell r="E795" t="str">
            <v>+</v>
          </cell>
          <cell r="F795">
            <v>6.2000000000000455</v>
          </cell>
          <cell r="G795">
            <v>2</v>
          </cell>
          <cell r="H795">
            <v>2.7</v>
          </cell>
          <cell r="I795">
            <v>0.05</v>
          </cell>
          <cell r="J795">
            <v>5.4</v>
          </cell>
          <cell r="K795">
            <v>0.27</v>
          </cell>
        </row>
        <row r="796">
          <cell r="A796">
            <v>290</v>
          </cell>
          <cell r="B796" t="str">
            <v>+</v>
          </cell>
          <cell r="C796">
            <v>4.2</v>
          </cell>
          <cell r="D796">
            <v>290</v>
          </cell>
          <cell r="E796" t="str">
            <v>+</v>
          </cell>
          <cell r="F796">
            <v>6.2999999999999545</v>
          </cell>
          <cell r="G796">
            <v>2.1</v>
          </cell>
          <cell r="H796">
            <v>0.8</v>
          </cell>
          <cell r="I796">
            <v>0.05</v>
          </cell>
          <cell r="J796">
            <v>1.6800000000000002</v>
          </cell>
          <cell r="K796">
            <v>8.4000000000000019E-2</v>
          </cell>
        </row>
        <row r="797">
          <cell r="A797">
            <v>290</v>
          </cell>
          <cell r="B797" t="str">
            <v>+</v>
          </cell>
          <cell r="C797">
            <v>13.2</v>
          </cell>
          <cell r="D797">
            <v>290</v>
          </cell>
          <cell r="E797" t="str">
            <v>+</v>
          </cell>
          <cell r="F797">
            <v>16.899999999999409</v>
          </cell>
          <cell r="G797">
            <v>3.7</v>
          </cell>
          <cell r="H797">
            <v>2.9</v>
          </cell>
          <cell r="I797">
            <v>0.05</v>
          </cell>
          <cell r="J797">
            <v>10.73</v>
          </cell>
          <cell r="K797">
            <v>0.53650000000000009</v>
          </cell>
        </row>
        <row r="798">
          <cell r="A798">
            <v>290</v>
          </cell>
          <cell r="B798" t="str">
            <v>+</v>
          </cell>
          <cell r="C798">
            <v>4.5999999999999996</v>
          </cell>
          <cell r="D798">
            <v>290</v>
          </cell>
          <cell r="E798" t="str">
            <v>+</v>
          </cell>
          <cell r="F798">
            <v>6.2000000000011823</v>
          </cell>
          <cell r="G798">
            <v>1.6</v>
          </cell>
          <cell r="H798">
            <v>1.9</v>
          </cell>
          <cell r="I798">
            <v>0.05</v>
          </cell>
          <cell r="J798">
            <v>3.04</v>
          </cell>
          <cell r="K798">
            <v>0.15200000000000002</v>
          </cell>
        </row>
        <row r="799">
          <cell r="A799">
            <v>291</v>
          </cell>
          <cell r="B799" t="str">
            <v>+</v>
          </cell>
          <cell r="C799">
            <v>11</v>
          </cell>
          <cell r="D799">
            <v>291</v>
          </cell>
          <cell r="E799" t="str">
            <v>+</v>
          </cell>
          <cell r="F799">
            <v>15.449999999999591</v>
          </cell>
          <cell r="G799">
            <v>4.45</v>
          </cell>
          <cell r="H799">
            <v>1</v>
          </cell>
          <cell r="I799">
            <v>0.05</v>
          </cell>
          <cell r="J799">
            <v>4.45</v>
          </cell>
          <cell r="K799">
            <v>0.22250000000000003</v>
          </cell>
        </row>
        <row r="800">
          <cell r="A800">
            <v>292</v>
          </cell>
          <cell r="B800" t="str">
            <v>+</v>
          </cell>
          <cell r="C800">
            <v>4.3</v>
          </cell>
          <cell r="D800">
            <v>293</v>
          </cell>
          <cell r="E800" t="str">
            <v>+</v>
          </cell>
          <cell r="F800">
            <v>1.2000000000000455</v>
          </cell>
          <cell r="G800">
            <v>16.899999999999999</v>
          </cell>
          <cell r="H800">
            <v>1</v>
          </cell>
          <cell r="I800">
            <v>0.05</v>
          </cell>
          <cell r="J800">
            <v>16.899999999999999</v>
          </cell>
          <cell r="K800">
            <v>0.84499999999999997</v>
          </cell>
        </row>
        <row r="801">
          <cell r="A801">
            <v>292</v>
          </cell>
          <cell r="B801" t="str">
            <v>+</v>
          </cell>
          <cell r="C801">
            <v>4</v>
          </cell>
          <cell r="D801">
            <v>294</v>
          </cell>
          <cell r="E801" t="str">
            <v>+</v>
          </cell>
          <cell r="F801">
            <v>4.1999999999995907</v>
          </cell>
          <cell r="G801">
            <v>40.200000000000003</v>
          </cell>
          <cell r="H801">
            <v>2</v>
          </cell>
          <cell r="I801">
            <v>0.05</v>
          </cell>
          <cell r="J801">
            <v>80.400000000000006</v>
          </cell>
          <cell r="K801">
            <v>4.0200000000000005</v>
          </cell>
        </row>
        <row r="802">
          <cell r="A802">
            <v>292</v>
          </cell>
          <cell r="B802" t="str">
            <v>+</v>
          </cell>
          <cell r="C802">
            <v>13.9</v>
          </cell>
          <cell r="D802">
            <v>292</v>
          </cell>
          <cell r="E802" t="str">
            <v>+</v>
          </cell>
          <cell r="F802">
            <v>15.599999999999454</v>
          </cell>
          <cell r="G802">
            <v>1.7</v>
          </cell>
          <cell r="H802">
            <v>1</v>
          </cell>
          <cell r="I802">
            <v>0.05</v>
          </cell>
          <cell r="J802">
            <v>1.7</v>
          </cell>
          <cell r="K802">
            <v>8.5000000000000006E-2</v>
          </cell>
        </row>
        <row r="803">
          <cell r="A803">
            <v>293</v>
          </cell>
          <cell r="B803" t="str">
            <v>+</v>
          </cell>
          <cell r="C803">
            <v>13</v>
          </cell>
          <cell r="D803">
            <v>293</v>
          </cell>
          <cell r="E803" t="str">
            <v>+</v>
          </cell>
          <cell r="F803">
            <v>14.850000000000136</v>
          </cell>
          <cell r="G803">
            <v>1.85</v>
          </cell>
          <cell r="H803">
            <v>1</v>
          </cell>
          <cell r="I803">
            <v>0.05</v>
          </cell>
          <cell r="J803">
            <v>1.85</v>
          </cell>
          <cell r="K803">
            <v>9.2500000000000013E-2</v>
          </cell>
        </row>
        <row r="804">
          <cell r="A804">
            <v>294</v>
          </cell>
          <cell r="B804" t="str">
            <v>+</v>
          </cell>
          <cell r="C804">
            <v>16.7</v>
          </cell>
          <cell r="D804">
            <v>294</v>
          </cell>
          <cell r="E804" t="str">
            <v>+</v>
          </cell>
          <cell r="F804">
            <v>19.700000000000273</v>
          </cell>
          <cell r="G804">
            <v>3</v>
          </cell>
          <cell r="H804">
            <v>1</v>
          </cell>
          <cell r="I804">
            <v>0.05</v>
          </cell>
          <cell r="J804">
            <v>3</v>
          </cell>
          <cell r="K804">
            <v>0.15000000000000002</v>
          </cell>
        </row>
        <row r="805">
          <cell r="A805">
            <v>294</v>
          </cell>
          <cell r="B805" t="str">
            <v>+</v>
          </cell>
          <cell r="C805">
            <v>4</v>
          </cell>
          <cell r="D805">
            <v>294</v>
          </cell>
          <cell r="E805" t="str">
            <v>+</v>
          </cell>
          <cell r="F805">
            <v>11.800000000000637</v>
          </cell>
          <cell r="G805">
            <v>7.8</v>
          </cell>
          <cell r="H805">
            <v>1</v>
          </cell>
          <cell r="I805">
            <v>0.05</v>
          </cell>
          <cell r="J805">
            <v>7.8</v>
          </cell>
          <cell r="K805">
            <v>0.39</v>
          </cell>
        </row>
        <row r="806">
          <cell r="A806">
            <v>294</v>
          </cell>
          <cell r="B806" t="str">
            <v>+</v>
          </cell>
          <cell r="C806">
            <v>12.1</v>
          </cell>
          <cell r="D806">
            <v>295</v>
          </cell>
          <cell r="E806" t="str">
            <v>+</v>
          </cell>
          <cell r="F806">
            <v>0.29999999999972715</v>
          </cell>
          <cell r="G806">
            <v>8.1999999999999993</v>
          </cell>
          <cell r="H806">
            <v>2</v>
          </cell>
          <cell r="I806">
            <v>0.05</v>
          </cell>
          <cell r="J806">
            <v>16.399999999999999</v>
          </cell>
          <cell r="K806">
            <v>0.82</v>
          </cell>
        </row>
        <row r="807">
          <cell r="A807">
            <v>295</v>
          </cell>
          <cell r="B807" t="str">
            <v>+</v>
          </cell>
          <cell r="C807">
            <v>6</v>
          </cell>
          <cell r="D807">
            <v>295</v>
          </cell>
          <cell r="E807" t="str">
            <v>+</v>
          </cell>
          <cell r="F807">
            <v>19.700000000000273</v>
          </cell>
          <cell r="G807">
            <v>13.7</v>
          </cell>
          <cell r="H807">
            <v>1</v>
          </cell>
          <cell r="I807">
            <v>0.05</v>
          </cell>
          <cell r="J807">
            <v>13.7</v>
          </cell>
          <cell r="K807">
            <v>0.68500000000000005</v>
          </cell>
        </row>
        <row r="808">
          <cell r="A808">
            <v>296</v>
          </cell>
          <cell r="B808" t="str">
            <v>+</v>
          </cell>
          <cell r="C808">
            <v>8.4</v>
          </cell>
          <cell r="D808">
            <v>297</v>
          </cell>
          <cell r="E808" t="str">
            <v>+</v>
          </cell>
          <cell r="F808">
            <v>15.750000000000455</v>
          </cell>
          <cell r="G808">
            <v>27.35</v>
          </cell>
          <cell r="H808">
            <v>1</v>
          </cell>
          <cell r="I808">
            <v>0.05</v>
          </cell>
          <cell r="J808">
            <v>27.35</v>
          </cell>
          <cell r="K808">
            <v>1.3675000000000002</v>
          </cell>
        </row>
        <row r="809">
          <cell r="A809">
            <v>298</v>
          </cell>
          <cell r="B809" t="str">
            <v>+</v>
          </cell>
          <cell r="C809">
            <v>14.6</v>
          </cell>
          <cell r="D809">
            <v>299</v>
          </cell>
          <cell r="E809" t="str">
            <v>+</v>
          </cell>
          <cell r="F809">
            <v>1.4000000000010004</v>
          </cell>
          <cell r="G809">
            <v>6.8</v>
          </cell>
          <cell r="H809">
            <v>1</v>
          </cell>
          <cell r="I809">
            <v>0.05</v>
          </cell>
          <cell r="J809">
            <v>6.8</v>
          </cell>
          <cell r="K809">
            <v>0.34</v>
          </cell>
        </row>
        <row r="810">
          <cell r="A810">
            <v>298</v>
          </cell>
          <cell r="B810" t="str">
            <v>+</v>
          </cell>
          <cell r="C810">
            <v>1.7</v>
          </cell>
          <cell r="D810">
            <v>298</v>
          </cell>
          <cell r="E810" t="str">
            <v>+</v>
          </cell>
          <cell r="F810">
            <v>10.399999999999636</v>
          </cell>
          <cell r="G810">
            <v>8.6999999999999993</v>
          </cell>
          <cell r="H810">
            <v>1</v>
          </cell>
          <cell r="I810">
            <v>0.05</v>
          </cell>
          <cell r="J810">
            <v>8.6999999999999993</v>
          </cell>
          <cell r="K810">
            <v>0.435</v>
          </cell>
        </row>
        <row r="811">
          <cell r="A811">
            <v>298</v>
          </cell>
          <cell r="B811" t="str">
            <v>+</v>
          </cell>
          <cell r="C811">
            <v>13</v>
          </cell>
          <cell r="D811">
            <v>298</v>
          </cell>
          <cell r="E811" t="str">
            <v>+</v>
          </cell>
          <cell r="F811">
            <v>14.950000000000045</v>
          </cell>
          <cell r="G811">
            <v>1.95</v>
          </cell>
          <cell r="H811">
            <v>2</v>
          </cell>
          <cell r="I811">
            <v>0.05</v>
          </cell>
          <cell r="J811">
            <v>3.9</v>
          </cell>
          <cell r="K811">
            <v>0.19500000000000001</v>
          </cell>
        </row>
        <row r="812">
          <cell r="A812">
            <v>298</v>
          </cell>
          <cell r="B812" t="str">
            <v>+</v>
          </cell>
          <cell r="C812">
            <v>15</v>
          </cell>
          <cell r="D812">
            <v>298</v>
          </cell>
          <cell r="E812" t="str">
            <v>+</v>
          </cell>
          <cell r="F812">
            <v>19.100000000000819</v>
          </cell>
          <cell r="G812">
            <v>4.0999999999999996</v>
          </cell>
          <cell r="H812">
            <v>2</v>
          </cell>
          <cell r="I812">
            <v>0.05</v>
          </cell>
          <cell r="J812">
            <v>8.1999999999999993</v>
          </cell>
          <cell r="K812">
            <v>0.41</v>
          </cell>
        </row>
        <row r="813">
          <cell r="A813">
            <v>300</v>
          </cell>
          <cell r="B813" t="str">
            <v>+</v>
          </cell>
          <cell r="C813">
            <v>13</v>
          </cell>
          <cell r="D813">
            <v>303</v>
          </cell>
          <cell r="E813" t="str">
            <v>+</v>
          </cell>
          <cell r="F813">
            <v>10</v>
          </cell>
          <cell r="G813">
            <v>57</v>
          </cell>
          <cell r="H813">
            <v>1</v>
          </cell>
          <cell r="I813">
            <v>0.05</v>
          </cell>
          <cell r="J813">
            <v>57</v>
          </cell>
          <cell r="K813">
            <v>2.85</v>
          </cell>
        </row>
        <row r="814">
          <cell r="A814">
            <v>300</v>
          </cell>
          <cell r="B814" t="str">
            <v>+</v>
          </cell>
          <cell r="C814">
            <v>11.5</v>
          </cell>
          <cell r="D814">
            <v>301</v>
          </cell>
          <cell r="E814" t="str">
            <v>+</v>
          </cell>
          <cell r="F814">
            <v>13.899999999999864</v>
          </cell>
          <cell r="G814">
            <v>22.4</v>
          </cell>
          <cell r="H814">
            <v>1</v>
          </cell>
          <cell r="I814">
            <v>0.05</v>
          </cell>
          <cell r="J814">
            <v>22.4</v>
          </cell>
          <cell r="K814">
            <v>1.1199999999999999</v>
          </cell>
        </row>
        <row r="815">
          <cell r="A815">
            <v>300</v>
          </cell>
          <cell r="B815" t="str">
            <v>+</v>
          </cell>
          <cell r="C815">
            <v>14.2</v>
          </cell>
          <cell r="D815">
            <v>301</v>
          </cell>
          <cell r="E815" t="str">
            <v>+</v>
          </cell>
          <cell r="F815">
            <v>14.500000000000455</v>
          </cell>
          <cell r="G815">
            <v>20.3</v>
          </cell>
          <cell r="H815">
            <v>2</v>
          </cell>
          <cell r="I815">
            <v>0.05</v>
          </cell>
          <cell r="J815">
            <v>40.6</v>
          </cell>
          <cell r="K815">
            <v>2.0300000000000002</v>
          </cell>
        </row>
        <row r="816">
          <cell r="A816">
            <v>301</v>
          </cell>
          <cell r="B816" t="str">
            <v>+</v>
          </cell>
          <cell r="C816">
            <v>14</v>
          </cell>
          <cell r="D816">
            <v>302</v>
          </cell>
          <cell r="E816" t="str">
            <v>+</v>
          </cell>
          <cell r="F816">
            <v>10.099999999999909</v>
          </cell>
          <cell r="G816">
            <v>16.100000000000001</v>
          </cell>
          <cell r="H816">
            <v>1</v>
          </cell>
          <cell r="I816">
            <v>0.05</v>
          </cell>
          <cell r="J816">
            <v>16.100000000000001</v>
          </cell>
          <cell r="K816">
            <v>0.80500000000000016</v>
          </cell>
        </row>
        <row r="817">
          <cell r="A817">
            <v>302</v>
          </cell>
          <cell r="B817" t="str">
            <v>+</v>
          </cell>
          <cell r="C817">
            <v>17.5</v>
          </cell>
          <cell r="D817">
            <v>303</v>
          </cell>
          <cell r="E817" t="str">
            <v>+</v>
          </cell>
          <cell r="F817">
            <v>2.5</v>
          </cell>
          <cell r="G817">
            <v>5</v>
          </cell>
          <cell r="H817">
            <v>2</v>
          </cell>
          <cell r="I817">
            <v>0.05</v>
          </cell>
          <cell r="J817">
            <v>10</v>
          </cell>
          <cell r="K817">
            <v>0.5</v>
          </cell>
        </row>
        <row r="818">
          <cell r="A818">
            <v>303</v>
          </cell>
          <cell r="B818" t="str">
            <v>+</v>
          </cell>
          <cell r="C818">
            <v>2.7</v>
          </cell>
          <cell r="D818">
            <v>303</v>
          </cell>
          <cell r="E818" t="str">
            <v>+</v>
          </cell>
          <cell r="F818">
            <v>5.8000000000004093</v>
          </cell>
          <cell r="G818">
            <v>3.1</v>
          </cell>
          <cell r="H818">
            <v>2</v>
          </cell>
          <cell r="I818">
            <v>0.05</v>
          </cell>
          <cell r="J818">
            <v>6.2</v>
          </cell>
          <cell r="K818">
            <v>0.31000000000000005</v>
          </cell>
        </row>
        <row r="819">
          <cell r="A819">
            <v>303</v>
          </cell>
          <cell r="B819" t="str">
            <v>+</v>
          </cell>
          <cell r="C819">
            <v>7.5</v>
          </cell>
          <cell r="D819">
            <v>304</v>
          </cell>
          <cell r="E819" t="str">
            <v>+</v>
          </cell>
          <cell r="F819">
            <v>5</v>
          </cell>
          <cell r="G819">
            <v>17.5</v>
          </cell>
          <cell r="H819">
            <v>2</v>
          </cell>
          <cell r="I819">
            <v>0.05</v>
          </cell>
          <cell r="J819">
            <v>35</v>
          </cell>
          <cell r="K819">
            <v>1.75</v>
          </cell>
        </row>
        <row r="820">
          <cell r="A820">
            <v>303</v>
          </cell>
          <cell r="B820" t="str">
            <v>+</v>
          </cell>
          <cell r="C820">
            <v>6</v>
          </cell>
          <cell r="D820">
            <v>303</v>
          </cell>
          <cell r="E820" t="str">
            <v>+</v>
          </cell>
          <cell r="F820">
            <v>7.5</v>
          </cell>
          <cell r="G820">
            <v>1.5</v>
          </cell>
          <cell r="H820">
            <v>1</v>
          </cell>
          <cell r="I820">
            <v>0.05</v>
          </cell>
          <cell r="J820">
            <v>1.5</v>
          </cell>
          <cell r="K820">
            <v>7.5000000000000011E-2</v>
          </cell>
        </row>
        <row r="821">
          <cell r="A821">
            <v>303</v>
          </cell>
          <cell r="B821" t="str">
            <v>+</v>
          </cell>
          <cell r="C821">
            <v>11.4</v>
          </cell>
          <cell r="D821">
            <v>304</v>
          </cell>
          <cell r="E821" t="str">
            <v>+</v>
          </cell>
          <cell r="F821">
            <v>4.5999999999992269</v>
          </cell>
          <cell r="G821">
            <v>13.2</v>
          </cell>
          <cell r="H821">
            <v>1</v>
          </cell>
          <cell r="I821">
            <v>0.05</v>
          </cell>
          <cell r="J821">
            <v>13.2</v>
          </cell>
          <cell r="K821">
            <v>0.66</v>
          </cell>
        </row>
        <row r="822">
          <cell r="A822">
            <v>303</v>
          </cell>
          <cell r="B822" t="str">
            <v>+</v>
          </cell>
          <cell r="C822">
            <v>6.4</v>
          </cell>
          <cell r="D822">
            <v>303</v>
          </cell>
          <cell r="E822" t="str">
            <v>+</v>
          </cell>
          <cell r="F822">
            <v>9.9000000000000909</v>
          </cell>
          <cell r="G822">
            <v>3.5</v>
          </cell>
          <cell r="H822">
            <v>1</v>
          </cell>
          <cell r="I822">
            <v>0.05</v>
          </cell>
          <cell r="J822">
            <v>3.5</v>
          </cell>
          <cell r="K822">
            <v>0.17500000000000002</v>
          </cell>
        </row>
        <row r="823">
          <cell r="A823">
            <v>303</v>
          </cell>
          <cell r="B823" t="str">
            <v>+</v>
          </cell>
          <cell r="C823">
            <v>10</v>
          </cell>
          <cell r="D823">
            <v>303</v>
          </cell>
          <cell r="E823" t="str">
            <v>+</v>
          </cell>
          <cell r="F823">
            <v>11.600000000000819</v>
          </cell>
          <cell r="G823">
            <v>1.6</v>
          </cell>
          <cell r="H823">
            <v>2</v>
          </cell>
          <cell r="I823">
            <v>0.05</v>
          </cell>
          <cell r="J823">
            <v>3.2</v>
          </cell>
          <cell r="K823">
            <v>0.16000000000000003</v>
          </cell>
        </row>
        <row r="824">
          <cell r="A824">
            <v>304</v>
          </cell>
          <cell r="B824" t="str">
            <v>+</v>
          </cell>
          <cell r="C824">
            <v>4.7</v>
          </cell>
          <cell r="D824">
            <v>304</v>
          </cell>
          <cell r="E824" t="str">
            <v>+</v>
          </cell>
          <cell r="F824">
            <v>12.999999999999545</v>
          </cell>
          <cell r="G824">
            <v>8.3000000000000007</v>
          </cell>
          <cell r="H824">
            <v>3.9</v>
          </cell>
          <cell r="I824">
            <v>0.05</v>
          </cell>
          <cell r="J824">
            <v>32.370000000000005</v>
          </cell>
          <cell r="K824">
            <v>1.6185000000000003</v>
          </cell>
        </row>
        <row r="825">
          <cell r="A825">
            <v>305</v>
          </cell>
          <cell r="B825" t="str">
            <v>+</v>
          </cell>
          <cell r="C825">
            <v>13.01</v>
          </cell>
          <cell r="D825">
            <v>305</v>
          </cell>
          <cell r="E825" t="str">
            <v>+</v>
          </cell>
          <cell r="F825">
            <v>16.710000000000491</v>
          </cell>
          <cell r="G825">
            <v>3.7</v>
          </cell>
          <cell r="H825">
            <v>2</v>
          </cell>
          <cell r="I825">
            <v>0.05</v>
          </cell>
          <cell r="J825">
            <v>7.4</v>
          </cell>
          <cell r="K825">
            <v>0.37000000000000005</v>
          </cell>
        </row>
        <row r="826">
          <cell r="A826">
            <v>305</v>
          </cell>
          <cell r="B826" t="str">
            <v>+</v>
          </cell>
          <cell r="C826">
            <v>14</v>
          </cell>
          <cell r="D826">
            <v>306</v>
          </cell>
          <cell r="E826" t="str">
            <v>+</v>
          </cell>
          <cell r="F826">
            <v>3.6000000000001364</v>
          </cell>
          <cell r="G826">
            <v>9.6</v>
          </cell>
          <cell r="H826">
            <v>1</v>
          </cell>
          <cell r="I826">
            <v>0.05</v>
          </cell>
          <cell r="J826">
            <v>9.6</v>
          </cell>
          <cell r="K826">
            <v>0.48</v>
          </cell>
        </row>
        <row r="827">
          <cell r="A827">
            <v>305</v>
          </cell>
          <cell r="B827" t="str">
            <v>+</v>
          </cell>
          <cell r="C827">
            <v>5.6</v>
          </cell>
          <cell r="D827">
            <v>306</v>
          </cell>
          <cell r="E827" t="str">
            <v>+</v>
          </cell>
          <cell r="F827">
            <v>2.4500000000011823</v>
          </cell>
          <cell r="G827">
            <v>16.850000000000001</v>
          </cell>
          <cell r="H827">
            <v>3.9</v>
          </cell>
          <cell r="I827">
            <v>0.05</v>
          </cell>
          <cell r="J827">
            <v>65.715000000000003</v>
          </cell>
          <cell r="K827">
            <v>3.2857500000000002</v>
          </cell>
        </row>
        <row r="828">
          <cell r="A828">
            <v>305</v>
          </cell>
          <cell r="B828" t="str">
            <v>+</v>
          </cell>
          <cell r="C828">
            <v>16.3</v>
          </cell>
          <cell r="D828">
            <v>306</v>
          </cell>
          <cell r="E828" t="str">
            <v>+</v>
          </cell>
          <cell r="F828">
            <v>5.1999999999998181</v>
          </cell>
          <cell r="G828">
            <v>8.9</v>
          </cell>
          <cell r="H828">
            <v>1</v>
          </cell>
          <cell r="I828">
            <v>0.05</v>
          </cell>
          <cell r="J828">
            <v>8.9</v>
          </cell>
          <cell r="K828">
            <v>0.44500000000000006</v>
          </cell>
        </row>
        <row r="829">
          <cell r="A829">
            <v>305</v>
          </cell>
          <cell r="B829" t="str">
            <v>+</v>
          </cell>
          <cell r="C829">
            <v>2.4</v>
          </cell>
          <cell r="D829">
            <v>305</v>
          </cell>
          <cell r="E829" t="str">
            <v>+</v>
          </cell>
          <cell r="F829">
            <v>5.3999999999996362</v>
          </cell>
          <cell r="G829">
            <v>3</v>
          </cell>
          <cell r="H829">
            <v>2</v>
          </cell>
          <cell r="I829">
            <v>0.05</v>
          </cell>
          <cell r="J829">
            <v>6</v>
          </cell>
          <cell r="K829">
            <v>0.30000000000000004</v>
          </cell>
        </row>
        <row r="830">
          <cell r="A830">
            <v>306</v>
          </cell>
          <cell r="B830" t="str">
            <v>+</v>
          </cell>
          <cell r="C830">
            <v>15.4</v>
          </cell>
          <cell r="D830">
            <v>307</v>
          </cell>
          <cell r="E830" t="str">
            <v>+</v>
          </cell>
          <cell r="F830">
            <v>0.3999999999996362</v>
          </cell>
          <cell r="G830">
            <v>5</v>
          </cell>
          <cell r="H830">
            <v>2</v>
          </cell>
          <cell r="I830">
            <v>0.05</v>
          </cell>
          <cell r="J830">
            <v>10</v>
          </cell>
          <cell r="K830">
            <v>0.5</v>
          </cell>
        </row>
        <row r="831">
          <cell r="A831">
            <v>306</v>
          </cell>
          <cell r="B831" t="str">
            <v>+</v>
          </cell>
          <cell r="C831">
            <v>15.2</v>
          </cell>
          <cell r="D831">
            <v>306</v>
          </cell>
          <cell r="E831" t="str">
            <v>+</v>
          </cell>
          <cell r="F831">
            <v>16.599999999999682</v>
          </cell>
          <cell r="G831">
            <v>1.4</v>
          </cell>
          <cell r="H831">
            <v>1</v>
          </cell>
          <cell r="I831">
            <v>0.05</v>
          </cell>
          <cell r="J831">
            <v>1.4</v>
          </cell>
          <cell r="K831">
            <v>6.9999999999999993E-2</v>
          </cell>
        </row>
        <row r="832">
          <cell r="A832">
            <v>306</v>
          </cell>
          <cell r="B832" t="str">
            <v>+</v>
          </cell>
          <cell r="C832">
            <v>2.5</v>
          </cell>
          <cell r="D832">
            <v>306</v>
          </cell>
          <cell r="E832" t="str">
            <v>+</v>
          </cell>
          <cell r="F832">
            <v>13.949999999999818</v>
          </cell>
          <cell r="G832">
            <v>11.45</v>
          </cell>
          <cell r="H832">
            <v>1</v>
          </cell>
          <cell r="I832">
            <v>0.05</v>
          </cell>
          <cell r="J832">
            <v>11.45</v>
          </cell>
          <cell r="K832">
            <v>0.57250000000000001</v>
          </cell>
        </row>
        <row r="833">
          <cell r="A833">
            <v>306</v>
          </cell>
          <cell r="B833" t="str">
            <v>+</v>
          </cell>
          <cell r="C833">
            <v>2.5</v>
          </cell>
          <cell r="D833">
            <v>306</v>
          </cell>
          <cell r="E833" t="str">
            <v>+</v>
          </cell>
          <cell r="F833">
            <v>13.949999999999818</v>
          </cell>
          <cell r="G833">
            <v>11.45</v>
          </cell>
          <cell r="H833">
            <v>2</v>
          </cell>
          <cell r="I833">
            <v>0.05</v>
          </cell>
          <cell r="J833">
            <v>22.9</v>
          </cell>
          <cell r="K833">
            <v>1.145</v>
          </cell>
        </row>
        <row r="834">
          <cell r="A834">
            <v>306</v>
          </cell>
          <cell r="B834" t="str">
            <v>+</v>
          </cell>
          <cell r="C834">
            <v>13.5</v>
          </cell>
          <cell r="D834">
            <v>307</v>
          </cell>
          <cell r="E834" t="str">
            <v>+</v>
          </cell>
          <cell r="F834">
            <v>12.000000000000455</v>
          </cell>
          <cell r="G834">
            <v>18.5</v>
          </cell>
          <cell r="H834">
            <v>3.85</v>
          </cell>
          <cell r="I834">
            <v>0.05</v>
          </cell>
          <cell r="J834">
            <v>71.225000000000009</v>
          </cell>
          <cell r="K834">
            <v>3.5612500000000007</v>
          </cell>
        </row>
        <row r="835">
          <cell r="A835">
            <v>307</v>
          </cell>
          <cell r="B835" t="str">
            <v>+</v>
          </cell>
          <cell r="C835">
            <v>2.8</v>
          </cell>
          <cell r="D835">
            <v>308</v>
          </cell>
          <cell r="E835" t="str">
            <v>+</v>
          </cell>
          <cell r="F835">
            <v>1.6500000000007731</v>
          </cell>
          <cell r="G835">
            <v>18.850000000000001</v>
          </cell>
          <cell r="H835">
            <v>1</v>
          </cell>
          <cell r="I835">
            <v>0.05</v>
          </cell>
          <cell r="J835">
            <v>18.850000000000001</v>
          </cell>
          <cell r="K835">
            <v>0.94250000000000012</v>
          </cell>
        </row>
        <row r="836">
          <cell r="A836">
            <v>307</v>
          </cell>
          <cell r="B836" t="str">
            <v>+</v>
          </cell>
          <cell r="C836">
            <v>1.8</v>
          </cell>
          <cell r="D836">
            <v>307</v>
          </cell>
          <cell r="E836" t="str">
            <v>+</v>
          </cell>
          <cell r="F836">
            <v>8.7999999999999545</v>
          </cell>
          <cell r="G836">
            <v>7</v>
          </cell>
          <cell r="H836">
            <v>2</v>
          </cell>
          <cell r="I836">
            <v>0.05</v>
          </cell>
          <cell r="J836">
            <v>14</v>
          </cell>
          <cell r="K836">
            <v>0.70000000000000007</v>
          </cell>
        </row>
        <row r="837">
          <cell r="A837">
            <v>307</v>
          </cell>
          <cell r="B837" t="str">
            <v>+</v>
          </cell>
          <cell r="C837">
            <v>8.6999999999999993</v>
          </cell>
          <cell r="D837">
            <v>307</v>
          </cell>
          <cell r="E837" t="str">
            <v>+</v>
          </cell>
          <cell r="F837">
            <v>19.599999999999227</v>
          </cell>
          <cell r="G837">
            <v>10.9</v>
          </cell>
          <cell r="H837">
            <v>1</v>
          </cell>
          <cell r="I837">
            <v>0.05</v>
          </cell>
          <cell r="J837">
            <v>10.9</v>
          </cell>
          <cell r="K837">
            <v>0.54500000000000004</v>
          </cell>
        </row>
        <row r="838">
          <cell r="A838">
            <v>307</v>
          </cell>
          <cell r="B838" t="str">
            <v>+</v>
          </cell>
          <cell r="D838">
            <v>307</v>
          </cell>
          <cell r="E838" t="str">
            <v>+</v>
          </cell>
          <cell r="F838">
            <v>1.8000000000006366</v>
          </cell>
          <cell r="G838">
            <v>1.8</v>
          </cell>
          <cell r="H838">
            <v>2.9</v>
          </cell>
          <cell r="I838">
            <v>0.05</v>
          </cell>
          <cell r="J838">
            <v>5.22</v>
          </cell>
          <cell r="K838">
            <v>0.26100000000000001</v>
          </cell>
        </row>
        <row r="839">
          <cell r="A839">
            <v>308</v>
          </cell>
          <cell r="B839" t="str">
            <v>+</v>
          </cell>
          <cell r="C839">
            <v>4</v>
          </cell>
          <cell r="D839">
            <v>308</v>
          </cell>
          <cell r="E839" t="str">
            <v>+</v>
          </cell>
          <cell r="F839">
            <v>16.399999999999864</v>
          </cell>
          <cell r="G839">
            <v>12.4</v>
          </cell>
          <cell r="H839">
            <v>2</v>
          </cell>
          <cell r="I839">
            <v>0.05</v>
          </cell>
          <cell r="J839">
            <v>24.8</v>
          </cell>
          <cell r="K839">
            <v>1.2400000000000002</v>
          </cell>
        </row>
        <row r="840">
          <cell r="A840">
            <v>308</v>
          </cell>
          <cell r="B840" t="str">
            <v>+</v>
          </cell>
          <cell r="D840">
            <v>308</v>
          </cell>
          <cell r="E840" t="str">
            <v>+</v>
          </cell>
          <cell r="F840">
            <v>2.0000000000004547</v>
          </cell>
          <cell r="G840">
            <v>2</v>
          </cell>
          <cell r="H840">
            <v>1.75</v>
          </cell>
          <cell r="I840">
            <v>0.05</v>
          </cell>
          <cell r="J840">
            <v>3.5</v>
          </cell>
          <cell r="K840">
            <v>0.17500000000000002</v>
          </cell>
        </row>
        <row r="841">
          <cell r="A841">
            <v>308</v>
          </cell>
          <cell r="B841" t="str">
            <v>+</v>
          </cell>
          <cell r="C841">
            <v>4</v>
          </cell>
          <cell r="D841">
            <v>308</v>
          </cell>
          <cell r="E841" t="str">
            <v>+</v>
          </cell>
          <cell r="F841">
            <v>7.6999999999998181</v>
          </cell>
          <cell r="G841">
            <v>3.7</v>
          </cell>
          <cell r="H841">
            <v>1</v>
          </cell>
          <cell r="I841">
            <v>0.05</v>
          </cell>
          <cell r="J841">
            <v>3.7</v>
          </cell>
          <cell r="K841">
            <v>0.18500000000000003</v>
          </cell>
        </row>
        <row r="842">
          <cell r="A842">
            <v>308</v>
          </cell>
          <cell r="B842" t="str">
            <v>+</v>
          </cell>
          <cell r="C842">
            <v>4</v>
          </cell>
          <cell r="D842">
            <v>308</v>
          </cell>
          <cell r="E842" t="str">
            <v>+</v>
          </cell>
          <cell r="F842">
            <v>4.5000000000004547</v>
          </cell>
          <cell r="G842">
            <v>0.5</v>
          </cell>
          <cell r="H842">
            <v>1.7</v>
          </cell>
          <cell r="I842">
            <v>0.05</v>
          </cell>
          <cell r="J842">
            <v>0.85</v>
          </cell>
          <cell r="K842">
            <v>4.2500000000000003E-2</v>
          </cell>
        </row>
        <row r="843">
          <cell r="A843">
            <v>308</v>
          </cell>
          <cell r="B843" t="str">
            <v>+</v>
          </cell>
          <cell r="C843">
            <v>2</v>
          </cell>
          <cell r="D843">
            <v>308</v>
          </cell>
          <cell r="E843" t="str">
            <v>+</v>
          </cell>
          <cell r="F843">
            <v>3.9999999999997726</v>
          </cell>
          <cell r="G843">
            <v>2</v>
          </cell>
          <cell r="H843">
            <v>3.15</v>
          </cell>
          <cell r="I843">
            <v>0.05</v>
          </cell>
          <cell r="J843">
            <v>6.3</v>
          </cell>
          <cell r="K843">
            <v>0.315</v>
          </cell>
        </row>
        <row r="844">
          <cell r="A844">
            <v>309</v>
          </cell>
          <cell r="B844" t="str">
            <v>+</v>
          </cell>
          <cell r="C844">
            <v>8.1</v>
          </cell>
          <cell r="D844">
            <v>310</v>
          </cell>
          <cell r="E844" t="str">
            <v>+</v>
          </cell>
          <cell r="F844">
            <v>1.6500000000007731</v>
          </cell>
          <cell r="G844">
            <v>13.55</v>
          </cell>
          <cell r="H844">
            <v>4</v>
          </cell>
          <cell r="I844">
            <v>0.05</v>
          </cell>
          <cell r="J844">
            <v>54.2</v>
          </cell>
          <cell r="K844">
            <v>2.7100000000000004</v>
          </cell>
        </row>
        <row r="845">
          <cell r="A845">
            <v>310</v>
          </cell>
          <cell r="B845" t="str">
            <v>+</v>
          </cell>
          <cell r="C845">
            <v>1.8</v>
          </cell>
          <cell r="D845">
            <v>311</v>
          </cell>
          <cell r="E845" t="str">
            <v>+</v>
          </cell>
          <cell r="F845">
            <v>6.1000000000001364</v>
          </cell>
          <cell r="G845">
            <v>24.3</v>
          </cell>
          <cell r="H845">
            <v>4.95</v>
          </cell>
          <cell r="I845">
            <v>0.05</v>
          </cell>
          <cell r="J845">
            <v>120.28500000000001</v>
          </cell>
          <cell r="K845">
            <v>6.0142500000000005</v>
          </cell>
        </row>
        <row r="846">
          <cell r="A846">
            <v>311</v>
          </cell>
          <cell r="B846" t="str">
            <v>+</v>
          </cell>
          <cell r="C846">
            <v>6.1</v>
          </cell>
          <cell r="D846">
            <v>311</v>
          </cell>
          <cell r="E846" t="str">
            <v>+</v>
          </cell>
          <cell r="F846">
            <v>10.7000000000005</v>
          </cell>
          <cell r="G846">
            <v>4.5999999999999996</v>
          </cell>
          <cell r="H846">
            <v>2.1</v>
          </cell>
          <cell r="I846">
            <v>0.05</v>
          </cell>
          <cell r="J846">
            <v>9.66</v>
          </cell>
          <cell r="K846">
            <v>0.48300000000000004</v>
          </cell>
        </row>
        <row r="847">
          <cell r="A847">
            <v>311</v>
          </cell>
          <cell r="B847" t="str">
            <v>+</v>
          </cell>
          <cell r="C847">
            <v>10.6</v>
          </cell>
          <cell r="D847">
            <v>311</v>
          </cell>
          <cell r="E847" t="str">
            <v>+</v>
          </cell>
          <cell r="F847">
            <v>12.599999999999909</v>
          </cell>
          <cell r="G847">
            <v>2</v>
          </cell>
          <cell r="H847">
            <v>1</v>
          </cell>
          <cell r="I847">
            <v>0.05</v>
          </cell>
          <cell r="J847">
            <v>2</v>
          </cell>
          <cell r="K847">
            <v>0.1</v>
          </cell>
        </row>
        <row r="848">
          <cell r="A848">
            <v>311</v>
          </cell>
          <cell r="B848" t="str">
            <v>+</v>
          </cell>
          <cell r="C848">
            <v>13</v>
          </cell>
          <cell r="D848">
            <v>311</v>
          </cell>
          <cell r="E848" t="str">
            <v>+</v>
          </cell>
          <cell r="F848">
            <v>16.899999999999409</v>
          </cell>
          <cell r="G848">
            <v>3.9</v>
          </cell>
          <cell r="H848">
            <v>2</v>
          </cell>
          <cell r="I848">
            <v>0.05</v>
          </cell>
          <cell r="J848">
            <v>7.8</v>
          </cell>
          <cell r="K848">
            <v>0.39</v>
          </cell>
        </row>
        <row r="849">
          <cell r="A849">
            <v>312</v>
          </cell>
          <cell r="B849" t="str">
            <v>+</v>
          </cell>
          <cell r="C849">
            <v>13</v>
          </cell>
          <cell r="D849">
            <v>312</v>
          </cell>
          <cell r="E849" t="str">
            <v>+</v>
          </cell>
          <cell r="F849">
            <v>18.600000000000136</v>
          </cell>
          <cell r="G849">
            <v>5.6</v>
          </cell>
          <cell r="H849">
            <v>1</v>
          </cell>
          <cell r="I849">
            <v>0.05</v>
          </cell>
          <cell r="J849">
            <v>5.6</v>
          </cell>
          <cell r="K849">
            <v>0.27999999999999997</v>
          </cell>
        </row>
        <row r="850">
          <cell r="A850">
            <v>312</v>
          </cell>
          <cell r="B850" t="str">
            <v>+</v>
          </cell>
          <cell r="C850">
            <v>1.3</v>
          </cell>
          <cell r="D850">
            <v>312</v>
          </cell>
          <cell r="E850" t="str">
            <v>+</v>
          </cell>
          <cell r="F850">
            <v>9.1000000000008185</v>
          </cell>
          <cell r="G850">
            <v>7.8</v>
          </cell>
          <cell r="H850">
            <v>2</v>
          </cell>
          <cell r="I850">
            <v>0.05</v>
          </cell>
          <cell r="J850">
            <v>15.6</v>
          </cell>
          <cell r="K850">
            <v>0.78</v>
          </cell>
        </row>
        <row r="851">
          <cell r="A851">
            <v>312</v>
          </cell>
          <cell r="B851" t="str">
            <v>+</v>
          </cell>
          <cell r="C851">
            <v>6.9</v>
          </cell>
          <cell r="D851">
            <v>312</v>
          </cell>
          <cell r="E851" t="str">
            <v>+</v>
          </cell>
          <cell r="F851">
            <v>10.399999999999636</v>
          </cell>
          <cell r="G851">
            <v>3.5</v>
          </cell>
          <cell r="H851">
            <v>2</v>
          </cell>
          <cell r="I851">
            <v>0.05</v>
          </cell>
          <cell r="J851">
            <v>7</v>
          </cell>
          <cell r="K851">
            <v>0.35000000000000003</v>
          </cell>
        </row>
        <row r="852">
          <cell r="A852">
            <v>312</v>
          </cell>
          <cell r="B852" t="str">
            <v>+</v>
          </cell>
          <cell r="C852">
            <v>10.4</v>
          </cell>
          <cell r="D852">
            <v>312</v>
          </cell>
          <cell r="E852" t="str">
            <v>+</v>
          </cell>
          <cell r="F852">
            <v>12.749999999999773</v>
          </cell>
          <cell r="G852">
            <v>2.35</v>
          </cell>
          <cell r="H852">
            <v>2.5</v>
          </cell>
          <cell r="I852">
            <v>0.05</v>
          </cell>
          <cell r="J852">
            <v>5.875</v>
          </cell>
          <cell r="K852">
            <v>0.29375000000000001</v>
          </cell>
        </row>
        <row r="853">
          <cell r="A853">
            <v>312</v>
          </cell>
          <cell r="B853" t="str">
            <v>+</v>
          </cell>
          <cell r="C853">
            <v>18.600000000000001</v>
          </cell>
          <cell r="D853">
            <v>313</v>
          </cell>
          <cell r="E853" t="str">
            <v>+</v>
          </cell>
          <cell r="F853">
            <v>4.2000000000007276</v>
          </cell>
          <cell r="G853">
            <v>5.6</v>
          </cell>
          <cell r="H853">
            <v>1</v>
          </cell>
          <cell r="I853">
            <v>0.05</v>
          </cell>
          <cell r="J853">
            <v>5.6</v>
          </cell>
          <cell r="K853">
            <v>0.27999999999999997</v>
          </cell>
        </row>
        <row r="854">
          <cell r="A854">
            <v>313</v>
          </cell>
          <cell r="B854" t="str">
            <v>+</v>
          </cell>
          <cell r="C854">
            <v>6</v>
          </cell>
          <cell r="D854">
            <v>313</v>
          </cell>
          <cell r="E854" t="str">
            <v>+</v>
          </cell>
          <cell r="F854">
            <v>7.7999999999997272</v>
          </cell>
          <cell r="G854">
            <v>1.8</v>
          </cell>
          <cell r="H854">
            <v>1</v>
          </cell>
          <cell r="I854">
            <v>0.05</v>
          </cell>
          <cell r="J854">
            <v>1.8</v>
          </cell>
          <cell r="K854">
            <v>9.0000000000000011E-2</v>
          </cell>
        </row>
        <row r="855">
          <cell r="A855">
            <v>309</v>
          </cell>
          <cell r="B855" t="str">
            <v>+</v>
          </cell>
          <cell r="C855">
            <v>8.1</v>
          </cell>
          <cell r="D855">
            <v>310</v>
          </cell>
          <cell r="E855" t="str">
            <v>+</v>
          </cell>
          <cell r="F855">
            <v>1.6500000000007731</v>
          </cell>
          <cell r="G855">
            <v>13.55</v>
          </cell>
          <cell r="H855">
            <v>4</v>
          </cell>
          <cell r="I855">
            <v>0.05</v>
          </cell>
          <cell r="J855">
            <v>54.2</v>
          </cell>
          <cell r="K855">
            <v>2.7100000000000004</v>
          </cell>
        </row>
        <row r="856">
          <cell r="A856">
            <v>310</v>
          </cell>
          <cell r="B856" t="str">
            <v>+</v>
          </cell>
          <cell r="C856">
            <v>1.8</v>
          </cell>
          <cell r="D856">
            <v>311</v>
          </cell>
          <cell r="E856" t="str">
            <v>+</v>
          </cell>
          <cell r="F856">
            <v>6.1000000000001364</v>
          </cell>
          <cell r="G856">
            <v>24.3</v>
          </cell>
          <cell r="H856">
            <v>4.95</v>
          </cell>
          <cell r="I856">
            <v>0.05</v>
          </cell>
          <cell r="J856">
            <v>120.28500000000001</v>
          </cell>
          <cell r="K856">
            <v>6.0142500000000005</v>
          </cell>
        </row>
        <row r="857">
          <cell r="A857">
            <v>311</v>
          </cell>
          <cell r="B857" t="str">
            <v>+</v>
          </cell>
          <cell r="C857">
            <v>6.1</v>
          </cell>
          <cell r="D857">
            <v>311</v>
          </cell>
          <cell r="E857" t="str">
            <v>+</v>
          </cell>
          <cell r="F857">
            <v>10.7000000000005</v>
          </cell>
          <cell r="G857">
            <v>4.5999999999999996</v>
          </cell>
          <cell r="H857">
            <v>2.1</v>
          </cell>
          <cell r="I857">
            <v>0.05</v>
          </cell>
          <cell r="J857">
            <v>9.66</v>
          </cell>
          <cell r="K857">
            <v>0.48300000000000004</v>
          </cell>
        </row>
        <row r="858">
          <cell r="A858">
            <v>311</v>
          </cell>
          <cell r="B858" t="str">
            <v>+</v>
          </cell>
          <cell r="C858">
            <v>10.6</v>
          </cell>
          <cell r="D858">
            <v>311</v>
          </cell>
          <cell r="E858" t="str">
            <v>+</v>
          </cell>
          <cell r="F858">
            <v>12.599999999999909</v>
          </cell>
          <cell r="G858">
            <v>2</v>
          </cell>
          <cell r="H858">
            <v>1</v>
          </cell>
          <cell r="I858">
            <v>0.05</v>
          </cell>
          <cell r="J858">
            <v>2</v>
          </cell>
          <cell r="K858">
            <v>0.1</v>
          </cell>
        </row>
        <row r="859">
          <cell r="A859">
            <v>311</v>
          </cell>
          <cell r="B859" t="str">
            <v>+</v>
          </cell>
          <cell r="C859">
            <v>13</v>
          </cell>
          <cell r="D859">
            <v>312</v>
          </cell>
          <cell r="E859" t="str">
            <v>+</v>
          </cell>
          <cell r="F859">
            <v>1.4999999999997726</v>
          </cell>
          <cell r="G859">
            <v>8.5</v>
          </cell>
          <cell r="H859">
            <v>2</v>
          </cell>
          <cell r="I859">
            <v>0.05</v>
          </cell>
          <cell r="J859">
            <v>17</v>
          </cell>
          <cell r="K859">
            <v>0.85000000000000009</v>
          </cell>
        </row>
        <row r="860">
          <cell r="A860">
            <v>312</v>
          </cell>
          <cell r="B860" t="str">
            <v>+</v>
          </cell>
          <cell r="C860">
            <v>1.3</v>
          </cell>
          <cell r="D860">
            <v>312</v>
          </cell>
          <cell r="E860" t="str">
            <v>+</v>
          </cell>
          <cell r="F860">
            <v>9.1000000000008185</v>
          </cell>
          <cell r="G860">
            <v>7.8</v>
          </cell>
          <cell r="H860">
            <v>1</v>
          </cell>
          <cell r="I860">
            <v>0.05</v>
          </cell>
          <cell r="J860">
            <v>7.8</v>
          </cell>
          <cell r="K860">
            <v>0.39</v>
          </cell>
        </row>
        <row r="861">
          <cell r="A861">
            <v>312</v>
          </cell>
          <cell r="B861" t="str">
            <v>+</v>
          </cell>
          <cell r="C861">
            <v>1.3</v>
          </cell>
          <cell r="D861">
            <v>312</v>
          </cell>
          <cell r="E861" t="str">
            <v>+</v>
          </cell>
          <cell r="F861">
            <v>9.1000000000008185</v>
          </cell>
          <cell r="G861">
            <v>7.8</v>
          </cell>
          <cell r="H861">
            <v>2</v>
          </cell>
          <cell r="I861">
            <v>0.05</v>
          </cell>
          <cell r="J861">
            <v>15.6</v>
          </cell>
          <cell r="K861">
            <v>0.78</v>
          </cell>
        </row>
        <row r="862">
          <cell r="A862">
            <v>312</v>
          </cell>
          <cell r="B862" t="str">
            <v>+</v>
          </cell>
          <cell r="C862">
            <v>6.9</v>
          </cell>
          <cell r="D862">
            <v>312</v>
          </cell>
          <cell r="E862" t="str">
            <v>+</v>
          </cell>
          <cell r="F862">
            <v>10.399999999999636</v>
          </cell>
          <cell r="G862">
            <v>3.5</v>
          </cell>
          <cell r="H862">
            <v>2</v>
          </cell>
          <cell r="I862">
            <v>0.05</v>
          </cell>
          <cell r="J862">
            <v>7</v>
          </cell>
          <cell r="K862">
            <v>0.35000000000000003</v>
          </cell>
        </row>
        <row r="863">
          <cell r="A863">
            <v>312</v>
          </cell>
          <cell r="B863" t="str">
            <v>+</v>
          </cell>
          <cell r="C863">
            <v>10.4</v>
          </cell>
          <cell r="D863">
            <v>312</v>
          </cell>
          <cell r="E863" t="str">
            <v>+</v>
          </cell>
          <cell r="F863">
            <v>18.899999999999864</v>
          </cell>
          <cell r="G863">
            <v>8.5</v>
          </cell>
          <cell r="H863">
            <v>2.5</v>
          </cell>
          <cell r="I863">
            <v>0.05</v>
          </cell>
          <cell r="J863">
            <v>21.25</v>
          </cell>
          <cell r="K863">
            <v>1.0625</v>
          </cell>
        </row>
        <row r="864">
          <cell r="A864">
            <v>312</v>
          </cell>
          <cell r="B864" t="str">
            <v>+</v>
          </cell>
          <cell r="C864">
            <v>18.600000000000001</v>
          </cell>
          <cell r="D864">
            <v>313</v>
          </cell>
          <cell r="E864" t="str">
            <v>+</v>
          </cell>
          <cell r="F864">
            <v>3.6000000000001364</v>
          </cell>
          <cell r="G864">
            <v>5</v>
          </cell>
          <cell r="H864">
            <v>1</v>
          </cell>
          <cell r="I864">
            <v>0.05</v>
          </cell>
          <cell r="J864">
            <v>5</v>
          </cell>
          <cell r="K864">
            <v>0.25</v>
          </cell>
        </row>
        <row r="865">
          <cell r="A865">
            <v>313</v>
          </cell>
          <cell r="B865" t="str">
            <v>+</v>
          </cell>
          <cell r="C865">
            <v>6</v>
          </cell>
          <cell r="D865">
            <v>313</v>
          </cell>
          <cell r="E865" t="str">
            <v>+</v>
          </cell>
          <cell r="F865">
            <v>9.5000000000004547</v>
          </cell>
          <cell r="G865">
            <v>3.5</v>
          </cell>
          <cell r="H865">
            <v>1</v>
          </cell>
          <cell r="I865">
            <v>0.05</v>
          </cell>
          <cell r="J865">
            <v>3.5</v>
          </cell>
          <cell r="K865">
            <v>0.17500000000000002</v>
          </cell>
        </row>
        <row r="866">
          <cell r="A866">
            <v>313</v>
          </cell>
          <cell r="B866" t="str">
            <v>+</v>
          </cell>
          <cell r="C866">
            <v>10.6</v>
          </cell>
          <cell r="D866">
            <v>314</v>
          </cell>
          <cell r="E866" t="str">
            <v>+</v>
          </cell>
          <cell r="F866">
            <v>2.9500000000007276</v>
          </cell>
          <cell r="G866">
            <v>12.35</v>
          </cell>
          <cell r="H866">
            <v>2</v>
          </cell>
          <cell r="I866">
            <v>0.05</v>
          </cell>
          <cell r="J866">
            <v>24.7</v>
          </cell>
          <cell r="K866">
            <v>1.2350000000000001</v>
          </cell>
        </row>
        <row r="867">
          <cell r="A867">
            <v>314</v>
          </cell>
          <cell r="B867" t="str">
            <v>+</v>
          </cell>
          <cell r="C867">
            <v>2.5</v>
          </cell>
          <cell r="D867">
            <v>314</v>
          </cell>
          <cell r="E867" t="str">
            <v>+</v>
          </cell>
          <cell r="F867">
            <v>6.0000000000002274</v>
          </cell>
          <cell r="G867">
            <v>3.5</v>
          </cell>
          <cell r="H867">
            <v>2</v>
          </cell>
          <cell r="I867">
            <v>0.05</v>
          </cell>
          <cell r="J867">
            <v>7</v>
          </cell>
          <cell r="K867">
            <v>0.35000000000000003</v>
          </cell>
        </row>
        <row r="868">
          <cell r="A868">
            <v>314</v>
          </cell>
          <cell r="B868" t="str">
            <v>+</v>
          </cell>
          <cell r="C868">
            <v>6</v>
          </cell>
          <cell r="D868">
            <v>314</v>
          </cell>
          <cell r="E868" t="str">
            <v>+</v>
          </cell>
          <cell r="F868">
            <v>19.550000000000409</v>
          </cell>
          <cell r="G868">
            <v>13.55</v>
          </cell>
          <cell r="H868">
            <v>3</v>
          </cell>
          <cell r="I868">
            <v>0.05</v>
          </cell>
          <cell r="J868">
            <v>40.650000000000006</v>
          </cell>
          <cell r="K868">
            <v>2.0325000000000002</v>
          </cell>
        </row>
        <row r="869">
          <cell r="A869">
            <v>315</v>
          </cell>
          <cell r="B869" t="str">
            <v>+</v>
          </cell>
          <cell r="C869">
            <v>3.9</v>
          </cell>
          <cell r="D869">
            <v>315</v>
          </cell>
          <cell r="E869" t="str">
            <v>+</v>
          </cell>
          <cell r="F869">
            <v>5.8999999999991815</v>
          </cell>
          <cell r="G869">
            <v>2</v>
          </cell>
          <cell r="H869">
            <v>2</v>
          </cell>
          <cell r="I869">
            <v>0.05</v>
          </cell>
          <cell r="J869">
            <v>4</v>
          </cell>
          <cell r="K869">
            <v>0.2</v>
          </cell>
        </row>
        <row r="870">
          <cell r="A870">
            <v>315</v>
          </cell>
          <cell r="B870" t="str">
            <v>+</v>
          </cell>
          <cell r="C870">
            <v>5.6</v>
          </cell>
          <cell r="D870">
            <v>315</v>
          </cell>
          <cell r="E870" t="str">
            <v>+</v>
          </cell>
          <cell r="F870">
            <v>7.1000000000003638</v>
          </cell>
          <cell r="G870">
            <v>1.5</v>
          </cell>
          <cell r="H870">
            <v>1</v>
          </cell>
          <cell r="I870">
            <v>0.05</v>
          </cell>
          <cell r="J870">
            <v>1.5</v>
          </cell>
          <cell r="K870">
            <v>7.5000000000000011E-2</v>
          </cell>
        </row>
        <row r="871">
          <cell r="A871">
            <v>315</v>
          </cell>
          <cell r="B871" t="str">
            <v>+</v>
          </cell>
          <cell r="C871">
            <v>8.4</v>
          </cell>
          <cell r="D871">
            <v>315</v>
          </cell>
          <cell r="E871" t="str">
            <v>+</v>
          </cell>
          <cell r="F871">
            <v>19.849999999999</v>
          </cell>
          <cell r="G871">
            <v>11.45</v>
          </cell>
          <cell r="H871">
            <v>1</v>
          </cell>
          <cell r="I871">
            <v>7.0000000000000007E-2</v>
          </cell>
          <cell r="J871">
            <v>11.45</v>
          </cell>
          <cell r="K871">
            <v>0.80149999999999999</v>
          </cell>
        </row>
        <row r="872">
          <cell r="A872">
            <v>316</v>
          </cell>
          <cell r="B872" t="str">
            <v>+</v>
          </cell>
          <cell r="C872">
            <v>9</v>
          </cell>
          <cell r="D872">
            <v>316</v>
          </cell>
          <cell r="E872" t="str">
            <v>+</v>
          </cell>
          <cell r="F872">
            <v>13.399999999999181</v>
          </cell>
          <cell r="G872">
            <v>4.4000000000000004</v>
          </cell>
          <cell r="H872">
            <v>1</v>
          </cell>
          <cell r="I872">
            <v>0.05</v>
          </cell>
          <cell r="J872">
            <v>4.4000000000000004</v>
          </cell>
          <cell r="K872">
            <v>0.22000000000000003</v>
          </cell>
        </row>
        <row r="873">
          <cell r="A873">
            <v>316</v>
          </cell>
          <cell r="B873" t="str">
            <v>+</v>
          </cell>
          <cell r="C873">
            <v>4</v>
          </cell>
          <cell r="D873">
            <v>317</v>
          </cell>
          <cell r="E873" t="str">
            <v>+</v>
          </cell>
          <cell r="F873">
            <v>2.5999999999999091</v>
          </cell>
          <cell r="G873">
            <v>18.600000000000001</v>
          </cell>
          <cell r="H873">
            <v>1</v>
          </cell>
          <cell r="I873">
            <v>0.05</v>
          </cell>
          <cell r="J873">
            <v>18.600000000000001</v>
          </cell>
          <cell r="K873">
            <v>0.93000000000000016</v>
          </cell>
        </row>
        <row r="874">
          <cell r="A874">
            <v>316</v>
          </cell>
          <cell r="B874" t="str">
            <v>+</v>
          </cell>
          <cell r="D874">
            <v>316</v>
          </cell>
          <cell r="E874" t="str">
            <v>+</v>
          </cell>
          <cell r="F874">
            <v>9.3000000000006366</v>
          </cell>
          <cell r="G874">
            <v>9.3000000000000007</v>
          </cell>
          <cell r="H874">
            <v>1</v>
          </cell>
          <cell r="I874">
            <v>0.05</v>
          </cell>
          <cell r="J874">
            <v>9.3000000000000007</v>
          </cell>
          <cell r="K874">
            <v>0.46500000000000008</v>
          </cell>
        </row>
        <row r="875">
          <cell r="A875">
            <v>316</v>
          </cell>
          <cell r="B875" t="str">
            <v>+</v>
          </cell>
          <cell r="C875">
            <v>1</v>
          </cell>
          <cell r="D875">
            <v>316</v>
          </cell>
          <cell r="E875" t="str">
            <v>+</v>
          </cell>
          <cell r="F875">
            <v>2.5999999999999091</v>
          </cell>
          <cell r="G875">
            <v>1.6</v>
          </cell>
          <cell r="H875">
            <v>1</v>
          </cell>
          <cell r="I875">
            <v>0.05</v>
          </cell>
          <cell r="J875">
            <v>1.6</v>
          </cell>
          <cell r="K875">
            <v>8.0000000000000016E-2</v>
          </cell>
        </row>
        <row r="876">
          <cell r="A876">
            <v>318</v>
          </cell>
          <cell r="B876" t="str">
            <v>+</v>
          </cell>
          <cell r="C876">
            <v>16.2</v>
          </cell>
          <cell r="D876">
            <v>319</v>
          </cell>
          <cell r="E876" t="str">
            <v>+</v>
          </cell>
          <cell r="F876">
            <v>0.55000000000063665</v>
          </cell>
          <cell r="G876">
            <v>4.3499999999999996</v>
          </cell>
          <cell r="H876">
            <v>1</v>
          </cell>
          <cell r="I876">
            <v>0.05</v>
          </cell>
          <cell r="J876">
            <v>4.3499999999999996</v>
          </cell>
          <cell r="K876">
            <v>0.2175</v>
          </cell>
        </row>
        <row r="877">
          <cell r="A877">
            <v>318</v>
          </cell>
          <cell r="B877" t="str">
            <v>+</v>
          </cell>
          <cell r="C877">
            <v>2.7</v>
          </cell>
          <cell r="D877">
            <v>318</v>
          </cell>
          <cell r="E877" t="str">
            <v>+</v>
          </cell>
          <cell r="F877">
            <v>12.050000000000409</v>
          </cell>
          <cell r="G877">
            <v>9.35</v>
          </cell>
          <cell r="H877">
            <v>1</v>
          </cell>
          <cell r="I877">
            <v>0.05</v>
          </cell>
          <cell r="J877">
            <v>9.35</v>
          </cell>
          <cell r="K877">
            <v>0.46750000000000003</v>
          </cell>
        </row>
        <row r="878">
          <cell r="A878">
            <v>319</v>
          </cell>
          <cell r="B878" t="str">
            <v>+</v>
          </cell>
          <cell r="C878">
            <v>15</v>
          </cell>
          <cell r="D878">
            <v>319</v>
          </cell>
          <cell r="E878" t="str">
            <v>+</v>
          </cell>
          <cell r="F878">
            <v>17.000000000000455</v>
          </cell>
          <cell r="G878">
            <v>2</v>
          </cell>
          <cell r="H878">
            <v>1</v>
          </cell>
          <cell r="I878">
            <v>7.0000000000000007E-2</v>
          </cell>
          <cell r="J878">
            <v>2</v>
          </cell>
          <cell r="K878">
            <v>0.14000000000000001</v>
          </cell>
        </row>
        <row r="879">
          <cell r="A879">
            <v>319</v>
          </cell>
          <cell r="B879" t="str">
            <v>+</v>
          </cell>
          <cell r="C879">
            <v>8.4</v>
          </cell>
          <cell r="D879">
            <v>319</v>
          </cell>
          <cell r="E879" t="str">
            <v>+</v>
          </cell>
          <cell r="F879">
            <v>13.999999999999773</v>
          </cell>
          <cell r="G879">
            <v>5.6</v>
          </cell>
          <cell r="H879">
            <v>2</v>
          </cell>
          <cell r="I879">
            <v>7.0000000000000007E-2</v>
          </cell>
          <cell r="J879">
            <v>11.2</v>
          </cell>
          <cell r="K879">
            <v>0.78400000000000003</v>
          </cell>
        </row>
        <row r="880">
          <cell r="A880">
            <v>320</v>
          </cell>
          <cell r="B880" t="str">
            <v>+</v>
          </cell>
          <cell r="D880">
            <v>320</v>
          </cell>
          <cell r="E880" t="str">
            <v>+</v>
          </cell>
          <cell r="F880">
            <v>18.999999999999773</v>
          </cell>
          <cell r="G880">
            <v>19</v>
          </cell>
          <cell r="H880">
            <v>1</v>
          </cell>
          <cell r="I880">
            <v>0.05</v>
          </cell>
          <cell r="J880">
            <v>19</v>
          </cell>
          <cell r="K880">
            <v>0.95000000000000007</v>
          </cell>
        </row>
        <row r="881">
          <cell r="A881">
            <v>320</v>
          </cell>
          <cell r="B881" t="str">
            <v>+</v>
          </cell>
          <cell r="C881">
            <v>5.2</v>
          </cell>
          <cell r="D881">
            <v>320</v>
          </cell>
          <cell r="E881" t="str">
            <v>+</v>
          </cell>
          <cell r="F881">
            <v>8.3999999999991815</v>
          </cell>
          <cell r="G881">
            <v>3.2</v>
          </cell>
          <cell r="H881">
            <v>1</v>
          </cell>
          <cell r="I881">
            <v>0.05</v>
          </cell>
          <cell r="J881">
            <v>3.2</v>
          </cell>
          <cell r="K881">
            <v>0.16000000000000003</v>
          </cell>
        </row>
        <row r="882">
          <cell r="A882">
            <v>321</v>
          </cell>
          <cell r="B882" t="str">
            <v>+</v>
          </cell>
          <cell r="C882">
            <v>2</v>
          </cell>
          <cell r="D882">
            <v>321</v>
          </cell>
          <cell r="E882" t="str">
            <v>+</v>
          </cell>
          <cell r="F882">
            <v>13.899999999999864</v>
          </cell>
          <cell r="G882">
            <v>11.9</v>
          </cell>
          <cell r="H882">
            <v>1</v>
          </cell>
          <cell r="I882">
            <v>7.0000000000000007E-2</v>
          </cell>
          <cell r="J882">
            <v>11.9</v>
          </cell>
          <cell r="K882">
            <v>0.83300000000000007</v>
          </cell>
        </row>
        <row r="883">
          <cell r="A883">
            <v>321</v>
          </cell>
          <cell r="B883" t="str">
            <v>+</v>
          </cell>
          <cell r="C883">
            <v>7.6</v>
          </cell>
          <cell r="D883">
            <v>321</v>
          </cell>
          <cell r="E883" t="str">
            <v>+</v>
          </cell>
          <cell r="F883">
            <v>12.700000000000955</v>
          </cell>
          <cell r="G883">
            <v>5.0999999999999996</v>
          </cell>
          <cell r="H883">
            <v>1</v>
          </cell>
          <cell r="I883">
            <v>7.0000000000000007E-2</v>
          </cell>
          <cell r="J883">
            <v>5.0999999999999996</v>
          </cell>
          <cell r="K883">
            <v>0.35699999999999998</v>
          </cell>
        </row>
        <row r="884">
          <cell r="A884">
            <v>321</v>
          </cell>
          <cell r="B884" t="str">
            <v>+</v>
          </cell>
          <cell r="C884">
            <v>18.8</v>
          </cell>
          <cell r="D884">
            <v>322</v>
          </cell>
          <cell r="E884" t="str">
            <v>+</v>
          </cell>
          <cell r="F884">
            <v>12.549999999999955</v>
          </cell>
          <cell r="G884">
            <v>13.75</v>
          </cell>
          <cell r="H884">
            <v>1</v>
          </cell>
          <cell r="I884">
            <v>7.0000000000000007E-2</v>
          </cell>
          <cell r="J884">
            <v>13.75</v>
          </cell>
          <cell r="K884">
            <v>0.96250000000000013</v>
          </cell>
        </row>
        <row r="885">
          <cell r="A885">
            <v>322</v>
          </cell>
          <cell r="B885" t="str">
            <v>+</v>
          </cell>
          <cell r="C885">
            <v>16</v>
          </cell>
          <cell r="D885">
            <v>323</v>
          </cell>
          <cell r="E885" t="str">
            <v>+</v>
          </cell>
          <cell r="F885">
            <v>4.5000000000004547</v>
          </cell>
          <cell r="G885">
            <v>8.5</v>
          </cell>
          <cell r="H885">
            <v>1</v>
          </cell>
          <cell r="I885">
            <v>7.0000000000000007E-2</v>
          </cell>
          <cell r="J885">
            <v>8.5</v>
          </cell>
          <cell r="K885">
            <v>0.59500000000000008</v>
          </cell>
        </row>
        <row r="886">
          <cell r="A886">
            <v>324</v>
          </cell>
          <cell r="B886" t="str">
            <v>+</v>
          </cell>
          <cell r="C886">
            <v>7.4</v>
          </cell>
          <cell r="D886">
            <v>324</v>
          </cell>
          <cell r="E886" t="str">
            <v>+</v>
          </cell>
          <cell r="F886">
            <v>10.399999999999636</v>
          </cell>
          <cell r="G886">
            <v>3</v>
          </cell>
          <cell r="H886">
            <v>2</v>
          </cell>
          <cell r="I886">
            <v>7.0000000000000007E-2</v>
          </cell>
          <cell r="J886">
            <v>6</v>
          </cell>
          <cell r="K886">
            <v>0.42000000000000004</v>
          </cell>
        </row>
        <row r="887">
          <cell r="A887">
            <v>324</v>
          </cell>
          <cell r="B887" t="str">
            <v>+</v>
          </cell>
          <cell r="C887">
            <v>10.4</v>
          </cell>
          <cell r="D887">
            <v>324</v>
          </cell>
          <cell r="E887" t="str">
            <v>+</v>
          </cell>
          <cell r="F887">
            <v>14.700000000000273</v>
          </cell>
          <cell r="G887">
            <v>4.3</v>
          </cell>
          <cell r="H887">
            <v>3</v>
          </cell>
          <cell r="I887">
            <v>7.0000000000000007E-2</v>
          </cell>
          <cell r="J887">
            <v>12.899999999999999</v>
          </cell>
          <cell r="K887">
            <v>0.90300000000000002</v>
          </cell>
        </row>
        <row r="888">
          <cell r="A888">
            <v>324</v>
          </cell>
          <cell r="B888" t="str">
            <v>+</v>
          </cell>
          <cell r="C888">
            <v>14.7</v>
          </cell>
          <cell r="D888">
            <v>325</v>
          </cell>
          <cell r="E888" t="str">
            <v>+</v>
          </cell>
          <cell r="F888">
            <v>6.2000000000000455</v>
          </cell>
          <cell r="G888">
            <v>11.5</v>
          </cell>
          <cell r="H888">
            <v>2</v>
          </cell>
          <cell r="I888">
            <v>7.0000000000000007E-2</v>
          </cell>
          <cell r="J888">
            <v>23</v>
          </cell>
          <cell r="K888">
            <v>1.61</v>
          </cell>
        </row>
        <row r="889">
          <cell r="A889">
            <v>324</v>
          </cell>
          <cell r="B889" t="str">
            <v>+</v>
          </cell>
          <cell r="C889">
            <v>11.1</v>
          </cell>
          <cell r="D889">
            <v>327</v>
          </cell>
          <cell r="E889" t="str">
            <v>+</v>
          </cell>
          <cell r="F889">
            <v>6.4000000000010004</v>
          </cell>
          <cell r="G889">
            <v>55.3</v>
          </cell>
          <cell r="H889">
            <v>1</v>
          </cell>
          <cell r="I889">
            <v>0.05</v>
          </cell>
          <cell r="J889">
            <v>55.3</v>
          </cell>
          <cell r="K889">
            <v>2.7650000000000001</v>
          </cell>
        </row>
        <row r="890">
          <cell r="A890">
            <v>324</v>
          </cell>
          <cell r="B890" t="str">
            <v>+</v>
          </cell>
          <cell r="C890">
            <v>10</v>
          </cell>
          <cell r="D890">
            <v>325</v>
          </cell>
          <cell r="E890" t="str">
            <v>+</v>
          </cell>
          <cell r="F890">
            <v>10.800000000000409</v>
          </cell>
          <cell r="G890">
            <v>20.8</v>
          </cell>
          <cell r="H890">
            <v>1</v>
          </cell>
          <cell r="I890">
            <v>7.0000000000000007E-2</v>
          </cell>
          <cell r="J890">
            <v>20.8</v>
          </cell>
          <cell r="K890">
            <v>1.4560000000000002</v>
          </cell>
        </row>
        <row r="891">
          <cell r="A891">
            <v>325</v>
          </cell>
          <cell r="B891" t="str">
            <v>+</v>
          </cell>
          <cell r="C891">
            <v>17.5</v>
          </cell>
          <cell r="D891">
            <v>326</v>
          </cell>
          <cell r="E891" t="str">
            <v>+</v>
          </cell>
          <cell r="F891">
            <v>4.1999999999995907</v>
          </cell>
          <cell r="G891">
            <v>6.7</v>
          </cell>
          <cell r="H891">
            <v>1</v>
          </cell>
          <cell r="I891">
            <v>0.05</v>
          </cell>
          <cell r="J891">
            <v>6.7</v>
          </cell>
          <cell r="K891">
            <v>0.33500000000000002</v>
          </cell>
        </row>
        <row r="892">
          <cell r="A892">
            <v>326</v>
          </cell>
          <cell r="B892" t="str">
            <v>+</v>
          </cell>
          <cell r="C892">
            <v>9.3000000000000007</v>
          </cell>
          <cell r="D892">
            <v>328</v>
          </cell>
          <cell r="E892" t="str">
            <v>+</v>
          </cell>
          <cell r="F892">
            <v>1.6999999999995907</v>
          </cell>
          <cell r="G892">
            <v>32.4</v>
          </cell>
          <cell r="H892">
            <v>2</v>
          </cell>
          <cell r="I892">
            <v>0.05</v>
          </cell>
          <cell r="J892">
            <v>64.8</v>
          </cell>
          <cell r="K892">
            <v>3.24</v>
          </cell>
        </row>
        <row r="893">
          <cell r="A893">
            <v>326</v>
          </cell>
          <cell r="B893" t="str">
            <v>+</v>
          </cell>
          <cell r="C893">
            <v>17.5</v>
          </cell>
          <cell r="D893">
            <v>327</v>
          </cell>
          <cell r="E893" t="str">
            <v>+</v>
          </cell>
          <cell r="F893">
            <v>1.8999999999994088</v>
          </cell>
          <cell r="G893">
            <v>4.4000000000000004</v>
          </cell>
          <cell r="H893">
            <v>1</v>
          </cell>
          <cell r="I893">
            <v>0.05</v>
          </cell>
          <cell r="J893">
            <v>4.4000000000000004</v>
          </cell>
          <cell r="K893">
            <v>0.22000000000000003</v>
          </cell>
        </row>
        <row r="894">
          <cell r="A894">
            <v>326</v>
          </cell>
          <cell r="B894" t="str">
            <v>+</v>
          </cell>
          <cell r="C894">
            <v>2.6</v>
          </cell>
          <cell r="D894">
            <v>327</v>
          </cell>
          <cell r="E894" t="str">
            <v>+</v>
          </cell>
          <cell r="F894">
            <v>6.6000000000008185</v>
          </cell>
          <cell r="G894">
            <v>24</v>
          </cell>
          <cell r="H894">
            <v>1</v>
          </cell>
          <cell r="I894">
            <v>0.05</v>
          </cell>
          <cell r="J894">
            <v>24</v>
          </cell>
          <cell r="K894">
            <v>1.2000000000000002</v>
          </cell>
        </row>
        <row r="895">
          <cell r="A895">
            <v>327</v>
          </cell>
          <cell r="B895" t="str">
            <v>+</v>
          </cell>
          <cell r="C895">
            <v>11.4</v>
          </cell>
          <cell r="D895">
            <v>327</v>
          </cell>
          <cell r="E895" t="str">
            <v>+</v>
          </cell>
          <cell r="F895">
            <v>16.7999999999995</v>
          </cell>
          <cell r="G895">
            <v>5.4</v>
          </cell>
          <cell r="H895">
            <v>2.8</v>
          </cell>
          <cell r="I895">
            <v>0.05</v>
          </cell>
          <cell r="J895">
            <v>15.12</v>
          </cell>
          <cell r="K895">
            <v>0.75600000000000001</v>
          </cell>
        </row>
        <row r="896">
          <cell r="A896">
            <v>327</v>
          </cell>
          <cell r="B896" t="str">
            <v>+</v>
          </cell>
          <cell r="C896">
            <v>16.8</v>
          </cell>
          <cell r="D896">
            <v>328</v>
          </cell>
          <cell r="E896" t="str">
            <v>+</v>
          </cell>
          <cell r="F896">
            <v>6.6999999999995907</v>
          </cell>
          <cell r="G896">
            <v>9.9</v>
          </cell>
          <cell r="H896">
            <v>3.9</v>
          </cell>
          <cell r="I896">
            <v>0.05</v>
          </cell>
          <cell r="J896">
            <v>38.61</v>
          </cell>
          <cell r="K896">
            <v>1.9305000000000001</v>
          </cell>
        </row>
        <row r="897">
          <cell r="A897">
            <v>328</v>
          </cell>
          <cell r="B897" t="str">
            <v>+</v>
          </cell>
          <cell r="C897">
            <v>1</v>
          </cell>
          <cell r="D897">
            <v>331</v>
          </cell>
          <cell r="E897" t="str">
            <v>+</v>
          </cell>
          <cell r="F897">
            <v>12.000000000000455</v>
          </cell>
          <cell r="G897">
            <v>71</v>
          </cell>
          <cell r="H897">
            <v>2</v>
          </cell>
          <cell r="I897">
            <v>0.05</v>
          </cell>
          <cell r="J897">
            <v>142</v>
          </cell>
          <cell r="K897">
            <v>7.1000000000000005</v>
          </cell>
        </row>
        <row r="898">
          <cell r="A898">
            <v>328</v>
          </cell>
          <cell r="B898" t="str">
            <v>+</v>
          </cell>
          <cell r="C898">
            <v>7.5</v>
          </cell>
          <cell r="D898">
            <v>328</v>
          </cell>
          <cell r="E898" t="str">
            <v>+</v>
          </cell>
          <cell r="F898">
            <v>13.300000000000409</v>
          </cell>
          <cell r="G898">
            <v>5.8</v>
          </cell>
          <cell r="H898">
            <v>0.9</v>
          </cell>
          <cell r="I898">
            <v>7.0000000000000007E-2</v>
          </cell>
          <cell r="J898">
            <v>5.22</v>
          </cell>
          <cell r="K898">
            <v>0.3654</v>
          </cell>
        </row>
        <row r="899">
          <cell r="A899">
            <v>329</v>
          </cell>
          <cell r="B899" t="str">
            <v>+</v>
          </cell>
          <cell r="D899">
            <v>329</v>
          </cell>
          <cell r="E899" t="str">
            <v>+</v>
          </cell>
          <cell r="F899">
            <v>8.9999999999997726</v>
          </cell>
          <cell r="G899">
            <v>9</v>
          </cell>
          <cell r="H899">
            <v>0.9</v>
          </cell>
          <cell r="I899">
            <v>7.0000000000000007E-2</v>
          </cell>
          <cell r="J899">
            <v>8.1</v>
          </cell>
          <cell r="K899">
            <v>0.56700000000000006</v>
          </cell>
        </row>
        <row r="900">
          <cell r="A900">
            <v>330</v>
          </cell>
          <cell r="B900" t="str">
            <v>+</v>
          </cell>
          <cell r="C900">
            <v>6.3</v>
          </cell>
          <cell r="D900">
            <v>331</v>
          </cell>
          <cell r="E900" t="str">
            <v>+</v>
          </cell>
          <cell r="F900">
            <v>2.5</v>
          </cell>
          <cell r="G900">
            <v>16.2</v>
          </cell>
          <cell r="H900">
            <v>1</v>
          </cell>
          <cell r="I900">
            <v>0.05</v>
          </cell>
          <cell r="J900">
            <v>16.2</v>
          </cell>
          <cell r="K900">
            <v>0.81</v>
          </cell>
        </row>
        <row r="901">
          <cell r="A901">
            <v>330</v>
          </cell>
          <cell r="B901" t="str">
            <v>+</v>
          </cell>
          <cell r="C901">
            <v>0</v>
          </cell>
          <cell r="D901">
            <v>330</v>
          </cell>
          <cell r="E901" t="str">
            <v>+</v>
          </cell>
          <cell r="F901">
            <v>10.399999999999636</v>
          </cell>
          <cell r="G901">
            <v>10.4</v>
          </cell>
          <cell r="H901">
            <v>1</v>
          </cell>
          <cell r="I901">
            <v>0.05</v>
          </cell>
          <cell r="J901">
            <v>10.4</v>
          </cell>
          <cell r="K901">
            <v>0.52</v>
          </cell>
        </row>
        <row r="902">
          <cell r="A902">
            <v>330</v>
          </cell>
          <cell r="B902" t="str">
            <v>+</v>
          </cell>
          <cell r="C902">
            <v>2</v>
          </cell>
          <cell r="D902">
            <v>330</v>
          </cell>
          <cell r="E902" t="str">
            <v>+</v>
          </cell>
          <cell r="F902">
            <v>5.6000000000005912</v>
          </cell>
          <cell r="G902">
            <v>3.6</v>
          </cell>
          <cell r="H902">
            <v>1</v>
          </cell>
          <cell r="I902">
            <v>0.05</v>
          </cell>
          <cell r="J902">
            <v>3.6</v>
          </cell>
          <cell r="K902">
            <v>0.18000000000000002</v>
          </cell>
        </row>
        <row r="903">
          <cell r="A903">
            <v>330</v>
          </cell>
          <cell r="B903" t="str">
            <v>+</v>
          </cell>
          <cell r="C903">
            <v>5</v>
          </cell>
          <cell r="D903">
            <v>330</v>
          </cell>
          <cell r="E903" t="str">
            <v>+</v>
          </cell>
          <cell r="F903">
            <v>19.300000000000637</v>
          </cell>
          <cell r="G903">
            <v>14.3</v>
          </cell>
          <cell r="H903">
            <v>1</v>
          </cell>
          <cell r="I903">
            <v>0.05</v>
          </cell>
          <cell r="J903">
            <v>14.3</v>
          </cell>
          <cell r="K903">
            <v>0.71500000000000008</v>
          </cell>
        </row>
        <row r="904">
          <cell r="A904">
            <v>333</v>
          </cell>
          <cell r="B904" t="str">
            <v>+</v>
          </cell>
          <cell r="C904">
            <v>16.600000000000001</v>
          </cell>
          <cell r="D904">
            <v>334</v>
          </cell>
          <cell r="E904" t="str">
            <v>+</v>
          </cell>
          <cell r="F904">
            <v>0.29999999999972715</v>
          </cell>
          <cell r="G904">
            <v>3.7</v>
          </cell>
          <cell r="H904">
            <v>1</v>
          </cell>
          <cell r="I904">
            <v>0.05</v>
          </cell>
          <cell r="J904">
            <v>3.7</v>
          </cell>
          <cell r="K904">
            <v>0.18500000000000003</v>
          </cell>
        </row>
        <row r="905">
          <cell r="A905">
            <v>333</v>
          </cell>
          <cell r="B905" t="str">
            <v>+</v>
          </cell>
          <cell r="C905">
            <v>6.8</v>
          </cell>
          <cell r="D905">
            <v>334</v>
          </cell>
          <cell r="E905" t="str">
            <v>+</v>
          </cell>
          <cell r="F905">
            <v>18.050000000000637</v>
          </cell>
          <cell r="G905">
            <v>31.25</v>
          </cell>
          <cell r="H905">
            <v>1</v>
          </cell>
          <cell r="I905">
            <v>0.05</v>
          </cell>
          <cell r="J905">
            <v>31.25</v>
          </cell>
          <cell r="K905">
            <v>1.5625</v>
          </cell>
        </row>
        <row r="906">
          <cell r="A906">
            <v>333</v>
          </cell>
          <cell r="B906" t="str">
            <v>+</v>
          </cell>
          <cell r="C906">
            <v>11</v>
          </cell>
          <cell r="D906">
            <v>334</v>
          </cell>
          <cell r="E906" t="str">
            <v>+</v>
          </cell>
          <cell r="F906">
            <v>0.8500000000003638</v>
          </cell>
          <cell r="G906">
            <v>9.85</v>
          </cell>
          <cell r="H906">
            <v>1</v>
          </cell>
          <cell r="I906">
            <v>0.05</v>
          </cell>
          <cell r="J906">
            <v>9.85</v>
          </cell>
          <cell r="K906">
            <v>0.49249999999999999</v>
          </cell>
        </row>
        <row r="907">
          <cell r="A907">
            <v>334</v>
          </cell>
          <cell r="B907" t="str">
            <v>+</v>
          </cell>
          <cell r="D907">
            <v>334</v>
          </cell>
          <cell r="E907" t="str">
            <v>+</v>
          </cell>
          <cell r="F907">
            <v>13.500000000000227</v>
          </cell>
          <cell r="G907">
            <v>13.5</v>
          </cell>
          <cell r="H907">
            <v>2</v>
          </cell>
          <cell r="I907">
            <v>0.05</v>
          </cell>
          <cell r="J907">
            <v>27</v>
          </cell>
          <cell r="K907">
            <v>1.35</v>
          </cell>
        </row>
        <row r="908">
          <cell r="A908">
            <v>334</v>
          </cell>
          <cell r="B908" t="str">
            <v>+</v>
          </cell>
          <cell r="C908">
            <v>13.5</v>
          </cell>
          <cell r="D908">
            <v>335</v>
          </cell>
          <cell r="E908" t="str">
            <v>+</v>
          </cell>
          <cell r="F908">
            <v>7.5</v>
          </cell>
          <cell r="G908">
            <v>14</v>
          </cell>
          <cell r="H908">
            <v>1</v>
          </cell>
          <cell r="I908">
            <v>0.05</v>
          </cell>
          <cell r="J908">
            <v>14</v>
          </cell>
          <cell r="K908">
            <v>0.70000000000000007</v>
          </cell>
        </row>
        <row r="909">
          <cell r="A909">
            <v>334</v>
          </cell>
          <cell r="B909" t="str">
            <v>+</v>
          </cell>
          <cell r="C909">
            <v>11.1</v>
          </cell>
          <cell r="D909">
            <v>335</v>
          </cell>
          <cell r="E909" t="str">
            <v>+</v>
          </cell>
          <cell r="F909">
            <v>12.999999999999545</v>
          </cell>
          <cell r="G909">
            <v>21.9</v>
          </cell>
          <cell r="H909">
            <v>1</v>
          </cell>
          <cell r="I909">
            <v>0.05</v>
          </cell>
          <cell r="J909">
            <v>21.9</v>
          </cell>
          <cell r="K909">
            <v>1.095</v>
          </cell>
        </row>
        <row r="910">
          <cell r="A910">
            <v>334</v>
          </cell>
          <cell r="B910" t="str">
            <v>+</v>
          </cell>
          <cell r="C910">
            <v>14</v>
          </cell>
          <cell r="D910">
            <v>334</v>
          </cell>
          <cell r="E910" t="str">
            <v>+</v>
          </cell>
          <cell r="F910">
            <v>17.100000000000364</v>
          </cell>
          <cell r="G910">
            <v>3.1</v>
          </cell>
          <cell r="H910">
            <v>1</v>
          </cell>
          <cell r="I910">
            <v>0.05</v>
          </cell>
          <cell r="J910">
            <v>3.1</v>
          </cell>
          <cell r="K910">
            <v>0.15500000000000003</v>
          </cell>
        </row>
        <row r="911">
          <cell r="A911">
            <v>335</v>
          </cell>
          <cell r="B911" t="str">
            <v>+</v>
          </cell>
          <cell r="D911">
            <v>335</v>
          </cell>
          <cell r="E911" t="str">
            <v>+</v>
          </cell>
          <cell r="F911">
            <v>4.9000000000000909</v>
          </cell>
          <cell r="G911">
            <v>4.9000000000000004</v>
          </cell>
          <cell r="H911">
            <v>1</v>
          </cell>
          <cell r="I911">
            <v>0.05</v>
          </cell>
          <cell r="J911">
            <v>4.9000000000000004</v>
          </cell>
          <cell r="K911">
            <v>0.24500000000000002</v>
          </cell>
        </row>
        <row r="912">
          <cell r="A912">
            <v>335</v>
          </cell>
          <cell r="B912" t="str">
            <v>+</v>
          </cell>
          <cell r="C912">
            <v>5.4</v>
          </cell>
          <cell r="D912">
            <v>335</v>
          </cell>
          <cell r="E912" t="str">
            <v>+</v>
          </cell>
          <cell r="F912">
            <v>6.7999999999994998</v>
          </cell>
          <cell r="G912">
            <v>1.4</v>
          </cell>
          <cell r="H912">
            <v>1</v>
          </cell>
          <cell r="I912">
            <v>0.05</v>
          </cell>
          <cell r="J912">
            <v>1.4</v>
          </cell>
          <cell r="K912">
            <v>6.9999999999999993E-2</v>
          </cell>
        </row>
        <row r="913">
          <cell r="A913">
            <v>395</v>
          </cell>
          <cell r="B913" t="str">
            <v>+</v>
          </cell>
          <cell r="C913">
            <v>13.3</v>
          </cell>
          <cell r="D913">
            <v>397</v>
          </cell>
          <cell r="E913" t="str">
            <v>+</v>
          </cell>
          <cell r="F913">
            <v>10.299999999999727</v>
          </cell>
          <cell r="G913">
            <v>37</v>
          </cell>
          <cell r="H913">
            <v>3</v>
          </cell>
          <cell r="I913">
            <v>0.05</v>
          </cell>
          <cell r="J913">
            <v>111</v>
          </cell>
          <cell r="K913">
            <v>5.5500000000000007</v>
          </cell>
        </row>
        <row r="914">
          <cell r="A914">
            <v>393</v>
          </cell>
          <cell r="B914" t="str">
            <v>+</v>
          </cell>
          <cell r="C914">
            <v>4</v>
          </cell>
          <cell r="D914">
            <v>393</v>
          </cell>
          <cell r="E914" t="str">
            <v>+</v>
          </cell>
          <cell r="F914">
            <v>14.800000000000182</v>
          </cell>
          <cell r="G914">
            <v>10.8</v>
          </cell>
          <cell r="H914">
            <v>2</v>
          </cell>
          <cell r="I914">
            <v>0.05</v>
          </cell>
          <cell r="J914">
            <v>21.6</v>
          </cell>
          <cell r="K914">
            <v>1.08</v>
          </cell>
        </row>
        <row r="915">
          <cell r="A915">
            <v>393</v>
          </cell>
          <cell r="B915" t="str">
            <v>+</v>
          </cell>
          <cell r="C915">
            <v>14.8</v>
          </cell>
          <cell r="D915">
            <v>394</v>
          </cell>
          <cell r="E915" t="str">
            <v>+</v>
          </cell>
          <cell r="F915">
            <v>3.3000000000004093</v>
          </cell>
          <cell r="G915">
            <v>8.5</v>
          </cell>
          <cell r="H915">
            <v>1</v>
          </cell>
          <cell r="I915">
            <v>0.05</v>
          </cell>
          <cell r="J915">
            <v>8.5</v>
          </cell>
          <cell r="K915">
            <v>0.42500000000000004</v>
          </cell>
        </row>
        <row r="916">
          <cell r="A916">
            <v>393</v>
          </cell>
          <cell r="B916" t="str">
            <v>+</v>
          </cell>
          <cell r="C916">
            <v>18.3</v>
          </cell>
          <cell r="D916">
            <v>394</v>
          </cell>
          <cell r="E916" t="str">
            <v>+</v>
          </cell>
          <cell r="F916">
            <v>11.800000000000637</v>
          </cell>
          <cell r="G916">
            <v>13.5</v>
          </cell>
          <cell r="H916">
            <v>1</v>
          </cell>
          <cell r="I916">
            <v>0.05</v>
          </cell>
          <cell r="J916">
            <v>13.5</v>
          </cell>
          <cell r="K916">
            <v>0.67500000000000004</v>
          </cell>
        </row>
        <row r="917">
          <cell r="A917">
            <v>392</v>
          </cell>
          <cell r="B917" t="str">
            <v>+</v>
          </cell>
          <cell r="C917">
            <v>4.5</v>
          </cell>
          <cell r="D917">
            <v>392</v>
          </cell>
          <cell r="E917" t="str">
            <v>+</v>
          </cell>
          <cell r="F917">
            <v>13.999999999999773</v>
          </cell>
          <cell r="G917">
            <v>9.5</v>
          </cell>
          <cell r="H917">
            <v>2</v>
          </cell>
          <cell r="I917">
            <v>0.05</v>
          </cell>
          <cell r="J917">
            <v>19</v>
          </cell>
          <cell r="K917">
            <v>0.95000000000000007</v>
          </cell>
        </row>
        <row r="918">
          <cell r="A918">
            <v>392</v>
          </cell>
          <cell r="B918" t="str">
            <v>+</v>
          </cell>
          <cell r="C918">
            <v>14</v>
          </cell>
          <cell r="D918">
            <v>393</v>
          </cell>
          <cell r="E918" t="str">
            <v>+</v>
          </cell>
          <cell r="F918">
            <v>3.9999999999997726</v>
          </cell>
          <cell r="G918">
            <v>10</v>
          </cell>
          <cell r="H918">
            <v>3.05</v>
          </cell>
          <cell r="I918">
            <v>0.05</v>
          </cell>
          <cell r="J918">
            <v>30.5</v>
          </cell>
          <cell r="K918">
            <v>1.5250000000000001</v>
          </cell>
        </row>
        <row r="919">
          <cell r="A919">
            <v>391</v>
          </cell>
          <cell r="B919" t="str">
            <v>+</v>
          </cell>
          <cell r="C919">
            <v>11.8</v>
          </cell>
          <cell r="D919">
            <v>392</v>
          </cell>
          <cell r="E919" t="str">
            <v>+</v>
          </cell>
          <cell r="F919">
            <v>4.5000000000004547</v>
          </cell>
          <cell r="G919">
            <v>12.7</v>
          </cell>
          <cell r="H919">
            <v>3</v>
          </cell>
          <cell r="I919">
            <v>0.05</v>
          </cell>
          <cell r="J919">
            <v>38.099999999999994</v>
          </cell>
          <cell r="K919">
            <v>1.9049999999999998</v>
          </cell>
        </row>
        <row r="920">
          <cell r="A920">
            <v>390</v>
          </cell>
          <cell r="B920" t="str">
            <v>+</v>
          </cell>
          <cell r="C920">
            <v>19.399999999999999</v>
          </cell>
          <cell r="D920">
            <v>391</v>
          </cell>
          <cell r="E920" t="str">
            <v>+</v>
          </cell>
          <cell r="F920">
            <v>11.7999999999995</v>
          </cell>
          <cell r="G920">
            <v>12.4</v>
          </cell>
          <cell r="H920">
            <v>2</v>
          </cell>
          <cell r="I920">
            <v>0.05</v>
          </cell>
          <cell r="J920">
            <v>24.8</v>
          </cell>
          <cell r="K920">
            <v>1.2400000000000002</v>
          </cell>
        </row>
        <row r="921">
          <cell r="A921">
            <v>390</v>
          </cell>
          <cell r="B921" t="str">
            <v>+</v>
          </cell>
          <cell r="C921">
            <v>6</v>
          </cell>
          <cell r="D921">
            <v>390</v>
          </cell>
          <cell r="E921" t="str">
            <v>+</v>
          </cell>
          <cell r="F921">
            <v>19.399999999999409</v>
          </cell>
          <cell r="G921">
            <v>13.4</v>
          </cell>
          <cell r="H921">
            <v>1</v>
          </cell>
          <cell r="I921">
            <v>0.05</v>
          </cell>
          <cell r="J921">
            <v>13.4</v>
          </cell>
          <cell r="K921">
            <v>0.67</v>
          </cell>
        </row>
        <row r="922">
          <cell r="A922">
            <v>390</v>
          </cell>
          <cell r="B922" t="str">
            <v>+</v>
          </cell>
          <cell r="C922">
            <v>1.3</v>
          </cell>
          <cell r="D922">
            <v>390</v>
          </cell>
          <cell r="E922" t="str">
            <v>+</v>
          </cell>
          <cell r="F922">
            <v>7.0500000000004093</v>
          </cell>
          <cell r="G922">
            <v>5.75</v>
          </cell>
          <cell r="H922">
            <v>1</v>
          </cell>
          <cell r="I922">
            <v>0.05</v>
          </cell>
          <cell r="J922">
            <v>5.75</v>
          </cell>
          <cell r="K922">
            <v>0.28750000000000003</v>
          </cell>
        </row>
        <row r="923">
          <cell r="A923">
            <v>389</v>
          </cell>
          <cell r="B923" t="str">
            <v>+</v>
          </cell>
          <cell r="C923">
            <v>17.600000000000001</v>
          </cell>
          <cell r="D923">
            <v>390</v>
          </cell>
          <cell r="E923" t="str">
            <v>+</v>
          </cell>
          <cell r="F923">
            <v>1.8000000000006366</v>
          </cell>
          <cell r="G923">
            <v>4.2</v>
          </cell>
          <cell r="H923">
            <v>1</v>
          </cell>
          <cell r="I923">
            <v>0.05</v>
          </cell>
          <cell r="J923">
            <v>4.2</v>
          </cell>
          <cell r="K923">
            <v>0.21000000000000002</v>
          </cell>
        </row>
        <row r="924">
          <cell r="A924">
            <v>389</v>
          </cell>
          <cell r="B924" t="str">
            <v>+</v>
          </cell>
          <cell r="C924">
            <v>8.6</v>
          </cell>
          <cell r="D924">
            <v>389</v>
          </cell>
          <cell r="E924" t="str">
            <v>+</v>
          </cell>
          <cell r="F924">
            <v>17.599999999999909</v>
          </cell>
          <cell r="G924">
            <v>9</v>
          </cell>
          <cell r="H924">
            <v>2</v>
          </cell>
          <cell r="I924">
            <v>0.05</v>
          </cell>
          <cell r="J924">
            <v>18</v>
          </cell>
          <cell r="K924">
            <v>0.9</v>
          </cell>
        </row>
        <row r="925">
          <cell r="A925">
            <v>388</v>
          </cell>
          <cell r="B925" t="str">
            <v>+</v>
          </cell>
          <cell r="C925">
            <v>14.6</v>
          </cell>
          <cell r="D925">
            <v>389</v>
          </cell>
          <cell r="E925" t="str">
            <v>+</v>
          </cell>
          <cell r="F925">
            <v>8.6000000000001364</v>
          </cell>
          <cell r="G925">
            <v>14</v>
          </cell>
          <cell r="H925">
            <v>1</v>
          </cell>
          <cell r="I925">
            <v>0.05</v>
          </cell>
          <cell r="J925">
            <v>14</v>
          </cell>
          <cell r="K925">
            <v>0.70000000000000007</v>
          </cell>
        </row>
        <row r="926">
          <cell r="A926">
            <v>388</v>
          </cell>
          <cell r="B926" t="str">
            <v>+</v>
          </cell>
          <cell r="C926">
            <v>12.8</v>
          </cell>
          <cell r="D926">
            <v>388</v>
          </cell>
          <cell r="E926" t="str">
            <v>+</v>
          </cell>
          <cell r="F926">
            <v>14.800000000000182</v>
          </cell>
          <cell r="G926">
            <v>2</v>
          </cell>
          <cell r="H926">
            <v>1</v>
          </cell>
          <cell r="I926">
            <v>0.05</v>
          </cell>
          <cell r="J926">
            <v>2</v>
          </cell>
          <cell r="K926">
            <v>0.1</v>
          </cell>
        </row>
        <row r="927">
          <cell r="A927">
            <v>388</v>
          </cell>
          <cell r="B927" t="str">
            <v>+</v>
          </cell>
          <cell r="C927">
            <v>6.1</v>
          </cell>
          <cell r="D927">
            <v>388</v>
          </cell>
          <cell r="E927" t="str">
            <v>+</v>
          </cell>
          <cell r="F927">
            <v>12.799999999999727</v>
          </cell>
          <cell r="G927">
            <v>6.7</v>
          </cell>
          <cell r="H927">
            <v>2</v>
          </cell>
          <cell r="I927">
            <v>0.05</v>
          </cell>
          <cell r="J927">
            <v>13.4</v>
          </cell>
          <cell r="K927">
            <v>0.67</v>
          </cell>
        </row>
        <row r="928">
          <cell r="A928">
            <v>388</v>
          </cell>
          <cell r="B928" t="str">
            <v>+</v>
          </cell>
          <cell r="C928">
            <v>4.4000000000000004</v>
          </cell>
          <cell r="D928">
            <v>388</v>
          </cell>
          <cell r="E928" t="str">
            <v>+</v>
          </cell>
          <cell r="F928">
            <v>6.3999999999998636</v>
          </cell>
          <cell r="G928">
            <v>2</v>
          </cell>
          <cell r="H928">
            <v>1</v>
          </cell>
          <cell r="I928">
            <v>0.05</v>
          </cell>
          <cell r="J928">
            <v>2</v>
          </cell>
          <cell r="K928">
            <v>0.1</v>
          </cell>
        </row>
        <row r="929">
          <cell r="A929">
            <v>388</v>
          </cell>
          <cell r="B929" t="str">
            <v>+</v>
          </cell>
          <cell r="C929">
            <v>2.6</v>
          </cell>
          <cell r="D929">
            <v>388</v>
          </cell>
          <cell r="E929" t="str">
            <v>+</v>
          </cell>
          <cell r="F929">
            <v>4.4000000000005457</v>
          </cell>
          <cell r="G929">
            <v>1.8</v>
          </cell>
          <cell r="H929">
            <v>1</v>
          </cell>
          <cell r="I929">
            <v>0.05</v>
          </cell>
          <cell r="J929">
            <v>1.8</v>
          </cell>
          <cell r="K929">
            <v>9.0000000000000011E-2</v>
          </cell>
        </row>
        <row r="930">
          <cell r="A930">
            <v>387</v>
          </cell>
          <cell r="B930" t="str">
            <v>+</v>
          </cell>
          <cell r="C930">
            <v>18</v>
          </cell>
          <cell r="D930">
            <v>388</v>
          </cell>
          <cell r="E930" t="str">
            <v>+</v>
          </cell>
          <cell r="F930">
            <v>2.9999999999995453</v>
          </cell>
          <cell r="G930">
            <v>5</v>
          </cell>
          <cell r="H930">
            <v>1</v>
          </cell>
          <cell r="I930">
            <v>0.05</v>
          </cell>
          <cell r="J930">
            <v>5</v>
          </cell>
          <cell r="K930">
            <v>0.25</v>
          </cell>
        </row>
        <row r="931">
          <cell r="A931">
            <v>387</v>
          </cell>
          <cell r="B931" t="str">
            <v>+</v>
          </cell>
          <cell r="C931">
            <v>9.8000000000000007</v>
          </cell>
          <cell r="D931">
            <v>387</v>
          </cell>
          <cell r="E931" t="str">
            <v>+</v>
          </cell>
          <cell r="F931">
            <v>17.999999999999545</v>
          </cell>
          <cell r="G931">
            <v>8.1999999999999993</v>
          </cell>
          <cell r="H931">
            <v>3</v>
          </cell>
          <cell r="I931">
            <v>0.05</v>
          </cell>
          <cell r="J931">
            <v>24.599999999999998</v>
          </cell>
          <cell r="K931">
            <v>1.23</v>
          </cell>
        </row>
        <row r="932">
          <cell r="A932">
            <v>387</v>
          </cell>
          <cell r="B932" t="str">
            <v>+</v>
          </cell>
          <cell r="C932">
            <v>4.4000000000000004</v>
          </cell>
          <cell r="D932">
            <v>387</v>
          </cell>
          <cell r="E932" t="str">
            <v>+</v>
          </cell>
          <cell r="F932">
            <v>10.399999999999636</v>
          </cell>
          <cell r="G932">
            <v>6</v>
          </cell>
          <cell r="H932">
            <v>2.5</v>
          </cell>
          <cell r="I932">
            <v>0.05</v>
          </cell>
          <cell r="J932">
            <v>15</v>
          </cell>
          <cell r="K932">
            <v>0.75</v>
          </cell>
        </row>
        <row r="933">
          <cell r="A933">
            <v>387</v>
          </cell>
          <cell r="B933" t="str">
            <v>+</v>
          </cell>
          <cell r="C933">
            <v>2.1</v>
          </cell>
          <cell r="D933">
            <v>387</v>
          </cell>
          <cell r="E933" t="str">
            <v>+</v>
          </cell>
          <cell r="F933">
            <v>4.4000000000005457</v>
          </cell>
          <cell r="G933">
            <v>2.2999999999999998</v>
          </cell>
          <cell r="H933">
            <v>3</v>
          </cell>
          <cell r="I933">
            <v>0.05</v>
          </cell>
          <cell r="J933">
            <v>6.8999999999999995</v>
          </cell>
          <cell r="K933">
            <v>0.34499999999999997</v>
          </cell>
        </row>
        <row r="934">
          <cell r="A934">
            <v>386</v>
          </cell>
          <cell r="B934" t="str">
            <v>+</v>
          </cell>
          <cell r="C934">
            <v>17.100000000000001</v>
          </cell>
          <cell r="D934">
            <v>387</v>
          </cell>
          <cell r="E934" t="str">
            <v>+</v>
          </cell>
          <cell r="F934">
            <v>3.1000000000005912</v>
          </cell>
          <cell r="G934">
            <v>6</v>
          </cell>
          <cell r="H934">
            <v>2</v>
          </cell>
          <cell r="I934">
            <v>0.05</v>
          </cell>
          <cell r="J934">
            <v>12</v>
          </cell>
          <cell r="K934">
            <v>0.60000000000000009</v>
          </cell>
        </row>
        <row r="935">
          <cell r="A935">
            <v>384</v>
          </cell>
          <cell r="B935" t="str">
            <v>+</v>
          </cell>
          <cell r="C935">
            <v>8.8000000000000007</v>
          </cell>
          <cell r="D935">
            <v>386</v>
          </cell>
          <cell r="E935" t="str">
            <v>+</v>
          </cell>
          <cell r="F935">
            <v>17.100000000000364</v>
          </cell>
          <cell r="G935">
            <v>48.3</v>
          </cell>
          <cell r="H935">
            <v>3</v>
          </cell>
          <cell r="I935">
            <v>0.05</v>
          </cell>
          <cell r="J935">
            <v>144.89999999999998</v>
          </cell>
          <cell r="K935">
            <v>7.2449999999999992</v>
          </cell>
        </row>
        <row r="936">
          <cell r="A936">
            <v>383</v>
          </cell>
          <cell r="B936" t="str">
            <v>+</v>
          </cell>
          <cell r="C936">
            <v>19.3</v>
          </cell>
          <cell r="D936">
            <v>384</v>
          </cell>
          <cell r="E936" t="str">
            <v>+</v>
          </cell>
          <cell r="F936">
            <v>8.7999999999999545</v>
          </cell>
          <cell r="G936">
            <v>9.5</v>
          </cell>
          <cell r="H936">
            <v>1</v>
          </cell>
          <cell r="I936">
            <v>0.05</v>
          </cell>
          <cell r="J936">
            <v>9.5</v>
          </cell>
          <cell r="K936">
            <v>0.47500000000000003</v>
          </cell>
        </row>
        <row r="937">
          <cell r="A937">
            <v>383</v>
          </cell>
          <cell r="B937" t="str">
            <v>+</v>
          </cell>
          <cell r="D937">
            <v>383</v>
          </cell>
          <cell r="E937" t="str">
            <v>+</v>
          </cell>
          <cell r="F937">
            <v>19.100000000000819</v>
          </cell>
          <cell r="G937">
            <v>19.100000000000001</v>
          </cell>
          <cell r="H937">
            <v>1</v>
          </cell>
          <cell r="I937">
            <v>0.05</v>
          </cell>
          <cell r="J937">
            <v>19.100000000000001</v>
          </cell>
          <cell r="K937">
            <v>0.95500000000000007</v>
          </cell>
        </row>
        <row r="938">
          <cell r="A938">
            <v>382</v>
          </cell>
          <cell r="B938" t="str">
            <v>+</v>
          </cell>
          <cell r="C938">
            <v>15.6</v>
          </cell>
          <cell r="D938">
            <v>383</v>
          </cell>
          <cell r="E938" t="str">
            <v>+</v>
          </cell>
          <cell r="F938">
            <v>0</v>
          </cell>
          <cell r="G938">
            <v>4.4000000000000004</v>
          </cell>
          <cell r="H938">
            <v>1</v>
          </cell>
          <cell r="I938">
            <v>0.05</v>
          </cell>
          <cell r="J938">
            <v>4.4000000000000004</v>
          </cell>
          <cell r="K938">
            <v>0.22000000000000003</v>
          </cell>
        </row>
        <row r="939">
          <cell r="A939">
            <v>382</v>
          </cell>
          <cell r="B939" t="str">
            <v>+</v>
          </cell>
          <cell r="C939">
            <v>4.5999999999999996</v>
          </cell>
          <cell r="D939">
            <v>382</v>
          </cell>
          <cell r="E939" t="str">
            <v>+</v>
          </cell>
          <cell r="F939">
            <v>15.600000000000591</v>
          </cell>
          <cell r="G939">
            <v>11</v>
          </cell>
          <cell r="H939">
            <v>3</v>
          </cell>
          <cell r="I939">
            <v>0.05</v>
          </cell>
          <cell r="J939">
            <v>33</v>
          </cell>
          <cell r="K939">
            <v>1.6500000000000001</v>
          </cell>
        </row>
        <row r="940">
          <cell r="A940">
            <v>381</v>
          </cell>
          <cell r="B940" t="str">
            <v>+</v>
          </cell>
          <cell r="C940">
            <v>4.5999999999999996</v>
          </cell>
          <cell r="D940">
            <v>382</v>
          </cell>
          <cell r="E940" t="str">
            <v>+</v>
          </cell>
          <cell r="F940">
            <v>4.6000000000003638</v>
          </cell>
          <cell r="G940">
            <v>20</v>
          </cell>
          <cell r="H940">
            <v>3.5</v>
          </cell>
          <cell r="I940">
            <v>0.05</v>
          </cell>
          <cell r="J940">
            <v>70</v>
          </cell>
          <cell r="K940">
            <v>3.5</v>
          </cell>
        </row>
        <row r="941">
          <cell r="A941">
            <v>380</v>
          </cell>
          <cell r="B941" t="str">
            <v>+</v>
          </cell>
          <cell r="C941">
            <v>7.1</v>
          </cell>
          <cell r="D941">
            <v>381</v>
          </cell>
          <cell r="E941" t="str">
            <v>+</v>
          </cell>
          <cell r="F941">
            <v>4.6000000000003638</v>
          </cell>
          <cell r="G941">
            <v>17.5</v>
          </cell>
          <cell r="H941">
            <v>1</v>
          </cell>
          <cell r="I941">
            <v>0.05</v>
          </cell>
          <cell r="J941">
            <v>17.5</v>
          </cell>
          <cell r="K941">
            <v>0.875</v>
          </cell>
        </row>
        <row r="942">
          <cell r="A942">
            <v>380</v>
          </cell>
          <cell r="B942" t="str">
            <v>+</v>
          </cell>
          <cell r="C942">
            <v>0.6</v>
          </cell>
          <cell r="D942">
            <v>380</v>
          </cell>
          <cell r="E942" t="str">
            <v>+</v>
          </cell>
          <cell r="F942">
            <v>7.1000000000003638</v>
          </cell>
          <cell r="G942">
            <v>6.5</v>
          </cell>
          <cell r="H942">
            <v>1</v>
          </cell>
          <cell r="I942">
            <v>0.05</v>
          </cell>
          <cell r="J942">
            <v>6.5</v>
          </cell>
          <cell r="K942">
            <v>0.32500000000000001</v>
          </cell>
        </row>
        <row r="943">
          <cell r="A943">
            <v>380</v>
          </cell>
          <cell r="B943" t="str">
            <v>+</v>
          </cell>
          <cell r="C943">
            <v>15</v>
          </cell>
          <cell r="D943">
            <v>380</v>
          </cell>
          <cell r="E943" t="str">
            <v>+</v>
          </cell>
          <cell r="F943">
            <v>19.249999999999545</v>
          </cell>
          <cell r="G943">
            <v>4.25</v>
          </cell>
          <cell r="H943">
            <v>2</v>
          </cell>
          <cell r="I943">
            <v>0.05</v>
          </cell>
          <cell r="J943">
            <v>8.5</v>
          </cell>
          <cell r="K943">
            <v>0.42500000000000004</v>
          </cell>
        </row>
        <row r="944">
          <cell r="A944">
            <v>379</v>
          </cell>
          <cell r="B944" t="str">
            <v>+</v>
          </cell>
          <cell r="C944">
            <v>7</v>
          </cell>
          <cell r="D944">
            <v>379</v>
          </cell>
          <cell r="E944" t="str">
            <v>+</v>
          </cell>
          <cell r="F944">
            <v>11.600000000000819</v>
          </cell>
          <cell r="G944">
            <v>4.5999999999999996</v>
          </cell>
          <cell r="H944">
            <v>1</v>
          </cell>
          <cell r="I944">
            <v>0.05</v>
          </cell>
          <cell r="J944">
            <v>4.5999999999999996</v>
          </cell>
          <cell r="K944">
            <v>0.22999999999999998</v>
          </cell>
        </row>
        <row r="945">
          <cell r="A945">
            <v>379</v>
          </cell>
          <cell r="B945" t="str">
            <v>+</v>
          </cell>
          <cell r="C945">
            <v>10</v>
          </cell>
          <cell r="D945">
            <v>379</v>
          </cell>
          <cell r="E945" t="str">
            <v>+</v>
          </cell>
          <cell r="F945">
            <v>17.000000000000455</v>
          </cell>
          <cell r="G945">
            <v>7</v>
          </cell>
          <cell r="H945">
            <v>3</v>
          </cell>
          <cell r="I945">
            <v>0.05</v>
          </cell>
          <cell r="J945">
            <v>21</v>
          </cell>
          <cell r="K945">
            <v>1.05</v>
          </cell>
        </row>
        <row r="946">
          <cell r="A946">
            <v>379</v>
          </cell>
          <cell r="B946" t="str">
            <v>+</v>
          </cell>
          <cell r="C946">
            <v>17</v>
          </cell>
          <cell r="D946">
            <v>380</v>
          </cell>
          <cell r="E946" t="str">
            <v>+</v>
          </cell>
          <cell r="F946">
            <v>2.3000000000001819</v>
          </cell>
          <cell r="G946">
            <v>5.3</v>
          </cell>
          <cell r="H946">
            <v>2</v>
          </cell>
          <cell r="I946">
            <v>0.05</v>
          </cell>
          <cell r="J946">
            <v>10.6</v>
          </cell>
          <cell r="K946">
            <v>0.53</v>
          </cell>
        </row>
        <row r="947">
          <cell r="A947">
            <v>379</v>
          </cell>
          <cell r="B947" t="str">
            <v>+</v>
          </cell>
          <cell r="C947">
            <v>17.3</v>
          </cell>
          <cell r="D947">
            <v>380</v>
          </cell>
          <cell r="E947" t="str">
            <v>+</v>
          </cell>
          <cell r="F947">
            <v>15.499999999999545</v>
          </cell>
          <cell r="G947">
            <v>18.2</v>
          </cell>
          <cell r="H947">
            <v>1</v>
          </cell>
          <cell r="I947">
            <v>0.05</v>
          </cell>
          <cell r="J947">
            <v>18.2</v>
          </cell>
          <cell r="K947">
            <v>0.91</v>
          </cell>
        </row>
        <row r="948">
          <cell r="A948">
            <v>379</v>
          </cell>
          <cell r="B948" t="str">
            <v>+</v>
          </cell>
          <cell r="C948">
            <v>18.600000000000001</v>
          </cell>
          <cell r="D948">
            <v>380</v>
          </cell>
          <cell r="E948" t="str">
            <v>+</v>
          </cell>
          <cell r="F948">
            <v>17.900000000000773</v>
          </cell>
          <cell r="G948">
            <v>19.3</v>
          </cell>
          <cell r="H948">
            <v>1</v>
          </cell>
          <cell r="I948">
            <v>0.05</v>
          </cell>
          <cell r="J948">
            <v>19.3</v>
          </cell>
          <cell r="K948">
            <v>0.96500000000000008</v>
          </cell>
        </row>
        <row r="949">
          <cell r="A949">
            <v>378</v>
          </cell>
          <cell r="B949" t="str">
            <v>+</v>
          </cell>
          <cell r="C949">
            <v>18</v>
          </cell>
          <cell r="D949">
            <v>379</v>
          </cell>
          <cell r="E949" t="str">
            <v>+</v>
          </cell>
          <cell r="F949">
            <v>1.0000000000002274</v>
          </cell>
          <cell r="G949">
            <v>3</v>
          </cell>
          <cell r="H949">
            <v>1</v>
          </cell>
          <cell r="I949">
            <v>0.05</v>
          </cell>
          <cell r="J949">
            <v>3</v>
          </cell>
          <cell r="K949">
            <v>0.15000000000000002</v>
          </cell>
        </row>
        <row r="950">
          <cell r="A950">
            <v>376</v>
          </cell>
          <cell r="B950" t="str">
            <v>+</v>
          </cell>
          <cell r="D950">
            <v>376</v>
          </cell>
          <cell r="E950" t="str">
            <v>+</v>
          </cell>
          <cell r="F950">
            <v>3.7999999999999545</v>
          </cell>
          <cell r="G950">
            <v>3.8</v>
          </cell>
          <cell r="H950">
            <v>1</v>
          </cell>
          <cell r="I950">
            <v>0.05</v>
          </cell>
          <cell r="J950">
            <v>3.8</v>
          </cell>
          <cell r="K950">
            <v>0.19</v>
          </cell>
        </row>
        <row r="951">
          <cell r="A951">
            <v>376</v>
          </cell>
          <cell r="B951" t="str">
            <v>+</v>
          </cell>
          <cell r="C951">
            <v>13.5</v>
          </cell>
          <cell r="D951">
            <v>376</v>
          </cell>
          <cell r="E951" t="str">
            <v>+</v>
          </cell>
          <cell r="F951">
            <v>18.450000000000273</v>
          </cell>
          <cell r="G951">
            <v>4.95</v>
          </cell>
          <cell r="H951">
            <v>1</v>
          </cell>
          <cell r="I951">
            <v>0.05</v>
          </cell>
          <cell r="J951">
            <v>4.95</v>
          </cell>
          <cell r="K951">
            <v>0.24750000000000003</v>
          </cell>
        </row>
        <row r="952">
          <cell r="A952">
            <v>376</v>
          </cell>
          <cell r="B952" t="str">
            <v>+</v>
          </cell>
          <cell r="C952">
            <v>17.850000000000001</v>
          </cell>
          <cell r="D952">
            <v>377</v>
          </cell>
          <cell r="E952" t="str">
            <v>+</v>
          </cell>
          <cell r="F952">
            <v>19.850000000000136</v>
          </cell>
          <cell r="G952">
            <v>22</v>
          </cell>
          <cell r="H952">
            <v>1</v>
          </cell>
          <cell r="I952">
            <v>0.05</v>
          </cell>
          <cell r="J952">
            <v>22</v>
          </cell>
          <cell r="K952">
            <v>1.1000000000000001</v>
          </cell>
        </row>
        <row r="953">
          <cell r="A953">
            <v>375</v>
          </cell>
          <cell r="B953" t="str">
            <v>+</v>
          </cell>
          <cell r="C953">
            <v>18.3</v>
          </cell>
          <cell r="D953">
            <v>377</v>
          </cell>
          <cell r="E953" t="str">
            <v>+</v>
          </cell>
          <cell r="F953">
            <v>2.3000000000001819</v>
          </cell>
          <cell r="G953">
            <v>24</v>
          </cell>
          <cell r="H953">
            <v>1</v>
          </cell>
          <cell r="I953">
            <v>0.05</v>
          </cell>
          <cell r="J953">
            <v>24</v>
          </cell>
          <cell r="K953">
            <v>1.2000000000000002</v>
          </cell>
        </row>
        <row r="954">
          <cell r="A954">
            <v>375</v>
          </cell>
          <cell r="B954" t="str">
            <v>+</v>
          </cell>
          <cell r="C954">
            <v>9.4</v>
          </cell>
          <cell r="D954">
            <v>376</v>
          </cell>
          <cell r="E954" t="str">
            <v>+</v>
          </cell>
          <cell r="F954">
            <v>3.8999999999998636</v>
          </cell>
          <cell r="G954">
            <v>14.5</v>
          </cell>
          <cell r="H954">
            <v>1</v>
          </cell>
          <cell r="I954">
            <v>0.05</v>
          </cell>
          <cell r="J954">
            <v>14.5</v>
          </cell>
          <cell r="K954">
            <v>0.72500000000000009</v>
          </cell>
        </row>
        <row r="955">
          <cell r="A955">
            <v>374</v>
          </cell>
          <cell r="B955" t="str">
            <v>+</v>
          </cell>
          <cell r="C955">
            <v>3.9</v>
          </cell>
          <cell r="D955">
            <v>375</v>
          </cell>
          <cell r="E955" t="str">
            <v>+</v>
          </cell>
          <cell r="F955">
            <v>1.8999999999994088</v>
          </cell>
          <cell r="G955">
            <v>18</v>
          </cell>
          <cell r="H955">
            <v>2</v>
          </cell>
          <cell r="I955">
            <v>0.05</v>
          </cell>
          <cell r="J955">
            <v>36</v>
          </cell>
          <cell r="K955">
            <v>1.8</v>
          </cell>
        </row>
        <row r="956">
          <cell r="A956">
            <v>374</v>
          </cell>
          <cell r="B956" t="str">
            <v>+</v>
          </cell>
          <cell r="C956">
            <v>4.2</v>
          </cell>
          <cell r="D956">
            <v>374</v>
          </cell>
          <cell r="E956" t="str">
            <v>+</v>
          </cell>
          <cell r="F956">
            <v>18.999999999999773</v>
          </cell>
          <cell r="G956">
            <v>14.8</v>
          </cell>
          <cell r="H956">
            <v>1</v>
          </cell>
          <cell r="I956">
            <v>0.05</v>
          </cell>
          <cell r="J956">
            <v>14.8</v>
          </cell>
          <cell r="K956">
            <v>0.7400000000000001</v>
          </cell>
        </row>
        <row r="957">
          <cell r="A957">
            <v>373</v>
          </cell>
          <cell r="B957" t="str">
            <v>+</v>
          </cell>
          <cell r="C957">
            <v>1.8</v>
          </cell>
          <cell r="D957">
            <v>373</v>
          </cell>
          <cell r="E957" t="str">
            <v>+</v>
          </cell>
          <cell r="F957">
            <v>10.099999999999909</v>
          </cell>
          <cell r="G957">
            <v>8.3000000000000007</v>
          </cell>
          <cell r="H957">
            <v>3</v>
          </cell>
          <cell r="I957">
            <v>0.05</v>
          </cell>
          <cell r="J957">
            <v>24.900000000000002</v>
          </cell>
          <cell r="K957">
            <v>1.2450000000000001</v>
          </cell>
        </row>
        <row r="958">
          <cell r="A958">
            <v>373</v>
          </cell>
          <cell r="B958" t="str">
            <v>+</v>
          </cell>
          <cell r="C958">
            <v>10.5</v>
          </cell>
          <cell r="D958">
            <v>375</v>
          </cell>
          <cell r="E958" t="str">
            <v>+</v>
          </cell>
          <cell r="F958">
            <v>12.5</v>
          </cell>
          <cell r="G958">
            <v>42</v>
          </cell>
          <cell r="H958">
            <v>1</v>
          </cell>
          <cell r="I958">
            <v>0.05</v>
          </cell>
          <cell r="J958">
            <v>42</v>
          </cell>
          <cell r="K958">
            <v>2.1</v>
          </cell>
        </row>
        <row r="959">
          <cell r="A959">
            <v>372</v>
          </cell>
          <cell r="B959" t="str">
            <v>+</v>
          </cell>
          <cell r="C959">
            <v>13.3</v>
          </cell>
          <cell r="D959">
            <v>373</v>
          </cell>
          <cell r="E959" t="str">
            <v>+</v>
          </cell>
          <cell r="F959">
            <v>10.299999999999727</v>
          </cell>
          <cell r="G959">
            <v>17</v>
          </cell>
          <cell r="H959">
            <v>1</v>
          </cell>
          <cell r="I959">
            <v>0.05</v>
          </cell>
          <cell r="J959">
            <v>17</v>
          </cell>
          <cell r="K959">
            <v>0.85000000000000009</v>
          </cell>
        </row>
        <row r="960">
          <cell r="A960">
            <v>371</v>
          </cell>
          <cell r="B960" t="str">
            <v>+</v>
          </cell>
          <cell r="C960">
            <v>14.25</v>
          </cell>
          <cell r="D960">
            <v>372</v>
          </cell>
          <cell r="E960" t="str">
            <v>+</v>
          </cell>
          <cell r="F960">
            <v>14.550000000000409</v>
          </cell>
          <cell r="G960">
            <v>20.3</v>
          </cell>
          <cell r="H960">
            <v>2</v>
          </cell>
          <cell r="I960">
            <v>0.05</v>
          </cell>
          <cell r="J960">
            <v>40.6</v>
          </cell>
          <cell r="K960">
            <v>2.0300000000000002</v>
          </cell>
        </row>
        <row r="961">
          <cell r="A961">
            <v>371</v>
          </cell>
          <cell r="B961" t="str">
            <v>+</v>
          </cell>
          <cell r="C961">
            <v>12.5</v>
          </cell>
          <cell r="D961">
            <v>372</v>
          </cell>
          <cell r="E961" t="str">
            <v>+</v>
          </cell>
          <cell r="F961">
            <v>3.7999999999999545</v>
          </cell>
          <cell r="G961">
            <v>11.3</v>
          </cell>
          <cell r="H961">
            <v>2</v>
          </cell>
          <cell r="I961">
            <v>0.05</v>
          </cell>
          <cell r="J961">
            <v>22.6</v>
          </cell>
          <cell r="K961">
            <v>1.1300000000000001</v>
          </cell>
        </row>
        <row r="962">
          <cell r="A962">
            <v>370</v>
          </cell>
          <cell r="B962" t="str">
            <v>+</v>
          </cell>
          <cell r="C962">
            <v>4.7</v>
          </cell>
          <cell r="D962">
            <v>371</v>
          </cell>
          <cell r="E962" t="str">
            <v>+</v>
          </cell>
          <cell r="F962">
            <v>7.6999999999998181</v>
          </cell>
          <cell r="G962">
            <v>23</v>
          </cell>
          <cell r="H962">
            <v>1</v>
          </cell>
          <cell r="I962">
            <v>0.05</v>
          </cell>
          <cell r="J962">
            <v>23</v>
          </cell>
          <cell r="K962">
            <v>1.1500000000000001</v>
          </cell>
        </row>
        <row r="963">
          <cell r="A963">
            <v>370</v>
          </cell>
          <cell r="B963" t="str">
            <v>+</v>
          </cell>
          <cell r="C963">
            <v>14.7</v>
          </cell>
          <cell r="D963">
            <v>372</v>
          </cell>
          <cell r="E963" t="str">
            <v>+</v>
          </cell>
          <cell r="F963">
            <v>14.500000000000455</v>
          </cell>
          <cell r="G963">
            <v>39.799999999999997</v>
          </cell>
          <cell r="H963">
            <v>3.8</v>
          </cell>
          <cell r="I963">
            <v>0.05</v>
          </cell>
          <cell r="J963">
            <v>151.23999999999998</v>
          </cell>
          <cell r="K963">
            <v>7.5619999999999994</v>
          </cell>
        </row>
        <row r="964">
          <cell r="A964">
            <v>368</v>
          </cell>
          <cell r="B964" t="str">
            <v>+</v>
          </cell>
          <cell r="C964">
            <v>4.7</v>
          </cell>
          <cell r="D964">
            <v>369</v>
          </cell>
          <cell r="E964" t="str">
            <v>+</v>
          </cell>
          <cell r="F964">
            <v>11.449999999999818</v>
          </cell>
          <cell r="G964">
            <v>26.75</v>
          </cell>
          <cell r="H964">
            <v>1</v>
          </cell>
          <cell r="I964">
            <v>0.05</v>
          </cell>
          <cell r="J964">
            <v>26.75</v>
          </cell>
          <cell r="K964">
            <v>1.3375000000000001</v>
          </cell>
        </row>
        <row r="965">
          <cell r="A965">
            <v>366</v>
          </cell>
          <cell r="B965" t="str">
            <v>+</v>
          </cell>
          <cell r="C965">
            <v>12.2</v>
          </cell>
          <cell r="D965">
            <v>367</v>
          </cell>
          <cell r="E965" t="str">
            <v>+</v>
          </cell>
          <cell r="F965">
            <v>11.549999999999727</v>
          </cell>
          <cell r="G965">
            <v>19.350000000000001</v>
          </cell>
          <cell r="H965">
            <v>1</v>
          </cell>
          <cell r="I965">
            <v>0.05</v>
          </cell>
          <cell r="J965">
            <v>19.350000000000001</v>
          </cell>
          <cell r="K965">
            <v>0.96750000000000014</v>
          </cell>
        </row>
        <row r="966">
          <cell r="A966">
            <v>366</v>
          </cell>
          <cell r="B966" t="str">
            <v>+</v>
          </cell>
          <cell r="C966">
            <v>17.5</v>
          </cell>
          <cell r="D966">
            <v>368</v>
          </cell>
          <cell r="E966" t="str">
            <v>+</v>
          </cell>
          <cell r="F966">
            <v>6.8000000000006366</v>
          </cell>
          <cell r="G966">
            <v>29.3</v>
          </cell>
          <cell r="H966">
            <v>1</v>
          </cell>
          <cell r="I966">
            <v>0.05</v>
          </cell>
          <cell r="J966">
            <v>29.3</v>
          </cell>
          <cell r="K966">
            <v>1.4650000000000001</v>
          </cell>
        </row>
        <row r="967">
          <cell r="A967">
            <v>365</v>
          </cell>
          <cell r="B967" t="str">
            <v>+</v>
          </cell>
          <cell r="C967">
            <v>17</v>
          </cell>
          <cell r="D967">
            <v>366</v>
          </cell>
          <cell r="E967" t="str">
            <v>+</v>
          </cell>
          <cell r="F967">
            <v>12.999999999999545</v>
          </cell>
          <cell r="G967">
            <v>16</v>
          </cell>
          <cell r="H967">
            <v>3.8</v>
          </cell>
          <cell r="I967">
            <v>0.05</v>
          </cell>
          <cell r="J967">
            <v>60.8</v>
          </cell>
          <cell r="K967">
            <v>3.04</v>
          </cell>
        </row>
        <row r="968">
          <cell r="A968">
            <v>365</v>
          </cell>
          <cell r="B968" t="str">
            <v>+</v>
          </cell>
          <cell r="C968">
            <v>13</v>
          </cell>
          <cell r="D968">
            <v>366</v>
          </cell>
          <cell r="E968" t="str">
            <v>+</v>
          </cell>
          <cell r="F968">
            <v>8.7999999999999545</v>
          </cell>
          <cell r="G968">
            <v>15.8</v>
          </cell>
          <cell r="H968">
            <v>1</v>
          </cell>
          <cell r="I968">
            <v>0.05</v>
          </cell>
          <cell r="J968">
            <v>15.8</v>
          </cell>
          <cell r="K968">
            <v>0.79</v>
          </cell>
        </row>
        <row r="969">
          <cell r="A969">
            <v>365</v>
          </cell>
          <cell r="B969" t="str">
            <v>+</v>
          </cell>
          <cell r="C969">
            <v>13</v>
          </cell>
          <cell r="D969">
            <v>366</v>
          </cell>
          <cell r="E969" t="str">
            <v>+</v>
          </cell>
          <cell r="F969">
            <v>9.3999999999994088</v>
          </cell>
          <cell r="G969">
            <v>16.399999999999999</v>
          </cell>
          <cell r="H969">
            <v>2</v>
          </cell>
          <cell r="I969">
            <v>0.05</v>
          </cell>
          <cell r="J969">
            <v>32.799999999999997</v>
          </cell>
          <cell r="K969">
            <v>1.64</v>
          </cell>
        </row>
        <row r="970">
          <cell r="A970">
            <v>364</v>
          </cell>
          <cell r="B970" t="str">
            <v>+</v>
          </cell>
          <cell r="C970">
            <v>9.1999999999999993</v>
          </cell>
          <cell r="D970">
            <v>366</v>
          </cell>
          <cell r="E970" t="str">
            <v>+</v>
          </cell>
          <cell r="F970">
            <v>0.5999999999994543</v>
          </cell>
          <cell r="G970">
            <v>31.4</v>
          </cell>
          <cell r="H970">
            <v>3</v>
          </cell>
          <cell r="I970">
            <v>0.05</v>
          </cell>
          <cell r="J970">
            <v>94.199999999999989</v>
          </cell>
          <cell r="K970">
            <v>4.71</v>
          </cell>
        </row>
        <row r="971">
          <cell r="A971">
            <v>362</v>
          </cell>
          <cell r="B971" t="str">
            <v>+</v>
          </cell>
          <cell r="C971">
            <v>0.5</v>
          </cell>
          <cell r="D971">
            <v>362</v>
          </cell>
          <cell r="E971" t="str">
            <v>+</v>
          </cell>
          <cell r="F971">
            <v>7.3000000000001819</v>
          </cell>
          <cell r="G971">
            <v>6.8</v>
          </cell>
          <cell r="H971">
            <v>4</v>
          </cell>
          <cell r="I971">
            <v>0.05</v>
          </cell>
          <cell r="J971">
            <v>27.2</v>
          </cell>
          <cell r="K971">
            <v>1.36</v>
          </cell>
        </row>
        <row r="972">
          <cell r="A972">
            <v>362</v>
          </cell>
          <cell r="B972" t="str">
            <v>+</v>
          </cell>
          <cell r="C972">
            <v>7.3</v>
          </cell>
          <cell r="D972">
            <v>362</v>
          </cell>
          <cell r="E972" t="str">
            <v>+</v>
          </cell>
          <cell r="F972">
            <v>15.299999999999727</v>
          </cell>
          <cell r="G972">
            <v>8</v>
          </cell>
          <cell r="H972">
            <v>2</v>
          </cell>
          <cell r="I972">
            <v>0.05</v>
          </cell>
          <cell r="J972">
            <v>16</v>
          </cell>
          <cell r="K972">
            <v>0.8</v>
          </cell>
        </row>
        <row r="973">
          <cell r="A973">
            <v>362</v>
          </cell>
          <cell r="B973" t="str">
            <v>+</v>
          </cell>
          <cell r="C973">
            <v>7.3</v>
          </cell>
          <cell r="D973">
            <v>362</v>
          </cell>
          <cell r="E973" t="str">
            <v>+</v>
          </cell>
          <cell r="F973">
            <v>15.299999999999727</v>
          </cell>
          <cell r="G973">
            <v>8</v>
          </cell>
          <cell r="H973">
            <v>1</v>
          </cell>
          <cell r="I973">
            <v>0.05</v>
          </cell>
          <cell r="J973">
            <v>8</v>
          </cell>
          <cell r="K973">
            <v>0.4</v>
          </cell>
        </row>
        <row r="974">
          <cell r="A974">
            <v>362</v>
          </cell>
          <cell r="B974" t="str">
            <v>+</v>
          </cell>
          <cell r="C974">
            <v>15</v>
          </cell>
          <cell r="D974">
            <v>363</v>
          </cell>
          <cell r="E974" t="str">
            <v>+</v>
          </cell>
          <cell r="F974">
            <v>14.399999999999409</v>
          </cell>
          <cell r="G974">
            <v>19.399999999999999</v>
          </cell>
          <cell r="H974">
            <v>1</v>
          </cell>
          <cell r="I974">
            <v>0.05</v>
          </cell>
          <cell r="J974">
            <v>19.399999999999999</v>
          </cell>
          <cell r="K974">
            <v>0.97</v>
          </cell>
        </row>
        <row r="975">
          <cell r="A975">
            <v>361</v>
          </cell>
          <cell r="B975" t="str">
            <v>+</v>
          </cell>
          <cell r="C975">
            <v>4.9000000000000004</v>
          </cell>
          <cell r="D975">
            <v>361</v>
          </cell>
          <cell r="E975" t="str">
            <v>+</v>
          </cell>
          <cell r="F975">
            <v>10.299999999999727</v>
          </cell>
          <cell r="G975">
            <v>5.4</v>
          </cell>
          <cell r="H975">
            <v>2</v>
          </cell>
          <cell r="I975">
            <v>0.05</v>
          </cell>
          <cell r="J975">
            <v>10.8</v>
          </cell>
          <cell r="K975">
            <v>0.54</v>
          </cell>
        </row>
        <row r="976">
          <cell r="A976">
            <v>361</v>
          </cell>
          <cell r="B976" t="str">
            <v>+</v>
          </cell>
          <cell r="C976">
            <v>10.3</v>
          </cell>
          <cell r="D976">
            <v>361</v>
          </cell>
          <cell r="E976" t="str">
            <v>+</v>
          </cell>
          <cell r="F976">
            <v>19.600000000000364</v>
          </cell>
          <cell r="G976">
            <v>9.3000000000000007</v>
          </cell>
          <cell r="H976">
            <v>4</v>
          </cell>
          <cell r="I976">
            <v>0.05</v>
          </cell>
          <cell r="J976">
            <v>37.200000000000003</v>
          </cell>
          <cell r="K976">
            <v>1.8600000000000003</v>
          </cell>
        </row>
        <row r="977">
          <cell r="A977">
            <v>361</v>
          </cell>
          <cell r="B977" t="str">
            <v>+</v>
          </cell>
          <cell r="C977">
            <v>19</v>
          </cell>
          <cell r="D977">
            <v>362</v>
          </cell>
          <cell r="E977" t="str">
            <v>+</v>
          </cell>
          <cell r="F977">
            <v>2.0000000000004547</v>
          </cell>
          <cell r="G977">
            <v>3</v>
          </cell>
          <cell r="H977">
            <v>1</v>
          </cell>
          <cell r="I977">
            <v>0.05</v>
          </cell>
          <cell r="J977">
            <v>3</v>
          </cell>
          <cell r="K977">
            <v>0.15000000000000002</v>
          </cell>
        </row>
        <row r="978">
          <cell r="A978">
            <v>359</v>
          </cell>
          <cell r="B978" t="str">
            <v>+</v>
          </cell>
          <cell r="C978">
            <v>19</v>
          </cell>
          <cell r="D978">
            <v>360</v>
          </cell>
          <cell r="E978" t="str">
            <v>+</v>
          </cell>
          <cell r="F978">
            <v>17.999999999999545</v>
          </cell>
          <cell r="G978">
            <v>19</v>
          </cell>
          <cell r="H978">
            <v>1</v>
          </cell>
          <cell r="I978">
            <v>0.05</v>
          </cell>
          <cell r="J978">
            <v>19</v>
          </cell>
          <cell r="K978">
            <v>0.95000000000000007</v>
          </cell>
        </row>
        <row r="979">
          <cell r="A979">
            <v>359</v>
          </cell>
          <cell r="B979" t="str">
            <v>+</v>
          </cell>
          <cell r="C979">
            <v>17</v>
          </cell>
          <cell r="D979">
            <v>361</v>
          </cell>
          <cell r="E979" t="str">
            <v>+</v>
          </cell>
          <cell r="F979">
            <v>0.80000000000040927</v>
          </cell>
          <cell r="G979">
            <v>23.8</v>
          </cell>
          <cell r="H979">
            <v>2</v>
          </cell>
          <cell r="I979">
            <v>0.05</v>
          </cell>
          <cell r="J979">
            <v>47.6</v>
          </cell>
          <cell r="K979">
            <v>2.3800000000000003</v>
          </cell>
        </row>
        <row r="980">
          <cell r="A980">
            <v>359</v>
          </cell>
          <cell r="B980" t="str">
            <v>+</v>
          </cell>
          <cell r="C980">
            <v>17</v>
          </cell>
          <cell r="D980">
            <v>362</v>
          </cell>
          <cell r="E980" t="str">
            <v>+</v>
          </cell>
          <cell r="F980">
            <v>6.3999999999998636</v>
          </cell>
          <cell r="G980">
            <v>49.4</v>
          </cell>
          <cell r="H980">
            <v>1</v>
          </cell>
          <cell r="I980">
            <v>0.05</v>
          </cell>
          <cell r="J980">
            <v>49.4</v>
          </cell>
          <cell r="K980">
            <v>2.4700000000000002</v>
          </cell>
        </row>
        <row r="981">
          <cell r="A981">
            <v>357</v>
          </cell>
          <cell r="B981" t="str">
            <v>+</v>
          </cell>
          <cell r="C981">
            <v>15</v>
          </cell>
          <cell r="D981">
            <v>358</v>
          </cell>
          <cell r="E981" t="str">
            <v>+</v>
          </cell>
          <cell r="F981">
            <v>3.1999999999993634</v>
          </cell>
          <cell r="G981">
            <v>8.1999999999999993</v>
          </cell>
          <cell r="H981">
            <v>1</v>
          </cell>
          <cell r="I981">
            <v>0.05</v>
          </cell>
          <cell r="J981">
            <v>8.1999999999999993</v>
          </cell>
          <cell r="K981">
            <v>0.41</v>
          </cell>
        </row>
        <row r="982">
          <cell r="A982">
            <v>355</v>
          </cell>
          <cell r="B982" t="str">
            <v>+</v>
          </cell>
          <cell r="C982">
            <v>3.25</v>
          </cell>
          <cell r="D982">
            <v>356</v>
          </cell>
          <cell r="E982" t="str">
            <v>+</v>
          </cell>
          <cell r="F982">
            <v>0.75000000000045475</v>
          </cell>
          <cell r="G982">
            <v>17.5</v>
          </cell>
          <cell r="H982">
            <v>2</v>
          </cell>
          <cell r="I982">
            <v>0.05</v>
          </cell>
          <cell r="J982">
            <v>35</v>
          </cell>
          <cell r="K982">
            <v>1.75</v>
          </cell>
        </row>
        <row r="983">
          <cell r="A983">
            <v>355</v>
          </cell>
          <cell r="B983" t="str">
            <v>+</v>
          </cell>
          <cell r="C983">
            <v>7</v>
          </cell>
          <cell r="D983">
            <v>356</v>
          </cell>
          <cell r="E983" t="str">
            <v>+</v>
          </cell>
          <cell r="F983">
            <v>0</v>
          </cell>
          <cell r="G983">
            <v>13</v>
          </cell>
          <cell r="H983">
            <v>1</v>
          </cell>
          <cell r="I983">
            <v>0.05</v>
          </cell>
          <cell r="J983">
            <v>13</v>
          </cell>
          <cell r="K983">
            <v>0.65</v>
          </cell>
        </row>
        <row r="984">
          <cell r="A984">
            <v>355</v>
          </cell>
          <cell r="B984" t="str">
            <v>+</v>
          </cell>
          <cell r="C984">
            <v>14</v>
          </cell>
          <cell r="D984">
            <v>356</v>
          </cell>
          <cell r="E984" t="str">
            <v>+</v>
          </cell>
          <cell r="F984">
            <v>12.749999999999773</v>
          </cell>
          <cell r="G984">
            <v>18.75</v>
          </cell>
          <cell r="H984">
            <v>4</v>
          </cell>
          <cell r="I984">
            <v>0.05</v>
          </cell>
          <cell r="J984">
            <v>75</v>
          </cell>
          <cell r="K984">
            <v>3.75</v>
          </cell>
        </row>
        <row r="985">
          <cell r="A985">
            <v>353</v>
          </cell>
          <cell r="B985" t="str">
            <v>+</v>
          </cell>
          <cell r="C985">
            <v>10.45</v>
          </cell>
          <cell r="D985">
            <v>354</v>
          </cell>
          <cell r="E985" t="str">
            <v>+</v>
          </cell>
          <cell r="F985">
            <v>0.44999999999959073</v>
          </cell>
          <cell r="G985">
            <v>10</v>
          </cell>
          <cell r="H985">
            <v>4</v>
          </cell>
          <cell r="I985">
            <v>0.05</v>
          </cell>
          <cell r="J985">
            <v>40</v>
          </cell>
          <cell r="K985">
            <v>2</v>
          </cell>
        </row>
        <row r="986">
          <cell r="A986">
            <v>352</v>
          </cell>
          <cell r="B986" t="str">
            <v>+</v>
          </cell>
          <cell r="C986">
            <v>9.15</v>
          </cell>
          <cell r="D986">
            <v>352</v>
          </cell>
          <cell r="E986" t="str">
            <v>+</v>
          </cell>
          <cell r="F986">
            <v>11.049999999999045</v>
          </cell>
          <cell r="G986">
            <v>1.9</v>
          </cell>
          <cell r="H986">
            <v>2</v>
          </cell>
          <cell r="I986">
            <v>0.05</v>
          </cell>
          <cell r="J986">
            <v>3.8</v>
          </cell>
          <cell r="K986">
            <v>0.19</v>
          </cell>
        </row>
        <row r="987">
          <cell r="A987">
            <v>351</v>
          </cell>
          <cell r="B987" t="str">
            <v>+</v>
          </cell>
          <cell r="C987">
            <v>15.9</v>
          </cell>
          <cell r="D987">
            <v>352</v>
          </cell>
          <cell r="E987" t="str">
            <v>+</v>
          </cell>
          <cell r="F987">
            <v>18.899999999999864</v>
          </cell>
          <cell r="G987">
            <v>23</v>
          </cell>
          <cell r="H987">
            <v>1</v>
          </cell>
          <cell r="I987">
            <v>0.05</v>
          </cell>
          <cell r="J987">
            <v>23</v>
          </cell>
          <cell r="K987">
            <v>1.1500000000000001</v>
          </cell>
        </row>
        <row r="988">
          <cell r="A988">
            <v>350</v>
          </cell>
          <cell r="B988" t="str">
            <v>+</v>
          </cell>
          <cell r="D988">
            <v>350</v>
          </cell>
          <cell r="E988" t="str">
            <v>+</v>
          </cell>
          <cell r="F988">
            <v>9.8000000000001819</v>
          </cell>
          <cell r="G988">
            <v>9.8000000000000007</v>
          </cell>
          <cell r="H988">
            <v>1</v>
          </cell>
          <cell r="I988">
            <v>0.05</v>
          </cell>
          <cell r="J988">
            <v>9.8000000000000007</v>
          </cell>
          <cell r="K988">
            <v>0.49000000000000005</v>
          </cell>
        </row>
        <row r="989">
          <cell r="A989">
            <v>350</v>
          </cell>
          <cell r="B989" t="str">
            <v>+</v>
          </cell>
          <cell r="C989">
            <v>9.8000000000000007</v>
          </cell>
          <cell r="D989">
            <v>351</v>
          </cell>
          <cell r="E989" t="str">
            <v>+</v>
          </cell>
          <cell r="F989">
            <v>12.200000000000273</v>
          </cell>
          <cell r="G989">
            <v>22.4</v>
          </cell>
          <cell r="H989">
            <v>2</v>
          </cell>
          <cell r="I989">
            <v>0.05</v>
          </cell>
          <cell r="J989">
            <v>44.8</v>
          </cell>
          <cell r="K989">
            <v>2.2399999999999998</v>
          </cell>
        </row>
        <row r="990">
          <cell r="A990">
            <v>351</v>
          </cell>
          <cell r="B990" t="str">
            <v>+</v>
          </cell>
          <cell r="C990">
            <v>16.399999999999999</v>
          </cell>
          <cell r="D990">
            <v>353</v>
          </cell>
          <cell r="E990" t="str">
            <v>+</v>
          </cell>
          <cell r="F990">
            <v>7.9499999999995907</v>
          </cell>
          <cell r="G990">
            <v>31.55</v>
          </cell>
          <cell r="H990">
            <v>1</v>
          </cell>
          <cell r="I990">
            <v>0.05</v>
          </cell>
          <cell r="J990">
            <v>31.55</v>
          </cell>
          <cell r="K990">
            <v>1.5775000000000001</v>
          </cell>
        </row>
        <row r="991">
          <cell r="A991">
            <v>350</v>
          </cell>
          <cell r="B991" t="str">
            <v>+</v>
          </cell>
          <cell r="C991">
            <v>8.4</v>
          </cell>
          <cell r="D991">
            <v>358</v>
          </cell>
          <cell r="E991" t="str">
            <v>+</v>
          </cell>
          <cell r="F991">
            <v>17.799999999999727</v>
          </cell>
          <cell r="G991">
            <v>169.4</v>
          </cell>
          <cell r="H991">
            <v>1</v>
          </cell>
          <cell r="I991">
            <v>0.05</v>
          </cell>
          <cell r="J991">
            <v>169.4</v>
          </cell>
          <cell r="K991">
            <v>8.4700000000000006</v>
          </cell>
        </row>
        <row r="992">
          <cell r="A992">
            <v>350</v>
          </cell>
          <cell r="B992" t="str">
            <v>+</v>
          </cell>
          <cell r="C992">
            <v>1</v>
          </cell>
          <cell r="D992">
            <v>350</v>
          </cell>
          <cell r="E992" t="str">
            <v>+</v>
          </cell>
          <cell r="F992">
            <v>13.399999999999181</v>
          </cell>
          <cell r="G992">
            <v>12.4</v>
          </cell>
          <cell r="H992">
            <v>1</v>
          </cell>
          <cell r="I992">
            <v>0.05</v>
          </cell>
          <cell r="J992">
            <v>12.4</v>
          </cell>
          <cell r="K992">
            <v>0.62000000000000011</v>
          </cell>
        </row>
        <row r="993">
          <cell r="A993">
            <v>347</v>
          </cell>
          <cell r="B993" t="str">
            <v>+</v>
          </cell>
          <cell r="C993">
            <v>13</v>
          </cell>
          <cell r="D993">
            <v>348</v>
          </cell>
          <cell r="E993" t="str">
            <v>+</v>
          </cell>
          <cell r="F993">
            <v>5.4999999999995453</v>
          </cell>
          <cell r="G993">
            <v>12.5</v>
          </cell>
          <cell r="H993">
            <v>1</v>
          </cell>
          <cell r="I993">
            <v>0.05</v>
          </cell>
          <cell r="J993">
            <v>12.5</v>
          </cell>
          <cell r="K993">
            <v>0.625</v>
          </cell>
        </row>
        <row r="994">
          <cell r="A994">
            <v>345</v>
          </cell>
          <cell r="B994" t="str">
            <v>+</v>
          </cell>
          <cell r="C994">
            <v>11.4</v>
          </cell>
          <cell r="D994">
            <v>346</v>
          </cell>
          <cell r="E994" t="str">
            <v>+</v>
          </cell>
          <cell r="F994">
            <v>4.3999999999994088</v>
          </cell>
          <cell r="G994">
            <v>13</v>
          </cell>
          <cell r="H994">
            <v>1</v>
          </cell>
          <cell r="I994">
            <v>0.05</v>
          </cell>
          <cell r="J994">
            <v>13</v>
          </cell>
          <cell r="K994">
            <v>0.65</v>
          </cell>
        </row>
        <row r="995">
          <cell r="A995">
            <v>345</v>
          </cell>
          <cell r="B995" t="str">
            <v>+</v>
          </cell>
          <cell r="C995">
            <v>17.5</v>
          </cell>
          <cell r="D995">
            <v>346</v>
          </cell>
          <cell r="E995" t="str">
            <v>+</v>
          </cell>
          <cell r="F995">
            <v>19.249999999999545</v>
          </cell>
          <cell r="G995">
            <v>21.75</v>
          </cell>
          <cell r="H995">
            <v>1</v>
          </cell>
          <cell r="I995">
            <v>0.05</v>
          </cell>
          <cell r="J995">
            <v>21.75</v>
          </cell>
          <cell r="K995">
            <v>1.0875000000000001</v>
          </cell>
        </row>
        <row r="996">
          <cell r="A996">
            <v>344</v>
          </cell>
          <cell r="B996" t="str">
            <v>+</v>
          </cell>
          <cell r="C996">
            <v>3.2</v>
          </cell>
          <cell r="D996">
            <v>344</v>
          </cell>
          <cell r="E996" t="str">
            <v>+</v>
          </cell>
          <cell r="F996">
            <v>17.5</v>
          </cell>
          <cell r="G996">
            <v>14.3</v>
          </cell>
          <cell r="H996">
            <v>1</v>
          </cell>
          <cell r="I996">
            <v>0.05</v>
          </cell>
          <cell r="J996">
            <v>14.3</v>
          </cell>
          <cell r="K996">
            <v>0.71500000000000008</v>
          </cell>
        </row>
        <row r="997">
          <cell r="A997">
            <v>344</v>
          </cell>
          <cell r="B997" t="str">
            <v>+</v>
          </cell>
          <cell r="C997">
            <v>7.4</v>
          </cell>
          <cell r="D997">
            <v>345</v>
          </cell>
          <cell r="E997" t="str">
            <v>+</v>
          </cell>
          <cell r="F997">
            <v>10.199999999999818</v>
          </cell>
          <cell r="G997">
            <v>22.8</v>
          </cell>
          <cell r="H997">
            <v>2</v>
          </cell>
          <cell r="I997">
            <v>0.05</v>
          </cell>
          <cell r="J997">
            <v>45.6</v>
          </cell>
          <cell r="K997">
            <v>2.2800000000000002</v>
          </cell>
        </row>
        <row r="998">
          <cell r="A998">
            <v>342</v>
          </cell>
          <cell r="B998" t="str">
            <v>+</v>
          </cell>
          <cell r="C998">
            <v>17.5</v>
          </cell>
          <cell r="D998">
            <v>345</v>
          </cell>
          <cell r="E998" t="str">
            <v>+</v>
          </cell>
          <cell r="F998">
            <v>14.500000000000455</v>
          </cell>
          <cell r="G998">
            <v>57</v>
          </cell>
          <cell r="H998">
            <v>3.8</v>
          </cell>
          <cell r="I998">
            <v>0.05</v>
          </cell>
          <cell r="J998">
            <v>216.6</v>
          </cell>
          <cell r="K998">
            <v>10.83</v>
          </cell>
        </row>
        <row r="999">
          <cell r="A999">
            <v>337</v>
          </cell>
          <cell r="B999" t="str">
            <v>+</v>
          </cell>
          <cell r="C999">
            <v>3.6</v>
          </cell>
          <cell r="D999">
            <v>341</v>
          </cell>
          <cell r="E999" t="str">
            <v>+</v>
          </cell>
          <cell r="F999">
            <v>8.6000000000001364</v>
          </cell>
          <cell r="G999">
            <v>85</v>
          </cell>
          <cell r="H999">
            <v>1</v>
          </cell>
          <cell r="I999">
            <v>0.05</v>
          </cell>
          <cell r="J999">
            <v>85</v>
          </cell>
          <cell r="K999">
            <v>4.25</v>
          </cell>
        </row>
        <row r="1000">
          <cell r="A1000">
            <v>336</v>
          </cell>
          <cell r="B1000" t="str">
            <v>+</v>
          </cell>
          <cell r="C1000">
            <v>12.9</v>
          </cell>
          <cell r="D1000">
            <v>340</v>
          </cell>
          <cell r="E1000" t="str">
            <v>+</v>
          </cell>
          <cell r="F1000">
            <v>3.9999999999997726</v>
          </cell>
          <cell r="G1000">
            <v>71.099999999999994</v>
          </cell>
          <cell r="H1000">
            <v>2</v>
          </cell>
          <cell r="I1000">
            <v>0.05</v>
          </cell>
          <cell r="J1000">
            <v>142.19999999999999</v>
          </cell>
          <cell r="K1000">
            <v>7.1099999999999994</v>
          </cell>
        </row>
        <row r="1001">
          <cell r="A1001">
            <v>335</v>
          </cell>
          <cell r="B1001" t="str">
            <v>+</v>
          </cell>
          <cell r="C1001">
            <v>14.2</v>
          </cell>
          <cell r="D1001">
            <v>348</v>
          </cell>
          <cell r="E1001" t="str">
            <v>+</v>
          </cell>
          <cell r="F1001">
            <v>0.49999999999954525</v>
          </cell>
          <cell r="G1001">
            <v>246.3</v>
          </cell>
          <cell r="H1001">
            <v>2</v>
          </cell>
          <cell r="I1001">
            <v>0.05</v>
          </cell>
          <cell r="J1001">
            <v>492.6</v>
          </cell>
          <cell r="K1001">
            <v>24.630000000000003</v>
          </cell>
        </row>
        <row r="1002">
          <cell r="A1002">
            <v>327</v>
          </cell>
          <cell r="B1002" t="str">
            <v>+</v>
          </cell>
          <cell r="C1002">
            <v>13.4</v>
          </cell>
          <cell r="D1002">
            <v>333</v>
          </cell>
          <cell r="E1002" t="str">
            <v>+</v>
          </cell>
          <cell r="F1002">
            <v>8.8999999999998636</v>
          </cell>
          <cell r="G1002">
            <v>115.5</v>
          </cell>
          <cell r="H1002">
            <v>2</v>
          </cell>
          <cell r="I1002">
            <v>0.05</v>
          </cell>
          <cell r="J1002">
            <v>231</v>
          </cell>
          <cell r="K1002">
            <v>11.55</v>
          </cell>
        </row>
        <row r="1003">
          <cell r="A1003">
            <v>324</v>
          </cell>
          <cell r="B1003" t="str">
            <v>+</v>
          </cell>
          <cell r="C1003">
            <v>19</v>
          </cell>
          <cell r="D1003">
            <v>327</v>
          </cell>
          <cell r="E1003" t="str">
            <v>+</v>
          </cell>
          <cell r="F1003">
            <v>5</v>
          </cell>
          <cell r="G1003">
            <v>46</v>
          </cell>
          <cell r="H1003">
            <v>2</v>
          </cell>
          <cell r="I1003">
            <v>0.05</v>
          </cell>
          <cell r="J1003">
            <v>92</v>
          </cell>
          <cell r="K1003">
            <v>4.6000000000000005</v>
          </cell>
        </row>
        <row r="1004">
          <cell r="A1004">
            <v>324</v>
          </cell>
          <cell r="B1004" t="str">
            <v>+</v>
          </cell>
          <cell r="C1004">
            <v>7</v>
          </cell>
          <cell r="D1004">
            <v>327</v>
          </cell>
          <cell r="E1004" t="str">
            <v>+</v>
          </cell>
          <cell r="F1004">
            <v>14.600000000000364</v>
          </cell>
          <cell r="G1004">
            <v>67.599999999999994</v>
          </cell>
          <cell r="H1004">
            <v>3</v>
          </cell>
          <cell r="I1004">
            <v>0.05</v>
          </cell>
          <cell r="J1004">
            <v>202.79999999999998</v>
          </cell>
          <cell r="K1004">
            <v>10.14</v>
          </cell>
        </row>
        <row r="1005">
          <cell r="A1005">
            <v>323</v>
          </cell>
          <cell r="B1005" t="str">
            <v>+</v>
          </cell>
          <cell r="C1005">
            <v>2</v>
          </cell>
          <cell r="D1005">
            <v>325</v>
          </cell>
          <cell r="E1005" t="str">
            <v>+</v>
          </cell>
          <cell r="F1005">
            <v>13.999999999999773</v>
          </cell>
          <cell r="G1005">
            <v>52</v>
          </cell>
          <cell r="H1005">
            <v>1</v>
          </cell>
          <cell r="I1005">
            <v>0.05</v>
          </cell>
          <cell r="J1005">
            <v>52</v>
          </cell>
          <cell r="K1005">
            <v>2.6</v>
          </cell>
        </row>
        <row r="1006">
          <cell r="A1006">
            <v>321</v>
          </cell>
          <cell r="B1006" t="str">
            <v>+</v>
          </cell>
          <cell r="C1006">
            <v>12.7</v>
          </cell>
          <cell r="D1006">
            <v>322</v>
          </cell>
          <cell r="E1006" t="str">
            <v>+</v>
          </cell>
          <cell r="F1006">
            <v>11.499999999999773</v>
          </cell>
          <cell r="G1006">
            <v>18.8</v>
          </cell>
          <cell r="H1006">
            <v>5.2</v>
          </cell>
          <cell r="I1006">
            <v>0.05</v>
          </cell>
          <cell r="J1006">
            <v>97.76</v>
          </cell>
          <cell r="K1006">
            <v>4.8880000000000008</v>
          </cell>
        </row>
        <row r="1007">
          <cell r="A1007">
            <v>320</v>
          </cell>
          <cell r="B1007" t="str">
            <v>+</v>
          </cell>
          <cell r="C1007">
            <v>11.5</v>
          </cell>
          <cell r="D1007">
            <v>323</v>
          </cell>
          <cell r="E1007" t="str">
            <v>+</v>
          </cell>
          <cell r="F1007">
            <v>7.0000000000004547</v>
          </cell>
          <cell r="G1007">
            <v>55.5</v>
          </cell>
          <cell r="H1007">
            <v>4</v>
          </cell>
          <cell r="I1007">
            <v>0.05</v>
          </cell>
          <cell r="J1007">
            <v>222</v>
          </cell>
          <cell r="K1007">
            <v>11.100000000000001</v>
          </cell>
        </row>
        <row r="1008">
          <cell r="A1008">
            <v>313</v>
          </cell>
          <cell r="B1008" t="str">
            <v>+</v>
          </cell>
          <cell r="C1008">
            <v>8.3000000000000007</v>
          </cell>
          <cell r="D1008">
            <v>317</v>
          </cell>
          <cell r="E1008" t="str">
            <v>+</v>
          </cell>
          <cell r="F1008">
            <v>16.200000000000045</v>
          </cell>
          <cell r="G1008">
            <v>87.9</v>
          </cell>
          <cell r="H1008">
            <v>4</v>
          </cell>
          <cell r="I1008">
            <v>0.05</v>
          </cell>
          <cell r="J1008">
            <v>351.6</v>
          </cell>
          <cell r="K1008">
            <v>17.580000000000002</v>
          </cell>
        </row>
        <row r="1009">
          <cell r="A1009">
            <v>312</v>
          </cell>
          <cell r="B1009" t="str">
            <v>+</v>
          </cell>
          <cell r="C1009">
            <v>4.5</v>
          </cell>
          <cell r="D1009">
            <v>313</v>
          </cell>
          <cell r="E1009" t="str">
            <v>+</v>
          </cell>
          <cell r="F1009">
            <v>19.900000000000091</v>
          </cell>
          <cell r="G1009">
            <v>35.4</v>
          </cell>
          <cell r="H1009">
            <v>1</v>
          </cell>
          <cell r="I1009">
            <v>0.05</v>
          </cell>
          <cell r="J1009">
            <v>35.4</v>
          </cell>
          <cell r="K1009">
            <v>1.77</v>
          </cell>
        </row>
        <row r="1010">
          <cell r="A1010">
            <v>311</v>
          </cell>
          <cell r="B1010" t="str">
            <v>+</v>
          </cell>
          <cell r="C1010">
            <v>10.199999999999999</v>
          </cell>
          <cell r="D1010">
            <v>312</v>
          </cell>
          <cell r="E1010" t="str">
            <v>+</v>
          </cell>
          <cell r="F1010">
            <v>6.2999999999999545</v>
          </cell>
          <cell r="G1010">
            <v>16.100000000000001</v>
          </cell>
          <cell r="H1010">
            <v>2</v>
          </cell>
          <cell r="I1010">
            <v>0.05</v>
          </cell>
          <cell r="J1010">
            <v>32.200000000000003</v>
          </cell>
          <cell r="K1010">
            <v>1.6100000000000003</v>
          </cell>
        </row>
        <row r="1011">
          <cell r="A1011">
            <v>311</v>
          </cell>
          <cell r="B1011" t="str">
            <v>+</v>
          </cell>
          <cell r="C1011">
            <v>13.2</v>
          </cell>
          <cell r="D1011">
            <v>312</v>
          </cell>
          <cell r="E1011" t="str">
            <v>+</v>
          </cell>
          <cell r="F1011">
            <v>17.549999999999955</v>
          </cell>
          <cell r="G1011">
            <v>24.35</v>
          </cell>
          <cell r="H1011">
            <v>1</v>
          </cell>
          <cell r="I1011">
            <v>0.05</v>
          </cell>
          <cell r="J1011">
            <v>24.35</v>
          </cell>
          <cell r="K1011">
            <v>1.2175000000000002</v>
          </cell>
        </row>
        <row r="1012">
          <cell r="A1012">
            <v>310</v>
          </cell>
          <cell r="B1012" t="str">
            <v>+</v>
          </cell>
          <cell r="C1012">
            <v>5.5</v>
          </cell>
          <cell r="D1012">
            <v>322</v>
          </cell>
          <cell r="E1012" t="str">
            <v>+</v>
          </cell>
          <cell r="F1012">
            <v>9.8000000000001819</v>
          </cell>
          <cell r="G1012">
            <v>244.3</v>
          </cell>
          <cell r="H1012">
            <v>1</v>
          </cell>
          <cell r="I1012">
            <v>0.05</v>
          </cell>
          <cell r="J1012">
            <v>244.3</v>
          </cell>
          <cell r="K1012">
            <v>12.215000000000002</v>
          </cell>
        </row>
        <row r="1013">
          <cell r="A1013">
            <v>309</v>
          </cell>
          <cell r="B1013" t="str">
            <v>+</v>
          </cell>
          <cell r="C1013">
            <v>13.3</v>
          </cell>
          <cell r="D1013">
            <v>310</v>
          </cell>
          <cell r="E1013" t="str">
            <v>+</v>
          </cell>
          <cell r="F1013">
            <v>13.600000000000136</v>
          </cell>
          <cell r="G1013">
            <v>20.3</v>
          </cell>
          <cell r="H1013">
            <v>1</v>
          </cell>
          <cell r="I1013">
            <v>0.05</v>
          </cell>
          <cell r="J1013">
            <v>20.3</v>
          </cell>
          <cell r="K1013">
            <v>1.0150000000000001</v>
          </cell>
        </row>
        <row r="1014">
          <cell r="A1014">
            <v>308</v>
          </cell>
          <cell r="B1014" t="str">
            <v>+</v>
          </cell>
          <cell r="C1014">
            <v>15.5</v>
          </cell>
          <cell r="D1014">
            <v>309</v>
          </cell>
          <cell r="E1014" t="str">
            <v>+</v>
          </cell>
          <cell r="F1014">
            <v>18.999999999999773</v>
          </cell>
          <cell r="G1014">
            <v>23.5</v>
          </cell>
          <cell r="H1014">
            <v>1</v>
          </cell>
          <cell r="I1014">
            <v>0.05</v>
          </cell>
          <cell r="J1014">
            <v>23.5</v>
          </cell>
          <cell r="K1014">
            <v>1.175</v>
          </cell>
        </row>
        <row r="1015">
          <cell r="A1015">
            <v>306</v>
          </cell>
          <cell r="B1015" t="str">
            <v>+</v>
          </cell>
          <cell r="C1015">
            <v>4</v>
          </cell>
          <cell r="D1015">
            <v>307</v>
          </cell>
          <cell r="E1015" t="str">
            <v>+</v>
          </cell>
          <cell r="F1015">
            <v>17.400000000000091</v>
          </cell>
          <cell r="G1015">
            <v>33.4</v>
          </cell>
          <cell r="H1015">
            <v>1</v>
          </cell>
          <cell r="I1015">
            <v>0.05</v>
          </cell>
          <cell r="J1015">
            <v>33.4</v>
          </cell>
          <cell r="K1015">
            <v>1.67</v>
          </cell>
        </row>
        <row r="1016">
          <cell r="A1016">
            <v>305</v>
          </cell>
          <cell r="B1016" t="str">
            <v>+</v>
          </cell>
          <cell r="C1016">
            <v>9.8000000000000007</v>
          </cell>
          <cell r="D1016">
            <v>307</v>
          </cell>
          <cell r="E1016" t="str">
            <v>+</v>
          </cell>
          <cell r="F1016">
            <v>1.1000000000001364</v>
          </cell>
          <cell r="G1016">
            <v>31.3</v>
          </cell>
          <cell r="H1016">
            <v>1</v>
          </cell>
          <cell r="I1016">
            <v>0.05</v>
          </cell>
          <cell r="J1016">
            <v>31.3</v>
          </cell>
          <cell r="K1016">
            <v>1.5650000000000002</v>
          </cell>
        </row>
        <row r="1017">
          <cell r="A1017">
            <v>303</v>
          </cell>
          <cell r="B1017" t="str">
            <v>+</v>
          </cell>
          <cell r="C1017">
            <v>4.7</v>
          </cell>
          <cell r="D1017">
            <v>304</v>
          </cell>
          <cell r="E1017" t="str">
            <v>+</v>
          </cell>
          <cell r="F1017">
            <v>10</v>
          </cell>
          <cell r="G1017">
            <v>25.3</v>
          </cell>
          <cell r="H1017">
            <v>1</v>
          </cell>
          <cell r="I1017">
            <v>0.05</v>
          </cell>
          <cell r="J1017">
            <v>25.3</v>
          </cell>
          <cell r="K1017">
            <v>1.2650000000000001</v>
          </cell>
        </row>
        <row r="1018">
          <cell r="A1018">
            <v>302</v>
          </cell>
          <cell r="B1018" t="str">
            <v>+</v>
          </cell>
          <cell r="C1018">
            <v>13.8</v>
          </cell>
          <cell r="D1018">
            <v>303</v>
          </cell>
          <cell r="E1018" t="str">
            <v>+</v>
          </cell>
          <cell r="F1018">
            <v>19.100000000000819</v>
          </cell>
          <cell r="G1018">
            <v>25.3</v>
          </cell>
          <cell r="H1018">
            <v>1</v>
          </cell>
          <cell r="I1018">
            <v>0.05</v>
          </cell>
          <cell r="J1018">
            <v>25.3</v>
          </cell>
          <cell r="K1018">
            <v>1.2650000000000001</v>
          </cell>
        </row>
        <row r="1019">
          <cell r="A1019">
            <v>301</v>
          </cell>
          <cell r="B1019" t="str">
            <v>+</v>
          </cell>
          <cell r="C1019">
            <v>19</v>
          </cell>
          <cell r="D1019">
            <v>310</v>
          </cell>
          <cell r="E1019" t="str">
            <v>+</v>
          </cell>
          <cell r="F1019">
            <v>5.4999999999995453</v>
          </cell>
          <cell r="G1019">
            <v>166.5</v>
          </cell>
          <cell r="H1019">
            <v>1</v>
          </cell>
          <cell r="I1019">
            <v>0.05</v>
          </cell>
          <cell r="J1019">
            <v>166.5</v>
          </cell>
          <cell r="K1019">
            <v>8.3250000000000011</v>
          </cell>
        </row>
        <row r="1020">
          <cell r="A1020">
            <v>300</v>
          </cell>
          <cell r="B1020" t="str">
            <v>+</v>
          </cell>
          <cell r="C1020">
            <v>3.8</v>
          </cell>
          <cell r="D1020">
            <v>301</v>
          </cell>
          <cell r="E1020" t="str">
            <v>+</v>
          </cell>
          <cell r="F1020">
            <v>8.7999999999999545</v>
          </cell>
          <cell r="G1020">
            <v>25</v>
          </cell>
          <cell r="H1020">
            <v>1</v>
          </cell>
          <cell r="I1020">
            <v>0.05</v>
          </cell>
          <cell r="J1020">
            <v>25</v>
          </cell>
          <cell r="K1020">
            <v>1.25</v>
          </cell>
        </row>
        <row r="1021">
          <cell r="A1021">
            <v>299</v>
          </cell>
          <cell r="B1021" t="str">
            <v>+</v>
          </cell>
          <cell r="C1021">
            <v>16.7</v>
          </cell>
          <cell r="D1021">
            <v>300</v>
          </cell>
          <cell r="E1021" t="str">
            <v>+</v>
          </cell>
          <cell r="F1021">
            <v>9.9000000000000909</v>
          </cell>
          <cell r="G1021">
            <v>13.2</v>
          </cell>
          <cell r="H1021">
            <v>1.35</v>
          </cell>
          <cell r="I1021">
            <v>0.05</v>
          </cell>
          <cell r="J1021">
            <v>17.82</v>
          </cell>
          <cell r="K1021">
            <v>0.89100000000000001</v>
          </cell>
        </row>
        <row r="1022">
          <cell r="A1022">
            <v>298</v>
          </cell>
          <cell r="B1022" t="str">
            <v>+</v>
          </cell>
          <cell r="C1022">
            <v>9.8000000000000007</v>
          </cell>
          <cell r="D1022">
            <v>300</v>
          </cell>
          <cell r="E1022" t="str">
            <v>+</v>
          </cell>
          <cell r="F1022">
            <v>5.4999999999995453</v>
          </cell>
          <cell r="G1022">
            <v>35.700000000000003</v>
          </cell>
          <cell r="H1022">
            <v>2.9</v>
          </cell>
          <cell r="I1022">
            <v>0.05</v>
          </cell>
          <cell r="J1022">
            <v>103.53</v>
          </cell>
          <cell r="K1022">
            <v>5.1765000000000008</v>
          </cell>
        </row>
        <row r="1023">
          <cell r="A1023">
            <v>296</v>
          </cell>
          <cell r="B1023" t="str">
            <v>+</v>
          </cell>
          <cell r="C1023">
            <v>5.5</v>
          </cell>
          <cell r="D1023">
            <v>298</v>
          </cell>
          <cell r="E1023" t="str">
            <v>+</v>
          </cell>
          <cell r="F1023">
            <v>19.500000000000455</v>
          </cell>
          <cell r="G1023">
            <v>54</v>
          </cell>
          <cell r="H1023">
            <v>1</v>
          </cell>
          <cell r="I1023">
            <v>0.05</v>
          </cell>
          <cell r="J1023">
            <v>54</v>
          </cell>
          <cell r="K1023">
            <v>2.7</v>
          </cell>
        </row>
        <row r="1024">
          <cell r="A1024">
            <v>294</v>
          </cell>
          <cell r="B1024" t="str">
            <v>+</v>
          </cell>
          <cell r="C1024">
            <v>1</v>
          </cell>
          <cell r="D1024">
            <v>295</v>
          </cell>
          <cell r="E1024" t="str">
            <v>+</v>
          </cell>
          <cell r="F1024">
            <v>8.9999999999997726</v>
          </cell>
          <cell r="G1024">
            <v>28</v>
          </cell>
          <cell r="H1024">
            <v>1</v>
          </cell>
          <cell r="I1024">
            <v>0.05</v>
          </cell>
          <cell r="J1024">
            <v>28</v>
          </cell>
          <cell r="K1024">
            <v>1.4000000000000001</v>
          </cell>
        </row>
        <row r="1025">
          <cell r="A1025">
            <v>297</v>
          </cell>
          <cell r="B1025" t="str">
            <v>+</v>
          </cell>
          <cell r="D1025">
            <v>297</v>
          </cell>
          <cell r="E1025" t="str">
            <v>+</v>
          </cell>
          <cell r="F1025">
            <v>9.1499999999996362</v>
          </cell>
          <cell r="G1025">
            <v>9.15</v>
          </cell>
          <cell r="H1025">
            <v>1</v>
          </cell>
          <cell r="I1025">
            <v>0.05</v>
          </cell>
          <cell r="J1025">
            <v>9.15</v>
          </cell>
          <cell r="K1025">
            <v>0.45750000000000002</v>
          </cell>
        </row>
        <row r="1026">
          <cell r="A1026">
            <v>296</v>
          </cell>
          <cell r="B1026" t="str">
            <v>+</v>
          </cell>
          <cell r="D1026">
            <v>296</v>
          </cell>
          <cell r="E1026" t="str">
            <v>+</v>
          </cell>
          <cell r="F1026">
            <v>15.299999999999727</v>
          </cell>
          <cell r="G1026">
            <v>15.3</v>
          </cell>
          <cell r="H1026">
            <v>1</v>
          </cell>
          <cell r="I1026">
            <v>0.05</v>
          </cell>
          <cell r="J1026">
            <v>15.3</v>
          </cell>
          <cell r="K1026">
            <v>0.76500000000000012</v>
          </cell>
        </row>
        <row r="1027">
          <cell r="A1027">
            <v>296</v>
          </cell>
          <cell r="B1027" t="str">
            <v>+</v>
          </cell>
          <cell r="C1027">
            <v>7.15</v>
          </cell>
          <cell r="D1027">
            <v>296</v>
          </cell>
          <cell r="E1027" t="str">
            <v>+</v>
          </cell>
          <cell r="F1027">
            <v>13.849999999999909</v>
          </cell>
          <cell r="G1027">
            <v>6.7</v>
          </cell>
          <cell r="H1027">
            <v>1</v>
          </cell>
          <cell r="I1027">
            <v>0.05</v>
          </cell>
          <cell r="J1027">
            <v>6.7</v>
          </cell>
          <cell r="K1027">
            <v>0.33500000000000002</v>
          </cell>
        </row>
        <row r="1028">
          <cell r="A1028">
            <v>296</v>
          </cell>
          <cell r="B1028" t="str">
            <v>+</v>
          </cell>
          <cell r="C1028">
            <v>17</v>
          </cell>
          <cell r="D1028">
            <v>297</v>
          </cell>
          <cell r="E1028" t="str">
            <v>+</v>
          </cell>
          <cell r="F1028">
            <v>11.600000000000819</v>
          </cell>
          <cell r="G1028">
            <v>14.6</v>
          </cell>
          <cell r="H1028">
            <v>1</v>
          </cell>
          <cell r="I1028">
            <v>0.05</v>
          </cell>
          <cell r="J1028">
            <v>14.6</v>
          </cell>
          <cell r="K1028">
            <v>0.73</v>
          </cell>
        </row>
        <row r="1029">
          <cell r="A1029">
            <v>295</v>
          </cell>
          <cell r="B1029" t="str">
            <v>+</v>
          </cell>
          <cell r="C1029">
            <v>4.7</v>
          </cell>
          <cell r="D1029">
            <v>296</v>
          </cell>
          <cell r="E1029" t="str">
            <v>+</v>
          </cell>
          <cell r="F1029">
            <v>1.2999999999999545</v>
          </cell>
          <cell r="G1029">
            <v>16.600000000000001</v>
          </cell>
          <cell r="H1029">
            <v>1</v>
          </cell>
          <cell r="I1029">
            <v>0.05</v>
          </cell>
          <cell r="J1029">
            <v>16.600000000000001</v>
          </cell>
          <cell r="K1029">
            <v>0.83000000000000007</v>
          </cell>
        </row>
        <row r="1030">
          <cell r="A1030">
            <v>295</v>
          </cell>
          <cell r="B1030" t="str">
            <v>+</v>
          </cell>
          <cell r="C1030">
            <v>13.6</v>
          </cell>
          <cell r="D1030">
            <v>295</v>
          </cell>
          <cell r="E1030" t="str">
            <v>+</v>
          </cell>
          <cell r="F1030">
            <v>16.9500000000005</v>
          </cell>
          <cell r="G1030">
            <v>3.35</v>
          </cell>
          <cell r="H1030">
            <v>0.75</v>
          </cell>
          <cell r="I1030">
            <v>0.05</v>
          </cell>
          <cell r="J1030">
            <v>2.5125000000000002</v>
          </cell>
          <cell r="K1030">
            <v>0.12562500000000001</v>
          </cell>
        </row>
        <row r="1031">
          <cell r="A1031">
            <v>294</v>
          </cell>
          <cell r="B1031" t="str">
            <v>+</v>
          </cell>
          <cell r="C1031">
            <v>19</v>
          </cell>
          <cell r="D1031">
            <v>296</v>
          </cell>
          <cell r="E1031" t="str">
            <v>+</v>
          </cell>
          <cell r="F1031">
            <v>16.899999999999409</v>
          </cell>
          <cell r="G1031">
            <v>37.9</v>
          </cell>
          <cell r="H1031">
            <v>2</v>
          </cell>
          <cell r="I1031">
            <v>0.05</v>
          </cell>
          <cell r="J1031">
            <v>75.8</v>
          </cell>
          <cell r="K1031">
            <v>3.79</v>
          </cell>
        </row>
        <row r="1032">
          <cell r="A1032">
            <v>293</v>
          </cell>
          <cell r="B1032" t="str">
            <v>+</v>
          </cell>
          <cell r="C1032">
            <v>8.1999999999999993</v>
          </cell>
          <cell r="D1032">
            <v>294</v>
          </cell>
          <cell r="E1032" t="str">
            <v>+</v>
          </cell>
          <cell r="F1032">
            <v>6.0000000000002274</v>
          </cell>
          <cell r="G1032">
            <v>17.8</v>
          </cell>
          <cell r="H1032">
            <v>1</v>
          </cell>
          <cell r="I1032">
            <v>0.05</v>
          </cell>
          <cell r="J1032">
            <v>17.8</v>
          </cell>
          <cell r="K1032">
            <v>0.89000000000000012</v>
          </cell>
        </row>
        <row r="1033">
          <cell r="A1033">
            <v>292</v>
          </cell>
          <cell r="B1033" t="str">
            <v>+</v>
          </cell>
          <cell r="C1033">
            <v>11.2</v>
          </cell>
          <cell r="D1033">
            <v>293</v>
          </cell>
          <cell r="E1033" t="str">
            <v>+</v>
          </cell>
          <cell r="F1033">
            <v>4.1999999999995907</v>
          </cell>
          <cell r="G1033">
            <v>13</v>
          </cell>
          <cell r="H1033">
            <v>1</v>
          </cell>
          <cell r="I1033">
            <v>0.05</v>
          </cell>
          <cell r="J1033">
            <v>13</v>
          </cell>
          <cell r="K1033">
            <v>0.65</v>
          </cell>
        </row>
        <row r="1034">
          <cell r="A1034">
            <v>292</v>
          </cell>
          <cell r="B1034" t="str">
            <v>+</v>
          </cell>
          <cell r="C1034">
            <v>17</v>
          </cell>
          <cell r="D1034">
            <v>292</v>
          </cell>
          <cell r="E1034" t="str">
            <v>+</v>
          </cell>
          <cell r="F1034">
            <v>18.999999999999773</v>
          </cell>
          <cell r="G1034">
            <v>2</v>
          </cell>
          <cell r="H1034">
            <v>1</v>
          </cell>
          <cell r="I1034">
            <v>0.05</v>
          </cell>
          <cell r="J1034">
            <v>2</v>
          </cell>
          <cell r="K1034">
            <v>0.1</v>
          </cell>
        </row>
        <row r="1035">
          <cell r="A1035">
            <v>292</v>
          </cell>
          <cell r="B1035" t="str">
            <v>+</v>
          </cell>
          <cell r="C1035">
            <v>19.3</v>
          </cell>
          <cell r="D1035">
            <v>294</v>
          </cell>
          <cell r="E1035" t="str">
            <v>+</v>
          </cell>
          <cell r="F1035">
            <v>1.9000000000005457</v>
          </cell>
          <cell r="G1035">
            <v>22.6</v>
          </cell>
          <cell r="H1035">
            <v>2</v>
          </cell>
          <cell r="I1035">
            <v>0.05</v>
          </cell>
          <cell r="J1035">
            <v>45.2</v>
          </cell>
          <cell r="K1035">
            <v>2.2600000000000002</v>
          </cell>
        </row>
        <row r="1036">
          <cell r="A1036">
            <v>299</v>
          </cell>
          <cell r="B1036" t="str">
            <v>+</v>
          </cell>
          <cell r="C1036">
            <v>2.4</v>
          </cell>
          <cell r="D1036">
            <v>299</v>
          </cell>
          <cell r="E1036" t="str">
            <v>+</v>
          </cell>
          <cell r="F1036">
            <v>17.200000000000273</v>
          </cell>
          <cell r="G1036">
            <v>14.8</v>
          </cell>
          <cell r="H1036">
            <v>1</v>
          </cell>
          <cell r="I1036">
            <v>0.05</v>
          </cell>
          <cell r="J1036">
            <v>14.8</v>
          </cell>
          <cell r="K1036">
            <v>0.7400000000000001</v>
          </cell>
        </row>
        <row r="1037">
          <cell r="A1037">
            <v>335</v>
          </cell>
          <cell r="B1037" t="str">
            <v>+</v>
          </cell>
          <cell r="C1037">
            <v>15.4</v>
          </cell>
          <cell r="D1037">
            <v>336</v>
          </cell>
          <cell r="E1037" t="str">
            <v>+</v>
          </cell>
          <cell r="F1037">
            <v>13.599999999999</v>
          </cell>
          <cell r="G1037">
            <v>18.2</v>
          </cell>
          <cell r="H1037">
            <v>1</v>
          </cell>
          <cell r="I1037">
            <v>0.05</v>
          </cell>
          <cell r="J1037">
            <v>18.2</v>
          </cell>
          <cell r="K1037">
            <v>0.91</v>
          </cell>
        </row>
        <row r="1038">
          <cell r="A1038">
            <v>336</v>
          </cell>
          <cell r="B1038" t="str">
            <v>+</v>
          </cell>
          <cell r="C1038">
            <v>10.9</v>
          </cell>
          <cell r="D1038">
            <v>337</v>
          </cell>
          <cell r="E1038" t="str">
            <v>+</v>
          </cell>
          <cell r="F1038">
            <v>9.3999999999994088</v>
          </cell>
          <cell r="G1038">
            <v>18.5</v>
          </cell>
          <cell r="H1038">
            <v>1</v>
          </cell>
          <cell r="I1038">
            <v>0.05</v>
          </cell>
          <cell r="J1038">
            <v>18.5</v>
          </cell>
          <cell r="K1038">
            <v>0.92500000000000004</v>
          </cell>
        </row>
        <row r="1039">
          <cell r="A1039">
            <v>336</v>
          </cell>
          <cell r="B1039" t="str">
            <v>+</v>
          </cell>
          <cell r="C1039">
            <v>6.4</v>
          </cell>
          <cell r="D1039">
            <v>337</v>
          </cell>
          <cell r="E1039" t="str">
            <v>+</v>
          </cell>
          <cell r="F1039">
            <v>2.8999999999996362</v>
          </cell>
          <cell r="G1039">
            <v>16.5</v>
          </cell>
          <cell r="H1039">
            <v>1</v>
          </cell>
          <cell r="I1039">
            <v>0.05</v>
          </cell>
          <cell r="J1039">
            <v>16.5</v>
          </cell>
          <cell r="K1039">
            <v>0.82500000000000007</v>
          </cell>
        </row>
        <row r="1040">
          <cell r="A1040">
            <v>337</v>
          </cell>
          <cell r="B1040" t="str">
            <v>+</v>
          </cell>
          <cell r="C1040">
            <v>12</v>
          </cell>
          <cell r="D1040">
            <v>337</v>
          </cell>
          <cell r="E1040" t="str">
            <v>+</v>
          </cell>
          <cell r="F1040">
            <v>15.299999999999727</v>
          </cell>
          <cell r="G1040">
            <v>3.3</v>
          </cell>
          <cell r="H1040">
            <v>1</v>
          </cell>
          <cell r="I1040">
            <v>0.05</v>
          </cell>
          <cell r="J1040">
            <v>3.3</v>
          </cell>
          <cell r="K1040">
            <v>0.16500000000000001</v>
          </cell>
        </row>
        <row r="1041">
          <cell r="A1041">
            <v>337</v>
          </cell>
          <cell r="B1041" t="str">
            <v>+</v>
          </cell>
          <cell r="C1041">
            <v>15.3</v>
          </cell>
          <cell r="D1041">
            <v>337</v>
          </cell>
          <cell r="E1041" t="str">
            <v>+</v>
          </cell>
          <cell r="F1041">
            <v>19.900000000000091</v>
          </cell>
          <cell r="G1041">
            <v>4.5999999999999996</v>
          </cell>
          <cell r="H1041">
            <v>2</v>
          </cell>
          <cell r="I1041">
            <v>0.05</v>
          </cell>
          <cell r="J1041">
            <v>9.1999999999999993</v>
          </cell>
          <cell r="K1041">
            <v>0.45999999999999996</v>
          </cell>
        </row>
        <row r="1042">
          <cell r="A1042">
            <v>337</v>
          </cell>
          <cell r="B1042" t="str">
            <v>+</v>
          </cell>
          <cell r="C1042">
            <v>19.3</v>
          </cell>
          <cell r="D1042">
            <v>339</v>
          </cell>
          <cell r="E1042" t="str">
            <v>+</v>
          </cell>
          <cell r="F1042">
            <v>4.8000000000001819</v>
          </cell>
          <cell r="G1042">
            <v>25.5</v>
          </cell>
          <cell r="H1042">
            <v>4</v>
          </cell>
          <cell r="I1042">
            <v>0.05</v>
          </cell>
          <cell r="J1042">
            <v>102</v>
          </cell>
          <cell r="K1042">
            <v>5.1000000000000005</v>
          </cell>
        </row>
        <row r="1043">
          <cell r="A1043">
            <v>339</v>
          </cell>
          <cell r="B1043" t="str">
            <v>+</v>
          </cell>
          <cell r="C1043">
            <v>0.5</v>
          </cell>
          <cell r="D1043">
            <v>339</v>
          </cell>
          <cell r="E1043" t="str">
            <v>+</v>
          </cell>
          <cell r="F1043">
            <v>7.0000000000004547</v>
          </cell>
          <cell r="G1043">
            <v>6.5</v>
          </cell>
          <cell r="H1043">
            <v>2</v>
          </cell>
          <cell r="I1043">
            <v>0.05</v>
          </cell>
          <cell r="J1043">
            <v>13</v>
          </cell>
          <cell r="K1043">
            <v>0.65</v>
          </cell>
        </row>
        <row r="1044">
          <cell r="A1044">
            <v>339</v>
          </cell>
          <cell r="B1044" t="str">
            <v>+</v>
          </cell>
          <cell r="C1044">
            <v>0.5</v>
          </cell>
          <cell r="D1044">
            <v>340</v>
          </cell>
          <cell r="E1044" t="str">
            <v>+</v>
          </cell>
          <cell r="F1044">
            <v>4.1999999999995907</v>
          </cell>
          <cell r="G1044">
            <v>23.7</v>
          </cell>
          <cell r="H1044">
            <v>1</v>
          </cell>
          <cell r="I1044">
            <v>0.05</v>
          </cell>
          <cell r="J1044">
            <v>23.7</v>
          </cell>
          <cell r="K1044">
            <v>1.1850000000000001</v>
          </cell>
        </row>
        <row r="1045">
          <cell r="A1045">
            <v>339</v>
          </cell>
          <cell r="B1045" t="str">
            <v>+</v>
          </cell>
          <cell r="C1045">
            <v>19</v>
          </cell>
          <cell r="D1045">
            <v>340</v>
          </cell>
          <cell r="E1045" t="str">
            <v>+</v>
          </cell>
          <cell r="F1045">
            <v>13.700000000000045</v>
          </cell>
          <cell r="G1045">
            <v>14.7</v>
          </cell>
          <cell r="H1045">
            <v>1</v>
          </cell>
          <cell r="I1045">
            <v>0.05</v>
          </cell>
          <cell r="J1045">
            <v>14.7</v>
          </cell>
          <cell r="K1045">
            <v>0.73499999999999999</v>
          </cell>
        </row>
        <row r="1046">
          <cell r="A1046">
            <v>340</v>
          </cell>
          <cell r="B1046" t="str">
            <v>+</v>
          </cell>
          <cell r="C1046">
            <v>9.6</v>
          </cell>
          <cell r="D1046">
            <v>341</v>
          </cell>
          <cell r="E1046" t="str">
            <v>+</v>
          </cell>
          <cell r="F1046">
            <v>17.599999999999909</v>
          </cell>
          <cell r="G1046">
            <v>28</v>
          </cell>
          <cell r="H1046">
            <v>1</v>
          </cell>
          <cell r="I1046">
            <v>0.05</v>
          </cell>
          <cell r="J1046">
            <v>28</v>
          </cell>
          <cell r="K1046">
            <v>1.4000000000000001</v>
          </cell>
        </row>
        <row r="1047">
          <cell r="A1047">
            <v>341</v>
          </cell>
          <cell r="B1047" t="str">
            <v>+</v>
          </cell>
          <cell r="C1047">
            <v>4.8</v>
          </cell>
          <cell r="D1047">
            <v>342</v>
          </cell>
          <cell r="E1047" t="str">
            <v>+</v>
          </cell>
          <cell r="F1047">
            <v>19.500000000000455</v>
          </cell>
          <cell r="G1047">
            <v>34.700000000000003</v>
          </cell>
          <cell r="H1047">
            <v>1</v>
          </cell>
          <cell r="I1047">
            <v>0.05</v>
          </cell>
          <cell r="J1047">
            <v>34.700000000000003</v>
          </cell>
          <cell r="K1047">
            <v>1.7350000000000003</v>
          </cell>
        </row>
        <row r="1048">
          <cell r="A1048">
            <v>347</v>
          </cell>
          <cell r="B1048" t="str">
            <v>+</v>
          </cell>
          <cell r="C1048">
            <v>5</v>
          </cell>
          <cell r="D1048">
            <v>348</v>
          </cell>
          <cell r="E1048" t="str">
            <v>+</v>
          </cell>
          <cell r="F1048">
            <v>0.3999999999996362</v>
          </cell>
          <cell r="G1048">
            <v>15.4</v>
          </cell>
          <cell r="H1048">
            <v>1</v>
          </cell>
          <cell r="I1048">
            <v>0.05</v>
          </cell>
          <cell r="J1048">
            <v>15.4</v>
          </cell>
          <cell r="K1048">
            <v>0.77</v>
          </cell>
        </row>
        <row r="1049">
          <cell r="A1049">
            <v>348</v>
          </cell>
          <cell r="B1049" t="str">
            <v>+</v>
          </cell>
          <cell r="C1049">
            <v>10.4</v>
          </cell>
          <cell r="D1049">
            <v>352</v>
          </cell>
          <cell r="E1049" t="str">
            <v>+</v>
          </cell>
          <cell r="F1049">
            <v>8.5000000000002274</v>
          </cell>
          <cell r="G1049">
            <v>78.099999999999994</v>
          </cell>
          <cell r="H1049">
            <v>2</v>
          </cell>
          <cell r="I1049">
            <v>0.05</v>
          </cell>
          <cell r="J1049">
            <v>156.19999999999999</v>
          </cell>
          <cell r="K1049">
            <v>7.81</v>
          </cell>
        </row>
        <row r="1050">
          <cell r="A1050">
            <v>352</v>
          </cell>
          <cell r="B1050" t="str">
            <v>+</v>
          </cell>
          <cell r="C1050">
            <v>19</v>
          </cell>
          <cell r="D1050">
            <v>354</v>
          </cell>
          <cell r="E1050" t="str">
            <v>+</v>
          </cell>
          <cell r="F1050">
            <v>14.750000000000227</v>
          </cell>
          <cell r="G1050">
            <v>35.75</v>
          </cell>
          <cell r="H1050">
            <v>1</v>
          </cell>
          <cell r="I1050">
            <v>0.05</v>
          </cell>
          <cell r="J1050">
            <v>35.75</v>
          </cell>
          <cell r="K1050">
            <v>1.7875000000000001</v>
          </cell>
        </row>
        <row r="1051">
          <cell r="A1051">
            <v>355</v>
          </cell>
          <cell r="B1051" t="str">
            <v>+</v>
          </cell>
          <cell r="C1051">
            <v>10.4</v>
          </cell>
          <cell r="D1051">
            <v>356</v>
          </cell>
          <cell r="E1051" t="str">
            <v>+</v>
          </cell>
          <cell r="F1051">
            <v>8.8999999999998636</v>
          </cell>
          <cell r="G1051">
            <v>18.5</v>
          </cell>
          <cell r="H1051">
            <v>1</v>
          </cell>
          <cell r="I1051">
            <v>0.05</v>
          </cell>
          <cell r="J1051">
            <v>18.5</v>
          </cell>
          <cell r="K1051">
            <v>0.92500000000000004</v>
          </cell>
        </row>
        <row r="1052">
          <cell r="A1052">
            <v>356</v>
          </cell>
          <cell r="B1052" t="str">
            <v>+</v>
          </cell>
          <cell r="C1052">
            <v>18.399999999999999</v>
          </cell>
          <cell r="D1052">
            <v>357</v>
          </cell>
          <cell r="E1052" t="str">
            <v>+</v>
          </cell>
          <cell r="F1052">
            <v>14.399999999999409</v>
          </cell>
          <cell r="G1052">
            <v>16</v>
          </cell>
          <cell r="H1052">
            <v>1</v>
          </cell>
          <cell r="I1052">
            <v>0.05</v>
          </cell>
          <cell r="J1052">
            <v>16</v>
          </cell>
          <cell r="K1052">
            <v>0.8</v>
          </cell>
        </row>
        <row r="1053">
          <cell r="A1053">
            <v>357</v>
          </cell>
          <cell r="B1053" t="str">
            <v>+</v>
          </cell>
          <cell r="C1053">
            <v>14.9</v>
          </cell>
          <cell r="D1053">
            <v>358</v>
          </cell>
          <cell r="E1053" t="str">
            <v>+</v>
          </cell>
          <cell r="F1053">
            <v>7.8999999999996362</v>
          </cell>
          <cell r="G1053">
            <v>13</v>
          </cell>
          <cell r="H1053">
            <v>1</v>
          </cell>
          <cell r="I1053">
            <v>0.05</v>
          </cell>
          <cell r="J1053">
            <v>13</v>
          </cell>
          <cell r="K1053">
            <v>0.65</v>
          </cell>
        </row>
        <row r="1054">
          <cell r="A1054">
            <v>358</v>
          </cell>
          <cell r="B1054" t="str">
            <v>+</v>
          </cell>
          <cell r="C1054">
            <v>3.7</v>
          </cell>
          <cell r="D1054">
            <v>359</v>
          </cell>
          <cell r="E1054" t="str">
            <v>+</v>
          </cell>
          <cell r="F1054">
            <v>5</v>
          </cell>
          <cell r="G1054">
            <v>21.3</v>
          </cell>
          <cell r="H1054">
            <v>1</v>
          </cell>
          <cell r="I1054">
            <v>0.05</v>
          </cell>
          <cell r="J1054">
            <v>21.3</v>
          </cell>
          <cell r="K1054">
            <v>1.0650000000000002</v>
          </cell>
        </row>
        <row r="1055">
          <cell r="A1055">
            <v>359</v>
          </cell>
          <cell r="B1055" t="str">
            <v>+</v>
          </cell>
          <cell r="C1055">
            <v>14.3</v>
          </cell>
          <cell r="D1055">
            <v>360</v>
          </cell>
          <cell r="E1055" t="str">
            <v>+</v>
          </cell>
          <cell r="F1055">
            <v>6.2000000000000455</v>
          </cell>
          <cell r="G1055">
            <v>11.9</v>
          </cell>
          <cell r="H1055">
            <v>1</v>
          </cell>
          <cell r="I1055">
            <v>0.05</v>
          </cell>
          <cell r="J1055">
            <v>11.9</v>
          </cell>
          <cell r="K1055">
            <v>0.59500000000000008</v>
          </cell>
        </row>
        <row r="1056">
          <cell r="A1056">
            <v>351</v>
          </cell>
          <cell r="B1056" t="str">
            <v>+</v>
          </cell>
          <cell r="D1056">
            <v>351</v>
          </cell>
          <cell r="E1056" t="str">
            <v>+</v>
          </cell>
          <cell r="F1056">
            <v>19.600000000000364</v>
          </cell>
          <cell r="G1056">
            <v>19.600000000000001</v>
          </cell>
          <cell r="H1056">
            <v>2.85</v>
          </cell>
          <cell r="I1056">
            <v>0.05</v>
          </cell>
          <cell r="J1056">
            <v>55.860000000000007</v>
          </cell>
          <cell r="K1056">
            <v>2.7930000000000006</v>
          </cell>
        </row>
        <row r="1057">
          <cell r="A1057">
            <v>352</v>
          </cell>
          <cell r="B1057" t="str">
            <v>+</v>
          </cell>
          <cell r="C1057">
            <v>14.7</v>
          </cell>
          <cell r="D1057">
            <v>353</v>
          </cell>
          <cell r="E1057" t="str">
            <v>+</v>
          </cell>
          <cell r="F1057">
            <v>0.29999999999972715</v>
          </cell>
          <cell r="G1057">
            <v>5.6</v>
          </cell>
          <cell r="H1057">
            <v>1</v>
          </cell>
          <cell r="I1057">
            <v>0.05</v>
          </cell>
          <cell r="J1057">
            <v>5.6</v>
          </cell>
          <cell r="K1057">
            <v>0.27999999999999997</v>
          </cell>
        </row>
        <row r="1058">
          <cell r="A1058">
            <v>354</v>
          </cell>
          <cell r="B1058" t="str">
            <v>+</v>
          </cell>
          <cell r="C1058">
            <v>3.4</v>
          </cell>
          <cell r="D1058">
            <v>354</v>
          </cell>
          <cell r="E1058" t="str">
            <v>+</v>
          </cell>
          <cell r="F1058">
            <v>13.599999999999</v>
          </cell>
          <cell r="G1058">
            <v>10.199999999999999</v>
          </cell>
          <cell r="H1058">
            <v>1</v>
          </cell>
          <cell r="I1058">
            <v>0.05</v>
          </cell>
          <cell r="J1058">
            <v>10.199999999999999</v>
          </cell>
          <cell r="K1058">
            <v>0.51</v>
          </cell>
        </row>
        <row r="1059">
          <cell r="A1059">
            <v>354</v>
          </cell>
          <cell r="B1059" t="str">
            <v>+</v>
          </cell>
          <cell r="C1059">
            <v>15.4</v>
          </cell>
          <cell r="D1059">
            <v>355</v>
          </cell>
          <cell r="E1059" t="str">
            <v>+</v>
          </cell>
          <cell r="F1059">
            <v>8.8999999999998636</v>
          </cell>
          <cell r="G1059">
            <v>13.5</v>
          </cell>
          <cell r="H1059">
            <v>1</v>
          </cell>
          <cell r="I1059">
            <v>0.05</v>
          </cell>
          <cell r="J1059">
            <v>13.5</v>
          </cell>
          <cell r="K1059">
            <v>0.67500000000000004</v>
          </cell>
        </row>
        <row r="1060">
          <cell r="A1060">
            <v>359</v>
          </cell>
          <cell r="B1060" t="str">
            <v>+</v>
          </cell>
          <cell r="C1060">
            <v>15.5</v>
          </cell>
          <cell r="D1060">
            <v>360</v>
          </cell>
          <cell r="E1060" t="str">
            <v>+</v>
          </cell>
          <cell r="F1060">
            <v>12.100000000000364</v>
          </cell>
          <cell r="G1060">
            <v>16.600000000000001</v>
          </cell>
          <cell r="H1060">
            <v>1</v>
          </cell>
          <cell r="I1060">
            <v>0.05</v>
          </cell>
          <cell r="J1060">
            <v>16.600000000000001</v>
          </cell>
          <cell r="K1060">
            <v>0.83000000000000007</v>
          </cell>
        </row>
        <row r="1061">
          <cell r="A1061">
            <v>360</v>
          </cell>
          <cell r="B1061" t="str">
            <v>+</v>
          </cell>
          <cell r="C1061">
            <v>15.6</v>
          </cell>
          <cell r="D1061">
            <v>361</v>
          </cell>
          <cell r="E1061" t="str">
            <v>+</v>
          </cell>
          <cell r="F1061">
            <v>6.6000000000008185</v>
          </cell>
          <cell r="G1061">
            <v>11</v>
          </cell>
          <cell r="H1061">
            <v>1</v>
          </cell>
          <cell r="I1061">
            <v>0.05</v>
          </cell>
          <cell r="J1061">
            <v>11</v>
          </cell>
          <cell r="K1061">
            <v>0.55000000000000004</v>
          </cell>
        </row>
        <row r="1062">
          <cell r="A1062">
            <v>361</v>
          </cell>
          <cell r="B1062" t="str">
            <v>+</v>
          </cell>
          <cell r="C1062">
            <v>9</v>
          </cell>
          <cell r="D1062">
            <v>362</v>
          </cell>
          <cell r="E1062" t="str">
            <v>+</v>
          </cell>
          <cell r="F1062">
            <v>9.9999999999909051E-2</v>
          </cell>
          <cell r="G1062">
            <v>11.1</v>
          </cell>
          <cell r="H1062">
            <v>2</v>
          </cell>
          <cell r="I1062">
            <v>0.05</v>
          </cell>
          <cell r="J1062">
            <v>22.2</v>
          </cell>
          <cell r="K1062">
            <v>1.1100000000000001</v>
          </cell>
        </row>
        <row r="1063">
          <cell r="A1063">
            <v>361</v>
          </cell>
          <cell r="B1063" t="str">
            <v>+</v>
          </cell>
          <cell r="C1063">
            <v>10</v>
          </cell>
          <cell r="D1063">
            <v>361</v>
          </cell>
          <cell r="E1063" t="str">
            <v>+</v>
          </cell>
          <cell r="F1063">
            <v>15.800000000000409</v>
          </cell>
          <cell r="G1063">
            <v>5.8</v>
          </cell>
          <cell r="H1063">
            <v>1</v>
          </cell>
          <cell r="I1063">
            <v>0.05</v>
          </cell>
          <cell r="J1063">
            <v>5.8</v>
          </cell>
          <cell r="K1063">
            <v>0.28999999999999998</v>
          </cell>
        </row>
        <row r="1064">
          <cell r="A1064">
            <v>361</v>
          </cell>
          <cell r="B1064" t="str">
            <v>+</v>
          </cell>
          <cell r="C1064">
            <v>17</v>
          </cell>
          <cell r="D1064">
            <v>362</v>
          </cell>
          <cell r="E1064" t="str">
            <v>+</v>
          </cell>
          <cell r="F1064">
            <v>17.450000000000045</v>
          </cell>
          <cell r="G1064">
            <v>20.45</v>
          </cell>
          <cell r="H1064">
            <v>1</v>
          </cell>
          <cell r="I1064">
            <v>0.05</v>
          </cell>
          <cell r="J1064">
            <v>20.45</v>
          </cell>
          <cell r="K1064">
            <v>1.0225</v>
          </cell>
        </row>
        <row r="1065">
          <cell r="A1065">
            <v>362</v>
          </cell>
          <cell r="B1065" t="str">
            <v>+</v>
          </cell>
          <cell r="C1065">
            <v>4</v>
          </cell>
          <cell r="D1065">
            <v>362</v>
          </cell>
          <cell r="E1065" t="str">
            <v>+</v>
          </cell>
          <cell r="F1065">
            <v>17.5</v>
          </cell>
          <cell r="G1065">
            <v>13.5</v>
          </cell>
          <cell r="H1065">
            <v>1</v>
          </cell>
          <cell r="I1065">
            <v>0.05</v>
          </cell>
          <cell r="J1065">
            <v>13.5</v>
          </cell>
          <cell r="K1065">
            <v>0.67500000000000004</v>
          </cell>
        </row>
        <row r="1066">
          <cell r="A1066">
            <v>362</v>
          </cell>
          <cell r="B1066" t="str">
            <v>+</v>
          </cell>
          <cell r="C1066">
            <v>5</v>
          </cell>
          <cell r="D1066">
            <v>363</v>
          </cell>
          <cell r="E1066" t="str">
            <v>+</v>
          </cell>
          <cell r="F1066">
            <v>0.60000000000059117</v>
          </cell>
          <cell r="G1066">
            <v>15.6</v>
          </cell>
          <cell r="H1066">
            <v>1</v>
          </cell>
          <cell r="I1066">
            <v>0.05</v>
          </cell>
          <cell r="J1066">
            <v>15.6</v>
          </cell>
          <cell r="K1066">
            <v>0.78</v>
          </cell>
        </row>
        <row r="1067">
          <cell r="A1067">
            <v>363</v>
          </cell>
          <cell r="B1067" t="str">
            <v>+</v>
          </cell>
          <cell r="C1067">
            <v>2</v>
          </cell>
          <cell r="D1067">
            <v>363</v>
          </cell>
          <cell r="E1067" t="str">
            <v>+</v>
          </cell>
          <cell r="F1067">
            <v>18.650000000000091</v>
          </cell>
          <cell r="G1067">
            <v>16.649999999999999</v>
          </cell>
          <cell r="H1067">
            <v>1</v>
          </cell>
          <cell r="I1067">
            <v>0.05</v>
          </cell>
          <cell r="J1067">
            <v>16.649999999999999</v>
          </cell>
          <cell r="K1067">
            <v>0.83250000000000002</v>
          </cell>
        </row>
        <row r="1068">
          <cell r="A1068">
            <v>365</v>
          </cell>
          <cell r="B1068" t="str">
            <v>+</v>
          </cell>
          <cell r="C1068">
            <v>0.5</v>
          </cell>
          <cell r="D1068">
            <v>365</v>
          </cell>
          <cell r="E1068" t="str">
            <v>+</v>
          </cell>
          <cell r="F1068">
            <v>12.5</v>
          </cell>
          <cell r="G1068">
            <v>12</v>
          </cell>
          <cell r="H1068">
            <v>1</v>
          </cell>
          <cell r="I1068">
            <v>0.05</v>
          </cell>
          <cell r="J1068">
            <v>12</v>
          </cell>
          <cell r="K1068">
            <v>0.60000000000000009</v>
          </cell>
        </row>
        <row r="1069">
          <cell r="A1069">
            <v>365</v>
          </cell>
          <cell r="B1069" t="str">
            <v>+</v>
          </cell>
          <cell r="C1069">
            <v>8.3000000000000007</v>
          </cell>
          <cell r="D1069">
            <v>365</v>
          </cell>
          <cell r="E1069" t="str">
            <v>+</v>
          </cell>
          <cell r="F1069">
            <v>17.850000000000819</v>
          </cell>
          <cell r="G1069">
            <v>9.5500000000000007</v>
          </cell>
          <cell r="H1069">
            <v>1</v>
          </cell>
          <cell r="I1069">
            <v>0.05</v>
          </cell>
          <cell r="J1069">
            <v>9.5500000000000007</v>
          </cell>
          <cell r="K1069">
            <v>0.47750000000000004</v>
          </cell>
        </row>
        <row r="1070">
          <cell r="A1070">
            <v>365</v>
          </cell>
          <cell r="B1070" t="str">
            <v>+</v>
          </cell>
          <cell r="C1070">
            <v>17.3</v>
          </cell>
          <cell r="D1070">
            <v>366</v>
          </cell>
          <cell r="E1070" t="str">
            <v>+</v>
          </cell>
          <cell r="F1070">
            <v>17.900000000000773</v>
          </cell>
          <cell r="G1070">
            <v>20.6</v>
          </cell>
          <cell r="H1070">
            <v>2</v>
          </cell>
          <cell r="I1070">
            <v>0.05</v>
          </cell>
          <cell r="J1070">
            <v>41.2</v>
          </cell>
          <cell r="K1070">
            <v>2.06</v>
          </cell>
        </row>
        <row r="1071">
          <cell r="A1071">
            <v>363</v>
          </cell>
          <cell r="B1071" t="str">
            <v>+</v>
          </cell>
          <cell r="C1071">
            <v>2</v>
          </cell>
          <cell r="D1071">
            <v>363</v>
          </cell>
          <cell r="E1071" t="str">
            <v>+</v>
          </cell>
          <cell r="F1071">
            <v>17.200000000000273</v>
          </cell>
          <cell r="G1071">
            <v>15.2</v>
          </cell>
          <cell r="H1071">
            <v>1</v>
          </cell>
          <cell r="I1071">
            <v>0.05</v>
          </cell>
          <cell r="J1071">
            <v>15.2</v>
          </cell>
          <cell r="K1071">
            <v>0.76</v>
          </cell>
        </row>
        <row r="1072">
          <cell r="A1072">
            <v>364</v>
          </cell>
          <cell r="B1072" t="str">
            <v>+</v>
          </cell>
          <cell r="C1072">
            <v>8</v>
          </cell>
          <cell r="D1072">
            <v>364</v>
          </cell>
          <cell r="E1072" t="str">
            <v>+</v>
          </cell>
          <cell r="F1072">
            <v>15</v>
          </cell>
          <cell r="G1072">
            <v>7</v>
          </cell>
          <cell r="H1072">
            <v>1</v>
          </cell>
          <cell r="I1072">
            <v>0.05</v>
          </cell>
          <cell r="J1072">
            <v>7</v>
          </cell>
          <cell r="K1072">
            <v>0.35000000000000003</v>
          </cell>
        </row>
        <row r="1073">
          <cell r="A1073">
            <v>364</v>
          </cell>
          <cell r="B1073" t="str">
            <v>+</v>
          </cell>
          <cell r="C1073">
            <v>15.2</v>
          </cell>
          <cell r="D1073">
            <v>365</v>
          </cell>
          <cell r="E1073" t="str">
            <v>+</v>
          </cell>
          <cell r="F1073">
            <v>14.199999999999591</v>
          </cell>
          <cell r="G1073">
            <v>19</v>
          </cell>
          <cell r="H1073">
            <v>2</v>
          </cell>
          <cell r="I1073">
            <v>0.05</v>
          </cell>
          <cell r="J1073">
            <v>38</v>
          </cell>
          <cell r="K1073">
            <v>1.9000000000000001</v>
          </cell>
        </row>
        <row r="1074">
          <cell r="A1074">
            <v>366</v>
          </cell>
          <cell r="B1074" t="str">
            <v>+</v>
          </cell>
          <cell r="C1074">
            <v>17.8</v>
          </cell>
          <cell r="D1074">
            <v>367</v>
          </cell>
          <cell r="E1074" t="str">
            <v>+</v>
          </cell>
          <cell r="F1074">
            <v>6.8000000000006366</v>
          </cell>
          <cell r="G1074">
            <v>9</v>
          </cell>
          <cell r="H1074">
            <v>4</v>
          </cell>
          <cell r="I1074">
            <v>0.05</v>
          </cell>
          <cell r="J1074">
            <v>36</v>
          </cell>
          <cell r="K1074">
            <v>1.8</v>
          </cell>
        </row>
        <row r="1075">
          <cell r="A1075">
            <v>367</v>
          </cell>
          <cell r="B1075" t="str">
            <v>+</v>
          </cell>
          <cell r="C1075">
            <v>6.5</v>
          </cell>
          <cell r="D1075">
            <v>367</v>
          </cell>
          <cell r="E1075" t="str">
            <v>+</v>
          </cell>
          <cell r="F1075">
            <v>15.199999999999818</v>
          </cell>
          <cell r="G1075">
            <v>8.6999999999999993</v>
          </cell>
          <cell r="H1075">
            <v>2</v>
          </cell>
          <cell r="I1075">
            <v>0.05</v>
          </cell>
          <cell r="J1075">
            <v>17.399999999999999</v>
          </cell>
          <cell r="K1075">
            <v>0.87</v>
          </cell>
        </row>
        <row r="1076">
          <cell r="A1076">
            <v>367</v>
          </cell>
          <cell r="B1076" t="str">
            <v>+</v>
          </cell>
          <cell r="C1076">
            <v>17.5</v>
          </cell>
          <cell r="D1076">
            <v>372</v>
          </cell>
          <cell r="E1076" t="str">
            <v>+</v>
          </cell>
          <cell r="F1076">
            <v>15.199999999999818</v>
          </cell>
          <cell r="G1076">
            <v>97.7</v>
          </cell>
          <cell r="H1076">
            <v>2</v>
          </cell>
          <cell r="I1076">
            <v>0.05</v>
          </cell>
          <cell r="J1076">
            <v>195.4</v>
          </cell>
          <cell r="K1076">
            <v>9.7700000000000014</v>
          </cell>
        </row>
        <row r="1077">
          <cell r="A1077">
            <v>372</v>
          </cell>
          <cell r="B1077" t="str">
            <v>+</v>
          </cell>
          <cell r="C1077">
            <v>12.7</v>
          </cell>
          <cell r="D1077">
            <v>373</v>
          </cell>
          <cell r="E1077" t="str">
            <v>+</v>
          </cell>
          <cell r="F1077">
            <v>9.9999999999909051E-2</v>
          </cell>
          <cell r="G1077">
            <v>7.4</v>
          </cell>
          <cell r="H1077">
            <v>3</v>
          </cell>
          <cell r="I1077">
            <v>0.05</v>
          </cell>
          <cell r="J1077">
            <v>22.200000000000003</v>
          </cell>
          <cell r="K1077">
            <v>1.1100000000000001</v>
          </cell>
        </row>
        <row r="1078">
          <cell r="A1078">
            <v>373</v>
          </cell>
          <cell r="B1078" t="str">
            <v>+</v>
          </cell>
          <cell r="D1078">
            <v>373</v>
          </cell>
          <cell r="E1078" t="str">
            <v>+</v>
          </cell>
          <cell r="F1078">
            <v>15</v>
          </cell>
          <cell r="G1078">
            <v>15</v>
          </cell>
          <cell r="H1078">
            <v>2</v>
          </cell>
          <cell r="I1078">
            <v>0.05</v>
          </cell>
          <cell r="J1078">
            <v>30</v>
          </cell>
          <cell r="K1078">
            <v>1.5</v>
          </cell>
        </row>
        <row r="1079">
          <cell r="A1079">
            <v>373</v>
          </cell>
          <cell r="B1079" t="str">
            <v>+</v>
          </cell>
          <cell r="C1079">
            <v>15</v>
          </cell>
          <cell r="D1079">
            <v>374</v>
          </cell>
          <cell r="E1079" t="str">
            <v>+</v>
          </cell>
          <cell r="F1079">
            <v>1.0000000000002274</v>
          </cell>
          <cell r="G1079">
            <v>6</v>
          </cell>
          <cell r="H1079">
            <v>1</v>
          </cell>
          <cell r="I1079">
            <v>0.05</v>
          </cell>
          <cell r="J1079">
            <v>6</v>
          </cell>
          <cell r="K1079">
            <v>0.30000000000000004</v>
          </cell>
        </row>
        <row r="1080">
          <cell r="A1080">
            <v>373</v>
          </cell>
          <cell r="B1080" t="str">
            <v>+</v>
          </cell>
          <cell r="C1080">
            <v>11.5</v>
          </cell>
          <cell r="D1080">
            <v>373</v>
          </cell>
          <cell r="E1080" t="str">
            <v>+</v>
          </cell>
          <cell r="F1080">
            <v>15.199999999999818</v>
          </cell>
          <cell r="G1080">
            <v>3.7</v>
          </cell>
          <cell r="H1080">
            <v>3</v>
          </cell>
          <cell r="I1080">
            <v>0.05</v>
          </cell>
          <cell r="J1080">
            <v>11.100000000000001</v>
          </cell>
          <cell r="K1080">
            <v>0.55500000000000005</v>
          </cell>
        </row>
        <row r="1081">
          <cell r="A1081">
            <v>373</v>
          </cell>
          <cell r="B1081" t="str">
            <v>+</v>
          </cell>
          <cell r="C1081">
            <v>15</v>
          </cell>
          <cell r="D1081">
            <v>374</v>
          </cell>
          <cell r="E1081" t="str">
            <v>+</v>
          </cell>
          <cell r="F1081">
            <v>10.299999999999727</v>
          </cell>
          <cell r="G1081">
            <v>15.3</v>
          </cell>
          <cell r="H1081">
            <v>1</v>
          </cell>
          <cell r="I1081">
            <v>0.05</v>
          </cell>
          <cell r="J1081">
            <v>15.3</v>
          </cell>
          <cell r="K1081">
            <v>0.76500000000000012</v>
          </cell>
        </row>
        <row r="1082">
          <cell r="A1082">
            <v>374</v>
          </cell>
          <cell r="B1082" t="str">
            <v>+</v>
          </cell>
          <cell r="C1082">
            <v>10.3</v>
          </cell>
          <cell r="D1082">
            <v>375</v>
          </cell>
          <cell r="E1082" t="str">
            <v>+</v>
          </cell>
          <cell r="F1082">
            <v>11.900000000000546</v>
          </cell>
          <cell r="G1082">
            <v>21.6</v>
          </cell>
          <cell r="H1082">
            <v>3</v>
          </cell>
          <cell r="I1082">
            <v>0.05</v>
          </cell>
          <cell r="J1082">
            <v>64.800000000000011</v>
          </cell>
          <cell r="K1082">
            <v>3.2400000000000007</v>
          </cell>
        </row>
        <row r="1083">
          <cell r="A1083">
            <v>375</v>
          </cell>
          <cell r="B1083" t="str">
            <v>+</v>
          </cell>
          <cell r="C1083">
            <v>16.2</v>
          </cell>
          <cell r="D1083">
            <v>376</v>
          </cell>
          <cell r="E1083" t="str">
            <v>+</v>
          </cell>
          <cell r="F1083">
            <v>9.1999999999995907</v>
          </cell>
          <cell r="G1083">
            <v>13</v>
          </cell>
          <cell r="H1083">
            <v>1</v>
          </cell>
          <cell r="I1083">
            <v>0.05</v>
          </cell>
          <cell r="J1083">
            <v>13</v>
          </cell>
          <cell r="K1083">
            <v>0.65</v>
          </cell>
        </row>
        <row r="1084">
          <cell r="A1084">
            <v>376</v>
          </cell>
          <cell r="B1084" t="str">
            <v>+</v>
          </cell>
          <cell r="C1084">
            <v>1.7</v>
          </cell>
          <cell r="D1084">
            <v>376</v>
          </cell>
          <cell r="E1084" t="str">
            <v>+</v>
          </cell>
          <cell r="F1084">
            <v>11.499999999999773</v>
          </cell>
          <cell r="G1084">
            <v>9.8000000000000007</v>
          </cell>
          <cell r="H1084">
            <v>1</v>
          </cell>
          <cell r="I1084">
            <v>0.05</v>
          </cell>
          <cell r="J1084">
            <v>9.8000000000000007</v>
          </cell>
          <cell r="K1084">
            <v>0.49000000000000005</v>
          </cell>
        </row>
        <row r="1085">
          <cell r="A1085">
            <v>376</v>
          </cell>
          <cell r="B1085" t="str">
            <v>+</v>
          </cell>
          <cell r="C1085">
            <v>13.3</v>
          </cell>
          <cell r="D1085">
            <v>377</v>
          </cell>
          <cell r="E1085" t="str">
            <v>+</v>
          </cell>
          <cell r="F1085">
            <v>11.100000000000136</v>
          </cell>
          <cell r="G1085">
            <v>17.8</v>
          </cell>
          <cell r="H1085">
            <v>1</v>
          </cell>
          <cell r="I1085">
            <v>0.05</v>
          </cell>
          <cell r="J1085">
            <v>17.8</v>
          </cell>
          <cell r="K1085">
            <v>0.89000000000000012</v>
          </cell>
        </row>
        <row r="1086">
          <cell r="A1086">
            <v>378</v>
          </cell>
          <cell r="B1086" t="str">
            <v>+</v>
          </cell>
          <cell r="C1086">
            <v>13</v>
          </cell>
          <cell r="D1086">
            <v>379</v>
          </cell>
          <cell r="E1086" t="str">
            <v>+</v>
          </cell>
          <cell r="F1086">
            <v>0.80000000000040927</v>
          </cell>
          <cell r="G1086">
            <v>7.8</v>
          </cell>
          <cell r="H1086">
            <v>1</v>
          </cell>
          <cell r="I1086">
            <v>0.05</v>
          </cell>
          <cell r="J1086">
            <v>7.8</v>
          </cell>
          <cell r="K1086">
            <v>0.39</v>
          </cell>
        </row>
        <row r="1087">
          <cell r="A1087">
            <v>379</v>
          </cell>
          <cell r="B1087" t="str">
            <v>+</v>
          </cell>
          <cell r="C1087">
            <v>8.6</v>
          </cell>
          <cell r="D1087">
            <v>380</v>
          </cell>
          <cell r="E1087" t="str">
            <v>+</v>
          </cell>
          <cell r="F1087">
            <v>0.70000000000050022</v>
          </cell>
          <cell r="G1087">
            <v>12.1</v>
          </cell>
          <cell r="H1087">
            <v>1</v>
          </cell>
          <cell r="I1087">
            <v>0.05</v>
          </cell>
          <cell r="J1087">
            <v>12.1</v>
          </cell>
          <cell r="K1087">
            <v>0.60499999999999998</v>
          </cell>
        </row>
        <row r="1088">
          <cell r="A1088">
            <v>380</v>
          </cell>
          <cell r="B1088" t="str">
            <v>+</v>
          </cell>
          <cell r="D1088">
            <v>380</v>
          </cell>
          <cell r="E1088" t="str">
            <v>+</v>
          </cell>
          <cell r="F1088">
            <v>12.000000000000455</v>
          </cell>
          <cell r="G1088">
            <v>12</v>
          </cell>
          <cell r="H1088">
            <v>3</v>
          </cell>
          <cell r="I1088">
            <v>0.05</v>
          </cell>
          <cell r="J1088">
            <v>36</v>
          </cell>
          <cell r="K1088">
            <v>1.8</v>
          </cell>
        </row>
        <row r="1089">
          <cell r="A1089">
            <v>380</v>
          </cell>
          <cell r="B1089" t="str">
            <v>+</v>
          </cell>
          <cell r="C1089">
            <v>12</v>
          </cell>
          <cell r="D1089">
            <v>380</v>
          </cell>
          <cell r="E1089" t="str">
            <v>+</v>
          </cell>
          <cell r="F1089">
            <v>18.600000000000136</v>
          </cell>
          <cell r="G1089">
            <v>6.6</v>
          </cell>
          <cell r="H1089">
            <v>1</v>
          </cell>
          <cell r="I1089">
            <v>0.05</v>
          </cell>
          <cell r="J1089">
            <v>6.6</v>
          </cell>
          <cell r="K1089">
            <v>0.33</v>
          </cell>
        </row>
        <row r="1090">
          <cell r="A1090">
            <v>381</v>
          </cell>
          <cell r="B1090" t="str">
            <v>+</v>
          </cell>
          <cell r="C1090">
            <v>1</v>
          </cell>
          <cell r="D1090">
            <v>381</v>
          </cell>
          <cell r="E1090" t="str">
            <v>+</v>
          </cell>
          <cell r="F1090">
            <v>12.000000000000455</v>
          </cell>
          <cell r="G1090">
            <v>11</v>
          </cell>
          <cell r="H1090">
            <v>2</v>
          </cell>
          <cell r="I1090">
            <v>0.05</v>
          </cell>
          <cell r="J1090">
            <v>22</v>
          </cell>
          <cell r="K1090">
            <v>1.1000000000000001</v>
          </cell>
        </row>
        <row r="1091">
          <cell r="A1091">
            <v>382</v>
          </cell>
          <cell r="B1091" t="str">
            <v>+</v>
          </cell>
          <cell r="C1091">
            <v>12.9</v>
          </cell>
          <cell r="D1091">
            <v>384</v>
          </cell>
          <cell r="E1091" t="str">
            <v>+</v>
          </cell>
          <cell r="F1091">
            <v>11.099999999999</v>
          </cell>
          <cell r="G1091">
            <v>38.200000000000003</v>
          </cell>
          <cell r="H1091">
            <v>1</v>
          </cell>
          <cell r="I1091">
            <v>0.05</v>
          </cell>
          <cell r="J1091">
            <v>38.200000000000003</v>
          </cell>
          <cell r="K1091">
            <v>1.9100000000000001</v>
          </cell>
        </row>
        <row r="1092">
          <cell r="A1092">
            <v>382</v>
          </cell>
          <cell r="B1092" t="str">
            <v>+</v>
          </cell>
          <cell r="C1092">
            <v>14.1</v>
          </cell>
          <cell r="D1092">
            <v>383</v>
          </cell>
          <cell r="E1092" t="str">
            <v>+</v>
          </cell>
          <cell r="F1092">
            <v>3.75</v>
          </cell>
          <cell r="G1092">
            <v>9.65</v>
          </cell>
          <cell r="H1092">
            <v>1</v>
          </cell>
          <cell r="I1092">
            <v>0.05</v>
          </cell>
          <cell r="J1092">
            <v>9.65</v>
          </cell>
          <cell r="K1092">
            <v>0.48250000000000004</v>
          </cell>
        </row>
        <row r="1093">
          <cell r="A1093">
            <v>382</v>
          </cell>
          <cell r="B1093" t="str">
            <v>+</v>
          </cell>
          <cell r="C1093">
            <v>16</v>
          </cell>
          <cell r="D1093">
            <v>383</v>
          </cell>
          <cell r="E1093" t="str">
            <v>+</v>
          </cell>
          <cell r="F1093">
            <v>0.64999999999940883</v>
          </cell>
          <cell r="G1093">
            <v>4.6500000000000004</v>
          </cell>
          <cell r="H1093">
            <v>1</v>
          </cell>
          <cell r="I1093">
            <v>0.05</v>
          </cell>
          <cell r="J1093">
            <v>4.6500000000000004</v>
          </cell>
          <cell r="K1093">
            <v>0.23250000000000004</v>
          </cell>
        </row>
        <row r="1094">
          <cell r="A1094">
            <v>383</v>
          </cell>
          <cell r="B1094" t="str">
            <v>+</v>
          </cell>
          <cell r="C1094">
            <v>9</v>
          </cell>
          <cell r="D1094">
            <v>383</v>
          </cell>
          <cell r="E1094" t="str">
            <v>+</v>
          </cell>
          <cell r="F1094">
            <v>17.999999999999545</v>
          </cell>
          <cell r="G1094">
            <v>9</v>
          </cell>
          <cell r="H1094">
            <v>1</v>
          </cell>
          <cell r="I1094">
            <v>0.06</v>
          </cell>
          <cell r="J1094">
            <v>9</v>
          </cell>
          <cell r="K1094">
            <v>0.54</v>
          </cell>
        </row>
        <row r="1095">
          <cell r="A1095">
            <v>383</v>
          </cell>
          <cell r="B1095" t="str">
            <v>+</v>
          </cell>
          <cell r="C1095">
            <v>18.2</v>
          </cell>
          <cell r="D1095">
            <v>384</v>
          </cell>
          <cell r="E1095" t="str">
            <v>+</v>
          </cell>
          <cell r="F1095">
            <v>2.2000000000002728</v>
          </cell>
          <cell r="G1095">
            <v>4</v>
          </cell>
          <cell r="H1095">
            <v>1</v>
          </cell>
          <cell r="I1095">
            <v>0.06</v>
          </cell>
          <cell r="J1095">
            <v>4</v>
          </cell>
          <cell r="K1095">
            <v>0.24</v>
          </cell>
        </row>
        <row r="1096">
          <cell r="A1096">
            <v>384</v>
          </cell>
          <cell r="B1096" t="str">
            <v>+</v>
          </cell>
          <cell r="C1096">
            <v>6.7</v>
          </cell>
          <cell r="D1096">
            <v>384</v>
          </cell>
          <cell r="E1096" t="str">
            <v>+</v>
          </cell>
          <cell r="F1096">
            <v>13.300000000000409</v>
          </cell>
          <cell r="G1096">
            <v>6.6</v>
          </cell>
          <cell r="H1096">
            <v>3</v>
          </cell>
          <cell r="I1096">
            <v>0.06</v>
          </cell>
          <cell r="J1096">
            <v>19.799999999999997</v>
          </cell>
          <cell r="K1096">
            <v>1.1879999999999997</v>
          </cell>
        </row>
        <row r="1097">
          <cell r="A1097">
            <v>384</v>
          </cell>
          <cell r="B1097" t="str">
            <v>+</v>
          </cell>
          <cell r="C1097">
            <v>10.7</v>
          </cell>
          <cell r="D1097">
            <v>385</v>
          </cell>
          <cell r="E1097" t="str">
            <v>+</v>
          </cell>
          <cell r="F1097">
            <v>12.799999999999727</v>
          </cell>
          <cell r="G1097">
            <v>22.1</v>
          </cell>
          <cell r="H1097">
            <v>4</v>
          </cell>
          <cell r="I1097">
            <v>0.06</v>
          </cell>
          <cell r="J1097">
            <v>88.4</v>
          </cell>
          <cell r="K1097">
            <v>5.3040000000000003</v>
          </cell>
        </row>
        <row r="1098">
          <cell r="A1098">
            <v>385</v>
          </cell>
          <cell r="B1098" t="str">
            <v>+</v>
          </cell>
          <cell r="C1098">
            <v>12</v>
          </cell>
          <cell r="D1098">
            <v>386</v>
          </cell>
          <cell r="E1098" t="str">
            <v>+</v>
          </cell>
          <cell r="F1098">
            <v>2.3000000000001819</v>
          </cell>
          <cell r="G1098">
            <v>10.3</v>
          </cell>
          <cell r="H1098">
            <v>2</v>
          </cell>
          <cell r="I1098">
            <v>0.06</v>
          </cell>
          <cell r="J1098">
            <v>20.6</v>
          </cell>
          <cell r="K1098">
            <v>1.236</v>
          </cell>
        </row>
        <row r="1099">
          <cell r="A1099">
            <v>386</v>
          </cell>
          <cell r="B1099" t="str">
            <v>+</v>
          </cell>
          <cell r="C1099">
            <v>2.4</v>
          </cell>
          <cell r="D1099">
            <v>386</v>
          </cell>
          <cell r="E1099" t="str">
            <v>+</v>
          </cell>
          <cell r="F1099">
            <v>17.799999999999727</v>
          </cell>
          <cell r="G1099">
            <v>15.4</v>
          </cell>
          <cell r="H1099">
            <v>3</v>
          </cell>
          <cell r="I1099">
            <v>0.06</v>
          </cell>
          <cell r="J1099">
            <v>46.2</v>
          </cell>
          <cell r="K1099">
            <v>2.7720000000000002</v>
          </cell>
        </row>
        <row r="1100">
          <cell r="A1100">
            <v>386</v>
          </cell>
          <cell r="B1100" t="str">
            <v>+</v>
          </cell>
          <cell r="C1100">
            <v>6.6</v>
          </cell>
          <cell r="D1100">
            <v>387</v>
          </cell>
          <cell r="E1100" t="str">
            <v>+</v>
          </cell>
          <cell r="F1100">
            <v>0.60000000000059117</v>
          </cell>
          <cell r="G1100">
            <v>14</v>
          </cell>
          <cell r="H1100">
            <v>1</v>
          </cell>
          <cell r="I1100">
            <v>0.05</v>
          </cell>
          <cell r="J1100">
            <v>14</v>
          </cell>
          <cell r="K1100">
            <v>0.70000000000000007</v>
          </cell>
        </row>
        <row r="1101">
          <cell r="A1101">
            <v>386</v>
          </cell>
          <cell r="B1101" t="str">
            <v>+</v>
          </cell>
          <cell r="C1101">
            <v>14</v>
          </cell>
          <cell r="D1101">
            <v>387</v>
          </cell>
          <cell r="E1101" t="str">
            <v>+</v>
          </cell>
          <cell r="F1101">
            <v>7.5</v>
          </cell>
          <cell r="G1101">
            <v>13.5</v>
          </cell>
          <cell r="H1101">
            <v>1</v>
          </cell>
          <cell r="I1101">
            <v>0.05</v>
          </cell>
          <cell r="J1101">
            <v>13.5</v>
          </cell>
          <cell r="K1101">
            <v>0.67500000000000004</v>
          </cell>
        </row>
        <row r="1102">
          <cell r="A1102">
            <v>387</v>
          </cell>
          <cell r="B1102" t="str">
            <v>+</v>
          </cell>
          <cell r="C1102">
            <v>2.2999999999999998</v>
          </cell>
          <cell r="D1102">
            <v>387</v>
          </cell>
          <cell r="E1102" t="str">
            <v>+</v>
          </cell>
          <cell r="F1102">
            <v>11.349999999999909</v>
          </cell>
          <cell r="G1102">
            <v>9.0500000000000007</v>
          </cell>
          <cell r="H1102">
            <v>1</v>
          </cell>
          <cell r="I1102">
            <v>0.05</v>
          </cell>
          <cell r="J1102">
            <v>9.0500000000000007</v>
          </cell>
          <cell r="K1102">
            <v>0.45250000000000007</v>
          </cell>
        </row>
        <row r="1103">
          <cell r="A1103">
            <v>387</v>
          </cell>
          <cell r="B1103" t="str">
            <v>+</v>
          </cell>
          <cell r="C1103">
            <v>11.35</v>
          </cell>
          <cell r="D1103">
            <v>389</v>
          </cell>
          <cell r="E1103" t="str">
            <v>+</v>
          </cell>
          <cell r="F1103">
            <v>10.049999999999955</v>
          </cell>
          <cell r="G1103">
            <v>38.700000000000003</v>
          </cell>
          <cell r="H1103">
            <v>3</v>
          </cell>
          <cell r="I1103">
            <v>0.05</v>
          </cell>
          <cell r="J1103">
            <v>116.10000000000001</v>
          </cell>
          <cell r="K1103">
            <v>5.8050000000000006</v>
          </cell>
        </row>
        <row r="1104">
          <cell r="A1104">
            <v>389</v>
          </cell>
          <cell r="B1104" t="str">
            <v>+</v>
          </cell>
          <cell r="C1104">
            <v>9</v>
          </cell>
          <cell r="D1104">
            <v>390</v>
          </cell>
          <cell r="E1104" t="str">
            <v>+</v>
          </cell>
          <cell r="F1104">
            <v>2.9999999999995453</v>
          </cell>
          <cell r="G1104">
            <v>14</v>
          </cell>
          <cell r="H1104">
            <v>1</v>
          </cell>
          <cell r="I1104">
            <v>0.06</v>
          </cell>
          <cell r="J1104">
            <v>14</v>
          </cell>
          <cell r="K1104">
            <v>0.84</v>
          </cell>
        </row>
        <row r="1105">
          <cell r="A1105">
            <v>389</v>
          </cell>
          <cell r="B1105" t="str">
            <v>+</v>
          </cell>
          <cell r="C1105">
            <v>16.2</v>
          </cell>
          <cell r="D1105">
            <v>390</v>
          </cell>
          <cell r="E1105" t="str">
            <v>+</v>
          </cell>
          <cell r="F1105">
            <v>7.2000000000002728</v>
          </cell>
          <cell r="G1105">
            <v>11</v>
          </cell>
          <cell r="H1105">
            <v>3</v>
          </cell>
          <cell r="I1105">
            <v>0.06</v>
          </cell>
          <cell r="J1105">
            <v>33</v>
          </cell>
          <cell r="K1105">
            <v>1.98</v>
          </cell>
        </row>
        <row r="1106">
          <cell r="A1106">
            <v>391</v>
          </cell>
          <cell r="B1106" t="str">
            <v>+</v>
          </cell>
          <cell r="C1106">
            <v>3.5</v>
          </cell>
          <cell r="D1106">
            <v>392</v>
          </cell>
          <cell r="E1106" t="str">
            <v>+</v>
          </cell>
          <cell r="F1106">
            <v>17.100000000000364</v>
          </cell>
          <cell r="G1106">
            <v>33.6</v>
          </cell>
          <cell r="H1106">
            <v>1</v>
          </cell>
          <cell r="I1106">
            <v>0.06</v>
          </cell>
          <cell r="J1106">
            <v>33.6</v>
          </cell>
          <cell r="K1106">
            <v>2.016</v>
          </cell>
        </row>
        <row r="1107">
          <cell r="A1107">
            <v>391</v>
          </cell>
          <cell r="B1107" t="str">
            <v>+</v>
          </cell>
          <cell r="C1107">
            <v>15.5</v>
          </cell>
          <cell r="D1107">
            <v>393</v>
          </cell>
          <cell r="E1107" t="str">
            <v>+</v>
          </cell>
          <cell r="F1107">
            <v>7.5999999999999091</v>
          </cell>
          <cell r="G1107">
            <v>32.1</v>
          </cell>
          <cell r="H1107">
            <v>1</v>
          </cell>
          <cell r="I1107">
            <v>0.05</v>
          </cell>
          <cell r="J1107">
            <v>32.1</v>
          </cell>
          <cell r="K1107">
            <v>1.6050000000000002</v>
          </cell>
        </row>
        <row r="1108">
          <cell r="A1108">
            <v>392</v>
          </cell>
          <cell r="B1108" t="str">
            <v>+</v>
          </cell>
          <cell r="C1108">
            <v>14.6</v>
          </cell>
          <cell r="D1108">
            <v>393</v>
          </cell>
          <cell r="E1108" t="str">
            <v>+</v>
          </cell>
          <cell r="F1108">
            <v>7.1000000000003638</v>
          </cell>
          <cell r="G1108">
            <v>12.5</v>
          </cell>
          <cell r="H1108">
            <v>2</v>
          </cell>
          <cell r="I1108">
            <v>0.05</v>
          </cell>
          <cell r="J1108">
            <v>25</v>
          </cell>
          <cell r="K1108">
            <v>1.25</v>
          </cell>
        </row>
        <row r="1109">
          <cell r="A1109">
            <v>393</v>
          </cell>
          <cell r="B1109" t="str">
            <v>+</v>
          </cell>
          <cell r="C1109">
            <v>11.5</v>
          </cell>
          <cell r="D1109">
            <v>394</v>
          </cell>
          <cell r="E1109" t="str">
            <v>+</v>
          </cell>
          <cell r="F1109">
            <v>1.0000000000002274</v>
          </cell>
          <cell r="G1109">
            <v>9.5</v>
          </cell>
          <cell r="H1109">
            <v>1</v>
          </cell>
          <cell r="I1109">
            <v>0.05</v>
          </cell>
          <cell r="J1109">
            <v>9.5</v>
          </cell>
          <cell r="K1109">
            <v>0.47500000000000003</v>
          </cell>
        </row>
        <row r="1110">
          <cell r="A1110">
            <v>393</v>
          </cell>
          <cell r="B1110" t="str">
            <v>+</v>
          </cell>
          <cell r="C1110">
            <v>10</v>
          </cell>
          <cell r="D1110">
            <v>394</v>
          </cell>
          <cell r="E1110" t="str">
            <v>+</v>
          </cell>
          <cell r="F1110">
            <v>15.199999999999818</v>
          </cell>
          <cell r="G1110">
            <v>25.2</v>
          </cell>
          <cell r="H1110">
            <v>1</v>
          </cell>
          <cell r="I1110">
            <v>0.05</v>
          </cell>
          <cell r="J1110">
            <v>25.2</v>
          </cell>
          <cell r="K1110">
            <v>1.26</v>
          </cell>
        </row>
        <row r="1111">
          <cell r="A1111">
            <v>395</v>
          </cell>
          <cell r="B1111" t="str">
            <v>+</v>
          </cell>
          <cell r="D1111">
            <v>395</v>
          </cell>
          <cell r="E1111" t="str">
            <v>+</v>
          </cell>
          <cell r="F1111">
            <v>17.999999999999545</v>
          </cell>
          <cell r="G1111">
            <v>18</v>
          </cell>
          <cell r="H1111">
            <v>1</v>
          </cell>
          <cell r="I1111">
            <v>0.05</v>
          </cell>
          <cell r="J1111">
            <v>18</v>
          </cell>
          <cell r="K1111">
            <v>0.9</v>
          </cell>
        </row>
        <row r="1112">
          <cell r="A1112">
            <v>395</v>
          </cell>
          <cell r="B1112" t="str">
            <v>+</v>
          </cell>
          <cell r="C1112">
            <v>18</v>
          </cell>
          <cell r="D1112">
            <v>397</v>
          </cell>
          <cell r="E1112" t="str">
            <v>+</v>
          </cell>
          <cell r="F1112">
            <v>1.8999999999994088</v>
          </cell>
          <cell r="G1112">
            <v>23.9</v>
          </cell>
          <cell r="H1112">
            <v>1</v>
          </cell>
          <cell r="I1112">
            <v>0.05</v>
          </cell>
          <cell r="J1112">
            <v>23.9</v>
          </cell>
          <cell r="K1112">
            <v>1.1950000000000001</v>
          </cell>
        </row>
        <row r="1113">
          <cell r="A1113">
            <v>399</v>
          </cell>
          <cell r="B1113" t="str">
            <v>+</v>
          </cell>
          <cell r="C1113">
            <v>3.5</v>
          </cell>
          <cell r="D1113">
            <v>399</v>
          </cell>
          <cell r="E1113" t="str">
            <v>+</v>
          </cell>
          <cell r="F1113">
            <v>13.500000000000227</v>
          </cell>
          <cell r="G1113">
            <v>10</v>
          </cell>
          <cell r="H1113">
            <v>1</v>
          </cell>
          <cell r="I1113">
            <v>0.05</v>
          </cell>
          <cell r="J1113">
            <v>10</v>
          </cell>
          <cell r="K1113">
            <v>0.5</v>
          </cell>
        </row>
        <row r="1114">
          <cell r="A1114">
            <v>400</v>
          </cell>
          <cell r="B1114" t="str">
            <v>+</v>
          </cell>
          <cell r="D1114">
            <v>400</v>
          </cell>
          <cell r="E1114" t="str">
            <v>+</v>
          </cell>
          <cell r="F1114">
            <v>6.6999999999995907</v>
          </cell>
          <cell r="G1114">
            <v>6.7</v>
          </cell>
          <cell r="H1114">
            <v>1</v>
          </cell>
          <cell r="I1114">
            <v>0.05</v>
          </cell>
          <cell r="J1114">
            <v>6.7</v>
          </cell>
          <cell r="K1114">
            <v>0.33500000000000002</v>
          </cell>
        </row>
        <row r="1115">
          <cell r="A1115">
            <v>400</v>
          </cell>
          <cell r="B1115" t="str">
            <v>+</v>
          </cell>
          <cell r="D1115">
            <v>400</v>
          </cell>
          <cell r="E1115" t="str">
            <v>+</v>
          </cell>
          <cell r="F1115">
            <v>10.399999999999636</v>
          </cell>
          <cell r="G1115">
            <v>10.4</v>
          </cell>
          <cell r="H1115">
            <v>1</v>
          </cell>
          <cell r="I1115">
            <v>0.05</v>
          </cell>
          <cell r="J1115">
            <v>10.4</v>
          </cell>
          <cell r="K1115">
            <v>0.52</v>
          </cell>
        </row>
        <row r="1116">
          <cell r="A1116">
            <v>400</v>
          </cell>
          <cell r="B1116" t="str">
            <v>+</v>
          </cell>
          <cell r="C1116">
            <v>10.4</v>
          </cell>
          <cell r="D1116">
            <v>400</v>
          </cell>
          <cell r="E1116" t="str">
            <v>+</v>
          </cell>
          <cell r="F1116">
            <v>12.899999999999636</v>
          </cell>
          <cell r="G1116">
            <v>2.5</v>
          </cell>
          <cell r="H1116">
            <v>1</v>
          </cell>
          <cell r="I1116">
            <v>0.05</v>
          </cell>
          <cell r="J1116">
            <v>2.5</v>
          </cell>
          <cell r="K1116">
            <v>0.125</v>
          </cell>
        </row>
        <row r="1117">
          <cell r="A1117">
            <v>401</v>
          </cell>
          <cell r="B1117" t="str">
            <v>+</v>
          </cell>
          <cell r="C1117">
            <v>1.6</v>
          </cell>
          <cell r="D1117">
            <v>402</v>
          </cell>
          <cell r="E1117" t="str">
            <v>+</v>
          </cell>
          <cell r="F1117">
            <v>1.2999999999999545</v>
          </cell>
          <cell r="G1117">
            <v>19.7</v>
          </cell>
          <cell r="H1117">
            <v>1</v>
          </cell>
          <cell r="I1117">
            <v>0.05</v>
          </cell>
          <cell r="J1117">
            <v>19.7</v>
          </cell>
          <cell r="K1117">
            <v>0.98499999999999999</v>
          </cell>
        </row>
        <row r="1118">
          <cell r="A1118">
            <v>402</v>
          </cell>
          <cell r="B1118" t="str">
            <v>+</v>
          </cell>
          <cell r="C1118">
            <v>11.7</v>
          </cell>
          <cell r="D1118">
            <v>403</v>
          </cell>
          <cell r="E1118" t="str">
            <v>+</v>
          </cell>
          <cell r="F1118">
            <v>5.2999999999997272</v>
          </cell>
          <cell r="G1118">
            <v>13.6</v>
          </cell>
          <cell r="H1118">
            <v>1</v>
          </cell>
          <cell r="I1118">
            <v>0.05</v>
          </cell>
          <cell r="J1118">
            <v>13.6</v>
          </cell>
          <cell r="K1118">
            <v>0.68</v>
          </cell>
        </row>
        <row r="1119">
          <cell r="A1119">
            <v>403</v>
          </cell>
          <cell r="B1119" t="str">
            <v>+</v>
          </cell>
          <cell r="C1119">
            <v>6</v>
          </cell>
          <cell r="D1119">
            <v>404</v>
          </cell>
          <cell r="E1119" t="str">
            <v>+</v>
          </cell>
          <cell r="F1119">
            <v>0.29999999999972715</v>
          </cell>
          <cell r="G1119">
            <v>14.3</v>
          </cell>
          <cell r="H1119">
            <v>3</v>
          </cell>
          <cell r="I1119">
            <v>0.05</v>
          </cell>
          <cell r="J1119">
            <v>42.900000000000006</v>
          </cell>
          <cell r="K1119">
            <v>2.1450000000000005</v>
          </cell>
        </row>
        <row r="1120">
          <cell r="A1120">
            <v>408</v>
          </cell>
          <cell r="B1120" t="str">
            <v>+</v>
          </cell>
          <cell r="C1120">
            <v>2.1</v>
          </cell>
          <cell r="D1120">
            <v>409</v>
          </cell>
          <cell r="E1120" t="str">
            <v>+</v>
          </cell>
          <cell r="F1120">
            <v>10.200000000000955</v>
          </cell>
          <cell r="G1120">
            <v>28.1</v>
          </cell>
          <cell r="H1120">
            <v>1</v>
          </cell>
          <cell r="I1120">
            <v>0.05</v>
          </cell>
          <cell r="J1120">
            <v>28.1</v>
          </cell>
          <cell r="K1120">
            <v>1.4050000000000002</v>
          </cell>
        </row>
        <row r="1121">
          <cell r="A1121">
            <v>408</v>
          </cell>
          <cell r="B1121" t="str">
            <v>+</v>
          </cell>
          <cell r="C1121">
            <v>7.1</v>
          </cell>
          <cell r="D1121">
            <v>409</v>
          </cell>
          <cell r="E1121" t="str">
            <v>+</v>
          </cell>
          <cell r="F1121">
            <v>1.5499999999997272</v>
          </cell>
          <cell r="G1121">
            <v>14.45</v>
          </cell>
          <cell r="H1121">
            <v>1</v>
          </cell>
          <cell r="I1121">
            <v>0.05</v>
          </cell>
          <cell r="J1121">
            <v>14.45</v>
          </cell>
          <cell r="K1121">
            <v>0.72250000000000003</v>
          </cell>
        </row>
        <row r="1122">
          <cell r="A1122">
            <v>408</v>
          </cell>
          <cell r="B1122" t="str">
            <v>+</v>
          </cell>
          <cell r="C1122">
            <v>12.9</v>
          </cell>
          <cell r="D1122">
            <v>409</v>
          </cell>
          <cell r="E1122" t="str">
            <v>+</v>
          </cell>
          <cell r="F1122">
            <v>3.2999999999992724</v>
          </cell>
          <cell r="G1122">
            <v>10.4</v>
          </cell>
          <cell r="H1122">
            <v>2</v>
          </cell>
          <cell r="I1122">
            <v>0.05</v>
          </cell>
          <cell r="J1122">
            <v>20.8</v>
          </cell>
          <cell r="K1122">
            <v>1.04</v>
          </cell>
        </row>
        <row r="1123">
          <cell r="A1123">
            <v>409</v>
          </cell>
          <cell r="B1123" t="str">
            <v>+</v>
          </cell>
          <cell r="C1123">
            <v>7.9</v>
          </cell>
          <cell r="D1123">
            <v>410</v>
          </cell>
          <cell r="E1123" t="str">
            <v>+</v>
          </cell>
          <cell r="F1123">
            <v>3.2999999999992724</v>
          </cell>
          <cell r="G1123">
            <v>15.4</v>
          </cell>
          <cell r="H1123">
            <v>1</v>
          </cell>
          <cell r="I1123">
            <v>0.05</v>
          </cell>
          <cell r="J1123">
            <v>15.4</v>
          </cell>
          <cell r="K1123">
            <v>0.77</v>
          </cell>
        </row>
        <row r="1124">
          <cell r="A1124">
            <v>409</v>
          </cell>
          <cell r="B1124" t="str">
            <v>+</v>
          </cell>
          <cell r="C1124">
            <v>12.4</v>
          </cell>
          <cell r="D1124">
            <v>410</v>
          </cell>
          <cell r="E1124" t="str">
            <v>+</v>
          </cell>
          <cell r="F1124">
            <v>17.5</v>
          </cell>
          <cell r="G1124">
            <v>25.1</v>
          </cell>
          <cell r="H1124">
            <v>1</v>
          </cell>
          <cell r="I1124">
            <v>0.06</v>
          </cell>
          <cell r="J1124">
            <v>25.1</v>
          </cell>
          <cell r="K1124">
            <v>1.506</v>
          </cell>
        </row>
        <row r="1125">
          <cell r="A1125">
            <v>410</v>
          </cell>
          <cell r="B1125" t="str">
            <v>+</v>
          </cell>
          <cell r="C1125">
            <v>16.5</v>
          </cell>
          <cell r="D1125">
            <v>411</v>
          </cell>
          <cell r="E1125" t="str">
            <v>+</v>
          </cell>
          <cell r="F1125">
            <v>2.8999999999996362</v>
          </cell>
          <cell r="G1125">
            <v>6.4</v>
          </cell>
          <cell r="H1125">
            <v>2</v>
          </cell>
          <cell r="I1125">
            <v>0.06</v>
          </cell>
          <cell r="J1125">
            <v>12.8</v>
          </cell>
          <cell r="K1125">
            <v>0.76800000000000002</v>
          </cell>
        </row>
        <row r="1126">
          <cell r="A1126">
            <v>410</v>
          </cell>
          <cell r="B1126" t="str">
            <v>+</v>
          </cell>
          <cell r="C1126">
            <v>3.5</v>
          </cell>
          <cell r="D1126">
            <v>410</v>
          </cell>
          <cell r="E1126" t="str">
            <v>+</v>
          </cell>
          <cell r="F1126">
            <v>7.7999999999997272</v>
          </cell>
          <cell r="G1126">
            <v>4.3</v>
          </cell>
          <cell r="H1126">
            <v>2</v>
          </cell>
          <cell r="I1126">
            <v>0.06</v>
          </cell>
          <cell r="J1126">
            <v>8.6</v>
          </cell>
          <cell r="K1126">
            <v>0.51600000000000001</v>
          </cell>
        </row>
        <row r="1127">
          <cell r="A1127">
            <v>410</v>
          </cell>
          <cell r="B1127" t="str">
            <v>+</v>
          </cell>
          <cell r="C1127">
            <v>8</v>
          </cell>
          <cell r="D1127">
            <v>411</v>
          </cell>
          <cell r="E1127" t="str">
            <v>+</v>
          </cell>
          <cell r="F1127">
            <v>14.549999999999272</v>
          </cell>
          <cell r="G1127">
            <v>26.55</v>
          </cell>
          <cell r="H1127">
            <v>1</v>
          </cell>
          <cell r="I1127">
            <v>0.05</v>
          </cell>
          <cell r="J1127">
            <v>26.55</v>
          </cell>
          <cell r="K1127">
            <v>1.3275000000000001</v>
          </cell>
        </row>
        <row r="1128">
          <cell r="A1128">
            <v>410</v>
          </cell>
          <cell r="B1128" t="str">
            <v>+</v>
          </cell>
          <cell r="C1128">
            <v>3.1</v>
          </cell>
          <cell r="D1128">
            <v>411</v>
          </cell>
          <cell r="E1128" t="str">
            <v>+</v>
          </cell>
          <cell r="F1128">
            <v>19.900000000000091</v>
          </cell>
          <cell r="G1128">
            <v>36.799999999999997</v>
          </cell>
          <cell r="H1128">
            <v>1</v>
          </cell>
          <cell r="I1128">
            <v>0.05</v>
          </cell>
          <cell r="J1128">
            <v>36.799999999999997</v>
          </cell>
          <cell r="K1128">
            <v>1.8399999999999999</v>
          </cell>
        </row>
        <row r="1129">
          <cell r="A1129">
            <v>412</v>
          </cell>
          <cell r="B1129" t="str">
            <v>+</v>
          </cell>
          <cell r="C1129">
            <v>8.6</v>
          </cell>
          <cell r="D1129">
            <v>413</v>
          </cell>
          <cell r="E1129" t="str">
            <v>+</v>
          </cell>
          <cell r="F1129">
            <v>2.700000000000955</v>
          </cell>
          <cell r="G1129">
            <v>14.1</v>
          </cell>
          <cell r="H1129">
            <v>3.05</v>
          </cell>
          <cell r="I1129">
            <v>0.05</v>
          </cell>
          <cell r="J1129">
            <v>43.004999999999995</v>
          </cell>
          <cell r="K1129">
            <v>2.1502499999999998</v>
          </cell>
        </row>
        <row r="1130">
          <cell r="A1130">
            <v>412</v>
          </cell>
          <cell r="B1130" t="str">
            <v>+</v>
          </cell>
          <cell r="C1130">
            <v>2.5</v>
          </cell>
          <cell r="D1130">
            <v>412</v>
          </cell>
          <cell r="E1130" t="str">
            <v>+</v>
          </cell>
          <cell r="F1130">
            <v>8.5000000000002274</v>
          </cell>
          <cell r="G1130">
            <v>6</v>
          </cell>
          <cell r="H1130">
            <v>3</v>
          </cell>
          <cell r="I1130">
            <v>0.05</v>
          </cell>
          <cell r="J1130">
            <v>18</v>
          </cell>
          <cell r="K1130">
            <v>0.9</v>
          </cell>
        </row>
        <row r="1131">
          <cell r="A1131">
            <v>413</v>
          </cell>
          <cell r="B1131" t="str">
            <v>+</v>
          </cell>
          <cell r="C1131">
            <v>9.4</v>
          </cell>
          <cell r="D1131">
            <v>413</v>
          </cell>
          <cell r="E1131" t="str">
            <v>+</v>
          </cell>
          <cell r="F1131">
            <v>18.899999999999864</v>
          </cell>
          <cell r="G1131">
            <v>9.5</v>
          </cell>
          <cell r="H1131">
            <v>1</v>
          </cell>
          <cell r="I1131">
            <v>0.05</v>
          </cell>
          <cell r="J1131">
            <v>9.5</v>
          </cell>
          <cell r="K1131">
            <v>0.47500000000000003</v>
          </cell>
        </row>
        <row r="1132">
          <cell r="A1132">
            <v>413</v>
          </cell>
          <cell r="B1132" t="str">
            <v>+</v>
          </cell>
          <cell r="C1132">
            <v>6.5</v>
          </cell>
          <cell r="D1132">
            <v>414</v>
          </cell>
          <cell r="E1132" t="str">
            <v>+</v>
          </cell>
          <cell r="F1132">
            <v>9.5000000000004547</v>
          </cell>
          <cell r="G1132">
            <v>23</v>
          </cell>
          <cell r="H1132">
            <v>1</v>
          </cell>
          <cell r="I1132">
            <v>0.05</v>
          </cell>
          <cell r="J1132">
            <v>23</v>
          </cell>
          <cell r="K1132">
            <v>1.1500000000000001</v>
          </cell>
        </row>
        <row r="1133">
          <cell r="A1133">
            <v>414</v>
          </cell>
          <cell r="B1133" t="str">
            <v>+</v>
          </cell>
          <cell r="C1133">
            <v>9.6</v>
          </cell>
          <cell r="D1133">
            <v>415</v>
          </cell>
          <cell r="E1133" t="str">
            <v>+</v>
          </cell>
          <cell r="F1133">
            <v>0.60000000000059117</v>
          </cell>
          <cell r="G1133">
            <v>11</v>
          </cell>
          <cell r="H1133">
            <v>2</v>
          </cell>
          <cell r="I1133">
            <v>0.05</v>
          </cell>
          <cell r="J1133">
            <v>22</v>
          </cell>
          <cell r="K1133">
            <v>1.1000000000000001</v>
          </cell>
        </row>
        <row r="1134">
          <cell r="A1134">
            <v>414</v>
          </cell>
          <cell r="B1134" t="str">
            <v>+</v>
          </cell>
          <cell r="C1134">
            <v>3.3</v>
          </cell>
          <cell r="D1134">
            <v>415</v>
          </cell>
          <cell r="E1134" t="str">
            <v>+</v>
          </cell>
          <cell r="F1134">
            <v>1.0999999999989996</v>
          </cell>
          <cell r="G1134">
            <v>17.8</v>
          </cell>
          <cell r="H1134">
            <v>1</v>
          </cell>
          <cell r="I1134">
            <v>0.05</v>
          </cell>
          <cell r="J1134">
            <v>17.8</v>
          </cell>
          <cell r="K1134">
            <v>0.89000000000000012</v>
          </cell>
        </row>
        <row r="1135">
          <cell r="A1135">
            <v>415</v>
          </cell>
          <cell r="B1135" t="str">
            <v>+</v>
          </cell>
          <cell r="C1135">
            <v>2.2999999999999998</v>
          </cell>
          <cell r="D1135">
            <v>417</v>
          </cell>
          <cell r="E1135" t="str">
            <v>+</v>
          </cell>
          <cell r="F1135">
            <v>15.899999999999181</v>
          </cell>
          <cell r="G1135">
            <v>53.6</v>
          </cell>
          <cell r="H1135">
            <v>1</v>
          </cell>
          <cell r="I1135">
            <v>0.05</v>
          </cell>
          <cell r="J1135">
            <v>53.6</v>
          </cell>
          <cell r="K1135">
            <v>2.68</v>
          </cell>
        </row>
        <row r="1136">
          <cell r="A1136">
            <v>415</v>
          </cell>
          <cell r="B1136" t="str">
            <v>+</v>
          </cell>
          <cell r="C1136">
            <v>1.8</v>
          </cell>
          <cell r="D1136">
            <v>415</v>
          </cell>
          <cell r="E1136" t="str">
            <v>+</v>
          </cell>
          <cell r="F1136">
            <v>12.799999999999727</v>
          </cell>
          <cell r="G1136">
            <v>11</v>
          </cell>
          <cell r="H1136">
            <v>2</v>
          </cell>
          <cell r="I1136">
            <v>0.05</v>
          </cell>
          <cell r="J1136">
            <v>22</v>
          </cell>
          <cell r="K1136">
            <v>1.1000000000000001</v>
          </cell>
        </row>
        <row r="1137">
          <cell r="A1137">
            <v>416</v>
          </cell>
          <cell r="B1137" t="str">
            <v>+</v>
          </cell>
          <cell r="D1137">
            <v>417</v>
          </cell>
          <cell r="E1137" t="str">
            <v>+</v>
          </cell>
          <cell r="F1137">
            <v>16.299999999998818</v>
          </cell>
          <cell r="G1137">
            <v>36.299999999999997</v>
          </cell>
          <cell r="H1137">
            <v>1</v>
          </cell>
          <cell r="I1137">
            <v>0.05</v>
          </cell>
          <cell r="J1137">
            <v>36.299999999999997</v>
          </cell>
          <cell r="K1137">
            <v>1.8149999999999999</v>
          </cell>
        </row>
        <row r="1138">
          <cell r="A1138">
            <v>416</v>
          </cell>
          <cell r="B1138" t="str">
            <v>+</v>
          </cell>
          <cell r="C1138">
            <v>1.5</v>
          </cell>
          <cell r="D1138">
            <v>417</v>
          </cell>
          <cell r="E1138" t="str">
            <v>+</v>
          </cell>
          <cell r="F1138">
            <v>8.9999999999997726</v>
          </cell>
          <cell r="G1138">
            <v>27.5</v>
          </cell>
          <cell r="H1138">
            <v>1</v>
          </cell>
          <cell r="I1138">
            <v>0.05</v>
          </cell>
          <cell r="J1138">
            <v>27.5</v>
          </cell>
          <cell r="K1138">
            <v>1.375</v>
          </cell>
        </row>
        <row r="1139">
          <cell r="A1139">
            <v>417</v>
          </cell>
          <cell r="B1139" t="str">
            <v>+</v>
          </cell>
          <cell r="C1139">
            <v>12.6</v>
          </cell>
          <cell r="D1139">
            <v>418</v>
          </cell>
          <cell r="E1139" t="str">
            <v>+</v>
          </cell>
          <cell r="F1139">
            <v>1.6000000000008185</v>
          </cell>
          <cell r="G1139">
            <v>9</v>
          </cell>
          <cell r="H1139">
            <v>1.9</v>
          </cell>
          <cell r="I1139">
            <v>0.05</v>
          </cell>
          <cell r="J1139">
            <v>17.099999999999998</v>
          </cell>
          <cell r="K1139">
            <v>0.85499999999999998</v>
          </cell>
        </row>
        <row r="1140">
          <cell r="A1140">
            <v>418</v>
          </cell>
          <cell r="B1140" t="str">
            <v>+</v>
          </cell>
          <cell r="C1140">
            <v>6.3</v>
          </cell>
          <cell r="D1140">
            <v>419</v>
          </cell>
          <cell r="E1140" t="str">
            <v>+</v>
          </cell>
          <cell r="F1140">
            <v>2.7999999999997272</v>
          </cell>
          <cell r="G1140">
            <v>16.5</v>
          </cell>
          <cell r="H1140">
            <v>3</v>
          </cell>
          <cell r="I1140">
            <v>0.05</v>
          </cell>
          <cell r="J1140">
            <v>49.5</v>
          </cell>
          <cell r="K1140">
            <v>2.4750000000000001</v>
          </cell>
        </row>
        <row r="1141">
          <cell r="A1141">
            <v>418</v>
          </cell>
          <cell r="B1141" t="str">
            <v>+</v>
          </cell>
          <cell r="C1141">
            <v>3.7</v>
          </cell>
          <cell r="D1141">
            <v>418</v>
          </cell>
          <cell r="E1141" t="str">
            <v>+</v>
          </cell>
          <cell r="F1141">
            <v>6.1500000000012278</v>
          </cell>
          <cell r="G1141">
            <v>2.4500000000000002</v>
          </cell>
          <cell r="H1141">
            <v>2</v>
          </cell>
          <cell r="I1141">
            <v>0.05</v>
          </cell>
          <cell r="J1141">
            <v>4.9000000000000004</v>
          </cell>
          <cell r="K1141">
            <v>0.24500000000000002</v>
          </cell>
        </row>
        <row r="1142">
          <cell r="A1142">
            <v>418</v>
          </cell>
          <cell r="B1142" t="str">
            <v>+</v>
          </cell>
          <cell r="C1142">
            <v>1.9</v>
          </cell>
          <cell r="D1142">
            <v>418</v>
          </cell>
          <cell r="E1142" t="str">
            <v>+</v>
          </cell>
          <cell r="F1142">
            <v>7.5499999999988177</v>
          </cell>
          <cell r="G1142">
            <v>5.65</v>
          </cell>
          <cell r="H1142">
            <v>1</v>
          </cell>
          <cell r="I1142">
            <v>0.05</v>
          </cell>
          <cell r="J1142">
            <v>5.65</v>
          </cell>
          <cell r="K1142">
            <v>0.28250000000000003</v>
          </cell>
        </row>
        <row r="1143">
          <cell r="A1143">
            <v>419</v>
          </cell>
          <cell r="B1143" t="str">
            <v>+</v>
          </cell>
          <cell r="C1143">
            <v>4</v>
          </cell>
          <cell r="D1143">
            <v>419</v>
          </cell>
          <cell r="E1143" t="str">
            <v>+</v>
          </cell>
          <cell r="F1143">
            <v>16.150000000000091</v>
          </cell>
          <cell r="G1143">
            <v>12.15</v>
          </cell>
          <cell r="H1143">
            <v>1</v>
          </cell>
          <cell r="I1143">
            <v>0.05</v>
          </cell>
          <cell r="J1143">
            <v>12.15</v>
          </cell>
          <cell r="K1143">
            <v>0.60750000000000004</v>
          </cell>
        </row>
        <row r="1144">
          <cell r="A1144">
            <v>420</v>
          </cell>
          <cell r="B1144" t="str">
            <v>+</v>
          </cell>
          <cell r="C1144">
            <v>15.5</v>
          </cell>
          <cell r="D1144">
            <v>422</v>
          </cell>
          <cell r="E1144" t="str">
            <v>+</v>
          </cell>
          <cell r="F1144">
            <v>19.2999999999995</v>
          </cell>
          <cell r="G1144">
            <v>43.8</v>
          </cell>
          <cell r="H1144">
            <v>1</v>
          </cell>
          <cell r="I1144">
            <v>0.05</v>
          </cell>
          <cell r="J1144">
            <v>43.8</v>
          </cell>
          <cell r="K1144">
            <v>2.19</v>
          </cell>
        </row>
        <row r="1145">
          <cell r="A1145">
            <v>423</v>
          </cell>
          <cell r="B1145" t="str">
            <v>+</v>
          </cell>
          <cell r="C1145">
            <v>10.5</v>
          </cell>
          <cell r="D1145">
            <v>424</v>
          </cell>
          <cell r="E1145" t="str">
            <v>+</v>
          </cell>
          <cell r="F1145">
            <v>13.999999999999773</v>
          </cell>
          <cell r="G1145">
            <v>23.5</v>
          </cell>
          <cell r="H1145">
            <v>1</v>
          </cell>
          <cell r="I1145">
            <v>0.05</v>
          </cell>
          <cell r="J1145">
            <v>23.5</v>
          </cell>
          <cell r="K1145">
            <v>1.175</v>
          </cell>
        </row>
        <row r="1146">
          <cell r="A1146">
            <v>425</v>
          </cell>
          <cell r="B1146" t="str">
            <v>+</v>
          </cell>
          <cell r="C1146">
            <v>2.7</v>
          </cell>
          <cell r="D1146">
            <v>425</v>
          </cell>
          <cell r="E1146" t="str">
            <v>+</v>
          </cell>
          <cell r="F1146">
            <v>7.9999999999995453</v>
          </cell>
          <cell r="G1146">
            <v>5.3</v>
          </cell>
          <cell r="H1146">
            <v>1</v>
          </cell>
          <cell r="I1146">
            <v>0.05</v>
          </cell>
          <cell r="J1146">
            <v>5.3</v>
          </cell>
          <cell r="K1146">
            <v>0.26500000000000001</v>
          </cell>
        </row>
        <row r="1147">
          <cell r="A1147">
            <v>418</v>
          </cell>
          <cell r="B1147" t="str">
            <v>+</v>
          </cell>
          <cell r="C1147">
            <v>3.9</v>
          </cell>
          <cell r="D1147">
            <v>418</v>
          </cell>
          <cell r="E1147" t="str">
            <v>+</v>
          </cell>
          <cell r="F1147">
            <v>7.4000000000000909</v>
          </cell>
          <cell r="G1147">
            <v>3.5</v>
          </cell>
          <cell r="H1147">
            <v>1</v>
          </cell>
          <cell r="I1147">
            <v>0.05</v>
          </cell>
          <cell r="J1147">
            <v>3.5</v>
          </cell>
          <cell r="K1147">
            <v>0.17500000000000002</v>
          </cell>
        </row>
        <row r="1148">
          <cell r="A1148">
            <v>418</v>
          </cell>
          <cell r="B1148" t="str">
            <v>+</v>
          </cell>
          <cell r="C1148">
            <v>7.4</v>
          </cell>
          <cell r="D1148">
            <v>418</v>
          </cell>
          <cell r="E1148" t="str">
            <v>+</v>
          </cell>
          <cell r="F1148">
            <v>18.399999999999181</v>
          </cell>
          <cell r="G1148">
            <v>11</v>
          </cell>
          <cell r="H1148">
            <v>2.9</v>
          </cell>
          <cell r="I1148">
            <v>0.05</v>
          </cell>
          <cell r="J1148">
            <v>31.9</v>
          </cell>
          <cell r="K1148">
            <v>1.595</v>
          </cell>
        </row>
        <row r="1149">
          <cell r="A1149">
            <v>419</v>
          </cell>
          <cell r="B1149" t="str">
            <v>+</v>
          </cell>
          <cell r="C1149">
            <v>1.9</v>
          </cell>
          <cell r="D1149">
            <v>419</v>
          </cell>
          <cell r="E1149" t="str">
            <v>+</v>
          </cell>
          <cell r="F1149">
            <v>5</v>
          </cell>
          <cell r="G1149">
            <v>3.1</v>
          </cell>
          <cell r="H1149">
            <v>1</v>
          </cell>
          <cell r="I1149">
            <v>0.05</v>
          </cell>
          <cell r="J1149">
            <v>3.1</v>
          </cell>
          <cell r="K1149">
            <v>0.15500000000000003</v>
          </cell>
        </row>
        <row r="1150">
          <cell r="A1150">
            <v>419</v>
          </cell>
          <cell r="B1150" t="str">
            <v>+</v>
          </cell>
          <cell r="C1150">
            <v>13.6</v>
          </cell>
          <cell r="D1150">
            <v>420</v>
          </cell>
          <cell r="E1150" t="str">
            <v>+</v>
          </cell>
          <cell r="F1150">
            <v>5.6000000000005912</v>
          </cell>
          <cell r="G1150">
            <v>12</v>
          </cell>
          <cell r="H1150">
            <v>1</v>
          </cell>
          <cell r="I1150">
            <v>0.05</v>
          </cell>
          <cell r="J1150">
            <v>12</v>
          </cell>
          <cell r="K1150">
            <v>0.60000000000000009</v>
          </cell>
        </row>
        <row r="1151">
          <cell r="A1151">
            <v>420</v>
          </cell>
          <cell r="B1151" t="str">
            <v>+</v>
          </cell>
          <cell r="C1151">
            <v>13.4</v>
          </cell>
          <cell r="D1151">
            <v>422</v>
          </cell>
          <cell r="E1151" t="str">
            <v>+</v>
          </cell>
          <cell r="F1151">
            <v>8.3999999999991815</v>
          </cell>
          <cell r="G1151">
            <v>35</v>
          </cell>
          <cell r="H1151">
            <v>1</v>
          </cell>
          <cell r="I1151">
            <v>0.05</v>
          </cell>
          <cell r="J1151">
            <v>35</v>
          </cell>
          <cell r="K1151">
            <v>1.75</v>
          </cell>
        </row>
        <row r="1152">
          <cell r="A1152">
            <v>422</v>
          </cell>
          <cell r="B1152" t="str">
            <v>+</v>
          </cell>
          <cell r="C1152">
            <v>15</v>
          </cell>
          <cell r="D1152">
            <v>423</v>
          </cell>
          <cell r="E1152" t="str">
            <v>+</v>
          </cell>
          <cell r="F1152">
            <v>8.2000000000005002</v>
          </cell>
          <cell r="G1152">
            <v>13.2</v>
          </cell>
          <cell r="H1152">
            <v>2</v>
          </cell>
          <cell r="I1152">
            <v>0.05</v>
          </cell>
          <cell r="J1152">
            <v>26.4</v>
          </cell>
          <cell r="K1152">
            <v>1.32</v>
          </cell>
        </row>
        <row r="1153">
          <cell r="A1153">
            <v>423</v>
          </cell>
          <cell r="B1153" t="str">
            <v>+</v>
          </cell>
          <cell r="C1153">
            <v>9.3000000000000007</v>
          </cell>
          <cell r="D1153">
            <v>424</v>
          </cell>
          <cell r="E1153" t="str">
            <v>+</v>
          </cell>
          <cell r="F1153">
            <v>3.6999999999989086</v>
          </cell>
          <cell r="G1153">
            <v>14.4</v>
          </cell>
          <cell r="H1153">
            <v>2</v>
          </cell>
          <cell r="I1153">
            <v>0.05</v>
          </cell>
          <cell r="J1153">
            <v>28.8</v>
          </cell>
          <cell r="K1153">
            <v>1.4400000000000002</v>
          </cell>
        </row>
        <row r="1154">
          <cell r="A1154">
            <v>424</v>
          </cell>
          <cell r="B1154" t="str">
            <v>+</v>
          </cell>
          <cell r="C1154">
            <v>4.9000000000000004</v>
          </cell>
          <cell r="D1154">
            <v>425</v>
          </cell>
          <cell r="E1154" t="str">
            <v>+</v>
          </cell>
          <cell r="F1154">
            <v>14.699999999999136</v>
          </cell>
          <cell r="G1154">
            <v>29.8</v>
          </cell>
          <cell r="H1154">
            <v>2</v>
          </cell>
          <cell r="I1154">
            <v>0.05</v>
          </cell>
          <cell r="J1154">
            <v>59.6</v>
          </cell>
          <cell r="K1154">
            <v>2.9800000000000004</v>
          </cell>
        </row>
        <row r="1155">
          <cell r="A1155">
            <v>425</v>
          </cell>
          <cell r="B1155" t="str">
            <v>+</v>
          </cell>
          <cell r="C1155">
            <v>5</v>
          </cell>
          <cell r="D1155">
            <v>426</v>
          </cell>
          <cell r="E1155" t="str">
            <v>+</v>
          </cell>
          <cell r="F1155">
            <v>18.999999999999773</v>
          </cell>
          <cell r="G1155">
            <v>34</v>
          </cell>
          <cell r="H1155">
            <v>4</v>
          </cell>
          <cell r="I1155">
            <v>0.05</v>
          </cell>
          <cell r="J1155">
            <v>136</v>
          </cell>
          <cell r="K1155">
            <v>6.8000000000000007</v>
          </cell>
        </row>
        <row r="1156">
          <cell r="A1156">
            <v>427</v>
          </cell>
          <cell r="B1156" t="str">
            <v>+</v>
          </cell>
          <cell r="C1156">
            <v>11.7</v>
          </cell>
          <cell r="D1156">
            <v>428</v>
          </cell>
          <cell r="E1156" t="str">
            <v>+</v>
          </cell>
          <cell r="F1156">
            <v>17.250000000000227</v>
          </cell>
          <cell r="G1156">
            <v>25.55</v>
          </cell>
          <cell r="H1156">
            <v>1</v>
          </cell>
          <cell r="I1156">
            <v>0.05</v>
          </cell>
          <cell r="J1156">
            <v>25.55</v>
          </cell>
          <cell r="K1156">
            <v>1.2775000000000001</v>
          </cell>
        </row>
        <row r="1157">
          <cell r="A1157">
            <v>428</v>
          </cell>
          <cell r="B1157" t="str">
            <v>+</v>
          </cell>
          <cell r="C1157">
            <v>2.6</v>
          </cell>
          <cell r="D1157">
            <v>428</v>
          </cell>
          <cell r="E1157" t="str">
            <v>+</v>
          </cell>
          <cell r="F1157">
            <v>3.9999999999997726</v>
          </cell>
          <cell r="G1157">
            <v>1.4</v>
          </cell>
          <cell r="H1157">
            <v>1</v>
          </cell>
          <cell r="I1157">
            <v>0.05</v>
          </cell>
          <cell r="J1157">
            <v>1.4</v>
          </cell>
          <cell r="K1157">
            <v>6.9999999999999993E-2</v>
          </cell>
        </row>
        <row r="1158">
          <cell r="A1158">
            <v>429</v>
          </cell>
          <cell r="B1158" t="str">
            <v>+</v>
          </cell>
          <cell r="C1158">
            <v>13.2</v>
          </cell>
          <cell r="D1158">
            <v>429</v>
          </cell>
          <cell r="E1158" t="str">
            <v>+</v>
          </cell>
          <cell r="F1158">
            <v>18.100000000000591</v>
          </cell>
          <cell r="G1158">
            <v>4.9000000000000004</v>
          </cell>
          <cell r="H1158">
            <v>1</v>
          </cell>
          <cell r="I1158">
            <v>0.05</v>
          </cell>
          <cell r="J1158">
            <v>4.9000000000000004</v>
          </cell>
          <cell r="K1158">
            <v>0.24500000000000002</v>
          </cell>
        </row>
        <row r="1159">
          <cell r="A1159">
            <v>431</v>
          </cell>
          <cell r="B1159" t="str">
            <v>+</v>
          </cell>
          <cell r="C1159">
            <v>6.4</v>
          </cell>
          <cell r="D1159">
            <v>431</v>
          </cell>
          <cell r="E1159" t="str">
            <v>+</v>
          </cell>
          <cell r="F1159">
            <v>12.599999999999909</v>
          </cell>
          <cell r="G1159">
            <v>6.2</v>
          </cell>
          <cell r="H1159">
            <v>1</v>
          </cell>
          <cell r="I1159">
            <v>0.05</v>
          </cell>
          <cell r="J1159">
            <v>6.2</v>
          </cell>
          <cell r="K1159">
            <v>0.31000000000000005</v>
          </cell>
        </row>
        <row r="1160">
          <cell r="A1160">
            <v>436</v>
          </cell>
          <cell r="B1160" t="str">
            <v>+</v>
          </cell>
          <cell r="C1160">
            <v>10</v>
          </cell>
          <cell r="D1160">
            <v>436</v>
          </cell>
          <cell r="E1160" t="str">
            <v>+</v>
          </cell>
          <cell r="F1160">
            <v>19.600000000000364</v>
          </cell>
          <cell r="G1160">
            <v>9.6</v>
          </cell>
          <cell r="H1160">
            <v>2</v>
          </cell>
          <cell r="I1160">
            <v>0.05</v>
          </cell>
          <cell r="J1160">
            <v>19.2</v>
          </cell>
          <cell r="K1160">
            <v>0.96</v>
          </cell>
        </row>
        <row r="1161">
          <cell r="A1161">
            <v>436</v>
          </cell>
          <cell r="B1161" t="str">
            <v>+</v>
          </cell>
          <cell r="C1161">
            <v>17.7</v>
          </cell>
          <cell r="D1161">
            <v>437</v>
          </cell>
          <cell r="E1161" t="str">
            <v>+</v>
          </cell>
          <cell r="F1161">
            <v>7.0000000000004547</v>
          </cell>
          <cell r="G1161">
            <v>9.3000000000000007</v>
          </cell>
          <cell r="H1161">
            <v>1</v>
          </cell>
          <cell r="I1161">
            <v>0.05</v>
          </cell>
          <cell r="J1161">
            <v>9.3000000000000007</v>
          </cell>
          <cell r="K1161">
            <v>0.46500000000000008</v>
          </cell>
        </row>
        <row r="1162">
          <cell r="A1162">
            <v>438</v>
          </cell>
          <cell r="B1162" t="str">
            <v>+</v>
          </cell>
          <cell r="C1162">
            <v>15</v>
          </cell>
          <cell r="D1162">
            <v>438</v>
          </cell>
          <cell r="E1162" t="str">
            <v>+</v>
          </cell>
          <cell r="F1162">
            <v>18.600000000000136</v>
          </cell>
          <cell r="G1162">
            <v>3.6</v>
          </cell>
          <cell r="H1162">
            <v>1</v>
          </cell>
          <cell r="I1162">
            <v>0.05</v>
          </cell>
          <cell r="J1162">
            <v>3.6</v>
          </cell>
          <cell r="K1162">
            <v>0.18000000000000002</v>
          </cell>
        </row>
        <row r="1163">
          <cell r="A1163">
            <v>438</v>
          </cell>
          <cell r="B1163" t="str">
            <v>+</v>
          </cell>
          <cell r="C1163">
            <v>18</v>
          </cell>
          <cell r="D1163">
            <v>439</v>
          </cell>
          <cell r="E1163" t="str">
            <v>+</v>
          </cell>
          <cell r="F1163">
            <v>3.7000000000011823</v>
          </cell>
          <cell r="G1163">
            <v>5.7</v>
          </cell>
          <cell r="H1163">
            <v>1</v>
          </cell>
          <cell r="I1163">
            <v>0.05</v>
          </cell>
          <cell r="J1163">
            <v>5.7</v>
          </cell>
          <cell r="K1163">
            <v>0.28500000000000003</v>
          </cell>
        </row>
        <row r="1164">
          <cell r="A1164">
            <v>440</v>
          </cell>
          <cell r="B1164" t="str">
            <v>+</v>
          </cell>
          <cell r="C1164">
            <v>6.9</v>
          </cell>
          <cell r="D1164">
            <v>440</v>
          </cell>
          <cell r="E1164" t="str">
            <v>+</v>
          </cell>
          <cell r="F1164">
            <v>16.199999999998909</v>
          </cell>
          <cell r="G1164">
            <v>9.3000000000000007</v>
          </cell>
          <cell r="H1164">
            <v>1</v>
          </cell>
          <cell r="I1164">
            <v>0.05</v>
          </cell>
          <cell r="J1164">
            <v>9.3000000000000007</v>
          </cell>
          <cell r="K1164">
            <v>0.46500000000000008</v>
          </cell>
        </row>
        <row r="1165">
          <cell r="A1165">
            <v>442</v>
          </cell>
          <cell r="B1165" t="str">
            <v>+</v>
          </cell>
          <cell r="C1165">
            <v>2.2000000000000002</v>
          </cell>
          <cell r="D1165">
            <v>442</v>
          </cell>
          <cell r="E1165" t="str">
            <v>+</v>
          </cell>
          <cell r="F1165">
            <v>12.000000000000455</v>
          </cell>
          <cell r="G1165">
            <v>9.8000000000000007</v>
          </cell>
          <cell r="H1165">
            <v>1</v>
          </cell>
          <cell r="I1165">
            <v>0.05</v>
          </cell>
          <cell r="J1165">
            <v>9.8000000000000007</v>
          </cell>
          <cell r="K1165">
            <v>0.49000000000000005</v>
          </cell>
        </row>
        <row r="1166">
          <cell r="A1166">
            <v>443</v>
          </cell>
          <cell r="B1166" t="str">
            <v>+</v>
          </cell>
          <cell r="C1166">
            <v>7.6</v>
          </cell>
          <cell r="D1166">
            <v>443</v>
          </cell>
          <cell r="E1166" t="str">
            <v>+</v>
          </cell>
          <cell r="F1166">
            <v>15.800000000001546</v>
          </cell>
          <cell r="G1166">
            <v>8.1999999999999993</v>
          </cell>
          <cell r="H1166">
            <v>1</v>
          </cell>
          <cell r="I1166">
            <v>0.05</v>
          </cell>
          <cell r="J1166">
            <v>8.1999999999999993</v>
          </cell>
          <cell r="K1166">
            <v>0.41</v>
          </cell>
        </row>
        <row r="1167">
          <cell r="A1167">
            <v>445</v>
          </cell>
          <cell r="B1167" t="str">
            <v>+</v>
          </cell>
          <cell r="C1167">
            <v>11.2</v>
          </cell>
          <cell r="D1167">
            <v>447</v>
          </cell>
          <cell r="E1167" t="str">
            <v>+</v>
          </cell>
          <cell r="F1167">
            <v>4.3000000000006366</v>
          </cell>
          <cell r="G1167">
            <v>33.1</v>
          </cell>
          <cell r="H1167">
            <v>2</v>
          </cell>
          <cell r="I1167">
            <v>0.05</v>
          </cell>
          <cell r="J1167">
            <v>66.2</v>
          </cell>
          <cell r="K1167">
            <v>3.3100000000000005</v>
          </cell>
        </row>
        <row r="1168">
          <cell r="A1168">
            <v>447</v>
          </cell>
          <cell r="B1168" t="str">
            <v>+</v>
          </cell>
          <cell r="C1168">
            <v>4.0999999999999996</v>
          </cell>
          <cell r="D1168">
            <v>450</v>
          </cell>
          <cell r="E1168" t="str">
            <v>+</v>
          </cell>
          <cell r="F1168">
            <v>16.899999999999409</v>
          </cell>
          <cell r="G1168">
            <v>72.8</v>
          </cell>
          <cell r="H1168">
            <v>1</v>
          </cell>
          <cell r="I1168">
            <v>0.05</v>
          </cell>
          <cell r="J1168">
            <v>72.8</v>
          </cell>
          <cell r="K1168">
            <v>3.64</v>
          </cell>
        </row>
        <row r="1169">
          <cell r="A1169">
            <v>447</v>
          </cell>
          <cell r="B1169" t="str">
            <v>+</v>
          </cell>
          <cell r="C1169">
            <v>7.1</v>
          </cell>
          <cell r="D1169">
            <v>448</v>
          </cell>
          <cell r="E1169" t="str">
            <v>+</v>
          </cell>
          <cell r="F1169">
            <v>3.6000000000001364</v>
          </cell>
          <cell r="G1169">
            <v>16.5</v>
          </cell>
          <cell r="H1169">
            <v>2</v>
          </cell>
          <cell r="I1169">
            <v>0.05</v>
          </cell>
          <cell r="J1169">
            <v>33</v>
          </cell>
          <cell r="K1169">
            <v>1.6500000000000001</v>
          </cell>
        </row>
        <row r="1170">
          <cell r="A1170">
            <v>448</v>
          </cell>
          <cell r="B1170" t="str">
            <v>+</v>
          </cell>
          <cell r="C1170">
            <v>8.4</v>
          </cell>
          <cell r="D1170">
            <v>448</v>
          </cell>
          <cell r="E1170" t="str">
            <v>+</v>
          </cell>
          <cell r="F1170">
            <v>14.100000000000819</v>
          </cell>
          <cell r="G1170">
            <v>5.7</v>
          </cell>
          <cell r="H1170">
            <v>1</v>
          </cell>
          <cell r="I1170">
            <v>0.05</v>
          </cell>
          <cell r="J1170">
            <v>5.7</v>
          </cell>
          <cell r="K1170">
            <v>0.28500000000000003</v>
          </cell>
        </row>
        <row r="1171">
          <cell r="A1171">
            <v>449</v>
          </cell>
          <cell r="B1171" t="str">
            <v>+</v>
          </cell>
          <cell r="C1171">
            <v>3.1</v>
          </cell>
          <cell r="D1171">
            <v>449</v>
          </cell>
          <cell r="E1171" t="str">
            <v>+</v>
          </cell>
          <cell r="F1171">
            <v>10.200000000000955</v>
          </cell>
          <cell r="G1171">
            <v>7.1</v>
          </cell>
          <cell r="H1171">
            <v>1</v>
          </cell>
          <cell r="I1171">
            <v>0.05</v>
          </cell>
          <cell r="J1171">
            <v>7.1</v>
          </cell>
          <cell r="K1171">
            <v>0.35499999999999998</v>
          </cell>
        </row>
        <row r="1172">
          <cell r="A1172">
            <v>449</v>
          </cell>
          <cell r="B1172" t="str">
            <v>+</v>
          </cell>
          <cell r="C1172">
            <v>14.4</v>
          </cell>
          <cell r="D1172">
            <v>449</v>
          </cell>
          <cell r="E1172" t="str">
            <v>+</v>
          </cell>
          <cell r="F1172">
            <v>19.2999999999995</v>
          </cell>
          <cell r="G1172">
            <v>4.9000000000000004</v>
          </cell>
          <cell r="H1172">
            <v>1</v>
          </cell>
          <cell r="I1172">
            <v>0.05</v>
          </cell>
          <cell r="J1172">
            <v>4.9000000000000004</v>
          </cell>
          <cell r="K1172">
            <v>0.24500000000000002</v>
          </cell>
        </row>
        <row r="1173">
          <cell r="A1173">
            <v>450</v>
          </cell>
          <cell r="B1173" t="str">
            <v>+</v>
          </cell>
          <cell r="C1173">
            <v>7.3</v>
          </cell>
          <cell r="D1173">
            <v>450</v>
          </cell>
          <cell r="E1173" t="str">
            <v>+</v>
          </cell>
          <cell r="F1173">
            <v>17.400000000000091</v>
          </cell>
          <cell r="G1173">
            <v>10.1</v>
          </cell>
          <cell r="H1173">
            <v>1</v>
          </cell>
          <cell r="I1173">
            <v>0.05</v>
          </cell>
          <cell r="J1173">
            <v>10.1</v>
          </cell>
          <cell r="K1173">
            <v>0.505</v>
          </cell>
        </row>
        <row r="1174">
          <cell r="A1174">
            <v>450</v>
          </cell>
          <cell r="B1174" t="str">
            <v>+</v>
          </cell>
          <cell r="C1174">
            <v>16.600000000000001</v>
          </cell>
          <cell r="D1174">
            <v>452</v>
          </cell>
          <cell r="E1174" t="str">
            <v>+</v>
          </cell>
          <cell r="F1174">
            <v>13.500000000000227</v>
          </cell>
          <cell r="G1174">
            <v>36.9</v>
          </cell>
          <cell r="H1174">
            <v>2</v>
          </cell>
          <cell r="I1174">
            <v>0.05</v>
          </cell>
          <cell r="J1174">
            <v>73.8</v>
          </cell>
          <cell r="K1174">
            <v>3.69</v>
          </cell>
        </row>
        <row r="1175">
          <cell r="A1175">
            <v>451</v>
          </cell>
          <cell r="B1175" t="str">
            <v>+</v>
          </cell>
          <cell r="C1175">
            <v>3.2</v>
          </cell>
          <cell r="D1175">
            <v>452</v>
          </cell>
          <cell r="E1175" t="str">
            <v>+</v>
          </cell>
          <cell r="F1175">
            <v>2.1000000000003638</v>
          </cell>
          <cell r="G1175">
            <v>18.899999999999999</v>
          </cell>
          <cell r="H1175">
            <v>1</v>
          </cell>
          <cell r="I1175">
            <v>0.05</v>
          </cell>
          <cell r="J1175">
            <v>18.899999999999999</v>
          </cell>
          <cell r="K1175">
            <v>0.94499999999999995</v>
          </cell>
        </row>
        <row r="1176">
          <cell r="A1176">
            <v>451</v>
          </cell>
          <cell r="B1176" t="str">
            <v>+</v>
          </cell>
          <cell r="C1176">
            <v>9</v>
          </cell>
          <cell r="D1176">
            <v>451</v>
          </cell>
          <cell r="E1176" t="str">
            <v>+</v>
          </cell>
          <cell r="F1176">
            <v>16.499999999999773</v>
          </cell>
          <cell r="G1176">
            <v>7.5</v>
          </cell>
          <cell r="H1176">
            <v>2</v>
          </cell>
          <cell r="I1176">
            <v>0.05</v>
          </cell>
          <cell r="J1176">
            <v>15</v>
          </cell>
          <cell r="K1176">
            <v>0.75</v>
          </cell>
        </row>
        <row r="1177">
          <cell r="A1177">
            <v>452</v>
          </cell>
          <cell r="B1177" t="str">
            <v>+</v>
          </cell>
          <cell r="C1177">
            <v>0.5</v>
          </cell>
          <cell r="D1177">
            <v>454</v>
          </cell>
          <cell r="E1177" t="str">
            <v>+</v>
          </cell>
          <cell r="F1177">
            <v>8.7000000000011823</v>
          </cell>
          <cell r="G1177">
            <v>48.2</v>
          </cell>
          <cell r="H1177">
            <v>2</v>
          </cell>
          <cell r="I1177">
            <v>0.05</v>
          </cell>
          <cell r="J1177">
            <v>96.4</v>
          </cell>
          <cell r="K1177">
            <v>4.82</v>
          </cell>
        </row>
        <row r="1178">
          <cell r="A1178">
            <v>452</v>
          </cell>
          <cell r="B1178" t="str">
            <v>+</v>
          </cell>
          <cell r="C1178">
            <v>13.4</v>
          </cell>
          <cell r="D1178">
            <v>452</v>
          </cell>
          <cell r="E1178" t="str">
            <v>+</v>
          </cell>
          <cell r="F1178">
            <v>18.500000000000227</v>
          </cell>
          <cell r="G1178">
            <v>5.0999999999999996</v>
          </cell>
          <cell r="H1178">
            <v>1</v>
          </cell>
          <cell r="I1178">
            <v>0.05</v>
          </cell>
          <cell r="J1178">
            <v>5.0999999999999996</v>
          </cell>
          <cell r="K1178">
            <v>0.255</v>
          </cell>
        </row>
        <row r="1179">
          <cell r="A1179">
            <v>453</v>
          </cell>
          <cell r="B1179" t="str">
            <v>+</v>
          </cell>
          <cell r="C1179">
            <v>3.8</v>
          </cell>
          <cell r="D1179">
            <v>453</v>
          </cell>
          <cell r="E1179" t="str">
            <v>+</v>
          </cell>
          <cell r="F1179">
            <v>10.399999999999636</v>
          </cell>
          <cell r="G1179">
            <v>6.6</v>
          </cell>
          <cell r="H1179">
            <v>1.7</v>
          </cell>
          <cell r="I1179">
            <v>0.05</v>
          </cell>
          <cell r="J1179">
            <v>11.219999999999999</v>
          </cell>
          <cell r="K1179">
            <v>0.56099999999999994</v>
          </cell>
        </row>
        <row r="1180">
          <cell r="A1180">
            <v>453</v>
          </cell>
          <cell r="B1180" t="str">
            <v>+</v>
          </cell>
          <cell r="C1180">
            <v>10.8</v>
          </cell>
          <cell r="D1180">
            <v>455</v>
          </cell>
          <cell r="E1180" t="str">
            <v>+</v>
          </cell>
          <cell r="F1180">
            <v>10.899999999999181</v>
          </cell>
          <cell r="G1180">
            <v>40.1</v>
          </cell>
          <cell r="H1180">
            <v>1</v>
          </cell>
          <cell r="I1180">
            <v>0.05</v>
          </cell>
          <cell r="J1180">
            <v>40.1</v>
          </cell>
          <cell r="K1180">
            <v>2.0050000000000003</v>
          </cell>
        </row>
        <row r="1181">
          <cell r="A1181">
            <v>454</v>
          </cell>
          <cell r="B1181" t="str">
            <v>+</v>
          </cell>
          <cell r="C1181">
            <v>9</v>
          </cell>
          <cell r="D1181">
            <v>454</v>
          </cell>
          <cell r="E1181" t="str">
            <v>+</v>
          </cell>
          <cell r="F1181">
            <v>18.600000000000136</v>
          </cell>
          <cell r="G1181">
            <v>9.6</v>
          </cell>
          <cell r="H1181">
            <v>2</v>
          </cell>
          <cell r="I1181">
            <v>0.05</v>
          </cell>
          <cell r="J1181">
            <v>19.2</v>
          </cell>
          <cell r="K1181">
            <v>0.96</v>
          </cell>
        </row>
        <row r="1182">
          <cell r="A1182">
            <v>454</v>
          </cell>
          <cell r="B1182" t="str">
            <v>+</v>
          </cell>
          <cell r="C1182">
            <v>13.8</v>
          </cell>
          <cell r="D1182">
            <v>455</v>
          </cell>
          <cell r="E1182" t="str">
            <v>+</v>
          </cell>
          <cell r="F1182">
            <v>12.5</v>
          </cell>
          <cell r="G1182">
            <v>18.7</v>
          </cell>
          <cell r="H1182">
            <v>2</v>
          </cell>
          <cell r="I1182">
            <v>0.05</v>
          </cell>
          <cell r="J1182">
            <v>37.4</v>
          </cell>
          <cell r="K1182">
            <v>1.87</v>
          </cell>
        </row>
        <row r="1183">
          <cell r="A1183">
            <v>455</v>
          </cell>
          <cell r="B1183" t="str">
            <v>+</v>
          </cell>
          <cell r="C1183">
            <v>9.6999999999999993</v>
          </cell>
          <cell r="D1183">
            <v>456</v>
          </cell>
          <cell r="E1183" t="str">
            <v>+</v>
          </cell>
          <cell r="F1183">
            <v>4.3500000000005912</v>
          </cell>
          <cell r="G1183">
            <v>14.65</v>
          </cell>
          <cell r="H1183">
            <v>1.75</v>
          </cell>
          <cell r="I1183">
            <v>0.05</v>
          </cell>
          <cell r="J1183">
            <v>25.637499999999999</v>
          </cell>
          <cell r="K1183">
            <v>1.2818750000000001</v>
          </cell>
        </row>
        <row r="1184">
          <cell r="A1184">
            <v>455</v>
          </cell>
          <cell r="B1184" t="str">
            <v>+</v>
          </cell>
          <cell r="C1184">
            <v>17.5</v>
          </cell>
          <cell r="D1184">
            <v>456</v>
          </cell>
          <cell r="E1184" t="str">
            <v>+</v>
          </cell>
          <cell r="F1184">
            <v>11.399999999999864</v>
          </cell>
          <cell r="G1184">
            <v>13.9</v>
          </cell>
          <cell r="H1184">
            <v>2</v>
          </cell>
          <cell r="I1184">
            <v>0.05</v>
          </cell>
          <cell r="J1184">
            <v>27.8</v>
          </cell>
          <cell r="K1184">
            <v>1.3900000000000001</v>
          </cell>
        </row>
        <row r="1185">
          <cell r="A1185">
            <v>456</v>
          </cell>
          <cell r="B1185" t="str">
            <v>+</v>
          </cell>
          <cell r="C1185">
            <v>3.8</v>
          </cell>
          <cell r="D1185">
            <v>456</v>
          </cell>
          <cell r="E1185" t="str">
            <v>+</v>
          </cell>
          <cell r="F1185">
            <v>4.799999999999045</v>
          </cell>
          <cell r="G1185">
            <v>1</v>
          </cell>
          <cell r="H1185">
            <v>2</v>
          </cell>
          <cell r="I1185">
            <v>0.05</v>
          </cell>
          <cell r="J1185">
            <v>2</v>
          </cell>
          <cell r="K1185">
            <v>0.1</v>
          </cell>
        </row>
        <row r="1186">
          <cell r="A1186">
            <v>456</v>
          </cell>
          <cell r="B1186" t="str">
            <v>+</v>
          </cell>
          <cell r="C1186">
            <v>5.6</v>
          </cell>
          <cell r="D1186">
            <v>456</v>
          </cell>
          <cell r="E1186" t="str">
            <v>+</v>
          </cell>
          <cell r="F1186">
            <v>11.399999999999864</v>
          </cell>
          <cell r="G1186">
            <v>5.8</v>
          </cell>
          <cell r="H1186">
            <v>1</v>
          </cell>
          <cell r="I1186">
            <v>0.05</v>
          </cell>
          <cell r="J1186">
            <v>5.8</v>
          </cell>
          <cell r="K1186">
            <v>0.28999999999999998</v>
          </cell>
        </row>
        <row r="1187">
          <cell r="A1187">
            <v>456</v>
          </cell>
          <cell r="B1187" t="str">
            <v>+</v>
          </cell>
          <cell r="C1187">
            <v>11.5</v>
          </cell>
          <cell r="D1187">
            <v>458</v>
          </cell>
          <cell r="E1187" t="str">
            <v>+</v>
          </cell>
          <cell r="F1187">
            <v>0.29999999999972715</v>
          </cell>
          <cell r="G1187">
            <v>28.8</v>
          </cell>
          <cell r="H1187">
            <v>2</v>
          </cell>
          <cell r="I1187">
            <v>0.05</v>
          </cell>
          <cell r="J1187">
            <v>57.6</v>
          </cell>
          <cell r="K1187">
            <v>2.8800000000000003</v>
          </cell>
        </row>
        <row r="1188">
          <cell r="A1188">
            <v>456</v>
          </cell>
          <cell r="B1188" t="str">
            <v>+</v>
          </cell>
          <cell r="C1188">
            <v>17.600000000000001</v>
          </cell>
          <cell r="D1188">
            <v>459</v>
          </cell>
          <cell r="E1188" t="str">
            <v>+</v>
          </cell>
          <cell r="F1188">
            <v>7.5999999999999091</v>
          </cell>
          <cell r="G1188">
            <v>50</v>
          </cell>
          <cell r="H1188">
            <v>1</v>
          </cell>
          <cell r="I1188">
            <v>0.05</v>
          </cell>
          <cell r="J1188">
            <v>50</v>
          </cell>
          <cell r="K1188">
            <v>2.5</v>
          </cell>
        </row>
        <row r="1189">
          <cell r="A1189">
            <v>457</v>
          </cell>
          <cell r="B1189" t="str">
            <v>+</v>
          </cell>
          <cell r="C1189">
            <v>4.3</v>
          </cell>
          <cell r="D1189">
            <v>457</v>
          </cell>
          <cell r="E1189" t="str">
            <v>+</v>
          </cell>
          <cell r="F1189">
            <v>14.500000000000455</v>
          </cell>
          <cell r="G1189">
            <v>10.199999999999999</v>
          </cell>
          <cell r="H1189">
            <v>1</v>
          </cell>
          <cell r="I1189">
            <v>0.05</v>
          </cell>
          <cell r="J1189">
            <v>10.199999999999999</v>
          </cell>
          <cell r="K1189">
            <v>0.51</v>
          </cell>
        </row>
        <row r="1190">
          <cell r="A1190">
            <v>457</v>
          </cell>
          <cell r="B1190" t="str">
            <v>+</v>
          </cell>
          <cell r="C1190">
            <v>5</v>
          </cell>
          <cell r="D1190">
            <v>457</v>
          </cell>
          <cell r="E1190" t="str">
            <v>+</v>
          </cell>
          <cell r="F1190">
            <v>7.1000000000003638</v>
          </cell>
          <cell r="G1190">
            <v>2.1</v>
          </cell>
          <cell r="H1190">
            <v>1</v>
          </cell>
          <cell r="I1190">
            <v>0.05</v>
          </cell>
          <cell r="J1190">
            <v>2.1</v>
          </cell>
          <cell r="K1190">
            <v>0.10500000000000001</v>
          </cell>
        </row>
        <row r="1191">
          <cell r="A1191">
            <v>458</v>
          </cell>
          <cell r="B1191" t="str">
            <v>+</v>
          </cell>
          <cell r="C1191">
            <v>11.7</v>
          </cell>
          <cell r="D1191">
            <v>459</v>
          </cell>
          <cell r="E1191" t="str">
            <v>+</v>
          </cell>
          <cell r="F1191">
            <v>13.800000000001091</v>
          </cell>
          <cell r="G1191">
            <v>22.1</v>
          </cell>
          <cell r="H1191">
            <v>2</v>
          </cell>
          <cell r="I1191">
            <v>0.05</v>
          </cell>
          <cell r="J1191">
            <v>44.2</v>
          </cell>
          <cell r="K1191">
            <v>2.2100000000000004</v>
          </cell>
        </row>
        <row r="1192">
          <cell r="A1192">
            <v>459</v>
          </cell>
          <cell r="B1192" t="str">
            <v>+</v>
          </cell>
          <cell r="C1192">
            <v>8</v>
          </cell>
          <cell r="D1192">
            <v>459</v>
          </cell>
          <cell r="E1192" t="str">
            <v>+</v>
          </cell>
          <cell r="F1192">
            <v>19.700000000000273</v>
          </cell>
          <cell r="G1192">
            <v>11.7</v>
          </cell>
          <cell r="H1192">
            <v>1.45</v>
          </cell>
          <cell r="I1192">
            <v>0.05</v>
          </cell>
          <cell r="J1192">
            <v>16.965</v>
          </cell>
          <cell r="K1192">
            <v>0.84825000000000006</v>
          </cell>
        </row>
        <row r="1193">
          <cell r="A1193">
            <v>459</v>
          </cell>
          <cell r="B1193" t="str">
            <v>+</v>
          </cell>
          <cell r="C1193">
            <v>13.8</v>
          </cell>
          <cell r="D1193">
            <v>460</v>
          </cell>
          <cell r="E1193" t="str">
            <v>+</v>
          </cell>
          <cell r="F1193">
            <v>1.5999999999985448</v>
          </cell>
          <cell r="G1193">
            <v>7.8</v>
          </cell>
          <cell r="H1193">
            <v>4</v>
          </cell>
          <cell r="I1193">
            <v>0.05</v>
          </cell>
          <cell r="J1193">
            <v>31.2</v>
          </cell>
          <cell r="K1193">
            <v>1.56</v>
          </cell>
        </row>
        <row r="1194">
          <cell r="A1194">
            <v>459</v>
          </cell>
          <cell r="B1194" t="str">
            <v>+</v>
          </cell>
          <cell r="C1194">
            <v>19</v>
          </cell>
          <cell r="D1194">
            <v>461</v>
          </cell>
          <cell r="E1194" t="str">
            <v>+</v>
          </cell>
          <cell r="F1194">
            <v>0.29999999999972715</v>
          </cell>
          <cell r="G1194">
            <v>21.3</v>
          </cell>
          <cell r="H1194">
            <v>2</v>
          </cell>
          <cell r="I1194">
            <v>0.05</v>
          </cell>
          <cell r="J1194">
            <v>42.6</v>
          </cell>
          <cell r="K1194">
            <v>2.1300000000000003</v>
          </cell>
        </row>
        <row r="1195">
          <cell r="A1195">
            <v>460</v>
          </cell>
          <cell r="B1195" t="str">
            <v>+</v>
          </cell>
          <cell r="C1195">
            <v>1</v>
          </cell>
          <cell r="D1195">
            <v>462</v>
          </cell>
          <cell r="E1195" t="str">
            <v>+</v>
          </cell>
          <cell r="F1195">
            <v>7.0000000000004547</v>
          </cell>
          <cell r="G1195">
            <v>46</v>
          </cell>
          <cell r="H1195">
            <v>2</v>
          </cell>
          <cell r="I1195">
            <v>0.05</v>
          </cell>
          <cell r="J1195">
            <v>92</v>
          </cell>
          <cell r="K1195">
            <v>4.6000000000000005</v>
          </cell>
        </row>
        <row r="1196">
          <cell r="A1196">
            <v>460</v>
          </cell>
          <cell r="B1196" t="str">
            <v>+</v>
          </cell>
          <cell r="C1196">
            <v>12</v>
          </cell>
          <cell r="D1196">
            <v>460</v>
          </cell>
          <cell r="E1196" t="str">
            <v>+</v>
          </cell>
          <cell r="F1196">
            <v>17.599999999999909</v>
          </cell>
          <cell r="G1196">
            <v>5.6</v>
          </cell>
          <cell r="H1196">
            <v>1</v>
          </cell>
          <cell r="I1196">
            <v>0.05</v>
          </cell>
          <cell r="J1196">
            <v>5.6</v>
          </cell>
          <cell r="K1196">
            <v>0.27999999999999997</v>
          </cell>
        </row>
        <row r="1197">
          <cell r="A1197">
            <v>461</v>
          </cell>
          <cell r="B1197" t="str">
            <v>+</v>
          </cell>
          <cell r="C1197">
            <v>5.9</v>
          </cell>
          <cell r="D1197">
            <v>461</v>
          </cell>
          <cell r="E1197" t="str">
            <v>+</v>
          </cell>
          <cell r="F1197">
            <v>10.199999999998681</v>
          </cell>
          <cell r="G1197">
            <v>4.3</v>
          </cell>
          <cell r="H1197">
            <v>1.9</v>
          </cell>
          <cell r="I1197">
            <v>0.05</v>
          </cell>
          <cell r="J1197">
            <v>8.17</v>
          </cell>
          <cell r="K1197">
            <v>0.40850000000000003</v>
          </cell>
        </row>
        <row r="1198">
          <cell r="A1198">
            <v>462</v>
          </cell>
          <cell r="B1198" t="str">
            <v>+</v>
          </cell>
          <cell r="C1198">
            <v>4.0999999999999996</v>
          </cell>
          <cell r="D1198">
            <v>462</v>
          </cell>
          <cell r="E1198" t="str">
            <v>+</v>
          </cell>
          <cell r="F1198">
            <v>15.399999999999636</v>
          </cell>
          <cell r="G1198">
            <v>11.3</v>
          </cell>
          <cell r="H1198">
            <v>1</v>
          </cell>
          <cell r="I1198">
            <v>0.05</v>
          </cell>
          <cell r="J1198">
            <v>11.3</v>
          </cell>
          <cell r="K1198">
            <v>0.56500000000000006</v>
          </cell>
        </row>
        <row r="1199">
          <cell r="A1199">
            <v>462</v>
          </cell>
          <cell r="B1199" t="str">
            <v>+</v>
          </cell>
          <cell r="C1199">
            <v>16.2</v>
          </cell>
          <cell r="D1199">
            <v>463</v>
          </cell>
          <cell r="E1199" t="str">
            <v>+</v>
          </cell>
          <cell r="F1199">
            <v>4.3500000000005912</v>
          </cell>
          <cell r="G1199">
            <v>8.15</v>
          </cell>
          <cell r="H1199">
            <v>3</v>
          </cell>
          <cell r="I1199">
            <v>0.05</v>
          </cell>
          <cell r="J1199">
            <v>24.450000000000003</v>
          </cell>
          <cell r="K1199">
            <v>1.2225000000000001</v>
          </cell>
        </row>
        <row r="1200">
          <cell r="A1200">
            <v>463</v>
          </cell>
          <cell r="B1200" t="str">
            <v>+</v>
          </cell>
          <cell r="C1200">
            <v>4.8</v>
          </cell>
          <cell r="D1200">
            <v>463</v>
          </cell>
          <cell r="E1200" t="str">
            <v>+</v>
          </cell>
          <cell r="F1200">
            <v>13.250000000000455</v>
          </cell>
          <cell r="G1200">
            <v>8.4499999999999993</v>
          </cell>
          <cell r="H1200">
            <v>2</v>
          </cell>
          <cell r="I1200">
            <v>0.05</v>
          </cell>
          <cell r="J1200">
            <v>16.899999999999999</v>
          </cell>
          <cell r="K1200">
            <v>0.84499999999999997</v>
          </cell>
        </row>
        <row r="1201">
          <cell r="A1201">
            <v>464</v>
          </cell>
          <cell r="B1201" t="str">
            <v>+</v>
          </cell>
          <cell r="C1201">
            <v>7.8</v>
          </cell>
          <cell r="D1201">
            <v>464</v>
          </cell>
          <cell r="E1201" t="str">
            <v>+</v>
          </cell>
          <cell r="F1201">
            <v>19.500000000000455</v>
          </cell>
          <cell r="G1201">
            <v>11.7</v>
          </cell>
          <cell r="H1201">
            <v>2</v>
          </cell>
          <cell r="I1201">
            <v>0.05</v>
          </cell>
          <cell r="J1201">
            <v>23.4</v>
          </cell>
          <cell r="K1201">
            <v>1.17</v>
          </cell>
        </row>
        <row r="1202">
          <cell r="A1202">
            <v>465</v>
          </cell>
          <cell r="B1202" t="str">
            <v>+</v>
          </cell>
          <cell r="D1202">
            <v>465</v>
          </cell>
          <cell r="E1202" t="str">
            <v>+</v>
          </cell>
          <cell r="F1202">
            <v>7.1000000000003638</v>
          </cell>
          <cell r="G1202">
            <v>7.1</v>
          </cell>
          <cell r="H1202">
            <v>1</v>
          </cell>
          <cell r="I1202">
            <v>0.05</v>
          </cell>
          <cell r="J1202">
            <v>7.1</v>
          </cell>
          <cell r="K1202">
            <v>0.35499999999999998</v>
          </cell>
        </row>
        <row r="1203">
          <cell r="A1203">
            <v>467</v>
          </cell>
          <cell r="B1203" t="str">
            <v>+</v>
          </cell>
          <cell r="C1203">
            <v>5.5</v>
          </cell>
          <cell r="D1203">
            <v>467</v>
          </cell>
          <cell r="E1203" t="str">
            <v>+</v>
          </cell>
          <cell r="F1203">
            <v>7.6499999999998636</v>
          </cell>
          <cell r="G1203">
            <v>2.15</v>
          </cell>
          <cell r="H1203">
            <v>3.9</v>
          </cell>
          <cell r="I1203">
            <v>0.05</v>
          </cell>
          <cell r="J1203">
            <v>8.3849999999999998</v>
          </cell>
          <cell r="K1203">
            <v>0.41925000000000001</v>
          </cell>
        </row>
        <row r="1204">
          <cell r="A1204">
            <v>467</v>
          </cell>
          <cell r="B1204" t="str">
            <v>+</v>
          </cell>
          <cell r="C1204">
            <v>14.6</v>
          </cell>
          <cell r="D1204">
            <v>467</v>
          </cell>
          <cell r="E1204" t="str">
            <v>+</v>
          </cell>
          <cell r="F1204">
            <v>19.550000000001546</v>
          </cell>
          <cell r="G1204">
            <v>4.95</v>
          </cell>
          <cell r="H1204">
            <v>2</v>
          </cell>
          <cell r="I1204">
            <v>0.05</v>
          </cell>
          <cell r="J1204">
            <v>9.9</v>
          </cell>
          <cell r="K1204">
            <v>0.49500000000000005</v>
          </cell>
        </row>
        <row r="1205">
          <cell r="A1205">
            <v>468</v>
          </cell>
          <cell r="B1205" t="str">
            <v>+</v>
          </cell>
          <cell r="C1205">
            <v>18.8</v>
          </cell>
          <cell r="D1205">
            <v>469</v>
          </cell>
          <cell r="E1205" t="str">
            <v>+</v>
          </cell>
          <cell r="F1205">
            <v>9.3999999999994088</v>
          </cell>
          <cell r="G1205">
            <v>10.6</v>
          </cell>
          <cell r="H1205">
            <v>1</v>
          </cell>
          <cell r="I1205">
            <v>0.05</v>
          </cell>
          <cell r="J1205">
            <v>10.6</v>
          </cell>
          <cell r="K1205">
            <v>0.53</v>
          </cell>
        </row>
        <row r="1206">
          <cell r="A1206">
            <v>476</v>
          </cell>
          <cell r="B1206" t="str">
            <v>+</v>
          </cell>
          <cell r="D1206">
            <v>476</v>
          </cell>
          <cell r="E1206" t="str">
            <v>+</v>
          </cell>
          <cell r="F1206">
            <v>1.6000000000008185</v>
          </cell>
          <cell r="G1206">
            <v>1.6</v>
          </cell>
          <cell r="H1206">
            <v>1</v>
          </cell>
          <cell r="I1206">
            <v>0.05</v>
          </cell>
          <cell r="J1206">
            <v>1.6</v>
          </cell>
          <cell r="K1206">
            <v>8.0000000000000016E-2</v>
          </cell>
        </row>
        <row r="1207">
          <cell r="A1207">
            <v>476</v>
          </cell>
          <cell r="B1207" t="str">
            <v>+</v>
          </cell>
          <cell r="C1207">
            <v>3.5</v>
          </cell>
          <cell r="D1207">
            <v>476</v>
          </cell>
          <cell r="E1207" t="str">
            <v>+</v>
          </cell>
          <cell r="F1207">
            <v>9.2000000000007276</v>
          </cell>
          <cell r="G1207">
            <v>5.7</v>
          </cell>
          <cell r="H1207">
            <v>1</v>
          </cell>
          <cell r="I1207">
            <v>0.05</v>
          </cell>
          <cell r="J1207">
            <v>5.7</v>
          </cell>
          <cell r="K1207">
            <v>0.28500000000000003</v>
          </cell>
        </row>
        <row r="1208">
          <cell r="A1208">
            <v>476</v>
          </cell>
          <cell r="B1208" t="str">
            <v>+</v>
          </cell>
          <cell r="C1208">
            <v>9</v>
          </cell>
          <cell r="D1208">
            <v>477</v>
          </cell>
          <cell r="E1208" t="str">
            <v>+</v>
          </cell>
          <cell r="F1208">
            <v>5.3999999999996362</v>
          </cell>
          <cell r="G1208">
            <v>16.399999999999999</v>
          </cell>
          <cell r="H1208">
            <v>2</v>
          </cell>
          <cell r="I1208">
            <v>0.05</v>
          </cell>
          <cell r="J1208">
            <v>32.799999999999997</v>
          </cell>
          <cell r="K1208">
            <v>1.64</v>
          </cell>
        </row>
        <row r="1209">
          <cell r="A1209">
            <v>476</v>
          </cell>
          <cell r="B1209" t="str">
            <v>+</v>
          </cell>
          <cell r="C1209">
            <v>11.8</v>
          </cell>
          <cell r="D1209">
            <v>477</v>
          </cell>
          <cell r="E1209" t="str">
            <v>+</v>
          </cell>
          <cell r="F1209">
            <v>1.0000000000002274</v>
          </cell>
          <cell r="G1209">
            <v>9.1999999999999993</v>
          </cell>
          <cell r="H1209">
            <v>2</v>
          </cell>
          <cell r="I1209">
            <v>0.05</v>
          </cell>
          <cell r="J1209">
            <v>18.399999999999999</v>
          </cell>
          <cell r="K1209">
            <v>0.91999999999999993</v>
          </cell>
        </row>
        <row r="1210">
          <cell r="A1210">
            <v>476</v>
          </cell>
          <cell r="B1210" t="str">
            <v>+</v>
          </cell>
          <cell r="C1210">
            <v>7.47</v>
          </cell>
          <cell r="D1210">
            <v>477</v>
          </cell>
          <cell r="E1210" t="str">
            <v>+</v>
          </cell>
          <cell r="F1210">
            <v>5.0699999999994816</v>
          </cell>
          <cell r="G1210">
            <v>17.600000000000001</v>
          </cell>
          <cell r="H1210">
            <v>1</v>
          </cell>
          <cell r="I1210">
            <v>0.05</v>
          </cell>
          <cell r="J1210">
            <v>17.600000000000001</v>
          </cell>
          <cell r="K1210">
            <v>0.88000000000000012</v>
          </cell>
        </row>
        <row r="1211">
          <cell r="A1211">
            <v>477</v>
          </cell>
          <cell r="B1211" t="str">
            <v>+</v>
          </cell>
          <cell r="C1211">
            <v>11.7</v>
          </cell>
          <cell r="D1211">
            <v>477</v>
          </cell>
          <cell r="E1211" t="str">
            <v>+</v>
          </cell>
          <cell r="F1211">
            <v>15.499999999999545</v>
          </cell>
          <cell r="G1211">
            <v>3.8</v>
          </cell>
          <cell r="H1211">
            <v>1</v>
          </cell>
          <cell r="I1211">
            <v>0.05</v>
          </cell>
          <cell r="J1211">
            <v>3.8</v>
          </cell>
          <cell r="K1211">
            <v>0.19</v>
          </cell>
        </row>
        <row r="1212">
          <cell r="A1212">
            <v>478</v>
          </cell>
          <cell r="B1212" t="str">
            <v>+</v>
          </cell>
          <cell r="C1212">
            <v>18.5</v>
          </cell>
          <cell r="D1212">
            <v>479</v>
          </cell>
          <cell r="E1212" t="str">
            <v>+</v>
          </cell>
          <cell r="F1212">
            <v>13.2000000000005</v>
          </cell>
          <cell r="G1212">
            <v>14.7</v>
          </cell>
          <cell r="H1212">
            <v>4</v>
          </cell>
          <cell r="I1212">
            <v>0.1</v>
          </cell>
          <cell r="J1212">
            <v>58.8</v>
          </cell>
          <cell r="K1212">
            <v>5.88</v>
          </cell>
        </row>
        <row r="1213">
          <cell r="A1213">
            <v>479</v>
          </cell>
          <cell r="B1213" t="str">
            <v>+</v>
          </cell>
          <cell r="C1213">
            <v>13.5</v>
          </cell>
          <cell r="D1213">
            <v>481</v>
          </cell>
          <cell r="E1213" t="str">
            <v>+</v>
          </cell>
          <cell r="F1213">
            <v>7.2000000000002728</v>
          </cell>
          <cell r="G1213">
            <v>33.700000000000003</v>
          </cell>
          <cell r="H1213">
            <v>4.95</v>
          </cell>
          <cell r="I1213">
            <v>0.05</v>
          </cell>
          <cell r="J1213">
            <v>166.81500000000003</v>
          </cell>
          <cell r="K1213">
            <v>8.3407500000000017</v>
          </cell>
        </row>
        <row r="1214">
          <cell r="A1214">
            <v>481</v>
          </cell>
          <cell r="B1214" t="str">
            <v>+</v>
          </cell>
          <cell r="C1214">
            <v>7.6</v>
          </cell>
          <cell r="D1214">
            <v>481</v>
          </cell>
          <cell r="E1214" t="str">
            <v>+</v>
          </cell>
          <cell r="F1214">
            <v>9.9000000000000909</v>
          </cell>
          <cell r="G1214">
            <v>2.2999999999999998</v>
          </cell>
          <cell r="H1214">
            <v>1</v>
          </cell>
          <cell r="I1214">
            <v>0.05</v>
          </cell>
          <cell r="J1214">
            <v>2.2999999999999998</v>
          </cell>
          <cell r="K1214">
            <v>0.11499999999999999</v>
          </cell>
        </row>
        <row r="1215">
          <cell r="A1215">
            <v>482</v>
          </cell>
          <cell r="B1215" t="str">
            <v>+</v>
          </cell>
          <cell r="C1215">
            <v>5.9</v>
          </cell>
          <cell r="D1215">
            <v>484</v>
          </cell>
          <cell r="E1215" t="str">
            <v>+</v>
          </cell>
          <cell r="F1215">
            <v>1.2999999999988177</v>
          </cell>
          <cell r="G1215">
            <v>35.4</v>
          </cell>
          <cell r="H1215">
            <v>2</v>
          </cell>
          <cell r="I1215">
            <v>0.05</v>
          </cell>
          <cell r="J1215">
            <v>70.8</v>
          </cell>
          <cell r="K1215">
            <v>3.54</v>
          </cell>
        </row>
        <row r="1216">
          <cell r="A1216">
            <v>483</v>
          </cell>
          <cell r="B1216" t="str">
            <v>+</v>
          </cell>
          <cell r="C1216">
            <v>5.2</v>
          </cell>
          <cell r="D1216">
            <v>483</v>
          </cell>
          <cell r="E1216" t="str">
            <v>+</v>
          </cell>
          <cell r="F1216">
            <v>18.2000000000005</v>
          </cell>
          <cell r="G1216">
            <v>13</v>
          </cell>
          <cell r="H1216">
            <v>1</v>
          </cell>
          <cell r="I1216">
            <v>0.05</v>
          </cell>
          <cell r="J1216">
            <v>13</v>
          </cell>
          <cell r="K1216">
            <v>0.65</v>
          </cell>
        </row>
        <row r="1217">
          <cell r="A1217">
            <v>484</v>
          </cell>
          <cell r="B1217" t="str">
            <v>+</v>
          </cell>
          <cell r="C1217">
            <v>18.2</v>
          </cell>
          <cell r="D1217">
            <v>485</v>
          </cell>
          <cell r="E1217" t="str">
            <v>+</v>
          </cell>
          <cell r="F1217">
            <v>5.4000000000019099</v>
          </cell>
          <cell r="G1217">
            <v>7.2</v>
          </cell>
          <cell r="H1217">
            <v>2.95</v>
          </cell>
          <cell r="I1217">
            <v>0.05</v>
          </cell>
          <cell r="J1217">
            <v>21.240000000000002</v>
          </cell>
          <cell r="K1217">
            <v>1.0620000000000001</v>
          </cell>
        </row>
        <row r="1218">
          <cell r="A1218">
            <v>484</v>
          </cell>
          <cell r="B1218" t="str">
            <v>+</v>
          </cell>
          <cell r="C1218">
            <v>5.5</v>
          </cell>
          <cell r="D1218">
            <v>485</v>
          </cell>
          <cell r="E1218" t="str">
            <v>+</v>
          </cell>
          <cell r="F1218">
            <v>11.499999999999773</v>
          </cell>
          <cell r="G1218">
            <v>26</v>
          </cell>
          <cell r="H1218">
            <v>1</v>
          </cell>
          <cell r="I1218">
            <v>0.05</v>
          </cell>
          <cell r="J1218">
            <v>26</v>
          </cell>
          <cell r="K1218">
            <v>1.3</v>
          </cell>
        </row>
        <row r="1219">
          <cell r="A1219">
            <v>485</v>
          </cell>
          <cell r="B1219" t="str">
            <v>+</v>
          </cell>
          <cell r="C1219">
            <v>5.8</v>
          </cell>
          <cell r="D1219">
            <v>485</v>
          </cell>
          <cell r="E1219" t="str">
            <v>+</v>
          </cell>
          <cell r="F1219">
            <v>9.799999999999045</v>
          </cell>
          <cell r="G1219">
            <v>4</v>
          </cell>
          <cell r="H1219">
            <v>1</v>
          </cell>
          <cell r="I1219">
            <v>0.05</v>
          </cell>
          <cell r="J1219">
            <v>4</v>
          </cell>
          <cell r="K1219">
            <v>0.2</v>
          </cell>
        </row>
        <row r="1220">
          <cell r="A1220">
            <v>486</v>
          </cell>
          <cell r="B1220" t="str">
            <v>+</v>
          </cell>
          <cell r="C1220">
            <v>6.9</v>
          </cell>
          <cell r="D1220">
            <v>486</v>
          </cell>
          <cell r="E1220" t="str">
            <v>+</v>
          </cell>
          <cell r="F1220">
            <v>9.1499999999996362</v>
          </cell>
          <cell r="G1220">
            <v>2.25</v>
          </cell>
          <cell r="H1220">
            <v>1</v>
          </cell>
          <cell r="I1220">
            <v>0.05</v>
          </cell>
          <cell r="J1220">
            <v>2.25</v>
          </cell>
          <cell r="K1220">
            <v>0.1125</v>
          </cell>
        </row>
        <row r="1221">
          <cell r="A1221">
            <v>486</v>
          </cell>
          <cell r="B1221" t="str">
            <v>+</v>
          </cell>
          <cell r="C1221">
            <v>6.9</v>
          </cell>
          <cell r="D1221">
            <v>486</v>
          </cell>
          <cell r="E1221" t="str">
            <v>+</v>
          </cell>
          <cell r="F1221">
            <v>9.799999999999045</v>
          </cell>
          <cell r="G1221">
            <v>2.9</v>
          </cell>
          <cell r="H1221">
            <v>1</v>
          </cell>
          <cell r="I1221">
            <v>0.05</v>
          </cell>
          <cell r="J1221">
            <v>2.9</v>
          </cell>
          <cell r="K1221">
            <v>0.14499999999999999</v>
          </cell>
        </row>
        <row r="1222">
          <cell r="A1222">
            <v>486</v>
          </cell>
          <cell r="B1222" t="str">
            <v>+</v>
          </cell>
          <cell r="C1222">
            <v>16.399999999999999</v>
          </cell>
          <cell r="D1222">
            <v>487</v>
          </cell>
          <cell r="E1222" t="str">
            <v>+</v>
          </cell>
          <cell r="F1222">
            <v>0</v>
          </cell>
          <cell r="G1222">
            <v>3.6</v>
          </cell>
          <cell r="H1222">
            <v>5</v>
          </cell>
          <cell r="I1222">
            <v>0.05</v>
          </cell>
          <cell r="J1222">
            <v>18</v>
          </cell>
          <cell r="K1222">
            <v>0.9</v>
          </cell>
        </row>
        <row r="1223">
          <cell r="A1223">
            <v>487</v>
          </cell>
          <cell r="B1223" t="str">
            <v>+</v>
          </cell>
          <cell r="C1223">
            <v>13.5</v>
          </cell>
          <cell r="D1223">
            <v>487</v>
          </cell>
          <cell r="E1223" t="str">
            <v>+</v>
          </cell>
          <cell r="F1223">
            <v>16.600000000000819</v>
          </cell>
          <cell r="G1223">
            <v>3.1</v>
          </cell>
          <cell r="H1223">
            <v>1</v>
          </cell>
          <cell r="I1223">
            <v>0.05</v>
          </cell>
          <cell r="J1223">
            <v>3.1</v>
          </cell>
          <cell r="K1223">
            <v>0.15500000000000003</v>
          </cell>
        </row>
        <row r="1224">
          <cell r="A1224">
            <v>489</v>
          </cell>
          <cell r="B1224" t="str">
            <v>+</v>
          </cell>
          <cell r="C1224">
            <v>7</v>
          </cell>
          <cell r="D1224">
            <v>489</v>
          </cell>
          <cell r="E1224" t="str">
            <v>+</v>
          </cell>
          <cell r="F1224">
            <v>10.7000000000005</v>
          </cell>
          <cell r="G1224">
            <v>3.7</v>
          </cell>
          <cell r="H1224">
            <v>1</v>
          </cell>
          <cell r="I1224">
            <v>0.05</v>
          </cell>
          <cell r="J1224">
            <v>3.7</v>
          </cell>
          <cell r="K1224">
            <v>0.18500000000000003</v>
          </cell>
        </row>
        <row r="1225">
          <cell r="A1225">
            <v>489</v>
          </cell>
          <cell r="B1225" t="str">
            <v>+</v>
          </cell>
          <cell r="C1225">
            <v>11.9</v>
          </cell>
          <cell r="D1225">
            <v>490</v>
          </cell>
          <cell r="E1225" t="str">
            <v>+</v>
          </cell>
          <cell r="F1225">
            <v>8.0499999999994998</v>
          </cell>
          <cell r="G1225">
            <v>16.149999999999999</v>
          </cell>
          <cell r="H1225">
            <v>1</v>
          </cell>
          <cell r="I1225">
            <v>0.05</v>
          </cell>
          <cell r="J1225">
            <v>16.149999999999999</v>
          </cell>
          <cell r="K1225">
            <v>0.8075</v>
          </cell>
        </row>
        <row r="1226">
          <cell r="A1226">
            <v>489</v>
          </cell>
          <cell r="B1226" t="str">
            <v>+</v>
          </cell>
          <cell r="C1226">
            <v>13.5</v>
          </cell>
          <cell r="D1226">
            <v>489</v>
          </cell>
          <cell r="E1226" t="str">
            <v>+</v>
          </cell>
          <cell r="F1226">
            <v>18.450000000000273</v>
          </cell>
          <cell r="G1226">
            <v>4.95</v>
          </cell>
          <cell r="H1226">
            <v>1</v>
          </cell>
          <cell r="I1226">
            <v>0.05</v>
          </cell>
          <cell r="J1226">
            <v>4.95</v>
          </cell>
          <cell r="K1226">
            <v>0.24750000000000003</v>
          </cell>
        </row>
        <row r="1227">
          <cell r="A1227">
            <v>489</v>
          </cell>
          <cell r="B1227" t="str">
            <v>+</v>
          </cell>
          <cell r="C1227">
            <v>17</v>
          </cell>
          <cell r="D1227">
            <v>490</v>
          </cell>
          <cell r="E1227" t="str">
            <v>+</v>
          </cell>
          <cell r="F1227">
            <v>3.6000000000001364</v>
          </cell>
          <cell r="G1227">
            <v>6.6</v>
          </cell>
          <cell r="H1227">
            <v>1</v>
          </cell>
          <cell r="I1227">
            <v>0.05</v>
          </cell>
          <cell r="J1227">
            <v>6.6</v>
          </cell>
          <cell r="K1227">
            <v>0.33</v>
          </cell>
        </row>
        <row r="1228">
          <cell r="A1228">
            <v>490</v>
          </cell>
          <cell r="B1228" t="str">
            <v>+</v>
          </cell>
          <cell r="C1228">
            <v>1</v>
          </cell>
          <cell r="D1228">
            <v>490</v>
          </cell>
          <cell r="E1228" t="str">
            <v>+</v>
          </cell>
          <cell r="F1228">
            <v>4.7500000000002274</v>
          </cell>
          <cell r="G1228">
            <v>3.75</v>
          </cell>
          <cell r="H1228">
            <v>2</v>
          </cell>
          <cell r="I1228">
            <v>0.05</v>
          </cell>
          <cell r="J1228">
            <v>7.5</v>
          </cell>
          <cell r="K1228">
            <v>0.375</v>
          </cell>
        </row>
        <row r="1229">
          <cell r="A1229">
            <v>490</v>
          </cell>
          <cell r="B1229" t="str">
            <v>+</v>
          </cell>
          <cell r="C1229">
            <v>5.9</v>
          </cell>
          <cell r="D1229">
            <v>490</v>
          </cell>
          <cell r="E1229" t="str">
            <v>+</v>
          </cell>
          <cell r="F1229">
            <v>8.2999999999992724</v>
          </cell>
          <cell r="G1229">
            <v>2.4</v>
          </cell>
          <cell r="H1229">
            <v>1</v>
          </cell>
          <cell r="I1229">
            <v>0.05</v>
          </cell>
          <cell r="J1229">
            <v>2.4</v>
          </cell>
          <cell r="K1229">
            <v>0.12</v>
          </cell>
        </row>
        <row r="1230">
          <cell r="A1230">
            <v>490</v>
          </cell>
          <cell r="B1230" t="str">
            <v>+</v>
          </cell>
          <cell r="C1230">
            <v>11.1</v>
          </cell>
          <cell r="D1230">
            <v>490</v>
          </cell>
          <cell r="E1230" t="str">
            <v>+</v>
          </cell>
          <cell r="F1230">
            <v>18.600000000000136</v>
          </cell>
          <cell r="G1230">
            <v>7.5</v>
          </cell>
          <cell r="H1230">
            <v>3</v>
          </cell>
          <cell r="I1230">
            <v>0.05</v>
          </cell>
          <cell r="J1230">
            <v>22.5</v>
          </cell>
          <cell r="K1230">
            <v>1.125</v>
          </cell>
        </row>
        <row r="1231">
          <cell r="A1231">
            <v>491</v>
          </cell>
          <cell r="B1231" t="str">
            <v>+</v>
          </cell>
          <cell r="C1231">
            <v>1.3</v>
          </cell>
          <cell r="D1231">
            <v>491</v>
          </cell>
          <cell r="E1231" t="str">
            <v>+</v>
          </cell>
          <cell r="F1231">
            <v>7.7999999999997272</v>
          </cell>
          <cell r="G1231">
            <v>6.5</v>
          </cell>
          <cell r="H1231">
            <v>2</v>
          </cell>
          <cell r="I1231">
            <v>0.05</v>
          </cell>
          <cell r="J1231">
            <v>13</v>
          </cell>
          <cell r="K1231">
            <v>0.65</v>
          </cell>
        </row>
        <row r="1232">
          <cell r="A1232">
            <v>492</v>
          </cell>
          <cell r="B1232" t="str">
            <v>+</v>
          </cell>
          <cell r="C1232">
            <v>8</v>
          </cell>
          <cell r="D1232">
            <v>492</v>
          </cell>
          <cell r="E1232" t="str">
            <v>+</v>
          </cell>
          <cell r="F1232">
            <v>18.700000000001182</v>
          </cell>
          <cell r="G1232">
            <v>10.7</v>
          </cell>
          <cell r="H1232">
            <v>1</v>
          </cell>
          <cell r="I1232">
            <v>0.05</v>
          </cell>
          <cell r="J1232">
            <v>10.7</v>
          </cell>
          <cell r="K1232">
            <v>0.53500000000000003</v>
          </cell>
        </row>
        <row r="1233">
          <cell r="A1233">
            <v>493</v>
          </cell>
          <cell r="B1233" t="str">
            <v>+</v>
          </cell>
          <cell r="C1233">
            <v>1.6</v>
          </cell>
          <cell r="D1233">
            <v>493</v>
          </cell>
          <cell r="E1233" t="str">
            <v>+</v>
          </cell>
          <cell r="F1233">
            <v>11.050000000001319</v>
          </cell>
          <cell r="G1233">
            <v>9.4499999999999993</v>
          </cell>
          <cell r="H1233">
            <v>1</v>
          </cell>
          <cell r="I1233">
            <v>0.05</v>
          </cell>
          <cell r="J1233">
            <v>9.4499999999999993</v>
          </cell>
          <cell r="K1233">
            <v>0.47249999999999998</v>
          </cell>
        </row>
        <row r="1234">
          <cell r="A1234">
            <v>493</v>
          </cell>
          <cell r="B1234" t="str">
            <v>+</v>
          </cell>
          <cell r="C1234">
            <v>18.7</v>
          </cell>
          <cell r="D1234">
            <v>494</v>
          </cell>
          <cell r="E1234" t="str">
            <v>+</v>
          </cell>
          <cell r="F1234">
            <v>4.6500000000014552</v>
          </cell>
          <cell r="G1234">
            <v>5.95</v>
          </cell>
          <cell r="H1234">
            <v>1</v>
          </cell>
          <cell r="I1234">
            <v>0.05</v>
          </cell>
          <cell r="J1234">
            <v>5.95</v>
          </cell>
          <cell r="K1234">
            <v>0.29750000000000004</v>
          </cell>
        </row>
        <row r="1235">
          <cell r="A1235">
            <v>494</v>
          </cell>
          <cell r="B1235" t="str">
            <v>+</v>
          </cell>
          <cell r="C1235">
            <v>2</v>
          </cell>
          <cell r="D1235">
            <v>494</v>
          </cell>
          <cell r="E1235" t="str">
            <v>+</v>
          </cell>
          <cell r="F1235">
            <v>4.1000000000008185</v>
          </cell>
          <cell r="G1235">
            <v>2.1</v>
          </cell>
          <cell r="H1235">
            <v>1</v>
          </cell>
          <cell r="I1235">
            <v>0.05</v>
          </cell>
          <cell r="J1235">
            <v>2.1</v>
          </cell>
          <cell r="K1235">
            <v>0.10500000000000001</v>
          </cell>
        </row>
        <row r="1236">
          <cell r="A1236">
            <v>495</v>
          </cell>
          <cell r="B1236" t="str">
            <v>+</v>
          </cell>
          <cell r="C1236">
            <v>12.1</v>
          </cell>
          <cell r="D1236">
            <v>495</v>
          </cell>
          <cell r="E1236" t="str">
            <v>+</v>
          </cell>
          <cell r="F1236">
            <v>14.100000000000819</v>
          </cell>
          <cell r="G1236">
            <v>2</v>
          </cell>
          <cell r="H1236">
            <v>1</v>
          </cell>
          <cell r="I1236">
            <v>0.05</v>
          </cell>
          <cell r="J1236">
            <v>2</v>
          </cell>
          <cell r="K1236">
            <v>0.1</v>
          </cell>
        </row>
        <row r="1237">
          <cell r="A1237">
            <v>495</v>
          </cell>
          <cell r="B1237" t="str">
            <v>+</v>
          </cell>
          <cell r="C1237">
            <v>17</v>
          </cell>
          <cell r="D1237">
            <v>495</v>
          </cell>
          <cell r="E1237" t="str">
            <v>+</v>
          </cell>
          <cell r="F1237">
            <v>18.450000000000273</v>
          </cell>
          <cell r="G1237">
            <v>1.45</v>
          </cell>
          <cell r="H1237">
            <v>3</v>
          </cell>
          <cell r="I1237">
            <v>0.05</v>
          </cell>
          <cell r="J1237">
            <v>4.3499999999999996</v>
          </cell>
          <cell r="K1237">
            <v>0.2175</v>
          </cell>
        </row>
        <row r="1238">
          <cell r="A1238">
            <v>495</v>
          </cell>
          <cell r="B1238" t="str">
            <v>+</v>
          </cell>
          <cell r="C1238">
            <v>18.5</v>
          </cell>
          <cell r="D1238">
            <v>496</v>
          </cell>
          <cell r="E1238" t="str">
            <v>+</v>
          </cell>
          <cell r="F1238">
            <v>3.7999999999988177</v>
          </cell>
          <cell r="G1238">
            <v>5.3</v>
          </cell>
          <cell r="H1238">
            <v>1</v>
          </cell>
          <cell r="I1238">
            <v>0.05</v>
          </cell>
          <cell r="J1238">
            <v>5.3</v>
          </cell>
          <cell r="K1238">
            <v>0.26500000000000001</v>
          </cell>
        </row>
        <row r="1239">
          <cell r="A1239">
            <v>495</v>
          </cell>
          <cell r="B1239" t="str">
            <v>+</v>
          </cell>
          <cell r="C1239">
            <v>18.2</v>
          </cell>
          <cell r="D1239">
            <v>496</v>
          </cell>
          <cell r="E1239" t="str">
            <v>+</v>
          </cell>
          <cell r="F1239">
            <v>3.9999999999997726</v>
          </cell>
          <cell r="G1239">
            <v>5.8</v>
          </cell>
          <cell r="H1239">
            <v>2</v>
          </cell>
          <cell r="I1239">
            <v>0.05</v>
          </cell>
          <cell r="J1239">
            <v>11.6</v>
          </cell>
          <cell r="K1239">
            <v>0.57999999999999996</v>
          </cell>
        </row>
        <row r="1240">
          <cell r="A1240">
            <v>496</v>
          </cell>
          <cell r="B1240" t="str">
            <v>+</v>
          </cell>
          <cell r="C1240">
            <v>13.3</v>
          </cell>
          <cell r="D1240">
            <v>496</v>
          </cell>
          <cell r="E1240" t="str">
            <v>+</v>
          </cell>
          <cell r="F1240">
            <v>18.500000000000227</v>
          </cell>
          <cell r="G1240">
            <v>5.2</v>
          </cell>
          <cell r="H1240">
            <v>1</v>
          </cell>
          <cell r="I1240">
            <v>0.05</v>
          </cell>
          <cell r="J1240">
            <v>5.2</v>
          </cell>
          <cell r="K1240">
            <v>0.26</v>
          </cell>
        </row>
        <row r="1241">
          <cell r="A1241">
            <v>496</v>
          </cell>
          <cell r="B1241" t="str">
            <v>+</v>
          </cell>
          <cell r="C1241">
            <v>18.600000000000001</v>
          </cell>
          <cell r="D1241">
            <v>498</v>
          </cell>
          <cell r="E1241" t="str">
            <v>+</v>
          </cell>
          <cell r="F1241">
            <v>3.3000000000015461</v>
          </cell>
          <cell r="G1241">
            <v>24.7</v>
          </cell>
          <cell r="H1241">
            <v>1</v>
          </cell>
          <cell r="I1241">
            <v>0.05</v>
          </cell>
          <cell r="J1241">
            <v>24.7</v>
          </cell>
          <cell r="K1241">
            <v>1.2350000000000001</v>
          </cell>
        </row>
        <row r="1242">
          <cell r="A1242">
            <v>497</v>
          </cell>
          <cell r="B1242" t="str">
            <v>+</v>
          </cell>
          <cell r="C1242">
            <v>17.5</v>
          </cell>
          <cell r="D1242">
            <v>498</v>
          </cell>
          <cell r="E1242" t="str">
            <v>+</v>
          </cell>
          <cell r="F1242">
            <v>12.100000000000364</v>
          </cell>
          <cell r="G1242">
            <v>14.6</v>
          </cell>
          <cell r="H1242">
            <v>2</v>
          </cell>
          <cell r="I1242">
            <v>0.05</v>
          </cell>
          <cell r="J1242">
            <v>29.2</v>
          </cell>
          <cell r="K1242">
            <v>1.46</v>
          </cell>
        </row>
        <row r="1243">
          <cell r="A1243">
            <v>498</v>
          </cell>
          <cell r="B1243" t="str">
            <v>+</v>
          </cell>
          <cell r="C1243">
            <v>3</v>
          </cell>
          <cell r="D1243">
            <v>499</v>
          </cell>
          <cell r="E1243" t="str">
            <v>+</v>
          </cell>
          <cell r="F1243">
            <v>3.6000000000001364</v>
          </cell>
          <cell r="G1243">
            <v>20.6</v>
          </cell>
          <cell r="H1243">
            <v>3</v>
          </cell>
          <cell r="I1243">
            <v>0.05</v>
          </cell>
          <cell r="J1243">
            <v>61.800000000000004</v>
          </cell>
          <cell r="K1243">
            <v>3.0900000000000003</v>
          </cell>
        </row>
        <row r="1244">
          <cell r="A1244">
            <v>498</v>
          </cell>
          <cell r="B1244" t="str">
            <v>+</v>
          </cell>
          <cell r="C1244">
            <v>7.5</v>
          </cell>
          <cell r="D1244">
            <v>498</v>
          </cell>
          <cell r="E1244" t="str">
            <v>+</v>
          </cell>
          <cell r="F1244">
            <v>10.499999999999545</v>
          </cell>
          <cell r="G1244">
            <v>3</v>
          </cell>
          <cell r="H1244">
            <v>1</v>
          </cell>
          <cell r="I1244">
            <v>0.05</v>
          </cell>
          <cell r="J1244">
            <v>3</v>
          </cell>
          <cell r="K1244">
            <v>0.15000000000000002</v>
          </cell>
        </row>
        <row r="1245">
          <cell r="A1245">
            <v>498</v>
          </cell>
          <cell r="B1245" t="str">
            <v>+</v>
          </cell>
          <cell r="C1245">
            <v>12</v>
          </cell>
          <cell r="D1245">
            <v>498</v>
          </cell>
          <cell r="E1245" t="str">
            <v>+</v>
          </cell>
          <cell r="F1245">
            <v>15.299999999999727</v>
          </cell>
          <cell r="G1245">
            <v>3.3</v>
          </cell>
          <cell r="H1245">
            <v>1</v>
          </cell>
          <cell r="I1245">
            <v>0.05</v>
          </cell>
          <cell r="J1245">
            <v>3.3</v>
          </cell>
          <cell r="K1245">
            <v>0.16500000000000001</v>
          </cell>
        </row>
        <row r="1246">
          <cell r="A1246">
            <v>498</v>
          </cell>
          <cell r="B1246" t="str">
            <v>+</v>
          </cell>
          <cell r="C1246">
            <v>15.4</v>
          </cell>
          <cell r="D1246">
            <v>499</v>
          </cell>
          <cell r="E1246" t="str">
            <v>+</v>
          </cell>
          <cell r="F1246">
            <v>15.199999999998681</v>
          </cell>
          <cell r="G1246">
            <v>19.8</v>
          </cell>
          <cell r="H1246">
            <v>2</v>
          </cell>
          <cell r="I1246">
            <v>0.05</v>
          </cell>
          <cell r="J1246">
            <v>39.6</v>
          </cell>
          <cell r="K1246">
            <v>1.9800000000000002</v>
          </cell>
        </row>
        <row r="1247">
          <cell r="A1247">
            <v>498</v>
          </cell>
          <cell r="B1247" t="str">
            <v>+</v>
          </cell>
          <cell r="C1247">
            <v>17</v>
          </cell>
          <cell r="D1247">
            <v>499</v>
          </cell>
          <cell r="E1247" t="str">
            <v>+</v>
          </cell>
          <cell r="F1247">
            <v>15.099999999999909</v>
          </cell>
          <cell r="G1247">
            <v>18.100000000000001</v>
          </cell>
          <cell r="H1247">
            <v>1</v>
          </cell>
          <cell r="I1247">
            <v>0.05</v>
          </cell>
          <cell r="J1247">
            <v>18.100000000000001</v>
          </cell>
          <cell r="K1247">
            <v>0.90500000000000014</v>
          </cell>
        </row>
        <row r="1248">
          <cell r="A1248">
            <v>499</v>
          </cell>
          <cell r="B1248" t="str">
            <v>+</v>
          </cell>
          <cell r="C1248">
            <v>3.8</v>
          </cell>
          <cell r="D1248">
            <v>499</v>
          </cell>
          <cell r="E1248" t="str">
            <v>+</v>
          </cell>
          <cell r="F1248">
            <v>8.5000000000002274</v>
          </cell>
          <cell r="G1248">
            <v>4.7</v>
          </cell>
          <cell r="H1248">
            <v>1</v>
          </cell>
          <cell r="I1248">
            <v>0.05</v>
          </cell>
          <cell r="J1248">
            <v>4.7</v>
          </cell>
          <cell r="K1248">
            <v>0.23500000000000001</v>
          </cell>
        </row>
        <row r="1249">
          <cell r="A1249">
            <v>499</v>
          </cell>
          <cell r="B1249" t="str">
            <v>+</v>
          </cell>
          <cell r="C1249">
            <v>8.6</v>
          </cell>
          <cell r="D1249">
            <v>500</v>
          </cell>
          <cell r="E1249" t="str">
            <v>+</v>
          </cell>
          <cell r="F1249">
            <v>9.6000000000003638</v>
          </cell>
          <cell r="G1249">
            <v>21</v>
          </cell>
          <cell r="H1249">
            <v>2</v>
          </cell>
          <cell r="I1249">
            <v>0.05</v>
          </cell>
          <cell r="J1249">
            <v>42</v>
          </cell>
          <cell r="K1249">
            <v>2.1</v>
          </cell>
        </row>
        <row r="1250">
          <cell r="A1250">
            <v>499</v>
          </cell>
          <cell r="B1250" t="str">
            <v>+</v>
          </cell>
          <cell r="C1250">
            <v>15.5</v>
          </cell>
          <cell r="D1250">
            <v>499</v>
          </cell>
          <cell r="E1250" t="str">
            <v>+</v>
          </cell>
          <cell r="F1250">
            <v>17.400000000000091</v>
          </cell>
          <cell r="G1250">
            <v>1.9</v>
          </cell>
          <cell r="H1250">
            <v>1</v>
          </cell>
          <cell r="I1250">
            <v>0.05</v>
          </cell>
          <cell r="J1250">
            <v>1.9</v>
          </cell>
          <cell r="K1250">
            <v>9.5000000000000001E-2</v>
          </cell>
        </row>
        <row r="1251">
          <cell r="A1251">
            <v>499</v>
          </cell>
          <cell r="B1251" t="str">
            <v>+</v>
          </cell>
          <cell r="C1251">
            <v>17.7</v>
          </cell>
          <cell r="D1251">
            <v>500</v>
          </cell>
          <cell r="E1251" t="str">
            <v>+</v>
          </cell>
          <cell r="F1251">
            <v>10.800000000001546</v>
          </cell>
          <cell r="G1251">
            <v>13.1</v>
          </cell>
          <cell r="H1251">
            <v>2</v>
          </cell>
          <cell r="I1251">
            <v>0.05</v>
          </cell>
          <cell r="J1251">
            <v>26.2</v>
          </cell>
          <cell r="K1251">
            <v>1.31</v>
          </cell>
        </row>
        <row r="1252">
          <cell r="A1252">
            <v>500</v>
          </cell>
          <cell r="B1252" t="str">
            <v>+</v>
          </cell>
          <cell r="C1252">
            <v>11.5</v>
          </cell>
          <cell r="D1252">
            <v>500</v>
          </cell>
          <cell r="E1252" t="str">
            <v>+</v>
          </cell>
          <cell r="F1252">
            <v>13.999999999999773</v>
          </cell>
          <cell r="G1252">
            <v>2.5</v>
          </cell>
          <cell r="H1252">
            <v>1</v>
          </cell>
          <cell r="I1252">
            <v>0.05</v>
          </cell>
          <cell r="J1252">
            <v>2.5</v>
          </cell>
          <cell r="K1252">
            <v>0.125</v>
          </cell>
        </row>
        <row r="1253">
          <cell r="A1253">
            <v>500</v>
          </cell>
          <cell r="B1253" t="str">
            <v>+</v>
          </cell>
          <cell r="C1253">
            <v>17</v>
          </cell>
          <cell r="D1253">
            <v>501</v>
          </cell>
          <cell r="E1253" t="str">
            <v>+</v>
          </cell>
          <cell r="F1253">
            <v>4.5000000000004547</v>
          </cell>
          <cell r="G1253">
            <v>7.5</v>
          </cell>
          <cell r="H1253">
            <v>1</v>
          </cell>
          <cell r="I1253">
            <v>0.05</v>
          </cell>
          <cell r="J1253">
            <v>7.5</v>
          </cell>
          <cell r="K1253">
            <v>0.375</v>
          </cell>
        </row>
        <row r="1254">
          <cell r="A1254">
            <v>503</v>
          </cell>
          <cell r="B1254" t="str">
            <v>+</v>
          </cell>
          <cell r="C1254">
            <v>8</v>
          </cell>
          <cell r="D1254">
            <v>503</v>
          </cell>
          <cell r="E1254" t="str">
            <v>+</v>
          </cell>
          <cell r="F1254">
            <v>17.700000000000955</v>
          </cell>
          <cell r="G1254">
            <v>9.6999999999999993</v>
          </cell>
          <cell r="H1254">
            <v>1</v>
          </cell>
          <cell r="I1254">
            <v>0.05</v>
          </cell>
          <cell r="J1254">
            <v>9.6999999999999993</v>
          </cell>
          <cell r="K1254">
            <v>0.48499999999999999</v>
          </cell>
        </row>
        <row r="1255">
          <cell r="A1255">
            <v>506</v>
          </cell>
          <cell r="B1255" t="str">
            <v>+</v>
          </cell>
          <cell r="C1255">
            <v>7.2</v>
          </cell>
          <cell r="D1255">
            <v>507</v>
          </cell>
          <cell r="E1255" t="str">
            <v>+</v>
          </cell>
          <cell r="F1255">
            <v>12.200000000000273</v>
          </cell>
          <cell r="G1255">
            <v>25</v>
          </cell>
          <cell r="H1255">
            <v>1</v>
          </cell>
          <cell r="I1255">
            <v>0.05</v>
          </cell>
          <cell r="J1255">
            <v>25</v>
          </cell>
          <cell r="K1255">
            <v>1.25</v>
          </cell>
        </row>
        <row r="1256">
          <cell r="A1256">
            <v>506</v>
          </cell>
          <cell r="B1256" t="str">
            <v>+</v>
          </cell>
          <cell r="C1256">
            <v>17.8</v>
          </cell>
          <cell r="D1256">
            <v>507</v>
          </cell>
          <cell r="E1256" t="str">
            <v>+</v>
          </cell>
          <cell r="F1256">
            <v>2.5999999999987722</v>
          </cell>
          <cell r="G1256">
            <v>4.8</v>
          </cell>
          <cell r="H1256">
            <v>1</v>
          </cell>
          <cell r="I1256">
            <v>0.05</v>
          </cell>
          <cell r="J1256">
            <v>4.8</v>
          </cell>
          <cell r="K1256">
            <v>0.24</v>
          </cell>
        </row>
        <row r="1257">
          <cell r="A1257">
            <v>507</v>
          </cell>
          <cell r="B1257" t="str">
            <v>+</v>
          </cell>
          <cell r="C1257">
            <v>4.8</v>
          </cell>
          <cell r="D1257">
            <v>507</v>
          </cell>
          <cell r="E1257" t="str">
            <v>+</v>
          </cell>
          <cell r="F1257">
            <v>8.7999999999988177</v>
          </cell>
          <cell r="G1257">
            <v>4</v>
          </cell>
          <cell r="H1257">
            <v>1</v>
          </cell>
          <cell r="I1257">
            <v>0.05</v>
          </cell>
          <cell r="J1257">
            <v>4</v>
          </cell>
          <cell r="K1257">
            <v>0.2</v>
          </cell>
        </row>
        <row r="1258">
          <cell r="A1258">
            <v>507</v>
          </cell>
          <cell r="B1258" t="str">
            <v>+</v>
          </cell>
          <cell r="C1258">
            <v>4.8</v>
          </cell>
          <cell r="D1258">
            <v>507</v>
          </cell>
          <cell r="E1258" t="str">
            <v>+</v>
          </cell>
          <cell r="F1258">
            <v>10.799999999999272</v>
          </cell>
          <cell r="G1258">
            <v>6</v>
          </cell>
          <cell r="H1258">
            <v>1</v>
          </cell>
          <cell r="I1258">
            <v>0.05</v>
          </cell>
          <cell r="J1258">
            <v>6</v>
          </cell>
          <cell r="K1258">
            <v>0.30000000000000004</v>
          </cell>
        </row>
        <row r="1259">
          <cell r="A1259">
            <v>508</v>
          </cell>
          <cell r="B1259" t="str">
            <v>+</v>
          </cell>
          <cell r="C1259">
            <v>13.2</v>
          </cell>
          <cell r="D1259">
            <v>509</v>
          </cell>
          <cell r="E1259" t="str">
            <v>+</v>
          </cell>
          <cell r="F1259">
            <v>6.6000000000008185</v>
          </cell>
          <cell r="G1259">
            <v>13.4</v>
          </cell>
          <cell r="H1259">
            <v>1</v>
          </cell>
          <cell r="I1259">
            <v>0.05</v>
          </cell>
          <cell r="J1259">
            <v>13.4</v>
          </cell>
          <cell r="K1259">
            <v>0.67</v>
          </cell>
        </row>
        <row r="1260">
          <cell r="A1260">
            <v>509</v>
          </cell>
          <cell r="B1260" t="str">
            <v>+</v>
          </cell>
          <cell r="C1260">
            <v>17</v>
          </cell>
          <cell r="D1260">
            <v>509</v>
          </cell>
          <cell r="E1260" t="str">
            <v>+</v>
          </cell>
          <cell r="F1260">
            <v>19.600000000000364</v>
          </cell>
          <cell r="G1260">
            <v>2.6</v>
          </cell>
          <cell r="H1260">
            <v>1</v>
          </cell>
          <cell r="I1260">
            <v>0.05</v>
          </cell>
          <cell r="J1260">
            <v>2.6</v>
          </cell>
          <cell r="K1260">
            <v>0.13</v>
          </cell>
        </row>
        <row r="1261">
          <cell r="A1261">
            <v>509</v>
          </cell>
          <cell r="B1261" t="str">
            <v>+</v>
          </cell>
          <cell r="C1261">
            <v>17</v>
          </cell>
          <cell r="D1261">
            <v>510</v>
          </cell>
          <cell r="E1261" t="str">
            <v>+</v>
          </cell>
          <cell r="F1261">
            <v>6.7000000000007276</v>
          </cell>
          <cell r="G1261">
            <v>9.6999999999999993</v>
          </cell>
          <cell r="H1261">
            <v>1</v>
          </cell>
          <cell r="I1261">
            <v>0.05</v>
          </cell>
          <cell r="J1261">
            <v>9.6999999999999993</v>
          </cell>
          <cell r="K1261">
            <v>0.48499999999999999</v>
          </cell>
        </row>
        <row r="1262">
          <cell r="A1262">
            <v>510</v>
          </cell>
          <cell r="B1262" t="str">
            <v>+</v>
          </cell>
          <cell r="C1262">
            <v>15.7</v>
          </cell>
          <cell r="D1262">
            <v>511</v>
          </cell>
          <cell r="E1262" t="str">
            <v>+</v>
          </cell>
          <cell r="F1262">
            <v>3.1000000000005912</v>
          </cell>
          <cell r="G1262">
            <v>7.4</v>
          </cell>
          <cell r="H1262">
            <v>2</v>
          </cell>
          <cell r="I1262">
            <v>0.05</v>
          </cell>
          <cell r="J1262">
            <v>14.8</v>
          </cell>
          <cell r="K1262">
            <v>0.7400000000000001</v>
          </cell>
        </row>
        <row r="1263">
          <cell r="A1263">
            <v>511</v>
          </cell>
          <cell r="B1263" t="str">
            <v>+</v>
          </cell>
          <cell r="C1263">
            <v>2.5</v>
          </cell>
          <cell r="D1263">
            <v>511</v>
          </cell>
          <cell r="E1263" t="str">
            <v>+</v>
          </cell>
          <cell r="F1263">
            <v>9.7000000000002728</v>
          </cell>
          <cell r="G1263">
            <v>7.2</v>
          </cell>
          <cell r="H1263">
            <v>1</v>
          </cell>
          <cell r="I1263">
            <v>0.05</v>
          </cell>
          <cell r="J1263">
            <v>7.2</v>
          </cell>
          <cell r="K1263">
            <v>0.36000000000000004</v>
          </cell>
        </row>
        <row r="1264">
          <cell r="A1264">
            <v>511</v>
          </cell>
          <cell r="B1264" t="str">
            <v>+</v>
          </cell>
          <cell r="C1264">
            <v>6.3</v>
          </cell>
          <cell r="D1264">
            <v>511</v>
          </cell>
          <cell r="E1264" t="str">
            <v>+</v>
          </cell>
          <cell r="F1264">
            <v>12.799999999999727</v>
          </cell>
          <cell r="G1264">
            <v>6.5</v>
          </cell>
          <cell r="H1264">
            <v>1</v>
          </cell>
          <cell r="I1264">
            <v>0.05</v>
          </cell>
          <cell r="J1264">
            <v>6.5</v>
          </cell>
          <cell r="K1264">
            <v>0.32500000000000001</v>
          </cell>
        </row>
        <row r="1265">
          <cell r="A1265">
            <v>511</v>
          </cell>
          <cell r="B1265" t="str">
            <v>+</v>
          </cell>
          <cell r="C1265">
            <v>15.1</v>
          </cell>
          <cell r="D1265">
            <v>511</v>
          </cell>
          <cell r="E1265" t="str">
            <v>+</v>
          </cell>
          <cell r="F1265">
            <v>17.300000000001319</v>
          </cell>
          <cell r="G1265">
            <v>2.2000000000000002</v>
          </cell>
          <cell r="H1265">
            <v>1</v>
          </cell>
          <cell r="I1265">
            <v>0.05</v>
          </cell>
          <cell r="J1265">
            <v>2.2000000000000002</v>
          </cell>
          <cell r="K1265">
            <v>0.11000000000000001</v>
          </cell>
        </row>
        <row r="1266">
          <cell r="A1266">
            <v>512</v>
          </cell>
          <cell r="B1266" t="str">
            <v>+</v>
          </cell>
          <cell r="C1266">
            <v>6.6</v>
          </cell>
          <cell r="D1266">
            <v>512</v>
          </cell>
          <cell r="E1266" t="str">
            <v>+</v>
          </cell>
          <cell r="F1266">
            <v>11.800000000000637</v>
          </cell>
          <cell r="G1266">
            <v>5.2</v>
          </cell>
          <cell r="H1266">
            <v>1</v>
          </cell>
          <cell r="I1266">
            <v>0.05</v>
          </cell>
          <cell r="J1266">
            <v>5.2</v>
          </cell>
          <cell r="K1266">
            <v>0.26</v>
          </cell>
        </row>
        <row r="1267">
          <cell r="A1267">
            <v>513</v>
          </cell>
          <cell r="B1267" t="str">
            <v>+</v>
          </cell>
          <cell r="C1267">
            <v>18.399999999999999</v>
          </cell>
          <cell r="D1267">
            <v>514</v>
          </cell>
          <cell r="E1267" t="str">
            <v>+</v>
          </cell>
          <cell r="F1267">
            <v>17.699999999999818</v>
          </cell>
          <cell r="G1267">
            <v>19.3</v>
          </cell>
          <cell r="H1267">
            <v>2</v>
          </cell>
          <cell r="I1267">
            <v>0.05</v>
          </cell>
          <cell r="J1267">
            <v>38.6</v>
          </cell>
          <cell r="K1267">
            <v>1.9300000000000002</v>
          </cell>
        </row>
        <row r="1268">
          <cell r="A1268">
            <v>514</v>
          </cell>
          <cell r="B1268" t="str">
            <v>+</v>
          </cell>
          <cell r="C1268">
            <v>17.8</v>
          </cell>
          <cell r="D1268">
            <v>515</v>
          </cell>
          <cell r="E1268" t="str">
            <v>+</v>
          </cell>
          <cell r="F1268">
            <v>10.899999999999181</v>
          </cell>
          <cell r="G1268">
            <v>13.1</v>
          </cell>
          <cell r="H1268">
            <v>1</v>
          </cell>
          <cell r="I1268">
            <v>0.05</v>
          </cell>
          <cell r="J1268">
            <v>13.1</v>
          </cell>
          <cell r="K1268">
            <v>0.65500000000000003</v>
          </cell>
        </row>
        <row r="1269">
          <cell r="A1269">
            <v>517</v>
          </cell>
          <cell r="B1269" t="str">
            <v>+</v>
          </cell>
          <cell r="D1269">
            <v>519</v>
          </cell>
          <cell r="E1269" t="str">
            <v>+</v>
          </cell>
          <cell r="F1269">
            <v>6.2000000000011823</v>
          </cell>
          <cell r="G1269">
            <v>46.2</v>
          </cell>
          <cell r="H1269">
            <v>2</v>
          </cell>
          <cell r="I1269">
            <v>0.05</v>
          </cell>
          <cell r="J1269">
            <v>92.4</v>
          </cell>
          <cell r="K1269">
            <v>4.62</v>
          </cell>
        </row>
        <row r="1270">
          <cell r="A1270">
            <v>517</v>
          </cell>
          <cell r="B1270" t="str">
            <v>+</v>
          </cell>
          <cell r="C1270">
            <v>3.5</v>
          </cell>
          <cell r="D1270">
            <v>517</v>
          </cell>
          <cell r="E1270" t="str">
            <v>+</v>
          </cell>
          <cell r="F1270">
            <v>7.3000000000001819</v>
          </cell>
          <cell r="G1270">
            <v>3.8</v>
          </cell>
          <cell r="H1270">
            <v>1</v>
          </cell>
          <cell r="I1270">
            <v>0.05</v>
          </cell>
          <cell r="J1270">
            <v>3.8</v>
          </cell>
          <cell r="K1270">
            <v>0.19</v>
          </cell>
        </row>
        <row r="1271">
          <cell r="A1271">
            <v>517</v>
          </cell>
          <cell r="B1271" t="str">
            <v>+</v>
          </cell>
          <cell r="C1271">
            <v>10.7</v>
          </cell>
          <cell r="D1271">
            <v>517</v>
          </cell>
          <cell r="E1271" t="str">
            <v>+</v>
          </cell>
          <cell r="F1271">
            <v>18.600000000001273</v>
          </cell>
          <cell r="G1271">
            <v>7.9</v>
          </cell>
          <cell r="H1271">
            <v>1</v>
          </cell>
          <cell r="I1271">
            <v>0.05</v>
          </cell>
          <cell r="J1271">
            <v>7.9</v>
          </cell>
          <cell r="K1271">
            <v>0.39500000000000002</v>
          </cell>
        </row>
        <row r="1272">
          <cell r="A1272">
            <v>518</v>
          </cell>
          <cell r="B1272" t="str">
            <v>+</v>
          </cell>
          <cell r="C1272">
            <v>6.4</v>
          </cell>
          <cell r="D1272">
            <v>518</v>
          </cell>
          <cell r="E1272" t="str">
            <v>+</v>
          </cell>
          <cell r="F1272">
            <v>18.299999999999272</v>
          </cell>
          <cell r="G1272">
            <v>11.9</v>
          </cell>
          <cell r="H1272">
            <v>1</v>
          </cell>
          <cell r="I1272">
            <v>0.05</v>
          </cell>
          <cell r="J1272">
            <v>11.9</v>
          </cell>
          <cell r="K1272">
            <v>0.59500000000000008</v>
          </cell>
        </row>
        <row r="1273">
          <cell r="A1273">
            <v>519</v>
          </cell>
          <cell r="B1273" t="str">
            <v>+</v>
          </cell>
          <cell r="C1273">
            <v>6.1</v>
          </cell>
          <cell r="D1273">
            <v>519</v>
          </cell>
          <cell r="E1273" t="str">
            <v>+</v>
          </cell>
          <cell r="F1273">
            <v>9.4000000000005457</v>
          </cell>
          <cell r="G1273">
            <v>3.3</v>
          </cell>
          <cell r="H1273">
            <v>1</v>
          </cell>
          <cell r="I1273">
            <v>0.05</v>
          </cell>
          <cell r="J1273">
            <v>3.3</v>
          </cell>
          <cell r="K1273">
            <v>0.16500000000000001</v>
          </cell>
        </row>
        <row r="1274">
          <cell r="A1274">
            <v>519</v>
          </cell>
          <cell r="B1274" t="str">
            <v>+</v>
          </cell>
          <cell r="C1274">
            <v>14.9</v>
          </cell>
          <cell r="D1274">
            <v>519</v>
          </cell>
          <cell r="E1274" t="str">
            <v>+</v>
          </cell>
          <cell r="F1274">
            <v>18.650000000000091</v>
          </cell>
          <cell r="G1274">
            <v>3.75</v>
          </cell>
          <cell r="H1274">
            <v>1</v>
          </cell>
          <cell r="I1274">
            <v>0.05</v>
          </cell>
          <cell r="J1274">
            <v>3.75</v>
          </cell>
          <cell r="K1274">
            <v>0.1875</v>
          </cell>
        </row>
        <row r="1275">
          <cell r="A1275">
            <v>519</v>
          </cell>
          <cell r="B1275" t="str">
            <v>+</v>
          </cell>
          <cell r="C1275">
            <v>18.7</v>
          </cell>
          <cell r="D1275">
            <v>520</v>
          </cell>
          <cell r="E1275" t="str">
            <v>+</v>
          </cell>
          <cell r="F1275">
            <v>6.5500000000020009</v>
          </cell>
          <cell r="G1275">
            <v>7.85</v>
          </cell>
          <cell r="H1275">
            <v>3</v>
          </cell>
          <cell r="I1275">
            <v>0.05</v>
          </cell>
          <cell r="J1275">
            <v>23.549999999999997</v>
          </cell>
          <cell r="K1275">
            <v>1.1775</v>
          </cell>
        </row>
        <row r="1276">
          <cell r="A1276">
            <v>520</v>
          </cell>
          <cell r="B1276" t="str">
            <v>+</v>
          </cell>
          <cell r="C1276">
            <v>11.2</v>
          </cell>
          <cell r="D1276">
            <v>522</v>
          </cell>
          <cell r="E1276" t="str">
            <v>+</v>
          </cell>
          <cell r="F1276">
            <v>15.099999999999909</v>
          </cell>
          <cell r="G1276">
            <v>43.9</v>
          </cell>
          <cell r="H1276">
            <v>2</v>
          </cell>
          <cell r="I1276">
            <v>0.05</v>
          </cell>
          <cell r="J1276">
            <v>87.8</v>
          </cell>
          <cell r="K1276">
            <v>4.3899999999999997</v>
          </cell>
        </row>
        <row r="1277">
          <cell r="A1277">
            <v>520</v>
          </cell>
          <cell r="B1277" t="str">
            <v>+</v>
          </cell>
          <cell r="C1277">
            <v>9.3000000000000007</v>
          </cell>
          <cell r="D1277">
            <v>520</v>
          </cell>
          <cell r="E1277" t="str">
            <v>+</v>
          </cell>
          <cell r="F1277">
            <v>11.699999999998454</v>
          </cell>
          <cell r="G1277">
            <v>2.4</v>
          </cell>
          <cell r="H1277">
            <v>2.9</v>
          </cell>
          <cell r="I1277">
            <v>0.05</v>
          </cell>
          <cell r="J1277">
            <v>6.96</v>
          </cell>
          <cell r="K1277">
            <v>0.34800000000000003</v>
          </cell>
        </row>
        <row r="1278">
          <cell r="A1278">
            <v>520</v>
          </cell>
          <cell r="B1278" t="str">
            <v>+</v>
          </cell>
          <cell r="C1278">
            <v>11.6</v>
          </cell>
          <cell r="D1278">
            <v>520</v>
          </cell>
          <cell r="E1278" t="str">
            <v>+</v>
          </cell>
          <cell r="F1278">
            <v>14.500000000000455</v>
          </cell>
          <cell r="G1278">
            <v>2.9</v>
          </cell>
          <cell r="H1278">
            <v>2</v>
          </cell>
          <cell r="I1278">
            <v>0.05</v>
          </cell>
          <cell r="J1278">
            <v>5.8</v>
          </cell>
          <cell r="K1278">
            <v>0.28999999999999998</v>
          </cell>
        </row>
        <row r="1279">
          <cell r="A1279">
            <v>521</v>
          </cell>
          <cell r="B1279" t="str">
            <v>+</v>
          </cell>
          <cell r="C1279">
            <v>14.6</v>
          </cell>
          <cell r="D1279">
            <v>522</v>
          </cell>
          <cell r="E1279" t="str">
            <v>+</v>
          </cell>
          <cell r="F1279">
            <v>0.1999999999998181</v>
          </cell>
          <cell r="G1279">
            <v>5.6</v>
          </cell>
          <cell r="H1279">
            <v>2</v>
          </cell>
          <cell r="I1279">
            <v>0.05</v>
          </cell>
          <cell r="J1279">
            <v>11.2</v>
          </cell>
          <cell r="K1279">
            <v>0.55999999999999994</v>
          </cell>
        </row>
        <row r="1280">
          <cell r="A1280">
            <v>523</v>
          </cell>
          <cell r="B1280" t="str">
            <v>+</v>
          </cell>
          <cell r="C1280">
            <v>18.5</v>
          </cell>
          <cell r="D1280">
            <v>524</v>
          </cell>
          <cell r="E1280" t="str">
            <v>+</v>
          </cell>
          <cell r="F1280">
            <v>1.2000000000011823</v>
          </cell>
          <cell r="G1280">
            <v>2.7</v>
          </cell>
          <cell r="H1280">
            <v>2</v>
          </cell>
          <cell r="I1280">
            <v>0.05</v>
          </cell>
          <cell r="J1280">
            <v>5.4</v>
          </cell>
          <cell r="K1280">
            <v>0.27</v>
          </cell>
        </row>
        <row r="1281">
          <cell r="A1281">
            <v>523</v>
          </cell>
          <cell r="B1281" t="str">
            <v>+</v>
          </cell>
          <cell r="C1281">
            <v>15</v>
          </cell>
          <cell r="D1281">
            <v>524</v>
          </cell>
          <cell r="E1281" t="str">
            <v>+</v>
          </cell>
          <cell r="F1281">
            <v>5.9999999999990905</v>
          </cell>
          <cell r="G1281">
            <v>11</v>
          </cell>
          <cell r="H1281">
            <v>1</v>
          </cell>
          <cell r="I1281">
            <v>0.05</v>
          </cell>
          <cell r="J1281">
            <v>11</v>
          </cell>
          <cell r="K1281">
            <v>0.55000000000000004</v>
          </cell>
        </row>
        <row r="1282">
          <cell r="A1282">
            <v>524</v>
          </cell>
          <cell r="B1282" t="str">
            <v>+</v>
          </cell>
          <cell r="C1282">
            <v>1</v>
          </cell>
          <cell r="D1282">
            <v>528</v>
          </cell>
          <cell r="E1282" t="str">
            <v>+</v>
          </cell>
          <cell r="F1282">
            <v>6.7999999999983629</v>
          </cell>
          <cell r="G1282">
            <v>85.8</v>
          </cell>
          <cell r="H1282">
            <v>6.6</v>
          </cell>
          <cell r="I1282">
            <v>0.05</v>
          </cell>
          <cell r="J1282">
            <v>566.28</v>
          </cell>
          <cell r="K1282">
            <v>28.314</v>
          </cell>
        </row>
        <row r="1283">
          <cell r="A1283">
            <v>528</v>
          </cell>
          <cell r="B1283" t="str">
            <v>+</v>
          </cell>
          <cell r="C1283">
            <v>14</v>
          </cell>
          <cell r="D1283">
            <v>528</v>
          </cell>
          <cell r="E1283" t="str">
            <v>+</v>
          </cell>
          <cell r="F1283">
            <v>15.299999999999727</v>
          </cell>
          <cell r="G1283">
            <v>1.3</v>
          </cell>
          <cell r="H1283">
            <v>2</v>
          </cell>
          <cell r="I1283">
            <v>0.05</v>
          </cell>
          <cell r="J1283">
            <v>2.6</v>
          </cell>
          <cell r="K1283">
            <v>0.13</v>
          </cell>
        </row>
        <row r="1284">
          <cell r="A1284">
            <v>528</v>
          </cell>
          <cell r="B1284" t="str">
            <v>+</v>
          </cell>
          <cell r="C1284">
            <v>12.5</v>
          </cell>
          <cell r="D1284">
            <v>529</v>
          </cell>
          <cell r="E1284" t="str">
            <v>+</v>
          </cell>
          <cell r="F1284">
            <v>2.5999999999999091</v>
          </cell>
          <cell r="G1284">
            <v>10.1</v>
          </cell>
          <cell r="H1284">
            <v>4</v>
          </cell>
          <cell r="I1284">
            <v>0.05</v>
          </cell>
          <cell r="J1284">
            <v>40.4</v>
          </cell>
          <cell r="K1284">
            <v>2.02</v>
          </cell>
        </row>
        <row r="1285">
          <cell r="A1285">
            <v>529</v>
          </cell>
          <cell r="B1285" t="str">
            <v>+</v>
          </cell>
          <cell r="C1285">
            <v>3.5</v>
          </cell>
          <cell r="D1285">
            <v>529</v>
          </cell>
          <cell r="E1285" t="str">
            <v>+</v>
          </cell>
          <cell r="F1285">
            <v>13.499999999999091</v>
          </cell>
          <cell r="G1285">
            <v>10</v>
          </cell>
          <cell r="H1285">
            <v>2</v>
          </cell>
          <cell r="I1285">
            <v>0.05</v>
          </cell>
          <cell r="J1285">
            <v>20</v>
          </cell>
          <cell r="K1285">
            <v>1</v>
          </cell>
        </row>
        <row r="1286">
          <cell r="A1286">
            <v>529</v>
          </cell>
          <cell r="B1286" t="str">
            <v>+</v>
          </cell>
          <cell r="C1286">
            <v>12</v>
          </cell>
          <cell r="D1286">
            <v>529</v>
          </cell>
          <cell r="E1286" t="str">
            <v>+</v>
          </cell>
          <cell r="F1286">
            <v>12.899999999999636</v>
          </cell>
          <cell r="G1286">
            <v>0.9</v>
          </cell>
          <cell r="H1286">
            <v>2</v>
          </cell>
          <cell r="I1286">
            <v>0.05</v>
          </cell>
          <cell r="J1286">
            <v>1.8</v>
          </cell>
          <cell r="K1286">
            <v>9.0000000000000011E-2</v>
          </cell>
        </row>
        <row r="1287">
          <cell r="A1287">
            <v>529</v>
          </cell>
          <cell r="B1287" t="str">
            <v>+</v>
          </cell>
          <cell r="C1287">
            <v>12.5</v>
          </cell>
          <cell r="D1287">
            <v>530</v>
          </cell>
          <cell r="E1287" t="str">
            <v>+</v>
          </cell>
          <cell r="F1287">
            <v>6.7000000000007276</v>
          </cell>
          <cell r="G1287">
            <v>14.2</v>
          </cell>
          <cell r="H1287">
            <v>1</v>
          </cell>
          <cell r="I1287">
            <v>0.05</v>
          </cell>
          <cell r="J1287">
            <v>14.2</v>
          </cell>
          <cell r="K1287">
            <v>0.71</v>
          </cell>
        </row>
        <row r="1288">
          <cell r="A1288">
            <v>529</v>
          </cell>
          <cell r="B1288" t="str">
            <v>+</v>
          </cell>
          <cell r="C1288">
            <v>19</v>
          </cell>
          <cell r="D1288">
            <v>530</v>
          </cell>
          <cell r="E1288" t="str">
            <v>+</v>
          </cell>
          <cell r="F1288">
            <v>3.0999999999994543</v>
          </cell>
          <cell r="G1288">
            <v>4.0999999999999996</v>
          </cell>
          <cell r="H1288">
            <v>1</v>
          </cell>
          <cell r="I1288">
            <v>0.05</v>
          </cell>
          <cell r="J1288">
            <v>4.0999999999999996</v>
          </cell>
          <cell r="K1288">
            <v>0.20499999999999999</v>
          </cell>
        </row>
        <row r="1289">
          <cell r="A1289">
            <v>530</v>
          </cell>
          <cell r="B1289" t="str">
            <v>+</v>
          </cell>
          <cell r="C1289">
            <v>14</v>
          </cell>
          <cell r="D1289">
            <v>530</v>
          </cell>
          <cell r="E1289" t="str">
            <v>+</v>
          </cell>
          <cell r="F1289">
            <v>16.700000000000728</v>
          </cell>
          <cell r="G1289">
            <v>2.7</v>
          </cell>
          <cell r="H1289">
            <v>1</v>
          </cell>
          <cell r="I1289">
            <v>0.05</v>
          </cell>
          <cell r="J1289">
            <v>2.7</v>
          </cell>
          <cell r="K1289">
            <v>0.13500000000000001</v>
          </cell>
        </row>
        <row r="1290">
          <cell r="A1290">
            <v>531</v>
          </cell>
          <cell r="B1290" t="str">
            <v>+</v>
          </cell>
          <cell r="C1290">
            <v>13.9</v>
          </cell>
          <cell r="D1290">
            <v>533</v>
          </cell>
          <cell r="E1290" t="str">
            <v>+</v>
          </cell>
          <cell r="F1290">
            <v>14.600000000000364</v>
          </cell>
          <cell r="G1290">
            <v>40.700000000000003</v>
          </cell>
          <cell r="H1290">
            <v>1</v>
          </cell>
          <cell r="I1290">
            <v>0.05</v>
          </cell>
          <cell r="J1290">
            <v>40.700000000000003</v>
          </cell>
          <cell r="K1290">
            <v>2.0350000000000001</v>
          </cell>
        </row>
        <row r="1291">
          <cell r="A1291">
            <v>533</v>
          </cell>
          <cell r="B1291" t="str">
            <v>+</v>
          </cell>
          <cell r="C1291">
            <v>8</v>
          </cell>
          <cell r="D1291">
            <v>533</v>
          </cell>
          <cell r="E1291" t="str">
            <v>+</v>
          </cell>
          <cell r="F1291">
            <v>14.700000000000273</v>
          </cell>
          <cell r="G1291">
            <v>6.7</v>
          </cell>
          <cell r="H1291">
            <v>1</v>
          </cell>
          <cell r="I1291">
            <v>0.05</v>
          </cell>
          <cell r="J1291">
            <v>6.7</v>
          </cell>
          <cell r="K1291">
            <v>0.33500000000000002</v>
          </cell>
        </row>
        <row r="1292">
          <cell r="A1292">
            <v>534</v>
          </cell>
          <cell r="B1292" t="str">
            <v>+</v>
          </cell>
          <cell r="C1292">
            <v>6.4</v>
          </cell>
          <cell r="D1292">
            <v>534</v>
          </cell>
          <cell r="E1292" t="str">
            <v>+</v>
          </cell>
          <cell r="F1292">
            <v>11.600000000000819</v>
          </cell>
          <cell r="G1292">
            <v>5.2</v>
          </cell>
          <cell r="H1292">
            <v>1</v>
          </cell>
          <cell r="I1292">
            <v>0.05</v>
          </cell>
          <cell r="J1292">
            <v>5.2</v>
          </cell>
          <cell r="K1292">
            <v>0.26</v>
          </cell>
        </row>
        <row r="1293">
          <cell r="A1293">
            <v>534</v>
          </cell>
          <cell r="B1293" t="str">
            <v>+</v>
          </cell>
          <cell r="D1293">
            <v>534</v>
          </cell>
          <cell r="E1293" t="str">
            <v>+</v>
          </cell>
          <cell r="F1293">
            <v>4.6000000000003638</v>
          </cell>
          <cell r="G1293">
            <v>4.5999999999999996</v>
          </cell>
          <cell r="H1293">
            <v>1</v>
          </cell>
          <cell r="I1293">
            <v>0.05</v>
          </cell>
          <cell r="J1293">
            <v>4.5999999999999996</v>
          </cell>
          <cell r="K1293">
            <v>0.22999999999999998</v>
          </cell>
        </row>
        <row r="1294">
          <cell r="A1294">
            <v>535</v>
          </cell>
          <cell r="B1294" t="str">
            <v>+</v>
          </cell>
          <cell r="D1294">
            <v>535</v>
          </cell>
          <cell r="E1294" t="str">
            <v>+</v>
          </cell>
          <cell r="F1294">
            <v>9.4000000000005457</v>
          </cell>
          <cell r="G1294">
            <v>9.4</v>
          </cell>
          <cell r="H1294">
            <v>1</v>
          </cell>
          <cell r="I1294">
            <v>0.05</v>
          </cell>
          <cell r="J1294">
            <v>9.4</v>
          </cell>
          <cell r="K1294">
            <v>0.47000000000000003</v>
          </cell>
        </row>
        <row r="1295">
          <cell r="A1295">
            <v>535</v>
          </cell>
          <cell r="B1295" t="str">
            <v>+</v>
          </cell>
          <cell r="C1295">
            <v>13.9</v>
          </cell>
          <cell r="D1295">
            <v>536</v>
          </cell>
          <cell r="E1295" t="str">
            <v>+</v>
          </cell>
          <cell r="F1295">
            <v>0</v>
          </cell>
          <cell r="G1295">
            <v>6.1</v>
          </cell>
          <cell r="H1295">
            <v>1</v>
          </cell>
          <cell r="I1295">
            <v>0.05</v>
          </cell>
          <cell r="J1295">
            <v>6.1</v>
          </cell>
          <cell r="K1295">
            <v>0.30499999999999999</v>
          </cell>
        </row>
        <row r="1296">
          <cell r="A1296">
            <v>536</v>
          </cell>
          <cell r="B1296" t="str">
            <v>+</v>
          </cell>
          <cell r="C1296">
            <v>4.2</v>
          </cell>
          <cell r="D1296">
            <v>536</v>
          </cell>
          <cell r="E1296" t="str">
            <v>+</v>
          </cell>
          <cell r="F1296">
            <v>16.700000000000728</v>
          </cell>
          <cell r="G1296">
            <v>12.5</v>
          </cell>
          <cell r="H1296">
            <v>1</v>
          </cell>
          <cell r="I1296">
            <v>0.05</v>
          </cell>
          <cell r="J1296">
            <v>12.5</v>
          </cell>
          <cell r="K1296">
            <v>0.625</v>
          </cell>
        </row>
        <row r="1297">
          <cell r="A1297">
            <v>540</v>
          </cell>
          <cell r="B1297" t="str">
            <v>+</v>
          </cell>
          <cell r="D1297">
            <v>540</v>
          </cell>
          <cell r="E1297" t="str">
            <v>+</v>
          </cell>
          <cell r="F1297">
            <v>7.9999999999995453</v>
          </cell>
          <cell r="G1297">
            <v>8</v>
          </cell>
          <cell r="H1297">
            <v>1</v>
          </cell>
          <cell r="I1297">
            <v>0.05</v>
          </cell>
          <cell r="J1297">
            <v>8</v>
          </cell>
          <cell r="K1297">
            <v>0.4</v>
          </cell>
        </row>
        <row r="1298">
          <cell r="A1298">
            <v>540</v>
          </cell>
          <cell r="B1298" t="str">
            <v>+</v>
          </cell>
          <cell r="C1298">
            <v>12</v>
          </cell>
          <cell r="D1298">
            <v>540</v>
          </cell>
          <cell r="E1298" t="str">
            <v>+</v>
          </cell>
          <cell r="F1298">
            <v>13.499999999999091</v>
          </cell>
          <cell r="G1298">
            <v>1.5</v>
          </cell>
          <cell r="H1298">
            <v>1</v>
          </cell>
          <cell r="I1298">
            <v>0.05</v>
          </cell>
          <cell r="J1298">
            <v>1.5</v>
          </cell>
          <cell r="K1298">
            <v>7.5000000000000011E-2</v>
          </cell>
        </row>
        <row r="1299">
          <cell r="A1299">
            <v>541</v>
          </cell>
          <cell r="B1299" t="str">
            <v>+</v>
          </cell>
          <cell r="C1299">
            <v>17</v>
          </cell>
          <cell r="D1299">
            <v>542</v>
          </cell>
          <cell r="E1299" t="str">
            <v>+</v>
          </cell>
          <cell r="F1299">
            <v>4.8000000000001819</v>
          </cell>
          <cell r="G1299">
            <v>7.8</v>
          </cell>
          <cell r="H1299">
            <v>1</v>
          </cell>
          <cell r="I1299">
            <v>0.05</v>
          </cell>
          <cell r="J1299">
            <v>7.8</v>
          </cell>
          <cell r="K1299">
            <v>0.39</v>
          </cell>
        </row>
        <row r="1300">
          <cell r="A1300">
            <v>541</v>
          </cell>
          <cell r="B1300" t="str">
            <v>+</v>
          </cell>
          <cell r="C1300">
            <v>19</v>
          </cell>
          <cell r="D1300">
            <v>542</v>
          </cell>
          <cell r="E1300" t="str">
            <v>+</v>
          </cell>
          <cell r="F1300">
            <v>14.500000000000455</v>
          </cell>
          <cell r="G1300">
            <v>15.5</v>
          </cell>
          <cell r="H1300">
            <v>1</v>
          </cell>
          <cell r="I1300">
            <v>0.05</v>
          </cell>
          <cell r="J1300">
            <v>15.5</v>
          </cell>
          <cell r="K1300">
            <v>0.77500000000000002</v>
          </cell>
        </row>
        <row r="1301">
          <cell r="A1301">
            <v>541</v>
          </cell>
          <cell r="B1301" t="str">
            <v>+</v>
          </cell>
          <cell r="C1301">
            <v>18</v>
          </cell>
          <cell r="D1301">
            <v>542</v>
          </cell>
          <cell r="E1301" t="str">
            <v>+</v>
          </cell>
          <cell r="F1301">
            <v>8.7999999999988177</v>
          </cell>
          <cell r="G1301">
            <v>10.8</v>
          </cell>
          <cell r="H1301">
            <v>1</v>
          </cell>
          <cell r="I1301">
            <v>0.05</v>
          </cell>
          <cell r="J1301">
            <v>10.8</v>
          </cell>
          <cell r="K1301">
            <v>0.54</v>
          </cell>
        </row>
        <row r="1302">
          <cell r="A1302">
            <v>542</v>
          </cell>
          <cell r="B1302" t="str">
            <v>+</v>
          </cell>
          <cell r="C1302">
            <v>6.8</v>
          </cell>
          <cell r="D1302">
            <v>542</v>
          </cell>
          <cell r="E1302" t="str">
            <v>+</v>
          </cell>
          <cell r="F1302">
            <v>9.0999999999985448</v>
          </cell>
          <cell r="G1302">
            <v>2.2999999999999998</v>
          </cell>
          <cell r="H1302">
            <v>1</v>
          </cell>
          <cell r="I1302">
            <v>0.05</v>
          </cell>
          <cell r="J1302">
            <v>2.2999999999999998</v>
          </cell>
          <cell r="K1302">
            <v>0.11499999999999999</v>
          </cell>
        </row>
        <row r="1303">
          <cell r="A1303">
            <v>542</v>
          </cell>
          <cell r="B1303" t="str">
            <v>+</v>
          </cell>
          <cell r="C1303">
            <v>8.6999999999999993</v>
          </cell>
          <cell r="D1303">
            <v>542</v>
          </cell>
          <cell r="E1303" t="str">
            <v>+</v>
          </cell>
          <cell r="F1303">
            <v>16.800000000000637</v>
          </cell>
          <cell r="G1303">
            <v>8.1</v>
          </cell>
          <cell r="H1303">
            <v>1</v>
          </cell>
          <cell r="I1303">
            <v>0.05</v>
          </cell>
          <cell r="J1303">
            <v>8.1</v>
          </cell>
          <cell r="K1303">
            <v>0.40500000000000003</v>
          </cell>
        </row>
        <row r="1304">
          <cell r="A1304">
            <v>542</v>
          </cell>
          <cell r="B1304" t="str">
            <v>+</v>
          </cell>
          <cell r="C1304">
            <v>18.7</v>
          </cell>
          <cell r="D1304">
            <v>544</v>
          </cell>
          <cell r="E1304" t="str">
            <v>+</v>
          </cell>
          <cell r="F1304">
            <v>5.7000000000016371</v>
          </cell>
          <cell r="G1304">
            <v>27</v>
          </cell>
          <cell r="H1304">
            <v>1</v>
          </cell>
          <cell r="I1304">
            <v>0.05</v>
          </cell>
          <cell r="J1304">
            <v>27</v>
          </cell>
          <cell r="K1304">
            <v>1.35</v>
          </cell>
        </row>
        <row r="1305">
          <cell r="A1305">
            <v>543</v>
          </cell>
          <cell r="B1305" t="str">
            <v>+</v>
          </cell>
          <cell r="C1305">
            <v>18</v>
          </cell>
          <cell r="D1305">
            <v>544</v>
          </cell>
          <cell r="E1305" t="str">
            <v>+</v>
          </cell>
          <cell r="F1305">
            <v>1.2000000000011823</v>
          </cell>
          <cell r="G1305">
            <v>3.2</v>
          </cell>
          <cell r="H1305">
            <v>1</v>
          </cell>
          <cell r="I1305">
            <v>0.05</v>
          </cell>
          <cell r="J1305">
            <v>3.2</v>
          </cell>
          <cell r="K1305">
            <v>0.16000000000000003</v>
          </cell>
        </row>
        <row r="1306">
          <cell r="A1306">
            <v>544</v>
          </cell>
          <cell r="B1306" t="str">
            <v>+</v>
          </cell>
          <cell r="C1306">
            <v>1</v>
          </cell>
          <cell r="D1306">
            <v>544</v>
          </cell>
          <cell r="E1306" t="str">
            <v>+</v>
          </cell>
          <cell r="F1306">
            <v>3.2000000000016371</v>
          </cell>
          <cell r="G1306">
            <v>2.2000000000000002</v>
          </cell>
          <cell r="H1306">
            <v>1</v>
          </cell>
          <cell r="I1306">
            <v>0.05</v>
          </cell>
          <cell r="J1306">
            <v>2.2000000000000002</v>
          </cell>
          <cell r="K1306">
            <v>0.11000000000000001</v>
          </cell>
        </row>
        <row r="1307">
          <cell r="A1307">
            <v>544</v>
          </cell>
          <cell r="B1307" t="str">
            <v>+</v>
          </cell>
          <cell r="C1307">
            <v>5</v>
          </cell>
          <cell r="D1307">
            <v>544</v>
          </cell>
          <cell r="E1307" t="str">
            <v>+</v>
          </cell>
          <cell r="F1307">
            <v>9.2000000000007276</v>
          </cell>
          <cell r="G1307">
            <v>4.2</v>
          </cell>
          <cell r="H1307">
            <v>3.6</v>
          </cell>
          <cell r="I1307">
            <v>0.05</v>
          </cell>
          <cell r="J1307">
            <v>15.120000000000001</v>
          </cell>
          <cell r="K1307">
            <v>0.75600000000000012</v>
          </cell>
        </row>
        <row r="1308">
          <cell r="A1308">
            <v>545</v>
          </cell>
          <cell r="B1308" t="str">
            <v>+</v>
          </cell>
          <cell r="C1308">
            <v>6</v>
          </cell>
          <cell r="D1308">
            <v>545</v>
          </cell>
          <cell r="E1308" t="str">
            <v>+</v>
          </cell>
          <cell r="F1308">
            <v>13.499999999999091</v>
          </cell>
          <cell r="G1308">
            <v>7.5</v>
          </cell>
          <cell r="H1308">
            <v>1</v>
          </cell>
          <cell r="I1308">
            <v>0.05</v>
          </cell>
          <cell r="J1308">
            <v>7.5</v>
          </cell>
          <cell r="K1308">
            <v>0.375</v>
          </cell>
        </row>
        <row r="1309">
          <cell r="A1309">
            <v>546</v>
          </cell>
          <cell r="B1309" t="str">
            <v>+</v>
          </cell>
          <cell r="C1309">
            <v>14.4</v>
          </cell>
          <cell r="D1309">
            <v>546</v>
          </cell>
          <cell r="E1309" t="str">
            <v>+</v>
          </cell>
          <cell r="F1309">
            <v>18.099999999999454</v>
          </cell>
          <cell r="G1309">
            <v>3.7</v>
          </cell>
          <cell r="H1309">
            <v>1</v>
          </cell>
          <cell r="I1309">
            <v>0.05</v>
          </cell>
          <cell r="J1309">
            <v>3.7</v>
          </cell>
          <cell r="K1309">
            <v>0.18500000000000003</v>
          </cell>
        </row>
        <row r="1310">
          <cell r="A1310">
            <v>546</v>
          </cell>
          <cell r="B1310" t="str">
            <v>+</v>
          </cell>
          <cell r="C1310">
            <v>15.8</v>
          </cell>
          <cell r="D1310">
            <v>546</v>
          </cell>
          <cell r="E1310" t="str">
            <v>+</v>
          </cell>
          <cell r="F1310">
            <v>19.000000000000909</v>
          </cell>
          <cell r="G1310">
            <v>3.2</v>
          </cell>
          <cell r="H1310">
            <v>1</v>
          </cell>
          <cell r="I1310">
            <v>0.05</v>
          </cell>
          <cell r="J1310">
            <v>3.2</v>
          </cell>
          <cell r="K1310">
            <v>0.16000000000000003</v>
          </cell>
        </row>
        <row r="1311">
          <cell r="A1311">
            <v>547</v>
          </cell>
          <cell r="B1311" t="str">
            <v>+</v>
          </cell>
          <cell r="C1311">
            <v>0.3</v>
          </cell>
          <cell r="D1311">
            <v>547</v>
          </cell>
          <cell r="E1311" t="str">
            <v>+</v>
          </cell>
          <cell r="F1311">
            <v>2.5999999999976353</v>
          </cell>
          <cell r="G1311">
            <v>2.2999999999999998</v>
          </cell>
          <cell r="H1311">
            <v>1</v>
          </cell>
          <cell r="I1311">
            <v>0.05</v>
          </cell>
          <cell r="J1311">
            <v>2.2999999999999998</v>
          </cell>
          <cell r="K1311">
            <v>0.11499999999999999</v>
          </cell>
        </row>
        <row r="1312">
          <cell r="A1312">
            <v>547</v>
          </cell>
          <cell r="B1312" t="str">
            <v>+</v>
          </cell>
          <cell r="C1312">
            <v>7.9</v>
          </cell>
          <cell r="D1312">
            <v>547</v>
          </cell>
          <cell r="E1312" t="str">
            <v>+</v>
          </cell>
          <cell r="F1312">
            <v>11.100000000001273</v>
          </cell>
          <cell r="G1312">
            <v>3.2</v>
          </cell>
          <cell r="H1312">
            <v>1</v>
          </cell>
          <cell r="I1312">
            <v>0.05</v>
          </cell>
          <cell r="J1312">
            <v>3.2</v>
          </cell>
          <cell r="K1312">
            <v>0.16000000000000003</v>
          </cell>
        </row>
        <row r="1313">
          <cell r="A1313">
            <v>547</v>
          </cell>
          <cell r="B1313" t="str">
            <v>+</v>
          </cell>
          <cell r="C1313">
            <v>14.4</v>
          </cell>
          <cell r="D1313">
            <v>548</v>
          </cell>
          <cell r="E1313" t="str">
            <v>+</v>
          </cell>
          <cell r="F1313">
            <v>0.29999999999972715</v>
          </cell>
          <cell r="G1313">
            <v>5.9</v>
          </cell>
          <cell r="H1313">
            <v>1</v>
          </cell>
          <cell r="I1313">
            <v>0.05</v>
          </cell>
          <cell r="J1313">
            <v>5.9</v>
          </cell>
          <cell r="K1313">
            <v>0.29500000000000004</v>
          </cell>
        </row>
        <row r="1314">
          <cell r="A1314">
            <v>547</v>
          </cell>
          <cell r="B1314" t="str">
            <v>+</v>
          </cell>
          <cell r="C1314">
            <v>12.3</v>
          </cell>
          <cell r="D1314">
            <v>547</v>
          </cell>
          <cell r="E1314" t="str">
            <v>+</v>
          </cell>
          <cell r="F1314">
            <v>16.299999999998818</v>
          </cell>
          <cell r="G1314">
            <v>4</v>
          </cell>
          <cell r="H1314">
            <v>1</v>
          </cell>
          <cell r="I1314">
            <v>0.05</v>
          </cell>
          <cell r="J1314">
            <v>4</v>
          </cell>
          <cell r="K1314">
            <v>0.2</v>
          </cell>
        </row>
        <row r="1315">
          <cell r="A1315">
            <v>547</v>
          </cell>
          <cell r="B1315" t="str">
            <v>+</v>
          </cell>
          <cell r="C1315">
            <v>15.9</v>
          </cell>
          <cell r="D1315">
            <v>547</v>
          </cell>
          <cell r="E1315" t="str">
            <v>+</v>
          </cell>
          <cell r="F1315">
            <v>18.899999999998727</v>
          </cell>
          <cell r="G1315">
            <v>3</v>
          </cell>
          <cell r="H1315">
            <v>1</v>
          </cell>
          <cell r="I1315">
            <v>0.05</v>
          </cell>
          <cell r="J1315">
            <v>3</v>
          </cell>
          <cell r="K1315">
            <v>0.15000000000000002</v>
          </cell>
        </row>
        <row r="1316">
          <cell r="A1316">
            <v>547</v>
          </cell>
          <cell r="B1316" t="str">
            <v>+</v>
          </cell>
          <cell r="C1316">
            <v>16.899999999999999</v>
          </cell>
          <cell r="D1316">
            <v>548</v>
          </cell>
          <cell r="E1316" t="str">
            <v>+</v>
          </cell>
          <cell r="F1316">
            <v>0.7999999999992724</v>
          </cell>
          <cell r="G1316">
            <v>3.9</v>
          </cell>
          <cell r="H1316">
            <v>2</v>
          </cell>
          <cell r="I1316">
            <v>0.05</v>
          </cell>
          <cell r="J1316">
            <v>7.8</v>
          </cell>
          <cell r="K1316">
            <v>0.39</v>
          </cell>
        </row>
        <row r="1317">
          <cell r="A1317">
            <v>548</v>
          </cell>
          <cell r="B1317" t="str">
            <v>+</v>
          </cell>
          <cell r="C1317">
            <v>5.6</v>
          </cell>
          <cell r="D1317">
            <v>548</v>
          </cell>
          <cell r="E1317" t="str">
            <v>+</v>
          </cell>
          <cell r="F1317">
            <v>9.9000000000000909</v>
          </cell>
          <cell r="G1317">
            <v>4.3</v>
          </cell>
          <cell r="H1317">
            <v>1</v>
          </cell>
          <cell r="I1317">
            <v>0.05</v>
          </cell>
          <cell r="J1317">
            <v>4.3</v>
          </cell>
          <cell r="K1317">
            <v>0.215</v>
          </cell>
        </row>
        <row r="1318">
          <cell r="A1318">
            <v>550</v>
          </cell>
          <cell r="B1318" t="str">
            <v>+</v>
          </cell>
          <cell r="D1318">
            <v>550</v>
          </cell>
          <cell r="E1318" t="str">
            <v>+</v>
          </cell>
          <cell r="F1318">
            <v>7.7999999999997272</v>
          </cell>
          <cell r="G1318">
            <v>7.8</v>
          </cell>
          <cell r="H1318">
            <v>1</v>
          </cell>
          <cell r="I1318">
            <v>0.05</v>
          </cell>
          <cell r="J1318">
            <v>7.8</v>
          </cell>
          <cell r="K1318">
            <v>0.39</v>
          </cell>
        </row>
        <row r="1319">
          <cell r="A1319">
            <v>550</v>
          </cell>
          <cell r="B1319" t="str">
            <v>+</v>
          </cell>
          <cell r="C1319">
            <v>1.7</v>
          </cell>
          <cell r="D1319">
            <v>550</v>
          </cell>
          <cell r="E1319" t="str">
            <v>+</v>
          </cell>
          <cell r="F1319">
            <v>9.2000000000007276</v>
          </cell>
          <cell r="G1319">
            <v>7.5</v>
          </cell>
          <cell r="H1319">
            <v>1</v>
          </cell>
          <cell r="I1319">
            <v>0.05</v>
          </cell>
          <cell r="J1319">
            <v>7.5</v>
          </cell>
          <cell r="K1319">
            <v>0.375</v>
          </cell>
        </row>
        <row r="1320">
          <cell r="A1320">
            <v>549</v>
          </cell>
          <cell r="B1320" t="str">
            <v>+</v>
          </cell>
          <cell r="C1320">
            <v>12</v>
          </cell>
          <cell r="D1320">
            <v>550</v>
          </cell>
          <cell r="E1320" t="str">
            <v>+</v>
          </cell>
          <cell r="F1320">
            <v>9.0000000000009095</v>
          </cell>
          <cell r="G1320">
            <v>17</v>
          </cell>
          <cell r="H1320">
            <v>1</v>
          </cell>
          <cell r="I1320">
            <v>0.05</v>
          </cell>
          <cell r="J1320">
            <v>17</v>
          </cell>
          <cell r="K1320">
            <v>0.85000000000000009</v>
          </cell>
        </row>
        <row r="1321">
          <cell r="A1321">
            <v>553</v>
          </cell>
          <cell r="B1321" t="str">
            <v>+</v>
          </cell>
          <cell r="C1321">
            <v>11</v>
          </cell>
          <cell r="D1321">
            <v>553</v>
          </cell>
          <cell r="E1321" t="str">
            <v>+</v>
          </cell>
          <cell r="F1321">
            <v>18.299999999999272</v>
          </cell>
          <cell r="G1321">
            <v>7.3</v>
          </cell>
          <cell r="H1321">
            <v>1</v>
          </cell>
          <cell r="I1321">
            <v>0.05</v>
          </cell>
          <cell r="J1321">
            <v>7.3</v>
          </cell>
          <cell r="K1321">
            <v>0.36499999999999999</v>
          </cell>
        </row>
        <row r="1322">
          <cell r="A1322">
            <v>553</v>
          </cell>
          <cell r="B1322" t="str">
            <v>+</v>
          </cell>
          <cell r="C1322">
            <v>12</v>
          </cell>
          <cell r="D1322">
            <v>554</v>
          </cell>
          <cell r="E1322" t="str">
            <v>+</v>
          </cell>
          <cell r="F1322">
            <v>14.700000000000273</v>
          </cell>
          <cell r="G1322">
            <v>22.7</v>
          </cell>
          <cell r="H1322">
            <v>1</v>
          </cell>
          <cell r="I1322">
            <v>0.05</v>
          </cell>
          <cell r="J1322">
            <v>22.7</v>
          </cell>
          <cell r="K1322">
            <v>1.135</v>
          </cell>
        </row>
        <row r="1323">
          <cell r="A1323">
            <v>553</v>
          </cell>
          <cell r="B1323" t="str">
            <v>+</v>
          </cell>
          <cell r="C1323">
            <v>9</v>
          </cell>
          <cell r="D1323">
            <v>553</v>
          </cell>
          <cell r="E1323" t="str">
            <v>+</v>
          </cell>
          <cell r="F1323">
            <v>14.000000000000909</v>
          </cell>
          <cell r="G1323">
            <v>5</v>
          </cell>
          <cell r="H1323">
            <v>1</v>
          </cell>
          <cell r="I1323">
            <v>0.05</v>
          </cell>
          <cell r="J1323">
            <v>5</v>
          </cell>
          <cell r="K1323">
            <v>0.25</v>
          </cell>
        </row>
        <row r="1324">
          <cell r="A1324">
            <v>558</v>
          </cell>
          <cell r="B1324" t="str">
            <v>+</v>
          </cell>
          <cell r="C1324">
            <v>1.5</v>
          </cell>
          <cell r="D1324">
            <v>559</v>
          </cell>
          <cell r="E1324" t="str">
            <v>+</v>
          </cell>
          <cell r="F1324">
            <v>6.3999999999987267</v>
          </cell>
          <cell r="G1324">
            <v>24.9</v>
          </cell>
          <cell r="H1324">
            <v>1</v>
          </cell>
          <cell r="I1324">
            <v>0.05</v>
          </cell>
          <cell r="J1324">
            <v>24.9</v>
          </cell>
          <cell r="K1324">
            <v>1.2450000000000001</v>
          </cell>
        </row>
        <row r="1325">
          <cell r="A1325">
            <v>559</v>
          </cell>
          <cell r="B1325" t="str">
            <v>+</v>
          </cell>
          <cell r="C1325">
            <v>15.5</v>
          </cell>
          <cell r="D1325">
            <v>560</v>
          </cell>
          <cell r="E1325" t="str">
            <v>+</v>
          </cell>
          <cell r="F1325">
            <v>2.9999999999995453</v>
          </cell>
          <cell r="G1325">
            <v>7.5</v>
          </cell>
          <cell r="H1325">
            <v>1</v>
          </cell>
          <cell r="I1325">
            <v>0.05</v>
          </cell>
          <cell r="J1325">
            <v>7.5</v>
          </cell>
          <cell r="K1325">
            <v>0.375</v>
          </cell>
        </row>
        <row r="1326">
          <cell r="A1326">
            <v>560</v>
          </cell>
          <cell r="B1326" t="str">
            <v>+</v>
          </cell>
          <cell r="C1326">
            <v>13.3</v>
          </cell>
          <cell r="D1326">
            <v>560</v>
          </cell>
          <cell r="E1326" t="str">
            <v>+</v>
          </cell>
          <cell r="F1326">
            <v>16.599999999998545</v>
          </cell>
          <cell r="G1326">
            <v>3.3</v>
          </cell>
          <cell r="H1326">
            <v>1</v>
          </cell>
          <cell r="I1326">
            <v>0.05</v>
          </cell>
          <cell r="J1326">
            <v>3.3</v>
          </cell>
          <cell r="K1326">
            <v>0.16500000000000001</v>
          </cell>
        </row>
        <row r="1327">
          <cell r="A1327">
            <v>561</v>
          </cell>
          <cell r="B1327" t="str">
            <v>+</v>
          </cell>
          <cell r="C1327">
            <v>13</v>
          </cell>
          <cell r="D1327">
            <v>561</v>
          </cell>
          <cell r="E1327" t="str">
            <v>+</v>
          </cell>
          <cell r="F1327">
            <v>13.700000000001182</v>
          </cell>
          <cell r="G1327">
            <v>0.7</v>
          </cell>
          <cell r="H1327">
            <v>1</v>
          </cell>
          <cell r="I1327">
            <v>0.05</v>
          </cell>
          <cell r="J1327">
            <v>0.7</v>
          </cell>
          <cell r="K1327">
            <v>3.4999999999999996E-2</v>
          </cell>
        </row>
        <row r="1328">
          <cell r="A1328">
            <v>561</v>
          </cell>
          <cell r="B1328" t="str">
            <v>+</v>
          </cell>
          <cell r="C1328">
            <v>3.5</v>
          </cell>
          <cell r="D1328">
            <v>561</v>
          </cell>
          <cell r="E1328" t="str">
            <v>+</v>
          </cell>
          <cell r="F1328">
            <v>6.5000000000009095</v>
          </cell>
          <cell r="G1328">
            <v>3</v>
          </cell>
          <cell r="H1328">
            <v>1</v>
          </cell>
          <cell r="I1328">
            <v>0.05</v>
          </cell>
          <cell r="J1328">
            <v>3</v>
          </cell>
          <cell r="K1328">
            <v>0.15000000000000002</v>
          </cell>
        </row>
        <row r="1329">
          <cell r="A1329">
            <v>563</v>
          </cell>
          <cell r="B1329" t="str">
            <v>+</v>
          </cell>
          <cell r="C1329">
            <v>16.5</v>
          </cell>
          <cell r="D1329">
            <v>563</v>
          </cell>
          <cell r="E1329" t="str">
            <v>+</v>
          </cell>
          <cell r="F1329">
            <v>19.299999999998363</v>
          </cell>
          <cell r="G1329">
            <v>2.8</v>
          </cell>
          <cell r="H1329">
            <v>1</v>
          </cell>
          <cell r="I1329">
            <v>0.05</v>
          </cell>
          <cell r="J1329">
            <v>2.8</v>
          </cell>
          <cell r="K1329">
            <v>0.13999999999999999</v>
          </cell>
        </row>
        <row r="1330">
          <cell r="A1330">
            <v>563</v>
          </cell>
          <cell r="B1330" t="str">
            <v>+</v>
          </cell>
          <cell r="C1330">
            <v>6.5</v>
          </cell>
          <cell r="D1330">
            <v>563</v>
          </cell>
          <cell r="E1330" t="str">
            <v>+</v>
          </cell>
          <cell r="F1330">
            <v>7.5</v>
          </cell>
          <cell r="G1330">
            <v>1</v>
          </cell>
          <cell r="H1330">
            <v>4.4000000000000004</v>
          </cell>
          <cell r="I1330">
            <v>0.05</v>
          </cell>
          <cell r="J1330">
            <v>4.4000000000000004</v>
          </cell>
          <cell r="K1330">
            <v>0.22000000000000003</v>
          </cell>
        </row>
        <row r="1331">
          <cell r="A1331">
            <v>563</v>
          </cell>
          <cell r="B1331" t="str">
            <v>+</v>
          </cell>
          <cell r="C1331">
            <v>7.5</v>
          </cell>
          <cell r="D1331">
            <v>563</v>
          </cell>
          <cell r="E1331" t="str">
            <v>+</v>
          </cell>
          <cell r="F1331">
            <v>11.399999999998727</v>
          </cell>
          <cell r="G1331">
            <v>3.9</v>
          </cell>
          <cell r="H1331">
            <v>1</v>
          </cell>
          <cell r="I1331">
            <v>0.05</v>
          </cell>
          <cell r="J1331">
            <v>3.9</v>
          </cell>
          <cell r="K1331">
            <v>0.19500000000000001</v>
          </cell>
        </row>
        <row r="1332">
          <cell r="A1332">
            <v>563</v>
          </cell>
          <cell r="B1332" t="str">
            <v>+</v>
          </cell>
          <cell r="C1332">
            <v>13.8</v>
          </cell>
          <cell r="D1332">
            <v>564</v>
          </cell>
          <cell r="E1332" t="str">
            <v>+</v>
          </cell>
          <cell r="F1332">
            <v>1.5999999999985448</v>
          </cell>
          <cell r="G1332">
            <v>7.8</v>
          </cell>
          <cell r="H1332">
            <v>1</v>
          </cell>
          <cell r="I1332">
            <v>0.05</v>
          </cell>
          <cell r="J1332">
            <v>7.8</v>
          </cell>
          <cell r="K1332">
            <v>0.39</v>
          </cell>
        </row>
        <row r="1333">
          <cell r="A1333">
            <v>567</v>
          </cell>
          <cell r="B1333" t="str">
            <v>+</v>
          </cell>
          <cell r="C1333">
            <v>10.9</v>
          </cell>
          <cell r="D1333">
            <v>568</v>
          </cell>
          <cell r="E1333" t="str">
            <v>+</v>
          </cell>
          <cell r="F1333">
            <v>2.6999999999998181</v>
          </cell>
          <cell r="G1333">
            <v>11.8</v>
          </cell>
          <cell r="H1333">
            <v>1</v>
          </cell>
          <cell r="I1333">
            <v>0.05</v>
          </cell>
          <cell r="J1333">
            <v>11.8</v>
          </cell>
          <cell r="K1333">
            <v>0.59000000000000008</v>
          </cell>
        </row>
        <row r="1334">
          <cell r="A1334">
            <v>568</v>
          </cell>
          <cell r="B1334" t="str">
            <v>+</v>
          </cell>
          <cell r="C1334">
            <v>2.7</v>
          </cell>
          <cell r="D1334">
            <v>568</v>
          </cell>
          <cell r="E1334" t="str">
            <v>+</v>
          </cell>
          <cell r="F1334">
            <v>4.4000000000005457</v>
          </cell>
          <cell r="G1334">
            <v>1.7</v>
          </cell>
          <cell r="H1334">
            <v>1.4</v>
          </cell>
          <cell r="I1334">
            <v>0.05</v>
          </cell>
          <cell r="J1334">
            <v>2.38</v>
          </cell>
          <cell r="K1334">
            <v>0.11899999999999999</v>
          </cell>
        </row>
        <row r="1335">
          <cell r="A1335">
            <v>568</v>
          </cell>
          <cell r="B1335" t="str">
            <v>+</v>
          </cell>
          <cell r="C1335">
            <v>4.5</v>
          </cell>
          <cell r="D1335">
            <v>568</v>
          </cell>
          <cell r="E1335" t="str">
            <v>+</v>
          </cell>
          <cell r="F1335">
            <v>12.999999999999545</v>
          </cell>
          <cell r="G1335">
            <v>8.5</v>
          </cell>
          <cell r="H1335">
            <v>1</v>
          </cell>
          <cell r="I1335">
            <v>0.05</v>
          </cell>
          <cell r="J1335">
            <v>8.5</v>
          </cell>
          <cell r="K1335">
            <v>0.42500000000000004</v>
          </cell>
        </row>
        <row r="1336">
          <cell r="A1336">
            <v>568</v>
          </cell>
          <cell r="B1336" t="str">
            <v>+</v>
          </cell>
          <cell r="C1336">
            <v>17.899999999999999</v>
          </cell>
          <cell r="D1336">
            <v>569</v>
          </cell>
          <cell r="E1336" t="str">
            <v>+</v>
          </cell>
          <cell r="F1336">
            <v>3.3999999999991815</v>
          </cell>
          <cell r="G1336">
            <v>5.5</v>
          </cell>
          <cell r="H1336">
            <v>1</v>
          </cell>
          <cell r="I1336">
            <v>0.05</v>
          </cell>
          <cell r="J1336">
            <v>5.5</v>
          </cell>
          <cell r="K1336">
            <v>0.27500000000000002</v>
          </cell>
        </row>
        <row r="1337">
          <cell r="A1337">
            <v>568</v>
          </cell>
          <cell r="B1337" t="str">
            <v>+</v>
          </cell>
          <cell r="C1337">
            <v>19.399999999999999</v>
          </cell>
          <cell r="D1337">
            <v>569</v>
          </cell>
          <cell r="E1337" t="str">
            <v>+</v>
          </cell>
          <cell r="F1337">
            <v>4.1999999999984539</v>
          </cell>
          <cell r="G1337">
            <v>4.8</v>
          </cell>
          <cell r="H1337">
            <v>1</v>
          </cell>
          <cell r="I1337">
            <v>0.05</v>
          </cell>
          <cell r="J1337">
            <v>4.8</v>
          </cell>
          <cell r="K1337">
            <v>0.24</v>
          </cell>
        </row>
        <row r="1338">
          <cell r="A1338">
            <v>569</v>
          </cell>
          <cell r="B1338" t="str">
            <v>+</v>
          </cell>
          <cell r="C1338">
            <v>6.2</v>
          </cell>
          <cell r="D1338">
            <v>569</v>
          </cell>
          <cell r="E1338" t="str">
            <v>+</v>
          </cell>
          <cell r="F1338">
            <v>7.9000000000019099</v>
          </cell>
          <cell r="G1338">
            <v>1.7</v>
          </cell>
          <cell r="H1338">
            <v>1</v>
          </cell>
          <cell r="I1338">
            <v>0.05</v>
          </cell>
          <cell r="J1338">
            <v>1.7</v>
          </cell>
          <cell r="K1338">
            <v>8.5000000000000006E-2</v>
          </cell>
        </row>
        <row r="1339">
          <cell r="A1339">
            <v>569</v>
          </cell>
          <cell r="B1339" t="str">
            <v>+</v>
          </cell>
          <cell r="C1339">
            <v>6.4</v>
          </cell>
          <cell r="D1339">
            <v>569</v>
          </cell>
          <cell r="E1339" t="str">
            <v>+</v>
          </cell>
          <cell r="F1339">
            <v>8.0999999999994543</v>
          </cell>
          <cell r="G1339">
            <v>1.7</v>
          </cell>
          <cell r="H1339">
            <v>1</v>
          </cell>
          <cell r="I1339">
            <v>0.05</v>
          </cell>
          <cell r="J1339">
            <v>1.7</v>
          </cell>
          <cell r="K1339">
            <v>8.5000000000000006E-2</v>
          </cell>
        </row>
        <row r="1340">
          <cell r="A1340">
            <v>569</v>
          </cell>
          <cell r="B1340" t="str">
            <v>+</v>
          </cell>
          <cell r="C1340">
            <v>14</v>
          </cell>
          <cell r="D1340">
            <v>569</v>
          </cell>
          <cell r="E1340" t="str">
            <v>+</v>
          </cell>
          <cell r="F1340">
            <v>16.500000000000909</v>
          </cell>
          <cell r="G1340">
            <v>2.5</v>
          </cell>
          <cell r="H1340">
            <v>1</v>
          </cell>
          <cell r="I1340">
            <v>0.05</v>
          </cell>
          <cell r="J1340">
            <v>2.5</v>
          </cell>
          <cell r="K1340">
            <v>0.125</v>
          </cell>
        </row>
        <row r="1341">
          <cell r="A1341">
            <v>569</v>
          </cell>
          <cell r="B1341" t="str">
            <v>+</v>
          </cell>
          <cell r="C1341">
            <v>13.5</v>
          </cell>
          <cell r="D1341">
            <v>570</v>
          </cell>
          <cell r="E1341" t="str">
            <v>+</v>
          </cell>
          <cell r="F1341">
            <v>7.8999999999996362</v>
          </cell>
          <cell r="G1341">
            <v>14.4</v>
          </cell>
          <cell r="H1341">
            <v>1</v>
          </cell>
          <cell r="I1341">
            <v>0.05</v>
          </cell>
          <cell r="J1341">
            <v>14.4</v>
          </cell>
          <cell r="K1341">
            <v>0.72000000000000008</v>
          </cell>
        </row>
        <row r="1342">
          <cell r="A1342">
            <v>570</v>
          </cell>
          <cell r="B1342" t="str">
            <v>+</v>
          </cell>
          <cell r="C1342">
            <v>16</v>
          </cell>
          <cell r="D1342">
            <v>570</v>
          </cell>
          <cell r="E1342" t="str">
            <v>+</v>
          </cell>
          <cell r="F1342">
            <v>19.900000000000091</v>
          </cell>
          <cell r="G1342">
            <v>3.9</v>
          </cell>
          <cell r="H1342">
            <v>1</v>
          </cell>
          <cell r="I1342">
            <v>0.05</v>
          </cell>
          <cell r="J1342">
            <v>3.9</v>
          </cell>
          <cell r="K1342">
            <v>0.19500000000000001</v>
          </cell>
        </row>
        <row r="1343">
          <cell r="A1343">
            <v>571</v>
          </cell>
          <cell r="B1343" t="str">
            <v>+</v>
          </cell>
          <cell r="C1343">
            <v>3.2</v>
          </cell>
          <cell r="D1343">
            <v>571</v>
          </cell>
          <cell r="E1343" t="str">
            <v>+</v>
          </cell>
          <cell r="F1343">
            <v>6.1000000000012733</v>
          </cell>
          <cell r="G1343">
            <v>2.9</v>
          </cell>
          <cell r="H1343">
            <v>1</v>
          </cell>
          <cell r="I1343">
            <v>0.05</v>
          </cell>
          <cell r="J1343">
            <v>2.9</v>
          </cell>
          <cell r="K1343">
            <v>0.14499999999999999</v>
          </cell>
        </row>
        <row r="1344">
          <cell r="A1344">
            <v>571</v>
          </cell>
          <cell r="B1344" t="str">
            <v>+</v>
          </cell>
          <cell r="C1344">
            <v>4.7</v>
          </cell>
          <cell r="D1344">
            <v>571</v>
          </cell>
          <cell r="E1344" t="str">
            <v>+</v>
          </cell>
          <cell r="F1344">
            <v>6.25</v>
          </cell>
          <cell r="G1344">
            <v>1.55</v>
          </cell>
          <cell r="H1344">
            <v>1</v>
          </cell>
          <cell r="I1344">
            <v>0.05</v>
          </cell>
          <cell r="J1344">
            <v>1.55</v>
          </cell>
          <cell r="K1344">
            <v>7.7500000000000013E-2</v>
          </cell>
        </row>
        <row r="1345">
          <cell r="A1345">
            <v>571</v>
          </cell>
          <cell r="B1345" t="str">
            <v>+</v>
          </cell>
          <cell r="C1345">
            <v>7.5</v>
          </cell>
          <cell r="D1345">
            <v>571</v>
          </cell>
          <cell r="E1345" t="str">
            <v>+</v>
          </cell>
          <cell r="F1345">
            <v>13.700000000001182</v>
          </cell>
          <cell r="G1345">
            <v>6.2</v>
          </cell>
          <cell r="H1345">
            <v>1</v>
          </cell>
          <cell r="I1345">
            <v>0.05</v>
          </cell>
          <cell r="J1345">
            <v>6.2</v>
          </cell>
          <cell r="K1345">
            <v>0.31000000000000005</v>
          </cell>
        </row>
        <row r="1346">
          <cell r="A1346">
            <v>571</v>
          </cell>
          <cell r="B1346" t="str">
            <v>+</v>
          </cell>
          <cell r="C1346">
            <v>15</v>
          </cell>
          <cell r="D1346">
            <v>572</v>
          </cell>
          <cell r="E1346" t="str">
            <v>+</v>
          </cell>
          <cell r="F1346">
            <v>12.000000000000455</v>
          </cell>
          <cell r="G1346">
            <v>17</v>
          </cell>
          <cell r="H1346">
            <v>1</v>
          </cell>
          <cell r="I1346">
            <v>0.05</v>
          </cell>
          <cell r="J1346">
            <v>17</v>
          </cell>
          <cell r="K1346">
            <v>0.85000000000000009</v>
          </cell>
        </row>
        <row r="1347">
          <cell r="A1347">
            <v>572</v>
          </cell>
          <cell r="B1347" t="str">
            <v>+</v>
          </cell>
          <cell r="C1347">
            <v>14.7</v>
          </cell>
          <cell r="D1347">
            <v>572</v>
          </cell>
          <cell r="E1347" t="str">
            <v>+</v>
          </cell>
          <cell r="F1347">
            <v>18.300000000001546</v>
          </cell>
          <cell r="G1347">
            <v>3.6</v>
          </cell>
          <cell r="H1347">
            <v>1</v>
          </cell>
          <cell r="I1347">
            <v>0.05</v>
          </cell>
          <cell r="J1347">
            <v>3.6</v>
          </cell>
          <cell r="K1347">
            <v>0.18000000000000002</v>
          </cell>
        </row>
        <row r="1348">
          <cell r="A1348">
            <v>572</v>
          </cell>
          <cell r="B1348" t="str">
            <v>+</v>
          </cell>
          <cell r="C1348">
            <v>15.5</v>
          </cell>
          <cell r="D1348">
            <v>572</v>
          </cell>
          <cell r="E1348" t="str">
            <v>+</v>
          </cell>
          <cell r="F1348">
            <v>16.900000000000546</v>
          </cell>
          <cell r="G1348">
            <v>1.4</v>
          </cell>
          <cell r="H1348">
            <v>1</v>
          </cell>
          <cell r="I1348">
            <v>0.05</v>
          </cell>
          <cell r="J1348">
            <v>1.4</v>
          </cell>
          <cell r="K1348">
            <v>6.9999999999999993E-2</v>
          </cell>
        </row>
        <row r="1349">
          <cell r="A1349">
            <v>575</v>
          </cell>
          <cell r="B1349" t="str">
            <v>+</v>
          </cell>
          <cell r="C1349">
            <v>15.7</v>
          </cell>
          <cell r="D1349">
            <v>575</v>
          </cell>
          <cell r="E1349" t="str">
            <v>+</v>
          </cell>
          <cell r="F1349">
            <v>17.599999999999909</v>
          </cell>
          <cell r="G1349">
            <v>1.9</v>
          </cell>
          <cell r="H1349">
            <v>1</v>
          </cell>
          <cell r="I1349">
            <v>0.05</v>
          </cell>
          <cell r="J1349">
            <v>1.9</v>
          </cell>
          <cell r="K1349">
            <v>9.5000000000000001E-2</v>
          </cell>
        </row>
        <row r="1350">
          <cell r="A1350">
            <v>575</v>
          </cell>
          <cell r="B1350" t="str">
            <v>+</v>
          </cell>
          <cell r="C1350">
            <v>14.5</v>
          </cell>
          <cell r="D1350">
            <v>576</v>
          </cell>
          <cell r="E1350" t="str">
            <v>+</v>
          </cell>
          <cell r="F1350">
            <v>2.0000000000004547</v>
          </cell>
          <cell r="G1350">
            <v>7.5</v>
          </cell>
          <cell r="H1350">
            <v>1</v>
          </cell>
          <cell r="I1350">
            <v>0.05</v>
          </cell>
          <cell r="J1350">
            <v>7.5</v>
          </cell>
          <cell r="K1350">
            <v>0.375</v>
          </cell>
        </row>
        <row r="1351">
          <cell r="A1351">
            <v>576</v>
          </cell>
          <cell r="B1351" t="str">
            <v>+</v>
          </cell>
          <cell r="C1351">
            <v>4.5999999999999996</v>
          </cell>
          <cell r="D1351">
            <v>576</v>
          </cell>
          <cell r="E1351" t="str">
            <v>+</v>
          </cell>
          <cell r="F1351">
            <v>5.7500000000004547</v>
          </cell>
          <cell r="G1351">
            <v>1.1499999999999999</v>
          </cell>
          <cell r="H1351">
            <v>1</v>
          </cell>
          <cell r="I1351">
            <v>0.05</v>
          </cell>
          <cell r="J1351">
            <v>1.1499999999999999</v>
          </cell>
          <cell r="K1351">
            <v>5.7499999999999996E-2</v>
          </cell>
        </row>
        <row r="1352">
          <cell r="A1352">
            <v>576</v>
          </cell>
          <cell r="B1352" t="str">
            <v>+</v>
          </cell>
          <cell r="C1352">
            <v>17.7</v>
          </cell>
          <cell r="D1352">
            <v>576</v>
          </cell>
          <cell r="E1352" t="str">
            <v>+</v>
          </cell>
          <cell r="F1352">
            <v>18.800000000001091</v>
          </cell>
          <cell r="G1352">
            <v>1.1000000000000001</v>
          </cell>
          <cell r="H1352">
            <v>1</v>
          </cell>
          <cell r="I1352">
            <v>0.05</v>
          </cell>
          <cell r="J1352">
            <v>1.1000000000000001</v>
          </cell>
          <cell r="K1352">
            <v>5.5000000000000007E-2</v>
          </cell>
        </row>
        <row r="1353">
          <cell r="A1353">
            <v>579</v>
          </cell>
          <cell r="B1353" t="str">
            <v>+</v>
          </cell>
          <cell r="C1353">
            <v>6.5</v>
          </cell>
          <cell r="D1353">
            <v>579</v>
          </cell>
          <cell r="E1353" t="str">
            <v>+</v>
          </cell>
          <cell r="F1353">
            <v>7.5999999999999091</v>
          </cell>
          <cell r="G1353">
            <v>1.1000000000000001</v>
          </cell>
          <cell r="H1353">
            <v>1</v>
          </cell>
          <cell r="I1353">
            <v>0.05</v>
          </cell>
          <cell r="J1353">
            <v>1.1000000000000001</v>
          </cell>
          <cell r="K1353">
            <v>5.5000000000000007E-2</v>
          </cell>
        </row>
        <row r="1354">
          <cell r="A1354">
            <v>579</v>
          </cell>
          <cell r="B1354" t="str">
            <v>+</v>
          </cell>
          <cell r="C1354">
            <v>10.5</v>
          </cell>
          <cell r="D1354">
            <v>579</v>
          </cell>
          <cell r="E1354" t="str">
            <v>+</v>
          </cell>
          <cell r="F1354">
            <v>11.200000000001182</v>
          </cell>
          <cell r="G1354">
            <v>0.7</v>
          </cell>
          <cell r="H1354">
            <v>1</v>
          </cell>
          <cell r="I1354">
            <v>0.05</v>
          </cell>
          <cell r="J1354">
            <v>0.7</v>
          </cell>
          <cell r="K1354">
            <v>3.4999999999999996E-2</v>
          </cell>
        </row>
        <row r="1355">
          <cell r="A1355">
            <v>579</v>
          </cell>
          <cell r="B1355" t="str">
            <v>+</v>
          </cell>
          <cell r="C1355">
            <v>6.6</v>
          </cell>
          <cell r="D1355">
            <v>581</v>
          </cell>
          <cell r="E1355" t="str">
            <v>+</v>
          </cell>
          <cell r="F1355">
            <v>9.2000000000007276</v>
          </cell>
          <cell r="G1355">
            <v>42.6</v>
          </cell>
          <cell r="H1355">
            <v>1</v>
          </cell>
          <cell r="I1355">
            <v>0.05</v>
          </cell>
          <cell r="J1355">
            <v>42.6</v>
          </cell>
          <cell r="K1355">
            <v>2.1300000000000003</v>
          </cell>
        </row>
        <row r="1356">
          <cell r="A1356">
            <v>580</v>
          </cell>
          <cell r="B1356" t="str">
            <v>+</v>
          </cell>
          <cell r="C1356">
            <v>1</v>
          </cell>
          <cell r="D1356">
            <v>581</v>
          </cell>
          <cell r="E1356" t="str">
            <v>+</v>
          </cell>
          <cell r="F1356">
            <v>9.7499999999990905</v>
          </cell>
          <cell r="G1356">
            <v>28.75</v>
          </cell>
          <cell r="H1356">
            <v>1</v>
          </cell>
          <cell r="I1356">
            <v>0.05</v>
          </cell>
          <cell r="J1356">
            <v>28.75</v>
          </cell>
          <cell r="K1356">
            <v>1.4375</v>
          </cell>
        </row>
        <row r="1357">
          <cell r="A1357">
            <v>602</v>
          </cell>
          <cell r="B1357" t="str">
            <v>+</v>
          </cell>
          <cell r="C1357">
            <v>6.3</v>
          </cell>
          <cell r="D1357">
            <v>603</v>
          </cell>
          <cell r="E1357" t="str">
            <v>+</v>
          </cell>
          <cell r="F1357">
            <v>9.9999999997635314E-2</v>
          </cell>
          <cell r="G1357">
            <v>13.8</v>
          </cell>
          <cell r="H1357">
            <v>1</v>
          </cell>
          <cell r="I1357">
            <v>0.05</v>
          </cell>
          <cell r="J1357">
            <v>13.8</v>
          </cell>
          <cell r="K1357">
            <v>0.69000000000000006</v>
          </cell>
        </row>
        <row r="1358">
          <cell r="A1358">
            <v>605</v>
          </cell>
          <cell r="B1358" t="str">
            <v>+</v>
          </cell>
          <cell r="C1358">
            <v>17.8</v>
          </cell>
          <cell r="D1358">
            <v>606</v>
          </cell>
          <cell r="E1358" t="str">
            <v>+</v>
          </cell>
          <cell r="F1358">
            <v>2.3000000000001819</v>
          </cell>
          <cell r="G1358">
            <v>4.5</v>
          </cell>
          <cell r="H1358">
            <v>1</v>
          </cell>
          <cell r="I1358">
            <v>0.05</v>
          </cell>
          <cell r="J1358">
            <v>4.5</v>
          </cell>
          <cell r="K1358">
            <v>0.22500000000000001</v>
          </cell>
        </row>
        <row r="1359">
          <cell r="A1359">
            <v>605</v>
          </cell>
          <cell r="B1359" t="str">
            <v>+</v>
          </cell>
          <cell r="C1359">
            <v>5.2</v>
          </cell>
          <cell r="D1359">
            <v>605</v>
          </cell>
          <cell r="E1359" t="str">
            <v>+</v>
          </cell>
          <cell r="F1359">
            <v>9.6000000000003638</v>
          </cell>
          <cell r="G1359">
            <v>4.4000000000000004</v>
          </cell>
          <cell r="H1359">
            <v>1</v>
          </cell>
          <cell r="I1359">
            <v>0.05</v>
          </cell>
          <cell r="J1359">
            <v>4.4000000000000004</v>
          </cell>
          <cell r="K1359">
            <v>0.22000000000000003</v>
          </cell>
        </row>
        <row r="1360">
          <cell r="A1360">
            <v>605</v>
          </cell>
          <cell r="B1360" t="str">
            <v>+</v>
          </cell>
          <cell r="C1360">
            <v>8.9</v>
          </cell>
          <cell r="D1360">
            <v>606</v>
          </cell>
          <cell r="E1360" t="str">
            <v>+</v>
          </cell>
          <cell r="F1360">
            <v>2.7999999999997272</v>
          </cell>
          <cell r="G1360">
            <v>13.9</v>
          </cell>
          <cell r="H1360">
            <v>1</v>
          </cell>
          <cell r="I1360">
            <v>0.04</v>
          </cell>
          <cell r="J1360">
            <v>13.9</v>
          </cell>
          <cell r="K1360">
            <v>0.55600000000000005</v>
          </cell>
        </row>
        <row r="1361">
          <cell r="A1361">
            <v>606</v>
          </cell>
          <cell r="B1361" t="str">
            <v>+</v>
          </cell>
          <cell r="C1361">
            <v>13.9</v>
          </cell>
          <cell r="D1361">
            <v>607</v>
          </cell>
          <cell r="E1361" t="str">
            <v>+</v>
          </cell>
          <cell r="F1361">
            <v>0.3999999999996362</v>
          </cell>
          <cell r="G1361">
            <v>6.5</v>
          </cell>
          <cell r="H1361">
            <v>1</v>
          </cell>
          <cell r="I1361">
            <v>0.04</v>
          </cell>
          <cell r="J1361">
            <v>6.5</v>
          </cell>
          <cell r="K1361">
            <v>0.26</v>
          </cell>
        </row>
        <row r="1362">
          <cell r="A1362">
            <v>607</v>
          </cell>
          <cell r="B1362" t="str">
            <v>+</v>
          </cell>
          <cell r="C1362">
            <v>2.5</v>
          </cell>
          <cell r="D1362">
            <v>607</v>
          </cell>
          <cell r="E1362" t="str">
            <v>+</v>
          </cell>
          <cell r="F1362">
            <v>11.900000000000546</v>
          </cell>
          <cell r="G1362">
            <v>9.4</v>
          </cell>
          <cell r="H1362">
            <v>1</v>
          </cell>
          <cell r="I1362">
            <v>0.04</v>
          </cell>
          <cell r="J1362">
            <v>9.4</v>
          </cell>
          <cell r="K1362">
            <v>0.376</v>
          </cell>
        </row>
        <row r="1363">
          <cell r="A1363">
            <v>607</v>
          </cell>
          <cell r="B1363" t="str">
            <v>+</v>
          </cell>
          <cell r="C1363">
            <v>15</v>
          </cell>
          <cell r="D1363">
            <v>607</v>
          </cell>
          <cell r="E1363" t="str">
            <v>+</v>
          </cell>
          <cell r="F1363">
            <v>18.600000000001273</v>
          </cell>
          <cell r="G1363">
            <v>3.6</v>
          </cell>
          <cell r="H1363">
            <v>1</v>
          </cell>
          <cell r="I1363">
            <v>0.04</v>
          </cell>
          <cell r="J1363">
            <v>3.6</v>
          </cell>
          <cell r="K1363">
            <v>0.14400000000000002</v>
          </cell>
        </row>
        <row r="1364">
          <cell r="A1364">
            <v>608</v>
          </cell>
          <cell r="B1364" t="str">
            <v>+</v>
          </cell>
          <cell r="C1364">
            <v>4.2</v>
          </cell>
          <cell r="D1364">
            <v>608</v>
          </cell>
          <cell r="E1364" t="str">
            <v>+</v>
          </cell>
          <cell r="F1364">
            <v>5.9000000000014552</v>
          </cell>
          <cell r="G1364">
            <v>1.7</v>
          </cell>
          <cell r="H1364">
            <v>1</v>
          </cell>
          <cell r="I1364">
            <v>0.04</v>
          </cell>
          <cell r="J1364">
            <v>1.7</v>
          </cell>
          <cell r="K1364">
            <v>6.8000000000000005E-2</v>
          </cell>
        </row>
        <row r="1365">
          <cell r="A1365">
            <v>609</v>
          </cell>
          <cell r="B1365" t="str">
            <v>+</v>
          </cell>
          <cell r="C1365">
            <v>15.5</v>
          </cell>
          <cell r="D1365">
            <v>609</v>
          </cell>
          <cell r="E1365" t="str">
            <v>+</v>
          </cell>
          <cell r="F1365">
            <v>19.400000000000546</v>
          </cell>
          <cell r="G1365">
            <v>3.9</v>
          </cell>
          <cell r="H1365">
            <v>1</v>
          </cell>
          <cell r="I1365">
            <v>0.04</v>
          </cell>
          <cell r="J1365">
            <v>3.9</v>
          </cell>
          <cell r="K1365">
            <v>0.156</v>
          </cell>
        </row>
        <row r="1366">
          <cell r="A1366">
            <v>610</v>
          </cell>
          <cell r="B1366" t="str">
            <v>+</v>
          </cell>
          <cell r="C1366">
            <v>0.5</v>
          </cell>
          <cell r="D1366">
            <v>610</v>
          </cell>
          <cell r="E1366" t="str">
            <v>+</v>
          </cell>
          <cell r="F1366">
            <v>1.6000000000008185</v>
          </cell>
          <cell r="G1366">
            <v>1.1000000000000001</v>
          </cell>
          <cell r="H1366">
            <v>1</v>
          </cell>
          <cell r="I1366">
            <v>0.04</v>
          </cell>
          <cell r="J1366">
            <v>1.1000000000000001</v>
          </cell>
          <cell r="K1366">
            <v>4.4000000000000004E-2</v>
          </cell>
        </row>
        <row r="1367">
          <cell r="A1367">
            <v>611</v>
          </cell>
          <cell r="B1367" t="str">
            <v>+</v>
          </cell>
          <cell r="D1367">
            <v>611</v>
          </cell>
          <cell r="E1367" t="str">
            <v>+</v>
          </cell>
          <cell r="F1367">
            <v>1.7999999999983629</v>
          </cell>
          <cell r="G1367">
            <v>1.8</v>
          </cell>
          <cell r="H1367">
            <v>1</v>
          </cell>
          <cell r="I1367">
            <v>0.04</v>
          </cell>
          <cell r="J1367">
            <v>1.8</v>
          </cell>
          <cell r="K1367">
            <v>7.2000000000000008E-2</v>
          </cell>
        </row>
        <row r="1368">
          <cell r="A1368">
            <v>611</v>
          </cell>
          <cell r="B1368" t="str">
            <v>+</v>
          </cell>
          <cell r="C1368">
            <v>7.35</v>
          </cell>
          <cell r="D1368">
            <v>611</v>
          </cell>
          <cell r="E1368" t="str">
            <v>+</v>
          </cell>
          <cell r="F1368">
            <v>8.6500000000000909</v>
          </cell>
          <cell r="G1368">
            <v>1.3</v>
          </cell>
          <cell r="H1368">
            <v>1</v>
          </cell>
          <cell r="I1368">
            <v>0.04</v>
          </cell>
          <cell r="J1368">
            <v>1.3</v>
          </cell>
          <cell r="K1368">
            <v>5.2000000000000005E-2</v>
          </cell>
        </row>
        <row r="1369">
          <cell r="A1369">
            <v>611</v>
          </cell>
          <cell r="B1369" t="str">
            <v>+</v>
          </cell>
          <cell r="C1369">
            <v>12.7</v>
          </cell>
          <cell r="D1369">
            <v>612</v>
          </cell>
          <cell r="E1369" t="str">
            <v>+</v>
          </cell>
          <cell r="F1369">
            <v>5.0999999999999091</v>
          </cell>
          <cell r="G1369">
            <v>12.4</v>
          </cell>
          <cell r="H1369">
            <v>1</v>
          </cell>
          <cell r="I1369">
            <v>0.04</v>
          </cell>
          <cell r="J1369">
            <v>12.4</v>
          </cell>
          <cell r="K1369">
            <v>0.49600000000000005</v>
          </cell>
        </row>
        <row r="1370">
          <cell r="A1370">
            <v>614</v>
          </cell>
          <cell r="B1370" t="str">
            <v>+</v>
          </cell>
          <cell r="C1370">
            <v>7.5</v>
          </cell>
          <cell r="D1370">
            <v>614</v>
          </cell>
          <cell r="E1370" t="str">
            <v>+</v>
          </cell>
          <cell r="F1370">
            <v>12.599999999999909</v>
          </cell>
          <cell r="G1370">
            <v>5.0999999999999996</v>
          </cell>
          <cell r="H1370">
            <v>1</v>
          </cell>
          <cell r="I1370">
            <v>0.04</v>
          </cell>
          <cell r="J1370">
            <v>5.0999999999999996</v>
          </cell>
          <cell r="K1370">
            <v>0.20399999999999999</v>
          </cell>
        </row>
        <row r="1371">
          <cell r="A1371">
            <v>614</v>
          </cell>
          <cell r="B1371" t="str">
            <v>+</v>
          </cell>
          <cell r="C1371">
            <v>14.5</v>
          </cell>
          <cell r="D1371">
            <v>614</v>
          </cell>
          <cell r="E1371" t="str">
            <v>+</v>
          </cell>
          <cell r="F1371">
            <v>18.899999999998727</v>
          </cell>
          <cell r="G1371">
            <v>4.4000000000000004</v>
          </cell>
          <cell r="H1371">
            <v>1</v>
          </cell>
          <cell r="I1371">
            <v>0.04</v>
          </cell>
          <cell r="J1371">
            <v>4.4000000000000004</v>
          </cell>
          <cell r="K1371">
            <v>0.17600000000000002</v>
          </cell>
        </row>
        <row r="1372">
          <cell r="A1372">
            <v>615</v>
          </cell>
          <cell r="B1372" t="str">
            <v>+</v>
          </cell>
          <cell r="C1372">
            <v>14.1</v>
          </cell>
          <cell r="D1372">
            <v>616</v>
          </cell>
          <cell r="E1372" t="str">
            <v>+</v>
          </cell>
          <cell r="F1372">
            <v>5.1999999999998181</v>
          </cell>
          <cell r="G1372">
            <v>11.1</v>
          </cell>
          <cell r="H1372">
            <v>1</v>
          </cell>
          <cell r="I1372">
            <v>0.04</v>
          </cell>
          <cell r="J1372">
            <v>11.1</v>
          </cell>
          <cell r="K1372">
            <v>0.44400000000000001</v>
          </cell>
        </row>
        <row r="1373">
          <cell r="A1373">
            <v>616</v>
          </cell>
          <cell r="B1373" t="str">
            <v>+</v>
          </cell>
          <cell r="C1373">
            <v>9.5</v>
          </cell>
          <cell r="D1373">
            <v>617</v>
          </cell>
          <cell r="E1373" t="str">
            <v>+</v>
          </cell>
          <cell r="F1373">
            <v>3.8999999999987267</v>
          </cell>
          <cell r="G1373">
            <v>14.4</v>
          </cell>
          <cell r="H1373">
            <v>1</v>
          </cell>
          <cell r="I1373">
            <v>0.04</v>
          </cell>
          <cell r="J1373">
            <v>14.4</v>
          </cell>
          <cell r="K1373">
            <v>0.57600000000000007</v>
          </cell>
        </row>
        <row r="1374">
          <cell r="A1374">
            <v>617</v>
          </cell>
          <cell r="B1374" t="str">
            <v>+</v>
          </cell>
          <cell r="C1374">
            <v>15.2</v>
          </cell>
          <cell r="D1374">
            <v>617</v>
          </cell>
          <cell r="E1374" t="str">
            <v>+</v>
          </cell>
          <cell r="F1374">
            <v>19.800000000000182</v>
          </cell>
          <cell r="G1374">
            <v>4.5999999999999996</v>
          </cell>
          <cell r="H1374">
            <v>1</v>
          </cell>
          <cell r="I1374">
            <v>0.04</v>
          </cell>
          <cell r="J1374">
            <v>4.5999999999999996</v>
          </cell>
          <cell r="K1374">
            <v>0.184</v>
          </cell>
        </row>
        <row r="1375">
          <cell r="A1375">
            <v>618</v>
          </cell>
          <cell r="B1375" t="str">
            <v>+</v>
          </cell>
          <cell r="D1375">
            <v>618</v>
          </cell>
          <cell r="E1375" t="str">
            <v>+</v>
          </cell>
          <cell r="F1375">
            <v>7.5999999999999091</v>
          </cell>
          <cell r="G1375">
            <v>7.6</v>
          </cell>
          <cell r="H1375">
            <v>1</v>
          </cell>
          <cell r="I1375">
            <v>0.04</v>
          </cell>
          <cell r="J1375">
            <v>7.6</v>
          </cell>
          <cell r="K1375">
            <v>0.30399999999999999</v>
          </cell>
        </row>
        <row r="1376">
          <cell r="A1376">
            <v>619</v>
          </cell>
          <cell r="B1376" t="str">
            <v>+</v>
          </cell>
          <cell r="C1376">
            <v>1.5</v>
          </cell>
          <cell r="D1376">
            <v>619</v>
          </cell>
          <cell r="E1376" t="str">
            <v>+</v>
          </cell>
          <cell r="F1376">
            <v>5.0999999999999091</v>
          </cell>
          <cell r="G1376">
            <v>3.6</v>
          </cell>
          <cell r="H1376">
            <v>1</v>
          </cell>
          <cell r="I1376">
            <v>0.04</v>
          </cell>
          <cell r="J1376">
            <v>3.6</v>
          </cell>
          <cell r="K1376">
            <v>0.14400000000000002</v>
          </cell>
        </row>
        <row r="1377">
          <cell r="A1377">
            <v>619</v>
          </cell>
          <cell r="B1377" t="str">
            <v>+</v>
          </cell>
          <cell r="C1377">
            <v>8.3000000000000007</v>
          </cell>
          <cell r="D1377">
            <v>619</v>
          </cell>
          <cell r="E1377" t="str">
            <v>+</v>
          </cell>
          <cell r="F1377">
            <v>17.5</v>
          </cell>
          <cell r="G1377">
            <v>9.1999999999999993</v>
          </cell>
          <cell r="H1377">
            <v>1</v>
          </cell>
          <cell r="I1377">
            <v>0.04</v>
          </cell>
          <cell r="J1377">
            <v>9.1999999999999993</v>
          </cell>
          <cell r="K1377">
            <v>0.36799999999999999</v>
          </cell>
        </row>
        <row r="1378">
          <cell r="A1378">
            <v>619</v>
          </cell>
          <cell r="B1378" t="str">
            <v>+</v>
          </cell>
          <cell r="C1378">
            <v>9.5</v>
          </cell>
          <cell r="D1378">
            <v>619</v>
          </cell>
          <cell r="E1378" t="str">
            <v>+</v>
          </cell>
          <cell r="F1378">
            <v>10.700000000001637</v>
          </cell>
          <cell r="G1378">
            <v>1.2</v>
          </cell>
          <cell r="H1378">
            <v>1</v>
          </cell>
          <cell r="I1378">
            <v>0.04</v>
          </cell>
          <cell r="J1378">
            <v>1.2</v>
          </cell>
          <cell r="K1378">
            <v>4.8000000000000001E-2</v>
          </cell>
        </row>
        <row r="1379">
          <cell r="A1379">
            <v>619</v>
          </cell>
          <cell r="B1379" t="str">
            <v>+</v>
          </cell>
          <cell r="C1379">
            <v>18.100000000000001</v>
          </cell>
          <cell r="D1379">
            <v>620</v>
          </cell>
          <cell r="E1379" t="str">
            <v>+</v>
          </cell>
          <cell r="F1379">
            <v>5.3999999999996362</v>
          </cell>
          <cell r="G1379">
            <v>7.3</v>
          </cell>
          <cell r="H1379">
            <v>1</v>
          </cell>
          <cell r="I1379">
            <v>0.04</v>
          </cell>
          <cell r="J1379">
            <v>7.3</v>
          </cell>
          <cell r="K1379">
            <v>0.29199999999999998</v>
          </cell>
        </row>
        <row r="1380">
          <cell r="A1380">
            <v>620</v>
          </cell>
          <cell r="B1380" t="str">
            <v>+</v>
          </cell>
          <cell r="C1380">
            <v>1.2</v>
          </cell>
          <cell r="D1380">
            <v>620</v>
          </cell>
          <cell r="E1380" t="str">
            <v>+</v>
          </cell>
          <cell r="F1380">
            <v>2.5999999999999091</v>
          </cell>
          <cell r="G1380">
            <v>1.4</v>
          </cell>
          <cell r="H1380">
            <v>1</v>
          </cell>
          <cell r="I1380">
            <v>0.05</v>
          </cell>
          <cell r="J1380">
            <v>1.4</v>
          </cell>
          <cell r="K1380">
            <v>6.9999999999999993E-2</v>
          </cell>
        </row>
        <row r="1381">
          <cell r="A1381">
            <v>620</v>
          </cell>
          <cell r="B1381" t="str">
            <v>+</v>
          </cell>
          <cell r="C1381">
            <v>5.6</v>
          </cell>
          <cell r="D1381">
            <v>620</v>
          </cell>
          <cell r="E1381" t="str">
            <v>+</v>
          </cell>
          <cell r="F1381">
            <v>18.700000000001182</v>
          </cell>
          <cell r="G1381">
            <v>13.1</v>
          </cell>
          <cell r="H1381">
            <v>2</v>
          </cell>
          <cell r="I1381">
            <v>0.05</v>
          </cell>
          <cell r="J1381">
            <v>26.2</v>
          </cell>
          <cell r="K1381">
            <v>1.31</v>
          </cell>
        </row>
        <row r="1382">
          <cell r="A1382">
            <v>621</v>
          </cell>
          <cell r="B1382" t="str">
            <v>+</v>
          </cell>
          <cell r="C1382">
            <v>2.8</v>
          </cell>
          <cell r="D1382">
            <v>621</v>
          </cell>
          <cell r="E1382" t="str">
            <v>+</v>
          </cell>
          <cell r="F1382">
            <v>18.599999999999</v>
          </cell>
          <cell r="G1382">
            <v>15.8</v>
          </cell>
          <cell r="H1382">
            <v>1</v>
          </cell>
          <cell r="I1382">
            <v>0.05</v>
          </cell>
          <cell r="J1382">
            <v>15.8</v>
          </cell>
          <cell r="K1382">
            <v>0.79</v>
          </cell>
        </row>
        <row r="1383">
          <cell r="A1383">
            <v>622</v>
          </cell>
          <cell r="B1383" t="str">
            <v>+</v>
          </cell>
          <cell r="C1383">
            <v>3.5</v>
          </cell>
          <cell r="D1383">
            <v>622</v>
          </cell>
          <cell r="E1383" t="str">
            <v>+</v>
          </cell>
          <cell r="F1383">
            <v>12.300000000000182</v>
          </cell>
          <cell r="G1383">
            <v>8.8000000000000007</v>
          </cell>
          <cell r="H1383">
            <v>1</v>
          </cell>
          <cell r="I1383">
            <v>0.04</v>
          </cell>
          <cell r="J1383">
            <v>8.8000000000000007</v>
          </cell>
          <cell r="K1383">
            <v>0.35200000000000004</v>
          </cell>
        </row>
        <row r="1384">
          <cell r="A1384">
            <v>622</v>
          </cell>
          <cell r="B1384" t="str">
            <v>+</v>
          </cell>
          <cell r="C1384">
            <v>13.4</v>
          </cell>
          <cell r="D1384">
            <v>623</v>
          </cell>
          <cell r="E1384" t="str">
            <v>+</v>
          </cell>
          <cell r="F1384">
            <v>1.2999999999988177</v>
          </cell>
          <cell r="G1384">
            <v>7.9</v>
          </cell>
          <cell r="H1384">
            <v>1</v>
          </cell>
          <cell r="I1384">
            <v>0.04</v>
          </cell>
          <cell r="J1384">
            <v>7.9</v>
          </cell>
          <cell r="K1384">
            <v>0.316</v>
          </cell>
        </row>
        <row r="1385">
          <cell r="A1385">
            <v>623</v>
          </cell>
          <cell r="B1385" t="str">
            <v>+</v>
          </cell>
          <cell r="C1385">
            <v>5.4</v>
          </cell>
          <cell r="D1385">
            <v>623</v>
          </cell>
          <cell r="E1385" t="str">
            <v>+</v>
          </cell>
          <cell r="F1385">
            <v>9.7499999999990905</v>
          </cell>
          <cell r="G1385">
            <v>4.3499999999999996</v>
          </cell>
          <cell r="H1385">
            <v>1</v>
          </cell>
          <cell r="I1385">
            <v>0.04</v>
          </cell>
          <cell r="J1385">
            <v>4.3499999999999996</v>
          </cell>
          <cell r="K1385">
            <v>0.17399999999999999</v>
          </cell>
        </row>
        <row r="1386">
          <cell r="A1386">
            <v>624</v>
          </cell>
          <cell r="B1386" t="str">
            <v>+</v>
          </cell>
          <cell r="D1386">
            <v>624</v>
          </cell>
          <cell r="E1386" t="str">
            <v>+</v>
          </cell>
          <cell r="F1386">
            <v>10.700000000001637</v>
          </cell>
          <cell r="G1386">
            <v>10.7</v>
          </cell>
          <cell r="H1386">
            <v>1</v>
          </cell>
          <cell r="I1386">
            <v>0.04</v>
          </cell>
          <cell r="J1386">
            <v>10.7</v>
          </cell>
          <cell r="K1386">
            <v>0.42799999999999999</v>
          </cell>
        </row>
        <row r="1387">
          <cell r="A1387">
            <v>624</v>
          </cell>
          <cell r="B1387" t="str">
            <v>+</v>
          </cell>
          <cell r="C1387">
            <v>2.7</v>
          </cell>
          <cell r="D1387">
            <v>624</v>
          </cell>
          <cell r="E1387" t="str">
            <v>+</v>
          </cell>
          <cell r="F1387">
            <v>5.1500000000010004</v>
          </cell>
          <cell r="G1387">
            <v>2.4500000000000002</v>
          </cell>
          <cell r="H1387">
            <v>1</v>
          </cell>
          <cell r="I1387">
            <v>0.04</v>
          </cell>
          <cell r="J1387">
            <v>2.4500000000000002</v>
          </cell>
          <cell r="K1387">
            <v>9.8000000000000004E-2</v>
          </cell>
        </row>
        <row r="1388">
          <cell r="A1388">
            <v>624</v>
          </cell>
          <cell r="B1388" t="str">
            <v>+</v>
          </cell>
          <cell r="C1388">
            <v>12.5</v>
          </cell>
          <cell r="D1388">
            <v>624</v>
          </cell>
          <cell r="E1388" t="str">
            <v>+</v>
          </cell>
          <cell r="F1388">
            <v>16.849999999999454</v>
          </cell>
          <cell r="G1388">
            <v>4.3499999999999996</v>
          </cell>
          <cell r="H1388">
            <v>1</v>
          </cell>
          <cell r="I1388">
            <v>0.04</v>
          </cell>
          <cell r="J1388">
            <v>4.3499999999999996</v>
          </cell>
          <cell r="K1388">
            <v>0.17399999999999999</v>
          </cell>
        </row>
        <row r="1389">
          <cell r="A1389">
            <v>624</v>
          </cell>
          <cell r="B1389" t="str">
            <v>+</v>
          </cell>
          <cell r="C1389">
            <v>16.8</v>
          </cell>
          <cell r="D1389">
            <v>625</v>
          </cell>
          <cell r="E1389" t="str">
            <v>+</v>
          </cell>
          <cell r="F1389">
            <v>5.7999999999992724</v>
          </cell>
          <cell r="G1389">
            <v>9</v>
          </cell>
          <cell r="H1389">
            <v>1</v>
          </cell>
          <cell r="I1389">
            <v>0.04</v>
          </cell>
          <cell r="J1389">
            <v>9</v>
          </cell>
          <cell r="K1389">
            <v>0.36</v>
          </cell>
        </row>
        <row r="1390">
          <cell r="A1390">
            <v>625</v>
          </cell>
          <cell r="B1390" t="str">
            <v>+</v>
          </cell>
          <cell r="C1390">
            <v>9.3000000000000007</v>
          </cell>
          <cell r="D1390">
            <v>626</v>
          </cell>
          <cell r="E1390" t="str">
            <v>+</v>
          </cell>
          <cell r="F1390">
            <v>2.0999999999980901</v>
          </cell>
          <cell r="G1390">
            <v>12.8</v>
          </cell>
          <cell r="H1390">
            <v>1</v>
          </cell>
          <cell r="I1390">
            <v>0.04</v>
          </cell>
          <cell r="J1390">
            <v>12.8</v>
          </cell>
          <cell r="K1390">
            <v>0.51200000000000001</v>
          </cell>
        </row>
        <row r="1391">
          <cell r="A1391">
            <v>626</v>
          </cell>
          <cell r="B1391" t="str">
            <v>+</v>
          </cell>
          <cell r="C1391">
            <v>5.6</v>
          </cell>
          <cell r="D1391">
            <v>626</v>
          </cell>
          <cell r="E1391" t="str">
            <v>+</v>
          </cell>
          <cell r="F1391">
            <v>8.3999999999991815</v>
          </cell>
          <cell r="G1391">
            <v>2.8</v>
          </cell>
          <cell r="H1391">
            <v>1</v>
          </cell>
          <cell r="I1391">
            <v>0.04</v>
          </cell>
          <cell r="J1391">
            <v>2.8</v>
          </cell>
          <cell r="K1391">
            <v>0.11199999999999999</v>
          </cell>
        </row>
        <row r="1392">
          <cell r="A1392">
            <v>626</v>
          </cell>
          <cell r="B1392" t="str">
            <v>+</v>
          </cell>
          <cell r="C1392">
            <v>11.9</v>
          </cell>
          <cell r="D1392">
            <v>626</v>
          </cell>
          <cell r="E1392" t="str">
            <v>+</v>
          </cell>
          <cell r="F1392">
            <v>14.900000000000091</v>
          </cell>
          <cell r="G1392">
            <v>3</v>
          </cell>
          <cell r="H1392">
            <v>1</v>
          </cell>
          <cell r="I1392">
            <v>0.04</v>
          </cell>
          <cell r="J1392">
            <v>3</v>
          </cell>
          <cell r="K1392">
            <v>0.12</v>
          </cell>
        </row>
        <row r="1393">
          <cell r="A1393">
            <v>627</v>
          </cell>
          <cell r="B1393" t="str">
            <v>+</v>
          </cell>
          <cell r="C1393">
            <v>5.4</v>
          </cell>
          <cell r="D1393">
            <v>627</v>
          </cell>
          <cell r="E1393" t="str">
            <v>+</v>
          </cell>
          <cell r="F1393">
            <v>8.6999999999989086</v>
          </cell>
          <cell r="G1393">
            <v>3.3</v>
          </cell>
          <cell r="H1393">
            <v>1</v>
          </cell>
          <cell r="I1393">
            <v>0.04</v>
          </cell>
          <cell r="J1393">
            <v>3.3</v>
          </cell>
          <cell r="K1393">
            <v>0.13200000000000001</v>
          </cell>
        </row>
        <row r="1394">
          <cell r="A1394">
            <v>627</v>
          </cell>
          <cell r="B1394" t="str">
            <v>+</v>
          </cell>
          <cell r="C1394">
            <v>11.2</v>
          </cell>
          <cell r="D1394">
            <v>628</v>
          </cell>
          <cell r="E1394" t="str">
            <v>+</v>
          </cell>
          <cell r="F1394">
            <v>7.9999999999995453</v>
          </cell>
          <cell r="G1394">
            <v>16.8</v>
          </cell>
          <cell r="H1394">
            <v>1</v>
          </cell>
          <cell r="I1394">
            <v>0.04</v>
          </cell>
          <cell r="J1394">
            <v>16.8</v>
          </cell>
          <cell r="K1394">
            <v>0.67200000000000004</v>
          </cell>
        </row>
        <row r="1395">
          <cell r="A1395">
            <v>629</v>
          </cell>
          <cell r="B1395" t="str">
            <v>+</v>
          </cell>
          <cell r="C1395">
            <v>11.8</v>
          </cell>
          <cell r="D1395">
            <v>630</v>
          </cell>
          <cell r="E1395" t="str">
            <v>+</v>
          </cell>
          <cell r="F1395">
            <v>0</v>
          </cell>
          <cell r="G1395">
            <v>8.1999999999999993</v>
          </cell>
          <cell r="H1395">
            <v>1</v>
          </cell>
          <cell r="I1395">
            <v>0.04</v>
          </cell>
          <cell r="J1395">
            <v>8.1999999999999993</v>
          </cell>
          <cell r="K1395">
            <v>0.32799999999999996</v>
          </cell>
        </row>
        <row r="1396">
          <cell r="A1396">
            <v>630</v>
          </cell>
          <cell r="B1396" t="str">
            <v>+</v>
          </cell>
          <cell r="C1396">
            <v>13</v>
          </cell>
          <cell r="D1396">
            <v>631</v>
          </cell>
          <cell r="E1396" t="str">
            <v>+</v>
          </cell>
          <cell r="F1396">
            <v>0</v>
          </cell>
          <cell r="G1396">
            <v>7</v>
          </cell>
          <cell r="H1396">
            <v>1</v>
          </cell>
          <cell r="I1396">
            <v>0.04</v>
          </cell>
          <cell r="J1396">
            <v>7</v>
          </cell>
          <cell r="K1396">
            <v>0.28000000000000003</v>
          </cell>
        </row>
        <row r="1397">
          <cell r="A1397">
            <v>631</v>
          </cell>
          <cell r="B1397" t="str">
            <v>+</v>
          </cell>
          <cell r="C1397">
            <v>3.9</v>
          </cell>
          <cell r="D1397">
            <v>631</v>
          </cell>
          <cell r="E1397" t="str">
            <v>+</v>
          </cell>
          <cell r="F1397">
            <v>8.4999999999990905</v>
          </cell>
          <cell r="G1397">
            <v>4.5999999999999996</v>
          </cell>
          <cell r="H1397">
            <v>1</v>
          </cell>
          <cell r="I1397">
            <v>0.05</v>
          </cell>
          <cell r="J1397">
            <v>4.5999999999999996</v>
          </cell>
          <cell r="K1397">
            <v>0.22999999999999998</v>
          </cell>
        </row>
        <row r="1398">
          <cell r="A1398">
            <v>633</v>
          </cell>
          <cell r="B1398" t="str">
            <v>+</v>
          </cell>
          <cell r="C1398">
            <v>9.4</v>
          </cell>
          <cell r="D1398">
            <v>633</v>
          </cell>
          <cell r="E1398" t="str">
            <v>+</v>
          </cell>
          <cell r="F1398">
            <v>14.000000000000909</v>
          </cell>
          <cell r="G1398">
            <v>4.5999999999999996</v>
          </cell>
          <cell r="H1398">
            <v>1</v>
          </cell>
          <cell r="I1398">
            <v>0.05</v>
          </cell>
          <cell r="J1398">
            <v>4.5999999999999996</v>
          </cell>
          <cell r="K1398">
            <v>0.22999999999999998</v>
          </cell>
        </row>
        <row r="1399">
          <cell r="A1399">
            <v>634</v>
          </cell>
          <cell r="B1399" t="str">
            <v>+</v>
          </cell>
          <cell r="C1399">
            <v>9.6999999999999993</v>
          </cell>
          <cell r="D1399">
            <v>634</v>
          </cell>
          <cell r="E1399" t="str">
            <v>+</v>
          </cell>
          <cell r="F1399">
            <v>12.300000000000182</v>
          </cell>
          <cell r="G1399">
            <v>2.6</v>
          </cell>
          <cell r="H1399">
            <v>1</v>
          </cell>
          <cell r="I1399">
            <v>0.05</v>
          </cell>
          <cell r="J1399">
            <v>2.6</v>
          </cell>
          <cell r="K1399">
            <v>0.13</v>
          </cell>
        </row>
        <row r="1400">
          <cell r="A1400">
            <v>634</v>
          </cell>
          <cell r="B1400" t="str">
            <v>+</v>
          </cell>
          <cell r="C1400">
            <v>14.8</v>
          </cell>
          <cell r="D1400">
            <v>635</v>
          </cell>
          <cell r="E1400" t="str">
            <v>+</v>
          </cell>
          <cell r="F1400">
            <v>5.4999999999995453</v>
          </cell>
          <cell r="G1400">
            <v>10.7</v>
          </cell>
          <cell r="H1400">
            <v>1</v>
          </cell>
          <cell r="I1400">
            <v>0.05</v>
          </cell>
          <cell r="J1400">
            <v>10.7</v>
          </cell>
          <cell r="K1400">
            <v>0.53500000000000003</v>
          </cell>
        </row>
        <row r="1401">
          <cell r="A1401">
            <v>636</v>
          </cell>
          <cell r="B1401" t="str">
            <v>+</v>
          </cell>
          <cell r="C1401">
            <v>3.8</v>
          </cell>
          <cell r="D1401">
            <v>636</v>
          </cell>
          <cell r="E1401" t="str">
            <v>+</v>
          </cell>
          <cell r="F1401">
            <v>7.0999999999980901</v>
          </cell>
          <cell r="G1401">
            <v>3.3</v>
          </cell>
          <cell r="H1401">
            <v>1</v>
          </cell>
          <cell r="I1401">
            <v>0.05</v>
          </cell>
          <cell r="J1401">
            <v>3.3</v>
          </cell>
          <cell r="K1401">
            <v>0.16500000000000001</v>
          </cell>
        </row>
        <row r="1402">
          <cell r="A1402">
            <v>636</v>
          </cell>
          <cell r="B1402" t="str">
            <v>+</v>
          </cell>
          <cell r="C1402">
            <v>9.5</v>
          </cell>
          <cell r="D1402">
            <v>636</v>
          </cell>
          <cell r="E1402" t="str">
            <v>+</v>
          </cell>
          <cell r="F1402">
            <v>11.399999999998727</v>
          </cell>
          <cell r="G1402">
            <v>1.9</v>
          </cell>
          <cell r="H1402">
            <v>1</v>
          </cell>
          <cell r="I1402">
            <v>0.05</v>
          </cell>
          <cell r="J1402">
            <v>1.9</v>
          </cell>
          <cell r="K1402">
            <v>9.5000000000000001E-2</v>
          </cell>
        </row>
        <row r="1403">
          <cell r="A1403">
            <v>637</v>
          </cell>
          <cell r="B1403" t="str">
            <v>+</v>
          </cell>
          <cell r="C1403">
            <v>14.7</v>
          </cell>
          <cell r="D1403">
            <v>637</v>
          </cell>
          <cell r="E1403" t="str">
            <v>+</v>
          </cell>
          <cell r="F1403">
            <v>16.800000000000637</v>
          </cell>
          <cell r="G1403">
            <v>2.1</v>
          </cell>
          <cell r="H1403">
            <v>1</v>
          </cell>
          <cell r="I1403">
            <v>0.05</v>
          </cell>
          <cell r="J1403">
            <v>2.1</v>
          </cell>
          <cell r="K1403">
            <v>0.10500000000000001</v>
          </cell>
        </row>
        <row r="1404">
          <cell r="A1404">
            <v>641</v>
          </cell>
          <cell r="B1404" t="str">
            <v>+</v>
          </cell>
          <cell r="C1404">
            <v>5.6</v>
          </cell>
          <cell r="D1404">
            <v>641</v>
          </cell>
          <cell r="E1404" t="str">
            <v>+</v>
          </cell>
          <cell r="F1404">
            <v>6.3000000000010914</v>
          </cell>
          <cell r="G1404">
            <v>0.7</v>
          </cell>
          <cell r="H1404">
            <v>1</v>
          </cell>
          <cell r="I1404">
            <v>0.05</v>
          </cell>
          <cell r="J1404">
            <v>0.7</v>
          </cell>
          <cell r="K1404">
            <v>3.4999999999999996E-2</v>
          </cell>
        </row>
        <row r="1405">
          <cell r="A1405">
            <v>641</v>
          </cell>
          <cell r="B1405" t="str">
            <v>+</v>
          </cell>
          <cell r="C1405">
            <v>12.7</v>
          </cell>
          <cell r="D1405">
            <v>641</v>
          </cell>
          <cell r="E1405" t="str">
            <v>+</v>
          </cell>
          <cell r="F1405">
            <v>14.600000000000364</v>
          </cell>
          <cell r="G1405">
            <v>1.9</v>
          </cell>
          <cell r="H1405">
            <v>1</v>
          </cell>
          <cell r="I1405">
            <v>0.05</v>
          </cell>
          <cell r="J1405">
            <v>1.9</v>
          </cell>
          <cell r="K1405">
            <v>9.5000000000000001E-2</v>
          </cell>
        </row>
        <row r="1406">
          <cell r="A1406">
            <v>647</v>
          </cell>
          <cell r="B1406" t="str">
            <v>+</v>
          </cell>
          <cell r="C1406">
            <v>12.3</v>
          </cell>
          <cell r="D1406">
            <v>647</v>
          </cell>
          <cell r="E1406" t="str">
            <v>+</v>
          </cell>
          <cell r="F1406">
            <v>13.199999999999363</v>
          </cell>
          <cell r="G1406">
            <v>0.9</v>
          </cell>
          <cell r="H1406">
            <v>1</v>
          </cell>
          <cell r="I1406">
            <v>0.05</v>
          </cell>
          <cell r="J1406">
            <v>0.9</v>
          </cell>
          <cell r="K1406">
            <v>4.5000000000000005E-2</v>
          </cell>
        </row>
        <row r="1407">
          <cell r="A1407">
            <v>647</v>
          </cell>
          <cell r="B1407" t="str">
            <v>+</v>
          </cell>
          <cell r="C1407">
            <v>16.100000000000001</v>
          </cell>
          <cell r="D1407">
            <v>647</v>
          </cell>
          <cell r="E1407" t="str">
            <v>+</v>
          </cell>
          <cell r="F1407">
            <v>17.000000000000455</v>
          </cell>
          <cell r="G1407">
            <v>0.9</v>
          </cell>
          <cell r="H1407">
            <v>1</v>
          </cell>
          <cell r="I1407">
            <v>0.05</v>
          </cell>
          <cell r="J1407">
            <v>0.9</v>
          </cell>
          <cell r="K1407">
            <v>4.5000000000000005E-2</v>
          </cell>
        </row>
        <row r="1408">
          <cell r="A1408">
            <v>648</v>
          </cell>
          <cell r="B1408" t="str">
            <v>+</v>
          </cell>
          <cell r="D1408">
            <v>648</v>
          </cell>
          <cell r="E1408" t="str">
            <v>+</v>
          </cell>
          <cell r="F1408">
            <v>0.89999999999918145</v>
          </cell>
          <cell r="G1408">
            <v>0.9</v>
          </cell>
          <cell r="H1408">
            <v>1</v>
          </cell>
          <cell r="I1408">
            <v>0.05</v>
          </cell>
          <cell r="J1408">
            <v>0.9</v>
          </cell>
          <cell r="K1408">
            <v>4.5000000000000005E-2</v>
          </cell>
        </row>
        <row r="1409">
          <cell r="A1409">
            <v>648</v>
          </cell>
          <cell r="B1409" t="str">
            <v>+</v>
          </cell>
          <cell r="C1409">
            <v>8.9</v>
          </cell>
          <cell r="D1409">
            <v>648</v>
          </cell>
          <cell r="E1409" t="str">
            <v>+</v>
          </cell>
          <cell r="F1409">
            <v>9.9000000000000909</v>
          </cell>
          <cell r="G1409">
            <v>1</v>
          </cell>
          <cell r="H1409">
            <v>1</v>
          </cell>
          <cell r="I1409">
            <v>0.05</v>
          </cell>
          <cell r="J1409">
            <v>1</v>
          </cell>
          <cell r="K1409">
            <v>0.05</v>
          </cell>
        </row>
        <row r="1410">
          <cell r="A1410">
            <v>649</v>
          </cell>
          <cell r="B1410" t="str">
            <v>+</v>
          </cell>
          <cell r="C1410">
            <v>2.9</v>
          </cell>
          <cell r="D1410">
            <v>649</v>
          </cell>
          <cell r="E1410" t="str">
            <v>+</v>
          </cell>
          <cell r="F1410">
            <v>9.6000000000003638</v>
          </cell>
          <cell r="G1410">
            <v>6.7</v>
          </cell>
          <cell r="H1410">
            <v>1</v>
          </cell>
          <cell r="I1410">
            <v>0.05</v>
          </cell>
          <cell r="J1410">
            <v>6.7</v>
          </cell>
          <cell r="K1410">
            <v>0.33500000000000002</v>
          </cell>
        </row>
        <row r="1411">
          <cell r="A1411">
            <v>649</v>
          </cell>
          <cell r="B1411" t="str">
            <v>+</v>
          </cell>
          <cell r="C1411">
            <v>15</v>
          </cell>
          <cell r="D1411">
            <v>649</v>
          </cell>
          <cell r="E1411" t="str">
            <v>+</v>
          </cell>
          <cell r="F1411">
            <v>16.100000000001273</v>
          </cell>
          <cell r="G1411">
            <v>1.1000000000000001</v>
          </cell>
          <cell r="H1411">
            <v>1</v>
          </cell>
          <cell r="I1411">
            <v>0.05</v>
          </cell>
          <cell r="J1411">
            <v>1.1000000000000001</v>
          </cell>
          <cell r="K1411">
            <v>5.5000000000000007E-2</v>
          </cell>
        </row>
        <row r="1412">
          <cell r="A1412">
            <v>651</v>
          </cell>
          <cell r="B1412" t="str">
            <v>+</v>
          </cell>
          <cell r="C1412">
            <v>7.4</v>
          </cell>
          <cell r="D1412">
            <v>651</v>
          </cell>
          <cell r="E1412" t="str">
            <v>+</v>
          </cell>
          <cell r="F1412">
            <v>10.099999999999909</v>
          </cell>
          <cell r="G1412">
            <v>2.7</v>
          </cell>
          <cell r="H1412">
            <v>1</v>
          </cell>
          <cell r="I1412">
            <v>0.05</v>
          </cell>
          <cell r="J1412">
            <v>2.7</v>
          </cell>
          <cell r="K1412">
            <v>0.13500000000000001</v>
          </cell>
        </row>
        <row r="1413">
          <cell r="A1413">
            <v>652</v>
          </cell>
          <cell r="B1413" t="str">
            <v>+</v>
          </cell>
          <cell r="C1413">
            <v>6</v>
          </cell>
          <cell r="D1413">
            <v>652</v>
          </cell>
          <cell r="E1413" t="str">
            <v>+</v>
          </cell>
          <cell r="F1413">
            <v>7.0000000000004547</v>
          </cell>
          <cell r="G1413">
            <v>1</v>
          </cell>
          <cell r="H1413">
            <v>6.3</v>
          </cell>
          <cell r="I1413">
            <v>0.05</v>
          </cell>
          <cell r="J1413">
            <v>6.3</v>
          </cell>
          <cell r="K1413">
            <v>0.315</v>
          </cell>
        </row>
        <row r="1414">
          <cell r="A1414">
            <v>652</v>
          </cell>
          <cell r="B1414" t="str">
            <v>+</v>
          </cell>
          <cell r="C1414">
            <v>11.9</v>
          </cell>
          <cell r="D1414">
            <v>652</v>
          </cell>
          <cell r="E1414" t="str">
            <v>+</v>
          </cell>
          <cell r="F1414">
            <v>12.799999999999727</v>
          </cell>
          <cell r="G1414">
            <v>0.9</v>
          </cell>
          <cell r="H1414">
            <v>1</v>
          </cell>
          <cell r="I1414">
            <v>0.05</v>
          </cell>
          <cell r="J1414">
            <v>0.9</v>
          </cell>
          <cell r="K1414">
            <v>4.5000000000000005E-2</v>
          </cell>
        </row>
        <row r="1415">
          <cell r="A1415">
            <v>653</v>
          </cell>
          <cell r="B1415" t="str">
            <v>+</v>
          </cell>
          <cell r="C1415">
            <v>4.2</v>
          </cell>
          <cell r="D1415">
            <v>653</v>
          </cell>
          <cell r="E1415" t="str">
            <v>+</v>
          </cell>
          <cell r="F1415">
            <v>15.40000000000191</v>
          </cell>
          <cell r="G1415">
            <v>11.2</v>
          </cell>
          <cell r="H1415">
            <v>1</v>
          </cell>
          <cell r="I1415">
            <v>0.05</v>
          </cell>
          <cell r="J1415">
            <v>11.2</v>
          </cell>
          <cell r="K1415">
            <v>0.55999999999999994</v>
          </cell>
        </row>
        <row r="1416">
          <cell r="A1416">
            <v>653</v>
          </cell>
          <cell r="B1416" t="str">
            <v>+</v>
          </cell>
          <cell r="C1416">
            <v>8.5</v>
          </cell>
          <cell r="D1416">
            <v>653</v>
          </cell>
          <cell r="E1416" t="str">
            <v>+</v>
          </cell>
          <cell r="F1416">
            <v>11.299999999998818</v>
          </cell>
          <cell r="G1416">
            <v>2.8</v>
          </cell>
          <cell r="H1416">
            <v>1</v>
          </cell>
          <cell r="I1416">
            <v>0.05</v>
          </cell>
          <cell r="J1416">
            <v>2.8</v>
          </cell>
          <cell r="K1416">
            <v>0.13999999999999999</v>
          </cell>
        </row>
        <row r="1417">
          <cell r="A1417">
            <v>655</v>
          </cell>
          <cell r="B1417" t="str">
            <v>+</v>
          </cell>
          <cell r="C1417">
            <v>2.5</v>
          </cell>
          <cell r="D1417">
            <v>655</v>
          </cell>
          <cell r="E1417" t="str">
            <v>+</v>
          </cell>
          <cell r="F1417">
            <v>11.299999999998818</v>
          </cell>
          <cell r="G1417">
            <v>8.8000000000000007</v>
          </cell>
          <cell r="H1417">
            <v>1</v>
          </cell>
          <cell r="I1417">
            <v>0.05</v>
          </cell>
          <cell r="J1417">
            <v>8.8000000000000007</v>
          </cell>
          <cell r="K1417">
            <v>0.44000000000000006</v>
          </cell>
        </row>
        <row r="1418">
          <cell r="A1418">
            <v>657</v>
          </cell>
          <cell r="B1418" t="str">
            <v>+</v>
          </cell>
          <cell r="C1418">
            <v>1.9</v>
          </cell>
          <cell r="D1418">
            <v>657</v>
          </cell>
          <cell r="E1418" t="str">
            <v>+</v>
          </cell>
          <cell r="F1418">
            <v>5.8999999999991815</v>
          </cell>
          <cell r="G1418">
            <v>4</v>
          </cell>
          <cell r="H1418">
            <v>1</v>
          </cell>
          <cell r="I1418">
            <v>0.05</v>
          </cell>
          <cell r="J1418">
            <v>4</v>
          </cell>
          <cell r="K1418">
            <v>0.2</v>
          </cell>
        </row>
        <row r="1419">
          <cell r="A1419">
            <v>657</v>
          </cell>
          <cell r="B1419" t="str">
            <v>+</v>
          </cell>
          <cell r="C1419">
            <v>3.4</v>
          </cell>
          <cell r="D1419">
            <v>657</v>
          </cell>
          <cell r="E1419" t="str">
            <v>+</v>
          </cell>
          <cell r="F1419">
            <v>8.7999999999988177</v>
          </cell>
          <cell r="G1419">
            <v>5.4</v>
          </cell>
          <cell r="H1419">
            <v>1</v>
          </cell>
          <cell r="I1419">
            <v>0.05</v>
          </cell>
          <cell r="J1419">
            <v>5.4</v>
          </cell>
          <cell r="K1419">
            <v>0.27</v>
          </cell>
        </row>
        <row r="1420">
          <cell r="A1420">
            <v>657</v>
          </cell>
          <cell r="B1420" t="str">
            <v>+</v>
          </cell>
          <cell r="C1420">
            <v>12.7</v>
          </cell>
          <cell r="D1420">
            <v>658</v>
          </cell>
          <cell r="E1420" t="str">
            <v>+</v>
          </cell>
          <cell r="F1420">
            <v>1.8000000000006366</v>
          </cell>
          <cell r="G1420">
            <v>9.1</v>
          </cell>
          <cell r="H1420">
            <v>1</v>
          </cell>
          <cell r="I1420">
            <v>0.05</v>
          </cell>
          <cell r="J1420">
            <v>9.1</v>
          </cell>
          <cell r="K1420">
            <v>0.45500000000000002</v>
          </cell>
        </row>
        <row r="1421">
          <cell r="A1421">
            <v>658</v>
          </cell>
          <cell r="B1421" t="str">
            <v>+</v>
          </cell>
          <cell r="C1421">
            <v>7.1</v>
          </cell>
          <cell r="D1421">
            <v>658</v>
          </cell>
          <cell r="E1421" t="str">
            <v>+</v>
          </cell>
          <cell r="F1421">
            <v>8.8999999999987267</v>
          </cell>
          <cell r="G1421">
            <v>1.8</v>
          </cell>
          <cell r="H1421">
            <v>1</v>
          </cell>
          <cell r="I1421">
            <v>0.05</v>
          </cell>
          <cell r="J1421">
            <v>1.8</v>
          </cell>
          <cell r="K1421">
            <v>9.0000000000000011E-2</v>
          </cell>
        </row>
        <row r="1422">
          <cell r="A1422">
            <v>658</v>
          </cell>
          <cell r="B1422" t="str">
            <v>+</v>
          </cell>
          <cell r="C1422">
            <v>11.7</v>
          </cell>
          <cell r="D1422">
            <v>658</v>
          </cell>
          <cell r="E1422" t="str">
            <v>+</v>
          </cell>
          <cell r="F1422">
            <v>18.600000000001273</v>
          </cell>
          <cell r="G1422">
            <v>6.9</v>
          </cell>
          <cell r="H1422">
            <v>1</v>
          </cell>
          <cell r="I1422">
            <v>0.05</v>
          </cell>
          <cell r="J1422">
            <v>6.9</v>
          </cell>
          <cell r="K1422">
            <v>0.34500000000000003</v>
          </cell>
        </row>
        <row r="1423">
          <cell r="A1423">
            <v>660</v>
          </cell>
          <cell r="B1423" t="str">
            <v>+</v>
          </cell>
          <cell r="C1423">
            <v>9</v>
          </cell>
          <cell r="D1423">
            <v>660</v>
          </cell>
          <cell r="E1423" t="str">
            <v>+</v>
          </cell>
          <cell r="F1423">
            <v>18.099999999999454</v>
          </cell>
          <cell r="G1423">
            <v>9.1</v>
          </cell>
          <cell r="H1423">
            <v>1</v>
          </cell>
          <cell r="I1423">
            <v>0.05</v>
          </cell>
          <cell r="J1423">
            <v>9.1</v>
          </cell>
          <cell r="K1423">
            <v>0.45500000000000002</v>
          </cell>
        </row>
        <row r="1424">
          <cell r="A1424">
            <v>661</v>
          </cell>
          <cell r="B1424" t="str">
            <v>+</v>
          </cell>
          <cell r="C1424">
            <v>10.7</v>
          </cell>
          <cell r="D1424">
            <v>662</v>
          </cell>
          <cell r="E1424" t="str">
            <v>+</v>
          </cell>
          <cell r="F1424">
            <v>6.2000000000011823</v>
          </cell>
          <cell r="G1424">
            <v>15.5</v>
          </cell>
          <cell r="H1424">
            <v>1</v>
          </cell>
          <cell r="I1424">
            <v>0.05</v>
          </cell>
          <cell r="J1424">
            <v>15.5</v>
          </cell>
          <cell r="K1424">
            <v>0.77500000000000002</v>
          </cell>
        </row>
        <row r="1425">
          <cell r="A1425">
            <v>661</v>
          </cell>
          <cell r="B1425" t="str">
            <v>+</v>
          </cell>
          <cell r="C1425">
            <v>16.5</v>
          </cell>
          <cell r="D1425">
            <v>662</v>
          </cell>
          <cell r="E1425" t="str">
            <v>+</v>
          </cell>
          <cell r="F1425">
            <v>2.2000000000002728</v>
          </cell>
          <cell r="G1425">
            <v>5.7</v>
          </cell>
          <cell r="H1425">
            <v>1</v>
          </cell>
          <cell r="I1425">
            <v>0.05</v>
          </cell>
          <cell r="J1425">
            <v>5.7</v>
          </cell>
          <cell r="K1425">
            <v>0.28500000000000003</v>
          </cell>
        </row>
        <row r="1426">
          <cell r="A1426">
            <v>662</v>
          </cell>
          <cell r="B1426" t="str">
            <v>+</v>
          </cell>
          <cell r="C1426">
            <v>6.3</v>
          </cell>
          <cell r="D1426">
            <v>662</v>
          </cell>
          <cell r="E1426" t="str">
            <v>+</v>
          </cell>
          <cell r="F1426">
            <v>14.000000000000909</v>
          </cell>
          <cell r="G1426">
            <v>7.7</v>
          </cell>
          <cell r="H1426">
            <v>1</v>
          </cell>
          <cell r="I1426">
            <v>0.05</v>
          </cell>
          <cell r="J1426">
            <v>7.7</v>
          </cell>
          <cell r="K1426">
            <v>0.38500000000000001</v>
          </cell>
        </row>
        <row r="1427">
          <cell r="A1427">
            <v>664</v>
          </cell>
          <cell r="B1427" t="str">
            <v>+</v>
          </cell>
          <cell r="D1427">
            <v>664</v>
          </cell>
          <cell r="E1427" t="str">
            <v>+</v>
          </cell>
          <cell r="F1427">
            <v>2.9999999999995453</v>
          </cell>
          <cell r="G1427">
            <v>3</v>
          </cell>
          <cell r="H1427">
            <v>1</v>
          </cell>
          <cell r="I1427">
            <v>0.05</v>
          </cell>
          <cell r="J1427">
            <v>3</v>
          </cell>
          <cell r="K1427">
            <v>0.15000000000000002</v>
          </cell>
        </row>
        <row r="1428">
          <cell r="A1428">
            <v>666</v>
          </cell>
          <cell r="B1428" t="str">
            <v>+</v>
          </cell>
          <cell r="C1428">
            <v>4.5</v>
          </cell>
          <cell r="D1428">
            <v>666</v>
          </cell>
          <cell r="E1428" t="str">
            <v>+</v>
          </cell>
          <cell r="F1428">
            <v>11.700000000000728</v>
          </cell>
          <cell r="G1428">
            <v>7.2</v>
          </cell>
          <cell r="H1428">
            <v>1</v>
          </cell>
          <cell r="I1428">
            <v>0.05</v>
          </cell>
          <cell r="J1428">
            <v>7.2</v>
          </cell>
          <cell r="K1428">
            <v>0.36000000000000004</v>
          </cell>
        </row>
        <row r="1429">
          <cell r="A1429">
            <v>669</v>
          </cell>
          <cell r="B1429" t="str">
            <v>+</v>
          </cell>
          <cell r="C1429">
            <v>14.4</v>
          </cell>
          <cell r="D1429">
            <v>670</v>
          </cell>
          <cell r="E1429" t="str">
            <v>+</v>
          </cell>
          <cell r="F1429">
            <v>5.3999999999996362</v>
          </cell>
          <cell r="G1429">
            <v>11</v>
          </cell>
          <cell r="H1429">
            <v>1</v>
          </cell>
          <cell r="I1429">
            <v>0.05</v>
          </cell>
          <cell r="J1429">
            <v>11</v>
          </cell>
          <cell r="K1429">
            <v>0.55000000000000004</v>
          </cell>
        </row>
        <row r="1430">
          <cell r="A1430">
            <v>670</v>
          </cell>
          <cell r="B1430" t="str">
            <v>+</v>
          </cell>
          <cell r="C1430">
            <v>12.7</v>
          </cell>
          <cell r="D1430">
            <v>670</v>
          </cell>
          <cell r="E1430" t="str">
            <v>+</v>
          </cell>
          <cell r="F1430">
            <v>14.000000000000909</v>
          </cell>
          <cell r="G1430">
            <v>1.3</v>
          </cell>
          <cell r="H1430">
            <v>1</v>
          </cell>
          <cell r="I1430">
            <v>0.05</v>
          </cell>
          <cell r="J1430">
            <v>1.3</v>
          </cell>
          <cell r="K1430">
            <v>6.5000000000000002E-2</v>
          </cell>
        </row>
        <row r="1431">
          <cell r="A1431">
            <v>670</v>
          </cell>
          <cell r="B1431" t="str">
            <v>+</v>
          </cell>
          <cell r="C1431">
            <v>17.399999999999999</v>
          </cell>
          <cell r="D1431">
            <v>670</v>
          </cell>
          <cell r="E1431" t="str">
            <v>+</v>
          </cell>
          <cell r="F1431">
            <v>19.000000000000909</v>
          </cell>
          <cell r="G1431">
            <v>1.6</v>
          </cell>
          <cell r="H1431">
            <v>1</v>
          </cell>
          <cell r="I1431">
            <v>0.05</v>
          </cell>
          <cell r="J1431">
            <v>1.6</v>
          </cell>
          <cell r="K1431">
            <v>8.0000000000000016E-2</v>
          </cell>
        </row>
        <row r="1432">
          <cell r="A1432">
            <v>672</v>
          </cell>
          <cell r="B1432" t="str">
            <v>+</v>
          </cell>
          <cell r="C1432">
            <v>14.4</v>
          </cell>
          <cell r="D1432">
            <v>672</v>
          </cell>
          <cell r="E1432" t="str">
            <v>+</v>
          </cell>
          <cell r="F1432">
            <v>19.699999999997999</v>
          </cell>
          <cell r="G1432">
            <v>5.3</v>
          </cell>
          <cell r="H1432">
            <v>1</v>
          </cell>
          <cell r="I1432">
            <v>0.05</v>
          </cell>
          <cell r="J1432">
            <v>5.3</v>
          </cell>
          <cell r="K1432">
            <v>0.26500000000000001</v>
          </cell>
        </row>
        <row r="1433">
          <cell r="A1433">
            <v>673</v>
          </cell>
          <cell r="B1433" t="str">
            <v>+</v>
          </cell>
          <cell r="C1433">
            <v>15.7</v>
          </cell>
          <cell r="D1433">
            <v>674</v>
          </cell>
          <cell r="E1433" t="str">
            <v>+</v>
          </cell>
          <cell r="F1433">
            <v>2.4000000000023647</v>
          </cell>
          <cell r="G1433">
            <v>6.7</v>
          </cell>
          <cell r="H1433">
            <v>1</v>
          </cell>
          <cell r="I1433">
            <v>0.05</v>
          </cell>
          <cell r="J1433">
            <v>6.7</v>
          </cell>
          <cell r="K1433">
            <v>0.33500000000000002</v>
          </cell>
        </row>
        <row r="1434">
          <cell r="A1434">
            <v>676</v>
          </cell>
          <cell r="B1434" t="str">
            <v>+</v>
          </cell>
          <cell r="C1434">
            <v>12.2</v>
          </cell>
          <cell r="D1434">
            <v>676</v>
          </cell>
          <cell r="E1434" t="str">
            <v>+</v>
          </cell>
          <cell r="F1434">
            <v>14.300000000000637</v>
          </cell>
          <cell r="G1434">
            <v>2.1</v>
          </cell>
          <cell r="H1434">
            <v>1</v>
          </cell>
          <cell r="I1434">
            <v>0.05</v>
          </cell>
          <cell r="J1434">
            <v>2.1</v>
          </cell>
          <cell r="K1434">
            <v>0.10500000000000001</v>
          </cell>
        </row>
        <row r="1435">
          <cell r="A1435">
            <v>676</v>
          </cell>
          <cell r="B1435" t="str">
            <v>+</v>
          </cell>
          <cell r="C1435">
            <v>17.7</v>
          </cell>
          <cell r="D1435">
            <v>676</v>
          </cell>
          <cell r="E1435" t="str">
            <v>+</v>
          </cell>
          <cell r="F1435">
            <v>19.550000000001546</v>
          </cell>
          <cell r="G1435">
            <v>1.85</v>
          </cell>
          <cell r="H1435">
            <v>1</v>
          </cell>
          <cell r="I1435">
            <v>0.05</v>
          </cell>
          <cell r="J1435">
            <v>1.85</v>
          </cell>
          <cell r="K1435">
            <v>9.2500000000000013E-2</v>
          </cell>
        </row>
        <row r="1436">
          <cell r="A1436">
            <v>677</v>
          </cell>
          <cell r="B1436" t="str">
            <v>+</v>
          </cell>
          <cell r="C1436">
            <v>1.3</v>
          </cell>
          <cell r="D1436">
            <v>677</v>
          </cell>
          <cell r="E1436" t="str">
            <v>+</v>
          </cell>
          <cell r="F1436">
            <v>7.1999999999979991</v>
          </cell>
          <cell r="G1436">
            <v>5.9</v>
          </cell>
          <cell r="H1436">
            <v>1</v>
          </cell>
          <cell r="I1436">
            <v>0.05</v>
          </cell>
          <cell r="J1436">
            <v>5.9</v>
          </cell>
          <cell r="K1436">
            <v>0.29500000000000004</v>
          </cell>
        </row>
        <row r="1437">
          <cell r="A1437">
            <v>678</v>
          </cell>
          <cell r="B1437" t="str">
            <v>+</v>
          </cell>
          <cell r="C1437">
            <v>12.2</v>
          </cell>
          <cell r="D1437">
            <v>678</v>
          </cell>
          <cell r="E1437" t="str">
            <v>+</v>
          </cell>
          <cell r="F1437">
            <v>19.000000000000909</v>
          </cell>
          <cell r="G1437">
            <v>6.8</v>
          </cell>
          <cell r="H1437">
            <v>1</v>
          </cell>
          <cell r="I1437">
            <v>0.05</v>
          </cell>
          <cell r="J1437">
            <v>6.8</v>
          </cell>
          <cell r="K1437">
            <v>0.34</v>
          </cell>
        </row>
        <row r="1438">
          <cell r="A1438">
            <v>679</v>
          </cell>
          <cell r="B1438" t="str">
            <v>+</v>
          </cell>
          <cell r="C1438">
            <v>11.2</v>
          </cell>
          <cell r="D1438">
            <v>680</v>
          </cell>
          <cell r="E1438" t="str">
            <v>+</v>
          </cell>
          <cell r="F1438">
            <v>0.6500000000005457</v>
          </cell>
          <cell r="G1438">
            <v>9.4499999999999993</v>
          </cell>
          <cell r="H1438">
            <v>1</v>
          </cell>
          <cell r="I1438">
            <v>0.05</v>
          </cell>
          <cell r="J1438">
            <v>9.4499999999999993</v>
          </cell>
          <cell r="K1438">
            <v>0.47249999999999998</v>
          </cell>
        </row>
        <row r="1439">
          <cell r="A1439">
            <v>680</v>
          </cell>
          <cell r="B1439" t="str">
            <v>+</v>
          </cell>
          <cell r="C1439">
            <v>5</v>
          </cell>
          <cell r="D1439">
            <v>680</v>
          </cell>
          <cell r="E1439" t="str">
            <v>+</v>
          </cell>
          <cell r="F1439">
            <v>6.7000000000007276</v>
          </cell>
          <cell r="G1439">
            <v>1.7</v>
          </cell>
          <cell r="H1439">
            <v>1</v>
          </cell>
          <cell r="I1439">
            <v>0.05</v>
          </cell>
          <cell r="J1439">
            <v>1.7</v>
          </cell>
          <cell r="K1439">
            <v>8.5000000000000006E-2</v>
          </cell>
        </row>
        <row r="1440">
          <cell r="A1440">
            <v>680</v>
          </cell>
          <cell r="B1440" t="str">
            <v>+</v>
          </cell>
          <cell r="C1440">
            <v>9.3000000000000007</v>
          </cell>
          <cell r="D1440">
            <v>680</v>
          </cell>
          <cell r="E1440" t="str">
            <v>+</v>
          </cell>
          <cell r="F1440">
            <v>15.199999999999818</v>
          </cell>
          <cell r="G1440">
            <v>5.9</v>
          </cell>
          <cell r="H1440">
            <v>1</v>
          </cell>
          <cell r="I1440">
            <v>0.05</v>
          </cell>
          <cell r="J1440">
            <v>5.9</v>
          </cell>
          <cell r="K1440">
            <v>0.29500000000000004</v>
          </cell>
        </row>
        <row r="1441">
          <cell r="A1441">
            <v>381</v>
          </cell>
          <cell r="B1441" t="str">
            <v>+</v>
          </cell>
          <cell r="C1441">
            <v>3</v>
          </cell>
          <cell r="D1441">
            <v>381</v>
          </cell>
          <cell r="E1441" t="str">
            <v>+</v>
          </cell>
          <cell r="F1441">
            <v>6.2000000000000455</v>
          </cell>
          <cell r="G1441">
            <v>3.2</v>
          </cell>
          <cell r="H1441">
            <v>1</v>
          </cell>
          <cell r="I1441">
            <v>0.05</v>
          </cell>
          <cell r="J1441">
            <v>3.2</v>
          </cell>
          <cell r="K1441">
            <v>0.16000000000000003</v>
          </cell>
        </row>
        <row r="1442">
          <cell r="A1442">
            <v>683</v>
          </cell>
          <cell r="B1442" t="str">
            <v>+</v>
          </cell>
          <cell r="C1442">
            <v>5.5</v>
          </cell>
          <cell r="D1442">
            <v>683</v>
          </cell>
          <cell r="E1442" t="str">
            <v>+</v>
          </cell>
          <cell r="F1442">
            <v>6.3999999999987267</v>
          </cell>
          <cell r="G1442">
            <v>0.9</v>
          </cell>
          <cell r="H1442">
            <v>1</v>
          </cell>
          <cell r="I1442">
            <v>0.05</v>
          </cell>
          <cell r="J1442">
            <v>0.9</v>
          </cell>
          <cell r="K1442">
            <v>4.5000000000000005E-2</v>
          </cell>
        </row>
        <row r="1443">
          <cell r="A1443">
            <v>684</v>
          </cell>
          <cell r="B1443" t="str">
            <v>+</v>
          </cell>
          <cell r="C1443">
            <v>7.5</v>
          </cell>
          <cell r="D1443">
            <v>684</v>
          </cell>
          <cell r="E1443" t="str">
            <v>+</v>
          </cell>
          <cell r="F1443">
            <v>14.000000000000909</v>
          </cell>
          <cell r="G1443">
            <v>6.5</v>
          </cell>
          <cell r="H1443">
            <v>1</v>
          </cell>
          <cell r="I1443">
            <v>0.05</v>
          </cell>
          <cell r="J1443">
            <v>6.5</v>
          </cell>
          <cell r="K1443">
            <v>0.32500000000000001</v>
          </cell>
        </row>
        <row r="1444">
          <cell r="A1444">
            <v>684</v>
          </cell>
          <cell r="B1444" t="str">
            <v>+</v>
          </cell>
          <cell r="C1444">
            <v>15.6</v>
          </cell>
          <cell r="D1444">
            <v>684</v>
          </cell>
          <cell r="E1444" t="str">
            <v>+</v>
          </cell>
          <cell r="F1444">
            <v>19.500000000000455</v>
          </cell>
          <cell r="G1444">
            <v>3.9</v>
          </cell>
          <cell r="H1444">
            <v>1</v>
          </cell>
          <cell r="I1444">
            <v>0.05</v>
          </cell>
          <cell r="J1444">
            <v>3.9</v>
          </cell>
          <cell r="K1444">
            <v>0.19500000000000001</v>
          </cell>
        </row>
        <row r="1445">
          <cell r="A1445">
            <v>685</v>
          </cell>
          <cell r="B1445" t="str">
            <v>+</v>
          </cell>
          <cell r="C1445">
            <v>16.100000000000001</v>
          </cell>
          <cell r="D1445">
            <v>685</v>
          </cell>
          <cell r="E1445" t="str">
            <v>+</v>
          </cell>
          <cell r="F1445">
            <v>18.300000000001546</v>
          </cell>
          <cell r="G1445">
            <v>2.2000000000000002</v>
          </cell>
          <cell r="H1445">
            <v>1</v>
          </cell>
          <cell r="I1445">
            <v>0.05</v>
          </cell>
          <cell r="J1445">
            <v>2.2000000000000002</v>
          </cell>
          <cell r="K1445">
            <v>0.11000000000000001</v>
          </cell>
        </row>
        <row r="1446">
          <cell r="A1446">
            <v>685</v>
          </cell>
          <cell r="B1446" t="str">
            <v>+</v>
          </cell>
          <cell r="C1446">
            <v>4.5</v>
          </cell>
          <cell r="D1446">
            <v>685</v>
          </cell>
          <cell r="E1446" t="str">
            <v>+</v>
          </cell>
          <cell r="F1446">
            <v>11.500000000000909</v>
          </cell>
          <cell r="G1446">
            <v>7</v>
          </cell>
          <cell r="H1446">
            <v>1</v>
          </cell>
          <cell r="I1446">
            <v>0.05</v>
          </cell>
          <cell r="J1446">
            <v>7</v>
          </cell>
          <cell r="K1446">
            <v>0.35000000000000003</v>
          </cell>
        </row>
        <row r="1447">
          <cell r="A1447">
            <v>685</v>
          </cell>
          <cell r="B1447" t="str">
            <v>+</v>
          </cell>
          <cell r="C1447">
            <v>14.3</v>
          </cell>
          <cell r="D1447">
            <v>685</v>
          </cell>
          <cell r="E1447" t="str">
            <v>+</v>
          </cell>
          <cell r="F1447">
            <v>15.299999999999727</v>
          </cell>
          <cell r="G1447">
            <v>1</v>
          </cell>
          <cell r="H1447">
            <v>1</v>
          </cell>
          <cell r="I1447">
            <v>0.05</v>
          </cell>
          <cell r="J1447">
            <v>1</v>
          </cell>
          <cell r="K1447">
            <v>0.05</v>
          </cell>
        </row>
        <row r="1448">
          <cell r="A1448">
            <v>688</v>
          </cell>
          <cell r="B1448" t="str">
            <v>+</v>
          </cell>
          <cell r="C1448">
            <v>12.8</v>
          </cell>
          <cell r="D1448">
            <v>688</v>
          </cell>
          <cell r="E1448" t="str">
            <v>+</v>
          </cell>
          <cell r="F1448">
            <v>17.09999999999809</v>
          </cell>
          <cell r="G1448">
            <v>4.3</v>
          </cell>
          <cell r="H1448">
            <v>1</v>
          </cell>
          <cell r="I1448">
            <v>0.05</v>
          </cell>
          <cell r="J1448">
            <v>4.3</v>
          </cell>
          <cell r="K1448">
            <v>0.215</v>
          </cell>
        </row>
        <row r="1449">
          <cell r="A1449">
            <v>689</v>
          </cell>
          <cell r="B1449" t="str">
            <v>+</v>
          </cell>
          <cell r="C1449">
            <v>1</v>
          </cell>
          <cell r="D1449">
            <v>689</v>
          </cell>
          <cell r="E1449" t="str">
            <v>+</v>
          </cell>
          <cell r="F1449">
            <v>12.200000000000273</v>
          </cell>
          <cell r="G1449">
            <v>11.2</v>
          </cell>
          <cell r="H1449">
            <v>1</v>
          </cell>
          <cell r="I1449">
            <v>0.05</v>
          </cell>
          <cell r="J1449">
            <v>11.2</v>
          </cell>
          <cell r="K1449">
            <v>0.55999999999999994</v>
          </cell>
        </row>
        <row r="1450">
          <cell r="A1450">
            <v>689</v>
          </cell>
          <cell r="B1450" t="str">
            <v>+</v>
          </cell>
          <cell r="C1450">
            <v>17.7</v>
          </cell>
          <cell r="D1450">
            <v>689</v>
          </cell>
          <cell r="E1450" t="str">
            <v>+</v>
          </cell>
          <cell r="F1450">
            <v>18.700000000001182</v>
          </cell>
          <cell r="G1450">
            <v>1</v>
          </cell>
          <cell r="H1450">
            <v>1</v>
          </cell>
          <cell r="I1450">
            <v>0.05</v>
          </cell>
          <cell r="J1450">
            <v>1</v>
          </cell>
          <cell r="K1450">
            <v>0.05</v>
          </cell>
        </row>
        <row r="1451">
          <cell r="A1451">
            <v>690</v>
          </cell>
          <cell r="B1451" t="str">
            <v>+</v>
          </cell>
          <cell r="C1451">
            <v>1.5</v>
          </cell>
          <cell r="D1451">
            <v>690</v>
          </cell>
          <cell r="E1451" t="str">
            <v>+</v>
          </cell>
          <cell r="F1451">
            <v>3.2000000000016371</v>
          </cell>
          <cell r="G1451">
            <v>1.7</v>
          </cell>
          <cell r="H1451">
            <v>1</v>
          </cell>
          <cell r="I1451">
            <v>0.05</v>
          </cell>
          <cell r="J1451">
            <v>1.7</v>
          </cell>
          <cell r="K1451">
            <v>8.5000000000000006E-2</v>
          </cell>
        </row>
        <row r="1452">
          <cell r="A1452">
            <v>690</v>
          </cell>
          <cell r="B1452" t="str">
            <v>+</v>
          </cell>
          <cell r="C1452">
            <v>3.5</v>
          </cell>
          <cell r="D1452">
            <v>690</v>
          </cell>
          <cell r="E1452" t="str">
            <v>+</v>
          </cell>
          <cell r="F1452">
            <v>11.100000000001273</v>
          </cell>
          <cell r="G1452">
            <v>7.6</v>
          </cell>
          <cell r="H1452">
            <v>1.7</v>
          </cell>
          <cell r="I1452">
            <v>0.05</v>
          </cell>
          <cell r="J1452">
            <v>12.92</v>
          </cell>
          <cell r="K1452">
            <v>0.64600000000000002</v>
          </cell>
        </row>
        <row r="1453">
          <cell r="A1453">
            <v>690</v>
          </cell>
          <cell r="B1453" t="str">
            <v>+</v>
          </cell>
          <cell r="C1453">
            <v>16.600000000000001</v>
          </cell>
          <cell r="D1453">
            <v>690</v>
          </cell>
          <cell r="E1453" t="str">
            <v>+</v>
          </cell>
          <cell r="F1453">
            <v>19.300000000000637</v>
          </cell>
          <cell r="G1453">
            <v>2.7</v>
          </cell>
          <cell r="H1453">
            <v>1</v>
          </cell>
          <cell r="I1453">
            <v>0.05</v>
          </cell>
          <cell r="J1453">
            <v>2.7</v>
          </cell>
          <cell r="K1453">
            <v>0.13500000000000001</v>
          </cell>
        </row>
        <row r="1454">
          <cell r="A1454">
            <v>691</v>
          </cell>
          <cell r="B1454" t="str">
            <v>+</v>
          </cell>
          <cell r="C1454">
            <v>13.5</v>
          </cell>
          <cell r="D1454">
            <v>691</v>
          </cell>
          <cell r="E1454" t="str">
            <v>+</v>
          </cell>
          <cell r="F1454">
            <v>15.199999999999818</v>
          </cell>
          <cell r="G1454">
            <v>1.7</v>
          </cell>
          <cell r="H1454">
            <v>1</v>
          </cell>
          <cell r="I1454">
            <v>0.05</v>
          </cell>
          <cell r="J1454">
            <v>1.7</v>
          </cell>
          <cell r="K1454">
            <v>8.5000000000000006E-2</v>
          </cell>
        </row>
        <row r="1455">
          <cell r="A1455">
            <v>691</v>
          </cell>
          <cell r="B1455" t="str">
            <v>+</v>
          </cell>
          <cell r="C1455">
            <v>2.2000000000000002</v>
          </cell>
          <cell r="D1455">
            <v>691</v>
          </cell>
          <cell r="E1455" t="str">
            <v>+</v>
          </cell>
          <cell r="F1455">
            <v>5.9000000000014552</v>
          </cell>
          <cell r="G1455">
            <v>3.7</v>
          </cell>
          <cell r="H1455">
            <v>1</v>
          </cell>
          <cell r="I1455">
            <v>0.05</v>
          </cell>
          <cell r="J1455">
            <v>3.7</v>
          </cell>
          <cell r="K1455">
            <v>0.18500000000000003</v>
          </cell>
        </row>
        <row r="1456">
          <cell r="A1456">
            <v>692</v>
          </cell>
          <cell r="B1456" t="str">
            <v>+</v>
          </cell>
          <cell r="C1456">
            <v>8.1999999999999993</v>
          </cell>
          <cell r="D1456">
            <v>692</v>
          </cell>
          <cell r="E1456" t="str">
            <v>+</v>
          </cell>
          <cell r="F1456">
            <v>15.40000000000191</v>
          </cell>
          <cell r="G1456">
            <v>7.2</v>
          </cell>
          <cell r="H1456">
            <v>1</v>
          </cell>
          <cell r="I1456">
            <v>0.05</v>
          </cell>
          <cell r="J1456">
            <v>7.2</v>
          </cell>
          <cell r="K1456">
            <v>0.36000000000000004</v>
          </cell>
        </row>
        <row r="1457">
          <cell r="A1457">
            <v>692</v>
          </cell>
          <cell r="B1457" t="str">
            <v>+</v>
          </cell>
          <cell r="C1457">
            <v>11.8</v>
          </cell>
          <cell r="D1457">
            <v>693</v>
          </cell>
          <cell r="E1457" t="str">
            <v>+</v>
          </cell>
          <cell r="F1457">
            <v>19.099999999998545</v>
          </cell>
          <cell r="G1457">
            <v>27.3</v>
          </cell>
          <cell r="H1457">
            <v>1</v>
          </cell>
          <cell r="I1457">
            <v>0.05</v>
          </cell>
          <cell r="J1457">
            <v>27.3</v>
          </cell>
          <cell r="K1457">
            <v>1.3650000000000002</v>
          </cell>
        </row>
        <row r="1458">
          <cell r="A1458">
            <v>692</v>
          </cell>
          <cell r="B1458" t="str">
            <v>+</v>
          </cell>
          <cell r="C1458">
            <v>11.8</v>
          </cell>
          <cell r="D1458">
            <v>692</v>
          </cell>
          <cell r="E1458" t="str">
            <v>+</v>
          </cell>
          <cell r="F1458">
            <v>13.599999999999</v>
          </cell>
          <cell r="G1458">
            <v>1.8</v>
          </cell>
          <cell r="H1458">
            <v>3</v>
          </cell>
          <cell r="I1458">
            <v>0.05</v>
          </cell>
          <cell r="J1458">
            <v>5.4</v>
          </cell>
          <cell r="K1458">
            <v>0.27</v>
          </cell>
        </row>
        <row r="1459">
          <cell r="A1459">
            <v>692</v>
          </cell>
          <cell r="B1459" t="str">
            <v>+</v>
          </cell>
          <cell r="C1459">
            <v>16.2</v>
          </cell>
          <cell r="D1459">
            <v>693</v>
          </cell>
          <cell r="E1459" t="str">
            <v>+</v>
          </cell>
          <cell r="F1459">
            <v>3.3000000000015461</v>
          </cell>
          <cell r="G1459">
            <v>7.1</v>
          </cell>
          <cell r="H1459">
            <v>1</v>
          </cell>
          <cell r="I1459">
            <v>0.06</v>
          </cell>
          <cell r="J1459">
            <v>7.1</v>
          </cell>
          <cell r="K1459">
            <v>0.42599999999999999</v>
          </cell>
        </row>
        <row r="1460">
          <cell r="A1460">
            <v>694</v>
          </cell>
          <cell r="B1460" t="str">
            <v>+</v>
          </cell>
          <cell r="C1460">
            <v>4.5</v>
          </cell>
          <cell r="D1460">
            <v>694</v>
          </cell>
          <cell r="E1460" t="str">
            <v>+</v>
          </cell>
          <cell r="F1460">
            <v>5.8999999999991815</v>
          </cell>
          <cell r="G1460">
            <v>1.4</v>
          </cell>
          <cell r="H1460">
            <v>1</v>
          </cell>
          <cell r="I1460">
            <v>0.05</v>
          </cell>
          <cell r="J1460">
            <v>1.4</v>
          </cell>
          <cell r="K1460">
            <v>6.9999999999999993E-2</v>
          </cell>
        </row>
        <row r="1461">
          <cell r="A1461">
            <v>694</v>
          </cell>
          <cell r="B1461" t="str">
            <v>+</v>
          </cell>
          <cell r="C1461">
            <v>7.4</v>
          </cell>
          <cell r="D1461">
            <v>694</v>
          </cell>
          <cell r="E1461" t="str">
            <v>+</v>
          </cell>
          <cell r="F1461">
            <v>12.100000000000364</v>
          </cell>
          <cell r="G1461">
            <v>4.7</v>
          </cell>
          <cell r="H1461">
            <v>1</v>
          </cell>
          <cell r="I1461">
            <v>0.05</v>
          </cell>
          <cell r="J1461">
            <v>4.7</v>
          </cell>
          <cell r="K1461">
            <v>0.23500000000000001</v>
          </cell>
        </row>
        <row r="1462">
          <cell r="A1462">
            <v>694</v>
          </cell>
          <cell r="B1462" t="str">
            <v>+</v>
          </cell>
          <cell r="C1462">
            <v>4.5</v>
          </cell>
          <cell r="D1462">
            <v>695</v>
          </cell>
          <cell r="E1462" t="str">
            <v>+</v>
          </cell>
          <cell r="F1462">
            <v>4.2000000000007276</v>
          </cell>
          <cell r="G1462">
            <v>19.7</v>
          </cell>
          <cell r="H1462">
            <v>1</v>
          </cell>
          <cell r="I1462">
            <v>0.05</v>
          </cell>
          <cell r="J1462">
            <v>19.7</v>
          </cell>
          <cell r="K1462">
            <v>0.98499999999999999</v>
          </cell>
        </row>
        <row r="1463">
          <cell r="A1463">
            <v>694</v>
          </cell>
          <cell r="B1463" t="str">
            <v>+</v>
          </cell>
          <cell r="C1463">
            <v>15.5</v>
          </cell>
          <cell r="D1463">
            <v>694</v>
          </cell>
          <cell r="E1463" t="str">
            <v>+</v>
          </cell>
          <cell r="F1463">
            <v>18.700000000001182</v>
          </cell>
          <cell r="G1463">
            <v>3.2</v>
          </cell>
          <cell r="H1463">
            <v>1</v>
          </cell>
          <cell r="I1463">
            <v>0.05</v>
          </cell>
          <cell r="J1463">
            <v>3.2</v>
          </cell>
          <cell r="K1463">
            <v>0.16000000000000003</v>
          </cell>
        </row>
        <row r="1464">
          <cell r="A1464">
            <v>695</v>
          </cell>
          <cell r="B1464" t="str">
            <v>+</v>
          </cell>
          <cell r="C1464">
            <v>8.8000000000000007</v>
          </cell>
          <cell r="D1464">
            <v>695</v>
          </cell>
          <cell r="E1464" t="str">
            <v>+</v>
          </cell>
          <cell r="F1464">
            <v>18.899999999998727</v>
          </cell>
          <cell r="G1464">
            <v>10.1</v>
          </cell>
          <cell r="H1464">
            <v>1</v>
          </cell>
          <cell r="I1464">
            <v>0.05</v>
          </cell>
          <cell r="J1464">
            <v>10.1</v>
          </cell>
          <cell r="K1464">
            <v>0.505</v>
          </cell>
        </row>
        <row r="1465">
          <cell r="A1465">
            <v>696</v>
          </cell>
          <cell r="B1465" t="str">
            <v>+</v>
          </cell>
          <cell r="C1465">
            <v>3</v>
          </cell>
          <cell r="D1465">
            <v>696</v>
          </cell>
          <cell r="E1465" t="str">
            <v>+</v>
          </cell>
          <cell r="F1465">
            <v>13.299999999999272</v>
          </cell>
          <cell r="G1465">
            <v>10.3</v>
          </cell>
          <cell r="H1465">
            <v>1</v>
          </cell>
          <cell r="I1465">
            <v>0.05</v>
          </cell>
          <cell r="J1465">
            <v>10.3</v>
          </cell>
          <cell r="K1465">
            <v>0.51500000000000001</v>
          </cell>
        </row>
        <row r="1466">
          <cell r="A1466">
            <v>697</v>
          </cell>
          <cell r="B1466" t="str">
            <v>+</v>
          </cell>
          <cell r="C1466">
            <v>3.3</v>
          </cell>
          <cell r="D1466">
            <v>697</v>
          </cell>
          <cell r="E1466" t="str">
            <v>+</v>
          </cell>
          <cell r="F1466">
            <v>8.1999999999993634</v>
          </cell>
          <cell r="G1466">
            <v>4.9000000000000004</v>
          </cell>
          <cell r="H1466">
            <v>1</v>
          </cell>
          <cell r="I1466">
            <v>0.05</v>
          </cell>
          <cell r="J1466">
            <v>4.9000000000000004</v>
          </cell>
          <cell r="K1466">
            <v>0.24500000000000002</v>
          </cell>
        </row>
        <row r="1467">
          <cell r="A1467">
            <v>697</v>
          </cell>
          <cell r="B1467" t="str">
            <v>+</v>
          </cell>
          <cell r="C1467">
            <v>5</v>
          </cell>
          <cell r="D1467">
            <v>697</v>
          </cell>
          <cell r="E1467" t="str">
            <v>+</v>
          </cell>
          <cell r="F1467">
            <v>5.9999999999990905</v>
          </cell>
          <cell r="G1467">
            <v>1</v>
          </cell>
          <cell r="H1467">
            <v>1</v>
          </cell>
          <cell r="I1467">
            <v>0.05</v>
          </cell>
          <cell r="J1467">
            <v>1</v>
          </cell>
          <cell r="K1467">
            <v>0.05</v>
          </cell>
        </row>
        <row r="1468">
          <cell r="A1468">
            <v>699</v>
          </cell>
          <cell r="B1468" t="str">
            <v>+</v>
          </cell>
          <cell r="C1468">
            <v>13</v>
          </cell>
          <cell r="D1468">
            <v>699</v>
          </cell>
          <cell r="E1468" t="str">
            <v>+</v>
          </cell>
          <cell r="F1468">
            <v>17.549999999998818</v>
          </cell>
          <cell r="G1468">
            <v>4.55</v>
          </cell>
          <cell r="H1468">
            <v>1</v>
          </cell>
          <cell r="I1468">
            <v>0.05</v>
          </cell>
          <cell r="J1468">
            <v>4.55</v>
          </cell>
          <cell r="K1468">
            <v>0.22750000000000001</v>
          </cell>
        </row>
        <row r="1469">
          <cell r="A1469">
            <v>699</v>
          </cell>
          <cell r="B1469" t="str">
            <v>+</v>
          </cell>
          <cell r="C1469">
            <v>8</v>
          </cell>
          <cell r="D1469">
            <v>699</v>
          </cell>
          <cell r="E1469" t="str">
            <v>+</v>
          </cell>
          <cell r="F1469">
            <v>10</v>
          </cell>
          <cell r="G1469">
            <v>2</v>
          </cell>
          <cell r="H1469">
            <v>1</v>
          </cell>
          <cell r="I1469">
            <v>0.05</v>
          </cell>
          <cell r="J1469">
            <v>2</v>
          </cell>
          <cell r="K1469">
            <v>0.1</v>
          </cell>
        </row>
        <row r="1470">
          <cell r="A1470">
            <v>701</v>
          </cell>
          <cell r="B1470" t="str">
            <v>+</v>
          </cell>
          <cell r="C1470">
            <v>1.4</v>
          </cell>
          <cell r="D1470">
            <v>701</v>
          </cell>
          <cell r="E1470" t="str">
            <v>+</v>
          </cell>
          <cell r="F1470">
            <v>12.999999999999545</v>
          </cell>
          <cell r="G1470">
            <v>11.6</v>
          </cell>
          <cell r="H1470">
            <v>1</v>
          </cell>
          <cell r="I1470">
            <v>0.05</v>
          </cell>
          <cell r="J1470">
            <v>11.6</v>
          </cell>
          <cell r="K1470">
            <v>0.57999999999999996</v>
          </cell>
        </row>
        <row r="1471">
          <cell r="A1471">
            <v>701</v>
          </cell>
          <cell r="B1471" t="str">
            <v>+</v>
          </cell>
          <cell r="C1471">
            <v>7.7</v>
          </cell>
          <cell r="D1471">
            <v>701</v>
          </cell>
          <cell r="E1471" t="str">
            <v>+</v>
          </cell>
          <cell r="F1471">
            <v>15.300000000002001</v>
          </cell>
          <cell r="G1471">
            <v>7.6</v>
          </cell>
          <cell r="H1471">
            <v>1</v>
          </cell>
          <cell r="I1471">
            <v>0.05</v>
          </cell>
          <cell r="J1471">
            <v>7.6</v>
          </cell>
          <cell r="K1471">
            <v>0.38</v>
          </cell>
        </row>
        <row r="1472">
          <cell r="A1472">
            <v>701</v>
          </cell>
          <cell r="B1472" t="str">
            <v>+</v>
          </cell>
          <cell r="C1472">
            <v>10.7</v>
          </cell>
          <cell r="D1472">
            <v>701</v>
          </cell>
          <cell r="E1472" t="str">
            <v>+</v>
          </cell>
          <cell r="F1472">
            <v>11.900000000000546</v>
          </cell>
          <cell r="G1472">
            <v>1.2</v>
          </cell>
          <cell r="H1472">
            <v>1</v>
          </cell>
          <cell r="I1472">
            <v>0.05</v>
          </cell>
          <cell r="J1472">
            <v>1.2</v>
          </cell>
          <cell r="K1472">
            <v>0.06</v>
          </cell>
        </row>
        <row r="1473">
          <cell r="A1473">
            <v>701</v>
          </cell>
          <cell r="B1473" t="str">
            <v>+</v>
          </cell>
          <cell r="C1473">
            <v>17.3</v>
          </cell>
          <cell r="D1473">
            <v>701</v>
          </cell>
          <cell r="E1473" t="str">
            <v>+</v>
          </cell>
          <cell r="F1473">
            <v>18.899999999998727</v>
          </cell>
          <cell r="G1473">
            <v>1.6</v>
          </cell>
          <cell r="H1473">
            <v>1</v>
          </cell>
          <cell r="I1473">
            <v>0.05</v>
          </cell>
          <cell r="J1473">
            <v>1.6</v>
          </cell>
          <cell r="K1473">
            <v>8.0000000000000016E-2</v>
          </cell>
        </row>
        <row r="1474">
          <cell r="A1474">
            <v>702</v>
          </cell>
          <cell r="B1474" t="str">
            <v>+</v>
          </cell>
          <cell r="C1474">
            <v>1.2</v>
          </cell>
          <cell r="D1474">
            <v>702</v>
          </cell>
          <cell r="E1474" t="str">
            <v>+</v>
          </cell>
          <cell r="F1474">
            <v>6.9000000000005457</v>
          </cell>
          <cell r="G1474">
            <v>5.7</v>
          </cell>
          <cell r="H1474">
            <v>1</v>
          </cell>
          <cell r="I1474">
            <v>0.05</v>
          </cell>
          <cell r="J1474">
            <v>5.7</v>
          </cell>
          <cell r="K1474">
            <v>0.28500000000000003</v>
          </cell>
        </row>
        <row r="1475">
          <cell r="A1475">
            <v>702</v>
          </cell>
          <cell r="B1475" t="str">
            <v>+</v>
          </cell>
          <cell r="C1475">
            <v>7.8</v>
          </cell>
          <cell r="D1475">
            <v>702</v>
          </cell>
          <cell r="E1475" t="str">
            <v>+</v>
          </cell>
          <cell r="F1475">
            <v>15.699999999999363</v>
          </cell>
          <cell r="G1475">
            <v>7.9</v>
          </cell>
          <cell r="H1475">
            <v>1</v>
          </cell>
          <cell r="I1475">
            <v>0.05</v>
          </cell>
          <cell r="J1475">
            <v>7.9</v>
          </cell>
          <cell r="K1475">
            <v>0.39500000000000002</v>
          </cell>
        </row>
        <row r="1476">
          <cell r="A1476">
            <v>703</v>
          </cell>
          <cell r="B1476" t="str">
            <v>+</v>
          </cell>
          <cell r="D1476">
            <v>703</v>
          </cell>
          <cell r="E1476" t="str">
            <v>+</v>
          </cell>
          <cell r="F1476">
            <v>14.600000000000364</v>
          </cell>
          <cell r="G1476">
            <v>14.6</v>
          </cell>
          <cell r="H1476">
            <v>1.35</v>
          </cell>
          <cell r="I1476">
            <v>0.05</v>
          </cell>
          <cell r="J1476">
            <v>19.71</v>
          </cell>
          <cell r="K1476">
            <v>0.98550000000000004</v>
          </cell>
        </row>
        <row r="1477">
          <cell r="A1477">
            <v>703</v>
          </cell>
          <cell r="B1477" t="str">
            <v>+</v>
          </cell>
          <cell r="C1477">
            <v>13.1</v>
          </cell>
          <cell r="D1477">
            <v>704</v>
          </cell>
          <cell r="E1477" t="str">
            <v>+</v>
          </cell>
          <cell r="F1477">
            <v>0.3999999999996362</v>
          </cell>
          <cell r="G1477">
            <v>7.3</v>
          </cell>
          <cell r="H1477">
            <v>2</v>
          </cell>
          <cell r="I1477">
            <v>0.05</v>
          </cell>
          <cell r="J1477">
            <v>14.6</v>
          </cell>
          <cell r="K1477">
            <v>0.73</v>
          </cell>
        </row>
        <row r="1478">
          <cell r="A1478">
            <v>704</v>
          </cell>
          <cell r="B1478" t="str">
            <v>+</v>
          </cell>
          <cell r="C1478">
            <v>6.5</v>
          </cell>
          <cell r="D1478">
            <v>704</v>
          </cell>
          <cell r="E1478" t="str">
            <v>+</v>
          </cell>
          <cell r="F1478">
            <v>12.799999999999727</v>
          </cell>
          <cell r="G1478">
            <v>6.3</v>
          </cell>
          <cell r="H1478">
            <v>1</v>
          </cell>
          <cell r="I1478">
            <v>0.05</v>
          </cell>
          <cell r="J1478">
            <v>6.3</v>
          </cell>
          <cell r="K1478">
            <v>0.315</v>
          </cell>
        </row>
        <row r="1479">
          <cell r="A1479">
            <v>704</v>
          </cell>
          <cell r="B1479" t="str">
            <v>+</v>
          </cell>
          <cell r="C1479">
            <v>13</v>
          </cell>
          <cell r="D1479">
            <v>704</v>
          </cell>
          <cell r="E1479" t="str">
            <v>+</v>
          </cell>
          <cell r="F1479">
            <v>16.399999999998727</v>
          </cell>
          <cell r="G1479">
            <v>3.4</v>
          </cell>
          <cell r="H1479">
            <v>1</v>
          </cell>
          <cell r="I1479">
            <v>0.05</v>
          </cell>
          <cell r="J1479">
            <v>3.4</v>
          </cell>
          <cell r="K1479">
            <v>0.17</v>
          </cell>
        </row>
        <row r="1480">
          <cell r="A1480">
            <v>704</v>
          </cell>
          <cell r="B1480" t="str">
            <v>+</v>
          </cell>
          <cell r="C1480">
            <v>16.399999999999999</v>
          </cell>
          <cell r="D1480">
            <v>704</v>
          </cell>
          <cell r="E1480" t="str">
            <v>+</v>
          </cell>
          <cell r="F1480">
            <v>18.799999999998818</v>
          </cell>
          <cell r="G1480">
            <v>2.4</v>
          </cell>
          <cell r="H1480">
            <v>2</v>
          </cell>
          <cell r="I1480">
            <v>0.05</v>
          </cell>
          <cell r="J1480">
            <v>4.8</v>
          </cell>
          <cell r="K1480">
            <v>0.24</v>
          </cell>
        </row>
        <row r="1481">
          <cell r="A1481">
            <v>704</v>
          </cell>
          <cell r="B1481" t="str">
            <v>+</v>
          </cell>
          <cell r="C1481">
            <v>18.8</v>
          </cell>
          <cell r="D1481">
            <v>705</v>
          </cell>
          <cell r="E1481" t="str">
            <v>+</v>
          </cell>
          <cell r="F1481">
            <v>11.399999999998727</v>
          </cell>
          <cell r="G1481">
            <v>12.6</v>
          </cell>
          <cell r="H1481">
            <v>1</v>
          </cell>
          <cell r="I1481">
            <v>0.05</v>
          </cell>
          <cell r="J1481">
            <v>12.6</v>
          </cell>
          <cell r="K1481">
            <v>0.63</v>
          </cell>
        </row>
        <row r="1482">
          <cell r="A1482">
            <v>705</v>
          </cell>
          <cell r="B1482" t="str">
            <v>+</v>
          </cell>
          <cell r="C1482">
            <v>9</v>
          </cell>
          <cell r="D1482">
            <v>706</v>
          </cell>
          <cell r="E1482" t="str">
            <v>+</v>
          </cell>
          <cell r="F1482">
            <v>7.2000000000002728</v>
          </cell>
          <cell r="G1482">
            <v>18.2</v>
          </cell>
          <cell r="H1482">
            <v>2</v>
          </cell>
          <cell r="I1482">
            <v>0.06</v>
          </cell>
          <cell r="J1482">
            <v>36.4</v>
          </cell>
          <cell r="K1482">
            <v>2.1839999999999997</v>
          </cell>
        </row>
        <row r="1483">
          <cell r="A1483">
            <v>705</v>
          </cell>
          <cell r="B1483" t="str">
            <v>+</v>
          </cell>
          <cell r="C1483">
            <v>12.6</v>
          </cell>
          <cell r="D1483">
            <v>706</v>
          </cell>
          <cell r="E1483" t="str">
            <v>+</v>
          </cell>
          <cell r="F1483">
            <v>0</v>
          </cell>
          <cell r="G1483">
            <v>7.4</v>
          </cell>
          <cell r="H1483">
            <v>1</v>
          </cell>
          <cell r="I1483">
            <v>0.05</v>
          </cell>
          <cell r="J1483">
            <v>7.4</v>
          </cell>
          <cell r="K1483">
            <v>0.37000000000000005</v>
          </cell>
        </row>
        <row r="1484">
          <cell r="A1484">
            <v>706</v>
          </cell>
          <cell r="B1484" t="str">
            <v>+</v>
          </cell>
          <cell r="C1484">
            <v>2</v>
          </cell>
          <cell r="D1484">
            <v>706</v>
          </cell>
          <cell r="E1484" t="str">
            <v>+</v>
          </cell>
          <cell r="F1484">
            <v>11.100000000001273</v>
          </cell>
          <cell r="G1484">
            <v>9.1</v>
          </cell>
          <cell r="H1484">
            <v>1</v>
          </cell>
          <cell r="I1484">
            <v>0.05</v>
          </cell>
          <cell r="J1484">
            <v>9.1</v>
          </cell>
          <cell r="K1484">
            <v>0.45500000000000002</v>
          </cell>
        </row>
        <row r="1485">
          <cell r="A1485">
            <v>706</v>
          </cell>
          <cell r="B1485" t="str">
            <v>+</v>
          </cell>
          <cell r="C1485">
            <v>12.1</v>
          </cell>
          <cell r="D1485">
            <v>706</v>
          </cell>
          <cell r="E1485" t="str">
            <v>+</v>
          </cell>
          <cell r="F1485">
            <v>16.100000000001273</v>
          </cell>
          <cell r="G1485">
            <v>4</v>
          </cell>
          <cell r="H1485">
            <v>1</v>
          </cell>
          <cell r="I1485">
            <v>0.05</v>
          </cell>
          <cell r="J1485">
            <v>4</v>
          </cell>
          <cell r="K1485">
            <v>0.2</v>
          </cell>
        </row>
        <row r="1486">
          <cell r="A1486">
            <v>706</v>
          </cell>
          <cell r="B1486" t="str">
            <v>+</v>
          </cell>
          <cell r="C1486">
            <v>19</v>
          </cell>
          <cell r="D1486">
            <v>707</v>
          </cell>
          <cell r="E1486" t="str">
            <v>+</v>
          </cell>
          <cell r="F1486">
            <v>8.2999999999992724</v>
          </cell>
          <cell r="G1486">
            <v>9.3000000000000007</v>
          </cell>
          <cell r="H1486">
            <v>1</v>
          </cell>
          <cell r="I1486">
            <v>0.05</v>
          </cell>
          <cell r="J1486">
            <v>9.3000000000000007</v>
          </cell>
          <cell r="K1486">
            <v>0.46500000000000008</v>
          </cell>
        </row>
        <row r="1487">
          <cell r="A1487">
            <v>706</v>
          </cell>
          <cell r="B1487" t="str">
            <v>+</v>
          </cell>
          <cell r="C1487">
            <v>14.8</v>
          </cell>
          <cell r="D1487">
            <v>707</v>
          </cell>
          <cell r="E1487" t="str">
            <v>+</v>
          </cell>
          <cell r="F1487">
            <v>3.8999999999987267</v>
          </cell>
          <cell r="G1487">
            <v>9.1</v>
          </cell>
          <cell r="H1487">
            <v>1</v>
          </cell>
          <cell r="I1487">
            <v>0.05</v>
          </cell>
          <cell r="J1487">
            <v>9.1</v>
          </cell>
          <cell r="K1487">
            <v>0.45500000000000002</v>
          </cell>
        </row>
        <row r="1488">
          <cell r="A1488">
            <v>707</v>
          </cell>
          <cell r="B1488" t="str">
            <v>+</v>
          </cell>
          <cell r="C1488">
            <v>7</v>
          </cell>
          <cell r="D1488">
            <v>707</v>
          </cell>
          <cell r="E1488" t="str">
            <v>+</v>
          </cell>
          <cell r="F1488">
            <v>9.7000000000002728</v>
          </cell>
          <cell r="G1488">
            <v>2.7</v>
          </cell>
          <cell r="H1488">
            <v>1</v>
          </cell>
          <cell r="I1488">
            <v>0.05</v>
          </cell>
          <cell r="J1488">
            <v>2.7</v>
          </cell>
          <cell r="K1488">
            <v>0.13500000000000001</v>
          </cell>
        </row>
        <row r="1489">
          <cell r="A1489">
            <v>707</v>
          </cell>
          <cell r="B1489" t="str">
            <v>+</v>
          </cell>
          <cell r="C1489">
            <v>15</v>
          </cell>
          <cell r="D1489">
            <v>709</v>
          </cell>
          <cell r="E1489" t="str">
            <v>+</v>
          </cell>
          <cell r="F1489">
            <v>7.3500000000012733</v>
          </cell>
          <cell r="G1489">
            <v>32.35</v>
          </cell>
          <cell r="H1489">
            <v>1</v>
          </cell>
          <cell r="I1489">
            <v>0.05</v>
          </cell>
          <cell r="J1489">
            <v>32.35</v>
          </cell>
          <cell r="K1489">
            <v>1.6175000000000002</v>
          </cell>
        </row>
        <row r="1490">
          <cell r="A1490">
            <v>709</v>
          </cell>
          <cell r="B1490" t="str">
            <v>+</v>
          </cell>
          <cell r="C1490">
            <v>12.5</v>
          </cell>
          <cell r="D1490">
            <v>711</v>
          </cell>
          <cell r="E1490" t="str">
            <v>+</v>
          </cell>
          <cell r="F1490">
            <v>4.2999999999983629</v>
          </cell>
          <cell r="G1490">
            <v>31.8</v>
          </cell>
          <cell r="H1490">
            <v>1</v>
          </cell>
          <cell r="I1490">
            <v>0.05</v>
          </cell>
          <cell r="J1490">
            <v>31.8</v>
          </cell>
          <cell r="K1490">
            <v>1.59</v>
          </cell>
        </row>
        <row r="1491">
          <cell r="A1491">
            <v>708</v>
          </cell>
          <cell r="B1491" t="str">
            <v>+</v>
          </cell>
          <cell r="D1491">
            <v>708</v>
          </cell>
          <cell r="E1491" t="str">
            <v>+</v>
          </cell>
          <cell r="F1491">
            <v>1.1000000000012733</v>
          </cell>
          <cell r="G1491">
            <v>1.1000000000000001</v>
          </cell>
          <cell r="H1491">
            <v>1</v>
          </cell>
          <cell r="I1491">
            <v>0.05</v>
          </cell>
          <cell r="J1491">
            <v>1.1000000000000001</v>
          </cell>
          <cell r="K1491">
            <v>5.5000000000000007E-2</v>
          </cell>
        </row>
        <row r="1492">
          <cell r="A1492">
            <v>708</v>
          </cell>
          <cell r="B1492" t="str">
            <v>+</v>
          </cell>
          <cell r="C1492">
            <v>4.2</v>
          </cell>
          <cell r="D1492">
            <v>708</v>
          </cell>
          <cell r="E1492" t="str">
            <v>+</v>
          </cell>
          <cell r="F1492">
            <v>5.4999999999995453</v>
          </cell>
          <cell r="G1492">
            <v>1.3</v>
          </cell>
          <cell r="H1492">
            <v>1</v>
          </cell>
          <cell r="I1492">
            <v>0.05</v>
          </cell>
          <cell r="J1492">
            <v>1.3</v>
          </cell>
          <cell r="K1492">
            <v>6.5000000000000002E-2</v>
          </cell>
        </row>
        <row r="1493">
          <cell r="A1493">
            <v>708</v>
          </cell>
          <cell r="B1493" t="str">
            <v>+</v>
          </cell>
          <cell r="C1493">
            <v>15.8</v>
          </cell>
          <cell r="D1493">
            <v>708</v>
          </cell>
          <cell r="E1493" t="str">
            <v>+</v>
          </cell>
          <cell r="F1493">
            <v>16.799999999998363</v>
          </cell>
          <cell r="G1493">
            <v>1</v>
          </cell>
          <cell r="H1493">
            <v>1</v>
          </cell>
          <cell r="I1493">
            <v>0.05</v>
          </cell>
          <cell r="J1493">
            <v>1</v>
          </cell>
          <cell r="K1493">
            <v>0.05</v>
          </cell>
        </row>
        <row r="1494">
          <cell r="A1494">
            <v>709</v>
          </cell>
          <cell r="B1494" t="str">
            <v>+</v>
          </cell>
          <cell r="C1494">
            <v>7</v>
          </cell>
          <cell r="D1494">
            <v>709</v>
          </cell>
          <cell r="E1494" t="str">
            <v>+</v>
          </cell>
          <cell r="F1494">
            <v>8.2000000000016371</v>
          </cell>
          <cell r="G1494">
            <v>1.2</v>
          </cell>
          <cell r="H1494">
            <v>1</v>
          </cell>
          <cell r="I1494">
            <v>0.05</v>
          </cell>
          <cell r="J1494">
            <v>1.2</v>
          </cell>
          <cell r="K1494">
            <v>0.06</v>
          </cell>
        </row>
        <row r="1495">
          <cell r="A1495">
            <v>709</v>
          </cell>
          <cell r="B1495" t="str">
            <v>+</v>
          </cell>
          <cell r="C1495">
            <v>10.7</v>
          </cell>
          <cell r="D1495">
            <v>709</v>
          </cell>
          <cell r="E1495" t="str">
            <v>+</v>
          </cell>
          <cell r="F1495">
            <v>11.950000000001637</v>
          </cell>
          <cell r="G1495">
            <v>1.25</v>
          </cell>
          <cell r="H1495">
            <v>1</v>
          </cell>
          <cell r="I1495">
            <v>0.05</v>
          </cell>
          <cell r="J1495">
            <v>1.25</v>
          </cell>
          <cell r="K1495">
            <v>6.25E-2</v>
          </cell>
        </row>
        <row r="1496">
          <cell r="A1496">
            <v>709</v>
          </cell>
          <cell r="B1496" t="str">
            <v>+</v>
          </cell>
          <cell r="C1496">
            <v>15.3</v>
          </cell>
          <cell r="D1496">
            <v>709</v>
          </cell>
          <cell r="E1496" t="str">
            <v>+</v>
          </cell>
          <cell r="F1496">
            <v>19.099999999998545</v>
          </cell>
          <cell r="G1496">
            <v>3.8</v>
          </cell>
          <cell r="H1496">
            <v>1</v>
          </cell>
          <cell r="I1496">
            <v>0.05</v>
          </cell>
          <cell r="J1496">
            <v>3.8</v>
          </cell>
          <cell r="K1496">
            <v>0.19</v>
          </cell>
        </row>
        <row r="1497">
          <cell r="A1497">
            <v>710</v>
          </cell>
          <cell r="B1497" t="str">
            <v>+</v>
          </cell>
          <cell r="C1497">
            <v>1.3</v>
          </cell>
          <cell r="D1497">
            <v>710</v>
          </cell>
          <cell r="E1497" t="str">
            <v>+</v>
          </cell>
          <cell r="F1497">
            <v>1.7999999999983629</v>
          </cell>
          <cell r="G1497">
            <v>0.5</v>
          </cell>
          <cell r="H1497">
            <v>1</v>
          </cell>
          <cell r="I1497">
            <v>0.05</v>
          </cell>
          <cell r="J1497">
            <v>0.5</v>
          </cell>
          <cell r="K1497">
            <v>2.5000000000000001E-2</v>
          </cell>
        </row>
        <row r="1498">
          <cell r="A1498">
            <v>710</v>
          </cell>
          <cell r="B1498" t="str">
            <v>+</v>
          </cell>
          <cell r="C1498">
            <v>5.3</v>
          </cell>
          <cell r="D1498">
            <v>710</v>
          </cell>
          <cell r="E1498" t="str">
            <v>+</v>
          </cell>
          <cell r="F1498">
            <v>7.5</v>
          </cell>
          <cell r="G1498">
            <v>2.2000000000000002</v>
          </cell>
          <cell r="H1498">
            <v>1</v>
          </cell>
          <cell r="I1498">
            <v>0.05</v>
          </cell>
          <cell r="J1498">
            <v>2.2000000000000002</v>
          </cell>
          <cell r="K1498">
            <v>0.11000000000000001</v>
          </cell>
        </row>
        <row r="1499">
          <cell r="A1499">
            <v>710</v>
          </cell>
          <cell r="B1499" t="str">
            <v>+</v>
          </cell>
          <cell r="C1499">
            <v>12.2</v>
          </cell>
          <cell r="D1499">
            <v>710</v>
          </cell>
          <cell r="E1499" t="str">
            <v>+</v>
          </cell>
          <cell r="F1499">
            <v>14.100000000000819</v>
          </cell>
          <cell r="G1499">
            <v>1.9</v>
          </cell>
          <cell r="H1499">
            <v>1</v>
          </cell>
          <cell r="I1499">
            <v>0.05</v>
          </cell>
          <cell r="J1499">
            <v>1.9</v>
          </cell>
          <cell r="K1499">
            <v>9.5000000000000001E-2</v>
          </cell>
        </row>
        <row r="1500">
          <cell r="A1500">
            <v>710</v>
          </cell>
          <cell r="B1500" t="str">
            <v>+</v>
          </cell>
          <cell r="C1500">
            <v>17.5</v>
          </cell>
          <cell r="D1500">
            <v>710</v>
          </cell>
          <cell r="E1500" t="str">
            <v>+</v>
          </cell>
          <cell r="F1500">
            <v>19.400000000000546</v>
          </cell>
          <cell r="G1500">
            <v>1.9</v>
          </cell>
          <cell r="H1500">
            <v>1</v>
          </cell>
          <cell r="I1500">
            <v>0.05</v>
          </cell>
          <cell r="J1500">
            <v>1.9</v>
          </cell>
          <cell r="K1500">
            <v>9.5000000000000001E-2</v>
          </cell>
        </row>
        <row r="1501">
          <cell r="A1501">
            <v>711</v>
          </cell>
          <cell r="B1501" t="str">
            <v>+</v>
          </cell>
          <cell r="C1501">
            <v>7.7</v>
          </cell>
          <cell r="D1501">
            <v>712</v>
          </cell>
          <cell r="E1501" t="str">
            <v>+</v>
          </cell>
          <cell r="F1501">
            <v>3.7000000000011823</v>
          </cell>
          <cell r="G1501">
            <v>16</v>
          </cell>
          <cell r="H1501">
            <v>1</v>
          </cell>
          <cell r="I1501">
            <v>0.05</v>
          </cell>
          <cell r="J1501">
            <v>16</v>
          </cell>
          <cell r="K1501">
            <v>0.8</v>
          </cell>
        </row>
        <row r="1502">
          <cell r="A1502">
            <v>711</v>
          </cell>
          <cell r="B1502" t="str">
            <v>+</v>
          </cell>
          <cell r="C1502">
            <v>8</v>
          </cell>
          <cell r="D1502">
            <v>711</v>
          </cell>
          <cell r="E1502" t="str">
            <v>+</v>
          </cell>
          <cell r="F1502">
            <v>17.799999999999727</v>
          </cell>
          <cell r="G1502">
            <v>9.8000000000000007</v>
          </cell>
          <cell r="H1502">
            <v>1</v>
          </cell>
          <cell r="I1502">
            <v>0.05</v>
          </cell>
          <cell r="J1502">
            <v>9.8000000000000007</v>
          </cell>
          <cell r="K1502">
            <v>0.49000000000000005</v>
          </cell>
        </row>
        <row r="1503">
          <cell r="A1503">
            <v>712</v>
          </cell>
          <cell r="B1503" t="str">
            <v>+</v>
          </cell>
          <cell r="C1503">
            <v>8.5</v>
          </cell>
          <cell r="D1503">
            <v>712</v>
          </cell>
          <cell r="E1503" t="str">
            <v>+</v>
          </cell>
          <cell r="F1503">
            <v>11.700000000000728</v>
          </cell>
          <cell r="G1503">
            <v>3.2</v>
          </cell>
          <cell r="H1503">
            <v>1</v>
          </cell>
          <cell r="I1503">
            <v>0.05</v>
          </cell>
          <cell r="J1503">
            <v>3.2</v>
          </cell>
          <cell r="K1503">
            <v>0.16000000000000003</v>
          </cell>
        </row>
        <row r="1504">
          <cell r="A1504">
            <v>712</v>
          </cell>
          <cell r="B1504" t="str">
            <v>+</v>
          </cell>
          <cell r="C1504">
            <v>10.3</v>
          </cell>
          <cell r="D1504">
            <v>712</v>
          </cell>
          <cell r="E1504" t="str">
            <v>+</v>
          </cell>
          <cell r="F1504">
            <v>12.09999999999809</v>
          </cell>
          <cell r="G1504">
            <v>1.8</v>
          </cell>
          <cell r="H1504">
            <v>1</v>
          </cell>
          <cell r="I1504">
            <v>0.05</v>
          </cell>
          <cell r="J1504">
            <v>1.8</v>
          </cell>
          <cell r="K1504">
            <v>9.0000000000000011E-2</v>
          </cell>
        </row>
        <row r="1505">
          <cell r="A1505">
            <v>712</v>
          </cell>
          <cell r="B1505" t="str">
            <v>+</v>
          </cell>
          <cell r="C1505">
            <v>15.2</v>
          </cell>
          <cell r="D1505">
            <v>712</v>
          </cell>
          <cell r="E1505" t="str">
            <v>+</v>
          </cell>
          <cell r="F1505">
            <v>16.700000000000728</v>
          </cell>
          <cell r="G1505">
            <v>1.5</v>
          </cell>
          <cell r="H1505">
            <v>1</v>
          </cell>
          <cell r="I1505">
            <v>0.05</v>
          </cell>
          <cell r="J1505">
            <v>1.5</v>
          </cell>
          <cell r="K1505">
            <v>7.5000000000000011E-2</v>
          </cell>
        </row>
        <row r="1506">
          <cell r="A1506">
            <v>712</v>
          </cell>
          <cell r="B1506" t="str">
            <v>+</v>
          </cell>
          <cell r="C1506">
            <v>18</v>
          </cell>
          <cell r="D1506">
            <v>714</v>
          </cell>
          <cell r="E1506" t="str">
            <v>+</v>
          </cell>
          <cell r="F1506">
            <v>7.0000000000004547</v>
          </cell>
          <cell r="G1506">
            <v>29</v>
          </cell>
          <cell r="H1506">
            <v>1</v>
          </cell>
          <cell r="I1506">
            <v>0.05</v>
          </cell>
          <cell r="J1506">
            <v>29</v>
          </cell>
          <cell r="K1506">
            <v>1.4500000000000002</v>
          </cell>
        </row>
        <row r="1507">
          <cell r="A1507">
            <v>713</v>
          </cell>
          <cell r="B1507" t="str">
            <v>+</v>
          </cell>
          <cell r="C1507">
            <v>3.2</v>
          </cell>
          <cell r="D1507">
            <v>713</v>
          </cell>
          <cell r="E1507" t="str">
            <v>+</v>
          </cell>
          <cell r="F1507">
            <v>7.0000000000004547</v>
          </cell>
          <cell r="G1507">
            <v>3.8</v>
          </cell>
          <cell r="H1507">
            <v>1</v>
          </cell>
          <cell r="I1507">
            <v>0.05</v>
          </cell>
          <cell r="J1507">
            <v>3.8</v>
          </cell>
          <cell r="K1507">
            <v>0.19</v>
          </cell>
        </row>
        <row r="1508">
          <cell r="A1508">
            <v>713</v>
          </cell>
          <cell r="B1508" t="str">
            <v>+</v>
          </cell>
          <cell r="C1508">
            <v>15.8</v>
          </cell>
          <cell r="D1508">
            <v>714</v>
          </cell>
          <cell r="E1508" t="str">
            <v>+</v>
          </cell>
          <cell r="F1508">
            <v>5</v>
          </cell>
          <cell r="G1508">
            <v>9.1999999999999993</v>
          </cell>
          <cell r="H1508">
            <v>1</v>
          </cell>
          <cell r="I1508">
            <v>0.05</v>
          </cell>
          <cell r="J1508">
            <v>9.1999999999999993</v>
          </cell>
          <cell r="K1508">
            <v>0.45999999999999996</v>
          </cell>
        </row>
        <row r="1509">
          <cell r="A1509">
            <v>714</v>
          </cell>
          <cell r="B1509" t="str">
            <v>+</v>
          </cell>
          <cell r="C1509">
            <v>0.3</v>
          </cell>
          <cell r="D1509">
            <v>714</v>
          </cell>
          <cell r="E1509" t="str">
            <v>+</v>
          </cell>
          <cell r="F1509">
            <v>1.5999999999985448</v>
          </cell>
          <cell r="G1509">
            <v>1.3</v>
          </cell>
          <cell r="H1509">
            <v>1</v>
          </cell>
          <cell r="I1509">
            <v>0.05</v>
          </cell>
          <cell r="J1509">
            <v>1.3</v>
          </cell>
          <cell r="K1509">
            <v>6.5000000000000002E-2</v>
          </cell>
        </row>
        <row r="1510">
          <cell r="A1510">
            <v>714</v>
          </cell>
          <cell r="B1510" t="str">
            <v>+</v>
          </cell>
          <cell r="C1510">
            <v>5</v>
          </cell>
          <cell r="D1510">
            <v>714</v>
          </cell>
          <cell r="E1510" t="str">
            <v>+</v>
          </cell>
          <cell r="F1510">
            <v>5.9999999999990905</v>
          </cell>
          <cell r="G1510">
            <v>1</v>
          </cell>
          <cell r="H1510">
            <v>1</v>
          </cell>
          <cell r="I1510">
            <v>0.05</v>
          </cell>
          <cell r="J1510">
            <v>1</v>
          </cell>
          <cell r="K1510">
            <v>0.05</v>
          </cell>
        </row>
        <row r="1511">
          <cell r="A1511">
            <v>714</v>
          </cell>
          <cell r="B1511" t="str">
            <v>+</v>
          </cell>
          <cell r="C1511">
            <v>6.9</v>
          </cell>
          <cell r="D1511">
            <v>714</v>
          </cell>
          <cell r="E1511" t="str">
            <v>+</v>
          </cell>
          <cell r="F1511">
            <v>7.8999999999996362</v>
          </cell>
          <cell r="G1511">
            <v>1</v>
          </cell>
          <cell r="H1511">
            <v>1</v>
          </cell>
          <cell r="I1511">
            <v>0.05</v>
          </cell>
          <cell r="J1511">
            <v>1</v>
          </cell>
          <cell r="K1511">
            <v>0.05</v>
          </cell>
        </row>
        <row r="1512">
          <cell r="A1512">
            <v>714</v>
          </cell>
          <cell r="B1512" t="str">
            <v>+</v>
          </cell>
          <cell r="C1512">
            <v>13.6</v>
          </cell>
          <cell r="D1512">
            <v>714</v>
          </cell>
          <cell r="E1512" t="str">
            <v>+</v>
          </cell>
          <cell r="F1512">
            <v>15.700000000001637</v>
          </cell>
          <cell r="G1512">
            <v>2.1</v>
          </cell>
          <cell r="H1512">
            <v>1</v>
          </cell>
          <cell r="I1512">
            <v>0.05</v>
          </cell>
          <cell r="J1512">
            <v>2.1</v>
          </cell>
          <cell r="K1512">
            <v>0.10500000000000001</v>
          </cell>
        </row>
        <row r="1513">
          <cell r="A1513">
            <v>714</v>
          </cell>
          <cell r="B1513" t="str">
            <v>+</v>
          </cell>
          <cell r="C1513">
            <v>14.6</v>
          </cell>
          <cell r="D1513">
            <v>715</v>
          </cell>
          <cell r="E1513" t="str">
            <v>+</v>
          </cell>
          <cell r="F1513">
            <v>1.3000000000010914</v>
          </cell>
          <cell r="G1513">
            <v>6.7</v>
          </cell>
          <cell r="H1513">
            <v>1</v>
          </cell>
          <cell r="I1513">
            <v>0.05</v>
          </cell>
          <cell r="J1513">
            <v>6.7</v>
          </cell>
          <cell r="K1513">
            <v>0.33500000000000002</v>
          </cell>
        </row>
        <row r="1514">
          <cell r="A1514">
            <v>715</v>
          </cell>
          <cell r="B1514" t="str">
            <v>+</v>
          </cell>
          <cell r="C1514">
            <v>2.4</v>
          </cell>
          <cell r="D1514">
            <v>715</v>
          </cell>
          <cell r="E1514" t="str">
            <v>+</v>
          </cell>
          <cell r="F1514">
            <v>7.8999999999996362</v>
          </cell>
          <cell r="G1514">
            <v>5.5</v>
          </cell>
          <cell r="H1514">
            <v>1</v>
          </cell>
          <cell r="I1514">
            <v>0.05</v>
          </cell>
          <cell r="J1514">
            <v>5.5</v>
          </cell>
          <cell r="K1514">
            <v>0.27500000000000002</v>
          </cell>
        </row>
        <row r="1515">
          <cell r="A1515">
            <v>715</v>
          </cell>
          <cell r="B1515" t="str">
            <v>+</v>
          </cell>
          <cell r="C1515">
            <v>4.3</v>
          </cell>
          <cell r="D1515">
            <v>715</v>
          </cell>
          <cell r="E1515" t="str">
            <v>+</v>
          </cell>
          <cell r="F1515">
            <v>17.5</v>
          </cell>
          <cell r="G1515">
            <v>13.2</v>
          </cell>
          <cell r="H1515">
            <v>1</v>
          </cell>
          <cell r="I1515">
            <v>0.05</v>
          </cell>
          <cell r="J1515">
            <v>13.2</v>
          </cell>
          <cell r="K1515">
            <v>0.66</v>
          </cell>
        </row>
        <row r="1516">
          <cell r="A1516">
            <v>715</v>
          </cell>
          <cell r="B1516" t="str">
            <v>+</v>
          </cell>
          <cell r="C1516">
            <v>9.6</v>
          </cell>
          <cell r="D1516">
            <v>715</v>
          </cell>
          <cell r="E1516" t="str">
            <v>+</v>
          </cell>
          <cell r="F1516">
            <v>15.700000000001637</v>
          </cell>
          <cell r="G1516">
            <v>6.1</v>
          </cell>
          <cell r="H1516">
            <v>1</v>
          </cell>
          <cell r="I1516">
            <v>0.05</v>
          </cell>
          <cell r="J1516">
            <v>6.1</v>
          </cell>
          <cell r="K1516">
            <v>0.30499999999999999</v>
          </cell>
        </row>
        <row r="1517">
          <cell r="A1517">
            <v>716</v>
          </cell>
          <cell r="B1517" t="str">
            <v>+</v>
          </cell>
          <cell r="C1517">
            <v>19.5</v>
          </cell>
          <cell r="D1517">
            <v>717</v>
          </cell>
          <cell r="E1517" t="str">
            <v>+</v>
          </cell>
          <cell r="F1517">
            <v>3.6000000000012733</v>
          </cell>
          <cell r="G1517">
            <v>4.0999999999999996</v>
          </cell>
          <cell r="H1517">
            <v>1</v>
          </cell>
          <cell r="I1517">
            <v>0.05</v>
          </cell>
          <cell r="J1517">
            <v>4.0999999999999996</v>
          </cell>
          <cell r="K1517">
            <v>0.20499999999999999</v>
          </cell>
        </row>
        <row r="1518">
          <cell r="A1518">
            <v>716</v>
          </cell>
          <cell r="B1518" t="str">
            <v>+</v>
          </cell>
          <cell r="C1518">
            <v>9.9</v>
          </cell>
          <cell r="D1518">
            <v>717</v>
          </cell>
          <cell r="E1518" t="str">
            <v>+</v>
          </cell>
          <cell r="F1518">
            <v>9.9000000000000909</v>
          </cell>
          <cell r="G1518">
            <v>20</v>
          </cell>
          <cell r="H1518">
            <v>1</v>
          </cell>
          <cell r="I1518">
            <v>0.05</v>
          </cell>
          <cell r="J1518">
            <v>20</v>
          </cell>
          <cell r="K1518">
            <v>1</v>
          </cell>
        </row>
        <row r="1519">
          <cell r="A1519">
            <v>717</v>
          </cell>
          <cell r="B1519" t="str">
            <v>+</v>
          </cell>
          <cell r="C1519">
            <v>10.7</v>
          </cell>
          <cell r="D1519">
            <v>717</v>
          </cell>
          <cell r="E1519" t="str">
            <v>+</v>
          </cell>
          <cell r="F1519">
            <v>19.400000000000546</v>
          </cell>
          <cell r="G1519">
            <v>8.6999999999999993</v>
          </cell>
          <cell r="H1519">
            <v>1</v>
          </cell>
          <cell r="I1519">
            <v>0.05</v>
          </cell>
          <cell r="J1519">
            <v>8.6999999999999993</v>
          </cell>
          <cell r="K1519">
            <v>0.435</v>
          </cell>
        </row>
        <row r="1520">
          <cell r="A1520">
            <v>717</v>
          </cell>
          <cell r="B1520" t="str">
            <v>+</v>
          </cell>
          <cell r="C1520">
            <v>11.6</v>
          </cell>
          <cell r="D1520">
            <v>717</v>
          </cell>
          <cell r="E1520" t="str">
            <v>+</v>
          </cell>
          <cell r="F1520">
            <v>19.600000000000364</v>
          </cell>
          <cell r="G1520">
            <v>8</v>
          </cell>
          <cell r="H1520">
            <v>1</v>
          </cell>
          <cell r="I1520">
            <v>0.05</v>
          </cell>
          <cell r="J1520">
            <v>8</v>
          </cell>
          <cell r="K1520">
            <v>0.4</v>
          </cell>
        </row>
        <row r="1521">
          <cell r="A1521">
            <v>718</v>
          </cell>
          <cell r="B1521" t="str">
            <v>+</v>
          </cell>
          <cell r="C1521">
            <v>1.3</v>
          </cell>
          <cell r="D1521">
            <v>718</v>
          </cell>
          <cell r="E1521" t="str">
            <v>+</v>
          </cell>
          <cell r="F1521">
            <v>2.3000000000001819</v>
          </cell>
          <cell r="G1521">
            <v>1</v>
          </cell>
          <cell r="H1521">
            <v>1</v>
          </cell>
          <cell r="I1521">
            <v>0.05</v>
          </cell>
          <cell r="J1521">
            <v>1</v>
          </cell>
          <cell r="K1521">
            <v>0.05</v>
          </cell>
        </row>
        <row r="1522">
          <cell r="A1522">
            <v>718</v>
          </cell>
          <cell r="B1522" t="str">
            <v>+</v>
          </cell>
          <cell r="C1522">
            <v>2.7</v>
          </cell>
          <cell r="D1522">
            <v>718</v>
          </cell>
          <cell r="E1522" t="str">
            <v>+</v>
          </cell>
          <cell r="F1522">
            <v>7.5</v>
          </cell>
          <cell r="G1522">
            <v>4.8</v>
          </cell>
          <cell r="H1522">
            <v>1</v>
          </cell>
          <cell r="I1522">
            <v>0.05</v>
          </cell>
          <cell r="J1522">
            <v>4.8</v>
          </cell>
          <cell r="K1522">
            <v>0.24</v>
          </cell>
        </row>
        <row r="1523">
          <cell r="A1523">
            <v>718</v>
          </cell>
          <cell r="B1523" t="str">
            <v>+</v>
          </cell>
          <cell r="C1523">
            <v>8.1</v>
          </cell>
          <cell r="D1523">
            <v>718</v>
          </cell>
          <cell r="E1523" t="str">
            <v>+</v>
          </cell>
          <cell r="F1523">
            <v>17.999999999999545</v>
          </cell>
          <cell r="G1523">
            <v>9.9</v>
          </cell>
          <cell r="H1523">
            <v>1</v>
          </cell>
          <cell r="I1523">
            <v>0.05</v>
          </cell>
          <cell r="J1523">
            <v>9.9</v>
          </cell>
          <cell r="K1523">
            <v>0.49500000000000005</v>
          </cell>
        </row>
        <row r="1524">
          <cell r="A1524">
            <v>718</v>
          </cell>
          <cell r="B1524" t="str">
            <v>+</v>
          </cell>
          <cell r="C1524">
            <v>10.8</v>
          </cell>
          <cell r="D1524">
            <v>718</v>
          </cell>
          <cell r="E1524" t="str">
            <v>+</v>
          </cell>
          <cell r="F1524">
            <v>16.399999999998727</v>
          </cell>
          <cell r="G1524">
            <v>5.6</v>
          </cell>
          <cell r="H1524">
            <v>1</v>
          </cell>
          <cell r="I1524">
            <v>0.05</v>
          </cell>
          <cell r="J1524">
            <v>5.6</v>
          </cell>
          <cell r="K1524">
            <v>0.27999999999999997</v>
          </cell>
        </row>
        <row r="1525">
          <cell r="A1525">
            <v>718</v>
          </cell>
          <cell r="B1525" t="str">
            <v>+</v>
          </cell>
          <cell r="C1525">
            <v>17</v>
          </cell>
          <cell r="D1525">
            <v>718</v>
          </cell>
          <cell r="E1525" t="str">
            <v>+</v>
          </cell>
          <cell r="F1525">
            <v>18.499999999999091</v>
          </cell>
          <cell r="G1525">
            <v>1.5</v>
          </cell>
          <cell r="H1525">
            <v>1</v>
          </cell>
          <cell r="I1525">
            <v>0.05</v>
          </cell>
          <cell r="J1525">
            <v>1.5</v>
          </cell>
          <cell r="K1525">
            <v>7.5000000000000011E-2</v>
          </cell>
        </row>
        <row r="1526">
          <cell r="A1526">
            <v>719</v>
          </cell>
          <cell r="B1526" t="str">
            <v>+</v>
          </cell>
          <cell r="C1526">
            <v>1.8</v>
          </cell>
          <cell r="D1526">
            <v>719</v>
          </cell>
          <cell r="E1526" t="str">
            <v>+</v>
          </cell>
          <cell r="F1526">
            <v>14.099999999998545</v>
          </cell>
          <cell r="G1526">
            <v>12.3</v>
          </cell>
          <cell r="H1526">
            <v>2</v>
          </cell>
          <cell r="I1526">
            <v>0.05</v>
          </cell>
          <cell r="J1526">
            <v>24.6</v>
          </cell>
          <cell r="K1526">
            <v>1.2300000000000002</v>
          </cell>
        </row>
        <row r="1527">
          <cell r="A1527">
            <v>719</v>
          </cell>
          <cell r="B1527" t="str">
            <v>+</v>
          </cell>
          <cell r="C1527">
            <v>10.5</v>
          </cell>
          <cell r="D1527">
            <v>719</v>
          </cell>
          <cell r="E1527" t="str">
            <v>+</v>
          </cell>
          <cell r="F1527">
            <v>17.5</v>
          </cell>
          <cell r="G1527">
            <v>7</v>
          </cell>
          <cell r="H1527">
            <v>1</v>
          </cell>
          <cell r="I1527">
            <v>0.05</v>
          </cell>
          <cell r="J1527">
            <v>7</v>
          </cell>
          <cell r="K1527">
            <v>0.35000000000000003</v>
          </cell>
        </row>
        <row r="1528">
          <cell r="A1528">
            <v>719</v>
          </cell>
          <cell r="B1528" t="str">
            <v>+</v>
          </cell>
          <cell r="C1528">
            <v>13.7</v>
          </cell>
          <cell r="D1528">
            <v>719</v>
          </cell>
          <cell r="E1528" t="str">
            <v>+</v>
          </cell>
          <cell r="F1528">
            <v>14.400000000000546</v>
          </cell>
          <cell r="G1528">
            <v>0.7</v>
          </cell>
          <cell r="H1528">
            <v>1</v>
          </cell>
          <cell r="I1528">
            <v>0.05</v>
          </cell>
          <cell r="J1528">
            <v>0.7</v>
          </cell>
          <cell r="K1528">
            <v>3.4999999999999996E-2</v>
          </cell>
        </row>
        <row r="1529">
          <cell r="A1529">
            <v>719</v>
          </cell>
          <cell r="B1529" t="str">
            <v>+</v>
          </cell>
          <cell r="C1529">
            <v>13.7</v>
          </cell>
          <cell r="D1529">
            <v>719</v>
          </cell>
          <cell r="E1529" t="str">
            <v>+</v>
          </cell>
          <cell r="F1529">
            <v>15</v>
          </cell>
          <cell r="G1529">
            <v>1.3</v>
          </cell>
          <cell r="H1529">
            <v>1</v>
          </cell>
          <cell r="I1529">
            <v>0.05</v>
          </cell>
          <cell r="J1529">
            <v>1.3</v>
          </cell>
          <cell r="K1529">
            <v>6.5000000000000002E-2</v>
          </cell>
        </row>
        <row r="1530">
          <cell r="A1530">
            <v>719</v>
          </cell>
          <cell r="B1530" t="str">
            <v>+</v>
          </cell>
          <cell r="C1530">
            <v>15.3</v>
          </cell>
          <cell r="D1530">
            <v>720</v>
          </cell>
          <cell r="E1530" t="str">
            <v>+</v>
          </cell>
          <cell r="F1530">
            <v>0.89999999999918145</v>
          </cell>
          <cell r="G1530">
            <v>5.6</v>
          </cell>
          <cell r="H1530">
            <v>1</v>
          </cell>
          <cell r="I1530">
            <v>0.05</v>
          </cell>
          <cell r="J1530">
            <v>5.6</v>
          </cell>
          <cell r="K1530">
            <v>0.27999999999999997</v>
          </cell>
        </row>
        <row r="1531">
          <cell r="A1531">
            <v>720</v>
          </cell>
          <cell r="B1531" t="str">
            <v>+</v>
          </cell>
          <cell r="C1531">
            <v>5.3</v>
          </cell>
          <cell r="D1531">
            <v>720</v>
          </cell>
          <cell r="E1531" t="str">
            <v>+</v>
          </cell>
          <cell r="F1531">
            <v>6.7999999999983629</v>
          </cell>
          <cell r="G1531">
            <v>1.5</v>
          </cell>
          <cell r="H1531">
            <v>1</v>
          </cell>
          <cell r="I1531">
            <v>0.05</v>
          </cell>
          <cell r="J1531">
            <v>1.5</v>
          </cell>
          <cell r="K1531">
            <v>7.5000000000000011E-2</v>
          </cell>
        </row>
        <row r="1532">
          <cell r="A1532">
            <v>720</v>
          </cell>
          <cell r="B1532" t="str">
            <v>+</v>
          </cell>
          <cell r="C1532">
            <v>7.9</v>
          </cell>
          <cell r="D1532">
            <v>720</v>
          </cell>
          <cell r="E1532" t="str">
            <v>+</v>
          </cell>
          <cell r="F1532">
            <v>8.8999999999987267</v>
          </cell>
          <cell r="G1532">
            <v>1</v>
          </cell>
          <cell r="H1532">
            <v>1</v>
          </cell>
          <cell r="I1532">
            <v>0.05</v>
          </cell>
          <cell r="J1532">
            <v>1</v>
          </cell>
          <cell r="K1532">
            <v>0.05</v>
          </cell>
        </row>
        <row r="1533">
          <cell r="A1533">
            <v>720</v>
          </cell>
          <cell r="B1533" t="str">
            <v>+</v>
          </cell>
          <cell r="C1533">
            <v>10.7</v>
          </cell>
          <cell r="D1533">
            <v>720</v>
          </cell>
          <cell r="E1533" t="str">
            <v>+</v>
          </cell>
          <cell r="F1533">
            <v>15.599999999999454</v>
          </cell>
          <cell r="G1533">
            <v>4.9000000000000004</v>
          </cell>
          <cell r="H1533">
            <v>1</v>
          </cell>
          <cell r="I1533">
            <v>0.05</v>
          </cell>
          <cell r="J1533">
            <v>4.9000000000000004</v>
          </cell>
          <cell r="K1533">
            <v>0.24500000000000002</v>
          </cell>
        </row>
        <row r="1534">
          <cell r="A1534">
            <v>720</v>
          </cell>
          <cell r="B1534" t="str">
            <v>+</v>
          </cell>
          <cell r="C1534">
            <v>10.7</v>
          </cell>
          <cell r="D1534">
            <v>721</v>
          </cell>
          <cell r="E1534" t="str">
            <v>+</v>
          </cell>
          <cell r="F1534">
            <v>1.3000000000010914</v>
          </cell>
          <cell r="G1534">
            <v>10.6</v>
          </cell>
          <cell r="H1534">
            <v>1</v>
          </cell>
          <cell r="I1534">
            <v>0.05</v>
          </cell>
          <cell r="J1534">
            <v>10.6</v>
          </cell>
          <cell r="K1534">
            <v>0.53</v>
          </cell>
        </row>
        <row r="1535">
          <cell r="A1535">
            <v>720</v>
          </cell>
          <cell r="B1535" t="str">
            <v>+</v>
          </cell>
          <cell r="C1535">
            <v>18.5</v>
          </cell>
          <cell r="D1535">
            <v>721</v>
          </cell>
          <cell r="E1535" t="str">
            <v>+</v>
          </cell>
          <cell r="F1535">
            <v>9.9999999999909051E-2</v>
          </cell>
          <cell r="G1535">
            <v>1.6</v>
          </cell>
          <cell r="H1535">
            <v>1</v>
          </cell>
          <cell r="I1535">
            <v>0.05</v>
          </cell>
          <cell r="J1535">
            <v>1.6</v>
          </cell>
          <cell r="K1535">
            <v>8.0000000000000016E-2</v>
          </cell>
        </row>
        <row r="1536">
          <cell r="A1536">
            <v>721</v>
          </cell>
          <cell r="B1536" t="str">
            <v>+</v>
          </cell>
          <cell r="C1536">
            <v>12.1</v>
          </cell>
          <cell r="D1536">
            <v>722</v>
          </cell>
          <cell r="E1536" t="str">
            <v>+</v>
          </cell>
          <cell r="F1536">
            <v>0.30000000000200089</v>
          </cell>
          <cell r="G1536">
            <v>8.1999999999999993</v>
          </cell>
          <cell r="H1536">
            <v>1</v>
          </cell>
          <cell r="I1536">
            <v>0.05</v>
          </cell>
          <cell r="J1536">
            <v>8.1999999999999993</v>
          </cell>
          <cell r="K1536">
            <v>0.41</v>
          </cell>
        </row>
        <row r="1537">
          <cell r="A1537">
            <v>722</v>
          </cell>
          <cell r="B1537" t="str">
            <v>+</v>
          </cell>
          <cell r="C1537">
            <v>0.5</v>
          </cell>
          <cell r="D1537">
            <v>722</v>
          </cell>
          <cell r="E1537" t="str">
            <v>+</v>
          </cell>
          <cell r="F1537">
            <v>7.6999999999998181</v>
          </cell>
          <cell r="G1537">
            <v>7.2</v>
          </cell>
          <cell r="H1537">
            <v>1</v>
          </cell>
          <cell r="I1537">
            <v>0.05</v>
          </cell>
          <cell r="J1537">
            <v>7.2</v>
          </cell>
          <cell r="K1537">
            <v>0.36000000000000004</v>
          </cell>
        </row>
        <row r="1538">
          <cell r="A1538">
            <v>721</v>
          </cell>
          <cell r="B1538" t="str">
            <v>+</v>
          </cell>
          <cell r="C1538">
            <v>19</v>
          </cell>
          <cell r="D1538">
            <v>722</v>
          </cell>
          <cell r="E1538" t="str">
            <v>+</v>
          </cell>
          <cell r="F1538">
            <v>3.6000000000012733</v>
          </cell>
          <cell r="G1538">
            <v>4.5999999999999996</v>
          </cell>
          <cell r="H1538">
            <v>1</v>
          </cell>
          <cell r="I1538">
            <v>0.05</v>
          </cell>
          <cell r="J1538">
            <v>4.5999999999999996</v>
          </cell>
          <cell r="K1538">
            <v>0.22999999999999998</v>
          </cell>
        </row>
        <row r="1539">
          <cell r="A1539">
            <v>722</v>
          </cell>
          <cell r="B1539" t="str">
            <v>+</v>
          </cell>
          <cell r="C1539">
            <v>7.5</v>
          </cell>
          <cell r="D1539">
            <v>722</v>
          </cell>
          <cell r="E1539" t="str">
            <v>+</v>
          </cell>
          <cell r="F1539">
            <v>10.899999999999181</v>
          </cell>
          <cell r="G1539">
            <v>3.4</v>
          </cell>
          <cell r="H1539">
            <v>1</v>
          </cell>
          <cell r="I1539">
            <v>0.05</v>
          </cell>
          <cell r="J1539">
            <v>3.4</v>
          </cell>
          <cell r="K1539">
            <v>0.17</v>
          </cell>
        </row>
        <row r="1540">
          <cell r="A1540">
            <v>722</v>
          </cell>
          <cell r="B1540" t="str">
            <v>+</v>
          </cell>
          <cell r="C1540">
            <v>12.3</v>
          </cell>
          <cell r="D1540">
            <v>722</v>
          </cell>
          <cell r="E1540" t="str">
            <v>+</v>
          </cell>
          <cell r="F1540">
            <v>13.799999999998818</v>
          </cell>
          <cell r="G1540">
            <v>1.5</v>
          </cell>
          <cell r="H1540">
            <v>1</v>
          </cell>
          <cell r="I1540">
            <v>0.05</v>
          </cell>
          <cell r="J1540">
            <v>1.5</v>
          </cell>
          <cell r="K1540">
            <v>7.5000000000000011E-2</v>
          </cell>
        </row>
        <row r="1541">
          <cell r="A1541">
            <v>722</v>
          </cell>
          <cell r="B1541" t="str">
            <v>+</v>
          </cell>
          <cell r="C1541">
            <v>16</v>
          </cell>
          <cell r="D1541">
            <v>722</v>
          </cell>
          <cell r="E1541" t="str">
            <v>+</v>
          </cell>
          <cell r="F1541">
            <v>17.300000000000182</v>
          </cell>
          <cell r="G1541">
            <v>1.3</v>
          </cell>
          <cell r="H1541">
            <v>1</v>
          </cell>
          <cell r="I1541">
            <v>0.05</v>
          </cell>
          <cell r="J1541">
            <v>1.3</v>
          </cell>
          <cell r="K1541">
            <v>6.5000000000000002E-2</v>
          </cell>
        </row>
        <row r="1542">
          <cell r="A1542">
            <v>722</v>
          </cell>
          <cell r="B1542" t="str">
            <v>+</v>
          </cell>
          <cell r="C1542">
            <v>18.7</v>
          </cell>
          <cell r="D1542">
            <v>722</v>
          </cell>
          <cell r="E1542" t="str">
            <v>+</v>
          </cell>
          <cell r="F1542">
            <v>19.900000000002365</v>
          </cell>
          <cell r="G1542">
            <v>1.2</v>
          </cell>
          <cell r="H1542">
            <v>1</v>
          </cell>
          <cell r="I1542">
            <v>0.05</v>
          </cell>
          <cell r="J1542">
            <v>1.2</v>
          </cell>
          <cell r="K1542">
            <v>0.06</v>
          </cell>
        </row>
        <row r="1543">
          <cell r="A1543">
            <v>723</v>
          </cell>
          <cell r="B1543" t="str">
            <v>+</v>
          </cell>
          <cell r="C1543">
            <v>13.6</v>
          </cell>
          <cell r="D1543">
            <v>723</v>
          </cell>
          <cell r="E1543" t="str">
            <v>+</v>
          </cell>
          <cell r="F1543">
            <v>16.100000000001273</v>
          </cell>
          <cell r="G1543">
            <v>2.5</v>
          </cell>
          <cell r="H1543">
            <v>1</v>
          </cell>
          <cell r="I1543">
            <v>0.05</v>
          </cell>
          <cell r="J1543">
            <v>2.5</v>
          </cell>
          <cell r="K1543">
            <v>0.125</v>
          </cell>
        </row>
        <row r="1544">
          <cell r="A1544">
            <v>723</v>
          </cell>
          <cell r="B1544" t="str">
            <v>+</v>
          </cell>
          <cell r="C1544">
            <v>16.5</v>
          </cell>
          <cell r="D1544">
            <v>724</v>
          </cell>
          <cell r="E1544" t="str">
            <v>+</v>
          </cell>
          <cell r="F1544">
            <v>2.3000000000001819</v>
          </cell>
          <cell r="G1544">
            <v>5.8</v>
          </cell>
          <cell r="H1544">
            <v>1</v>
          </cell>
          <cell r="I1544">
            <v>0.05</v>
          </cell>
          <cell r="J1544">
            <v>5.8</v>
          </cell>
          <cell r="K1544">
            <v>0.28999999999999998</v>
          </cell>
        </row>
        <row r="1545">
          <cell r="A1545">
            <v>724</v>
          </cell>
          <cell r="B1545" t="str">
            <v>+</v>
          </cell>
          <cell r="C1545">
            <v>1.4</v>
          </cell>
          <cell r="D1545">
            <v>725</v>
          </cell>
          <cell r="E1545" t="str">
            <v>+</v>
          </cell>
          <cell r="F1545">
            <v>9.9999999999909051E-2</v>
          </cell>
          <cell r="G1545">
            <v>18.7</v>
          </cell>
          <cell r="H1545">
            <v>1</v>
          </cell>
          <cell r="I1545">
            <v>0.05</v>
          </cell>
          <cell r="J1545">
            <v>18.7</v>
          </cell>
          <cell r="K1545">
            <v>0.93500000000000005</v>
          </cell>
        </row>
        <row r="1546">
          <cell r="A1546">
            <v>724</v>
          </cell>
          <cell r="B1546" t="str">
            <v>+</v>
          </cell>
          <cell r="C1546">
            <v>18.600000000000001</v>
          </cell>
          <cell r="D1546">
            <v>725</v>
          </cell>
          <cell r="E1546" t="str">
            <v>+</v>
          </cell>
          <cell r="F1546">
            <v>14.600000000000364</v>
          </cell>
          <cell r="G1546">
            <v>16</v>
          </cell>
          <cell r="H1546">
            <v>1</v>
          </cell>
          <cell r="I1546">
            <v>0.05</v>
          </cell>
          <cell r="J1546">
            <v>16</v>
          </cell>
          <cell r="K1546">
            <v>0.8</v>
          </cell>
        </row>
        <row r="1547">
          <cell r="A1547">
            <v>725</v>
          </cell>
          <cell r="B1547" t="str">
            <v>+</v>
          </cell>
          <cell r="C1547">
            <v>8.6</v>
          </cell>
          <cell r="D1547">
            <v>725</v>
          </cell>
          <cell r="E1547" t="str">
            <v>+</v>
          </cell>
          <cell r="F1547">
            <v>9.3000000000006366</v>
          </cell>
          <cell r="G1547">
            <v>0.7</v>
          </cell>
          <cell r="H1547">
            <v>1</v>
          </cell>
          <cell r="I1547">
            <v>0.05</v>
          </cell>
          <cell r="J1547">
            <v>0.7</v>
          </cell>
          <cell r="K1547">
            <v>3.4999999999999996E-2</v>
          </cell>
        </row>
        <row r="1548">
          <cell r="A1548">
            <v>725</v>
          </cell>
          <cell r="B1548" t="str">
            <v>+</v>
          </cell>
          <cell r="C1548">
            <v>16.399999999999999</v>
          </cell>
          <cell r="D1548">
            <v>725</v>
          </cell>
          <cell r="E1548" t="str">
            <v>+</v>
          </cell>
          <cell r="F1548">
            <v>17.100000000000364</v>
          </cell>
          <cell r="G1548">
            <v>0.7</v>
          </cell>
          <cell r="H1548">
            <v>1</v>
          </cell>
          <cell r="I1548">
            <v>0.05</v>
          </cell>
          <cell r="J1548">
            <v>0.7</v>
          </cell>
          <cell r="K1548">
            <v>3.4999999999999996E-2</v>
          </cell>
        </row>
        <row r="1549">
          <cell r="A1549">
            <v>725</v>
          </cell>
          <cell r="B1549" t="str">
            <v>+</v>
          </cell>
          <cell r="C1549">
            <v>18.2</v>
          </cell>
          <cell r="D1549">
            <v>726</v>
          </cell>
          <cell r="E1549" t="str">
            <v>+</v>
          </cell>
          <cell r="F1549">
            <v>1.6000000000008185</v>
          </cell>
          <cell r="G1549">
            <v>3.4</v>
          </cell>
          <cell r="H1549">
            <v>1</v>
          </cell>
          <cell r="I1549">
            <v>0.05</v>
          </cell>
          <cell r="J1549">
            <v>3.4</v>
          </cell>
          <cell r="K1549">
            <v>0.17</v>
          </cell>
        </row>
        <row r="1550">
          <cell r="A1550">
            <v>726</v>
          </cell>
          <cell r="B1550" t="str">
            <v>+</v>
          </cell>
          <cell r="C1550">
            <v>1.9</v>
          </cell>
          <cell r="D1550">
            <v>726</v>
          </cell>
          <cell r="E1550" t="str">
            <v>+</v>
          </cell>
          <cell r="F1550">
            <v>2.8999999999996362</v>
          </cell>
          <cell r="G1550">
            <v>1</v>
          </cell>
          <cell r="H1550">
            <v>1</v>
          </cell>
          <cell r="I1550">
            <v>0.05</v>
          </cell>
          <cell r="J1550">
            <v>1</v>
          </cell>
          <cell r="K1550">
            <v>0.05</v>
          </cell>
        </row>
        <row r="1551">
          <cell r="A1551">
            <v>726</v>
          </cell>
          <cell r="B1551" t="str">
            <v>+</v>
          </cell>
          <cell r="C1551">
            <v>3.4</v>
          </cell>
          <cell r="D1551">
            <v>726</v>
          </cell>
          <cell r="E1551" t="str">
            <v>+</v>
          </cell>
          <cell r="F1551">
            <v>4.4000000000005457</v>
          </cell>
          <cell r="G1551">
            <v>1</v>
          </cell>
          <cell r="H1551">
            <v>1</v>
          </cell>
          <cell r="I1551">
            <v>0.05</v>
          </cell>
          <cell r="J1551">
            <v>1</v>
          </cell>
          <cell r="K1551">
            <v>0.05</v>
          </cell>
        </row>
        <row r="1552">
          <cell r="A1552">
            <v>726</v>
          </cell>
          <cell r="B1552" t="str">
            <v>+</v>
          </cell>
          <cell r="C1552">
            <v>11.2</v>
          </cell>
          <cell r="D1552">
            <v>726</v>
          </cell>
          <cell r="E1552" t="str">
            <v>+</v>
          </cell>
          <cell r="F1552">
            <v>12.200000000000273</v>
          </cell>
          <cell r="G1552">
            <v>1</v>
          </cell>
          <cell r="H1552">
            <v>1</v>
          </cell>
          <cell r="I1552">
            <v>0.05</v>
          </cell>
          <cell r="J1552">
            <v>1</v>
          </cell>
          <cell r="K1552">
            <v>0.05</v>
          </cell>
        </row>
        <row r="1553">
          <cell r="A1553">
            <v>727</v>
          </cell>
          <cell r="B1553" t="str">
            <v>+</v>
          </cell>
          <cell r="C1553">
            <v>1.9</v>
          </cell>
          <cell r="D1553">
            <v>728</v>
          </cell>
          <cell r="E1553" t="str">
            <v>+</v>
          </cell>
          <cell r="F1553">
            <v>6.6000000000008185</v>
          </cell>
          <cell r="G1553">
            <v>24.7</v>
          </cell>
          <cell r="H1553">
            <v>1</v>
          </cell>
          <cell r="I1553">
            <v>0.05</v>
          </cell>
          <cell r="J1553">
            <v>24.7</v>
          </cell>
          <cell r="K1553">
            <v>1.2350000000000001</v>
          </cell>
        </row>
        <row r="1554">
          <cell r="A1554">
            <v>727</v>
          </cell>
          <cell r="B1554" t="str">
            <v>+</v>
          </cell>
          <cell r="C1554">
            <v>12.9</v>
          </cell>
          <cell r="D1554">
            <v>727</v>
          </cell>
          <cell r="E1554" t="str">
            <v>+</v>
          </cell>
          <cell r="F1554">
            <v>13.799999999998818</v>
          </cell>
          <cell r="G1554">
            <v>0.9</v>
          </cell>
          <cell r="H1554">
            <v>1</v>
          </cell>
          <cell r="I1554">
            <v>0.05</v>
          </cell>
          <cell r="J1554">
            <v>0.9</v>
          </cell>
          <cell r="K1554">
            <v>4.5000000000000005E-2</v>
          </cell>
        </row>
        <row r="1555">
          <cell r="A1555">
            <v>727</v>
          </cell>
          <cell r="B1555" t="str">
            <v>+</v>
          </cell>
          <cell r="C1555">
            <v>15.7</v>
          </cell>
          <cell r="D1555">
            <v>727</v>
          </cell>
          <cell r="E1555" t="str">
            <v>+</v>
          </cell>
          <cell r="F1555">
            <v>16.65000000000191</v>
          </cell>
          <cell r="G1555">
            <v>0.95</v>
          </cell>
          <cell r="H1555">
            <v>1</v>
          </cell>
          <cell r="I1555">
            <v>0.05</v>
          </cell>
          <cell r="J1555">
            <v>0.95</v>
          </cell>
          <cell r="K1555">
            <v>4.7500000000000001E-2</v>
          </cell>
        </row>
        <row r="1556">
          <cell r="A1556">
            <v>728</v>
          </cell>
          <cell r="B1556" t="str">
            <v>+</v>
          </cell>
          <cell r="C1556">
            <v>1</v>
          </cell>
          <cell r="D1556">
            <v>728</v>
          </cell>
          <cell r="E1556" t="str">
            <v>+</v>
          </cell>
          <cell r="F1556">
            <v>8.7999999999988177</v>
          </cell>
          <cell r="G1556">
            <v>7.8</v>
          </cell>
          <cell r="H1556">
            <v>1</v>
          </cell>
          <cell r="I1556">
            <v>0.05</v>
          </cell>
          <cell r="J1556">
            <v>7.8</v>
          </cell>
          <cell r="K1556">
            <v>0.39</v>
          </cell>
        </row>
        <row r="1557">
          <cell r="A1557">
            <v>728</v>
          </cell>
          <cell r="B1557" t="str">
            <v>+</v>
          </cell>
          <cell r="C1557">
            <v>1.4</v>
          </cell>
          <cell r="D1557">
            <v>728</v>
          </cell>
          <cell r="E1557" t="str">
            <v>+</v>
          </cell>
          <cell r="F1557">
            <v>2.6999999999998181</v>
          </cell>
          <cell r="G1557">
            <v>1.3</v>
          </cell>
          <cell r="H1557">
            <v>1</v>
          </cell>
          <cell r="I1557">
            <v>0.05</v>
          </cell>
          <cell r="J1557">
            <v>1.3</v>
          </cell>
          <cell r="K1557">
            <v>6.5000000000000002E-2</v>
          </cell>
        </row>
        <row r="1558">
          <cell r="A1558">
            <v>728</v>
          </cell>
          <cell r="B1558" t="str">
            <v>+</v>
          </cell>
          <cell r="C1558">
            <v>18</v>
          </cell>
          <cell r="D1558">
            <v>728</v>
          </cell>
          <cell r="E1558" t="str">
            <v>+</v>
          </cell>
          <cell r="F1558">
            <v>19.299999999998363</v>
          </cell>
          <cell r="G1558">
            <v>1.3</v>
          </cell>
          <cell r="H1558">
            <v>1</v>
          </cell>
          <cell r="I1558">
            <v>0.05</v>
          </cell>
          <cell r="J1558">
            <v>1.3</v>
          </cell>
          <cell r="K1558">
            <v>6.5000000000000002E-2</v>
          </cell>
        </row>
        <row r="1559">
          <cell r="A1559">
            <v>729</v>
          </cell>
          <cell r="B1559" t="str">
            <v>+</v>
          </cell>
          <cell r="C1559">
            <v>8.6</v>
          </cell>
          <cell r="D1559">
            <v>729</v>
          </cell>
          <cell r="E1559" t="str">
            <v>+</v>
          </cell>
          <cell r="F1559">
            <v>16.600000000000819</v>
          </cell>
          <cell r="G1559">
            <v>8</v>
          </cell>
          <cell r="H1559">
            <v>1</v>
          </cell>
          <cell r="I1559">
            <v>0.05</v>
          </cell>
          <cell r="J1559">
            <v>8</v>
          </cell>
          <cell r="K1559">
            <v>0.4</v>
          </cell>
        </row>
        <row r="1560">
          <cell r="A1560">
            <v>730</v>
          </cell>
          <cell r="B1560" t="str">
            <v>+</v>
          </cell>
          <cell r="D1560">
            <v>730</v>
          </cell>
          <cell r="E1560" t="str">
            <v>+</v>
          </cell>
          <cell r="F1560">
            <v>15.799999999999272</v>
          </cell>
          <cell r="G1560">
            <v>15.8</v>
          </cell>
          <cell r="H1560">
            <v>1</v>
          </cell>
          <cell r="I1560">
            <v>0.05</v>
          </cell>
          <cell r="J1560">
            <v>15.8</v>
          </cell>
          <cell r="K1560">
            <v>0.79</v>
          </cell>
        </row>
        <row r="1561">
          <cell r="A1561">
            <v>730</v>
          </cell>
          <cell r="B1561" t="str">
            <v>+</v>
          </cell>
          <cell r="C1561">
            <v>18.100000000000001</v>
          </cell>
          <cell r="D1561">
            <v>731</v>
          </cell>
          <cell r="E1561" t="str">
            <v>+</v>
          </cell>
          <cell r="F1561">
            <v>0.70000000000163709</v>
          </cell>
          <cell r="G1561">
            <v>2.6</v>
          </cell>
          <cell r="H1561">
            <v>1</v>
          </cell>
          <cell r="I1561">
            <v>0.05</v>
          </cell>
          <cell r="J1561">
            <v>2.6</v>
          </cell>
          <cell r="K1561">
            <v>0.13</v>
          </cell>
        </row>
        <row r="1562">
          <cell r="A1562">
            <v>731</v>
          </cell>
          <cell r="B1562" t="str">
            <v>+</v>
          </cell>
          <cell r="C1562">
            <v>5.3</v>
          </cell>
          <cell r="D1562">
            <v>732</v>
          </cell>
          <cell r="E1562" t="str">
            <v>+</v>
          </cell>
          <cell r="F1562">
            <v>15.299999999999727</v>
          </cell>
          <cell r="G1562">
            <v>30</v>
          </cell>
          <cell r="H1562">
            <v>1</v>
          </cell>
          <cell r="I1562">
            <v>0.05</v>
          </cell>
          <cell r="J1562">
            <v>30</v>
          </cell>
          <cell r="K1562">
            <v>1.5</v>
          </cell>
        </row>
        <row r="1563">
          <cell r="A1563">
            <v>732</v>
          </cell>
          <cell r="B1563" t="str">
            <v>+</v>
          </cell>
          <cell r="C1563">
            <v>19</v>
          </cell>
          <cell r="D1563">
            <v>733</v>
          </cell>
          <cell r="E1563" t="str">
            <v>+</v>
          </cell>
          <cell r="F1563">
            <v>9.4000000000005457</v>
          </cell>
          <cell r="G1563">
            <v>10.4</v>
          </cell>
          <cell r="H1563">
            <v>1</v>
          </cell>
          <cell r="I1563">
            <v>0.05</v>
          </cell>
          <cell r="J1563">
            <v>10.4</v>
          </cell>
          <cell r="K1563">
            <v>0.52</v>
          </cell>
        </row>
        <row r="1564">
          <cell r="A1564">
            <v>730</v>
          </cell>
          <cell r="B1564" t="str">
            <v>+</v>
          </cell>
          <cell r="C1564">
            <v>2.2999999999999998</v>
          </cell>
          <cell r="D1564">
            <v>730</v>
          </cell>
          <cell r="E1564" t="str">
            <v>+</v>
          </cell>
          <cell r="F1564">
            <v>5.5999999999994543</v>
          </cell>
          <cell r="G1564">
            <v>3.3</v>
          </cell>
          <cell r="H1564">
            <v>1</v>
          </cell>
          <cell r="I1564">
            <v>0.05</v>
          </cell>
          <cell r="J1564">
            <v>3.3</v>
          </cell>
          <cell r="K1564">
            <v>0.16500000000000001</v>
          </cell>
        </row>
        <row r="1565">
          <cell r="A1565">
            <v>730</v>
          </cell>
          <cell r="B1565" t="str">
            <v>+</v>
          </cell>
          <cell r="C1565">
            <v>10.1</v>
          </cell>
          <cell r="D1565">
            <v>730</v>
          </cell>
          <cell r="E1565" t="str">
            <v>+</v>
          </cell>
          <cell r="F1565">
            <v>12.899999999999636</v>
          </cell>
          <cell r="G1565">
            <v>2.8</v>
          </cell>
          <cell r="H1565">
            <v>1</v>
          </cell>
          <cell r="I1565">
            <v>0.05</v>
          </cell>
          <cell r="J1565">
            <v>2.8</v>
          </cell>
          <cell r="K1565">
            <v>0.13999999999999999</v>
          </cell>
        </row>
        <row r="1566">
          <cell r="A1566">
            <v>730</v>
          </cell>
          <cell r="B1566" t="str">
            <v>+</v>
          </cell>
          <cell r="C1566">
            <v>13.8</v>
          </cell>
          <cell r="D1566">
            <v>733</v>
          </cell>
          <cell r="E1566" t="str">
            <v>+</v>
          </cell>
          <cell r="F1566">
            <v>11.399999999998727</v>
          </cell>
          <cell r="G1566">
            <v>57.6</v>
          </cell>
          <cell r="H1566">
            <v>1</v>
          </cell>
          <cell r="I1566">
            <v>0.05</v>
          </cell>
          <cell r="J1566">
            <v>57.6</v>
          </cell>
          <cell r="K1566">
            <v>2.8800000000000003</v>
          </cell>
        </row>
        <row r="1567">
          <cell r="A1567">
            <v>718</v>
          </cell>
          <cell r="B1567" t="str">
            <v>+</v>
          </cell>
          <cell r="C1567">
            <v>4.7</v>
          </cell>
          <cell r="D1567">
            <v>720</v>
          </cell>
          <cell r="E1567" t="str">
            <v>+</v>
          </cell>
          <cell r="F1567">
            <v>3.7000000000011823</v>
          </cell>
          <cell r="G1567">
            <v>39</v>
          </cell>
          <cell r="H1567">
            <v>1</v>
          </cell>
          <cell r="I1567">
            <v>0.05</v>
          </cell>
          <cell r="J1567">
            <v>39</v>
          </cell>
          <cell r="K1567">
            <v>1.9500000000000002</v>
          </cell>
        </row>
        <row r="1568">
          <cell r="A1568">
            <v>718</v>
          </cell>
          <cell r="B1568" t="str">
            <v>+</v>
          </cell>
          <cell r="C1568">
            <v>10.1</v>
          </cell>
          <cell r="D1568">
            <v>720</v>
          </cell>
          <cell r="E1568" t="str">
            <v>+</v>
          </cell>
          <cell r="F1568">
            <v>8.8000000000010914</v>
          </cell>
          <cell r="G1568">
            <v>38.700000000000003</v>
          </cell>
          <cell r="H1568">
            <v>1</v>
          </cell>
          <cell r="I1568">
            <v>0.05</v>
          </cell>
          <cell r="J1568">
            <v>38.700000000000003</v>
          </cell>
          <cell r="K1568">
            <v>1.9350000000000003</v>
          </cell>
        </row>
        <row r="1569">
          <cell r="A1569">
            <v>715</v>
          </cell>
          <cell r="B1569" t="str">
            <v>+</v>
          </cell>
          <cell r="D1569">
            <v>715</v>
          </cell>
          <cell r="E1569" t="str">
            <v>+</v>
          </cell>
          <cell r="F1569">
            <v>2.0000000000004547</v>
          </cell>
          <cell r="G1569">
            <v>2</v>
          </cell>
          <cell r="H1569">
            <v>1</v>
          </cell>
          <cell r="I1569">
            <v>0.05</v>
          </cell>
          <cell r="J1569">
            <v>2</v>
          </cell>
          <cell r="K1569">
            <v>0.1</v>
          </cell>
        </row>
        <row r="1570">
          <cell r="A1570">
            <v>715</v>
          </cell>
          <cell r="B1570" t="str">
            <v>+</v>
          </cell>
          <cell r="C1570">
            <v>8.8000000000000007</v>
          </cell>
          <cell r="D1570">
            <v>715</v>
          </cell>
          <cell r="E1570" t="str">
            <v>+</v>
          </cell>
          <cell r="F1570">
            <v>10.599999999999454</v>
          </cell>
          <cell r="G1570">
            <v>1.8</v>
          </cell>
          <cell r="H1570">
            <v>1</v>
          </cell>
          <cell r="I1570">
            <v>0.05</v>
          </cell>
          <cell r="J1570">
            <v>1.8</v>
          </cell>
          <cell r="K1570">
            <v>9.0000000000000011E-2</v>
          </cell>
        </row>
        <row r="1571">
          <cell r="A1571">
            <v>715</v>
          </cell>
          <cell r="B1571" t="str">
            <v>+</v>
          </cell>
          <cell r="C1571">
            <v>14.5</v>
          </cell>
          <cell r="D1571">
            <v>715</v>
          </cell>
          <cell r="E1571" t="str">
            <v>+</v>
          </cell>
          <cell r="F1571">
            <v>16.900000000000546</v>
          </cell>
          <cell r="G1571">
            <v>2.4</v>
          </cell>
          <cell r="H1571">
            <v>1</v>
          </cell>
          <cell r="I1571">
            <v>0.05</v>
          </cell>
          <cell r="J1571">
            <v>2.4</v>
          </cell>
          <cell r="K1571">
            <v>0.12</v>
          </cell>
        </row>
        <row r="1572">
          <cell r="A1572">
            <v>714</v>
          </cell>
          <cell r="B1572" t="str">
            <v>+</v>
          </cell>
          <cell r="D1572">
            <v>714</v>
          </cell>
          <cell r="E1572" t="str">
            <v>+</v>
          </cell>
          <cell r="F1572">
            <v>1.3999999999987267</v>
          </cell>
          <cell r="G1572">
            <v>1.4</v>
          </cell>
          <cell r="H1572">
            <v>1</v>
          </cell>
          <cell r="I1572">
            <v>0.05</v>
          </cell>
          <cell r="J1572">
            <v>1.4</v>
          </cell>
          <cell r="K1572">
            <v>6.9999999999999993E-2</v>
          </cell>
        </row>
        <row r="1573">
          <cell r="A1573">
            <v>714</v>
          </cell>
          <cell r="B1573" t="str">
            <v>+</v>
          </cell>
          <cell r="D1573">
            <v>714</v>
          </cell>
          <cell r="E1573" t="str">
            <v>+</v>
          </cell>
          <cell r="F1573">
            <v>19.400000000000546</v>
          </cell>
          <cell r="G1573">
            <v>19.399999999999999</v>
          </cell>
          <cell r="H1573">
            <v>1</v>
          </cell>
          <cell r="I1573">
            <v>0.05</v>
          </cell>
          <cell r="J1573">
            <v>19.399999999999999</v>
          </cell>
          <cell r="K1573">
            <v>0.97</v>
          </cell>
        </row>
        <row r="1574">
          <cell r="A1574">
            <v>714</v>
          </cell>
          <cell r="B1574" t="str">
            <v>+</v>
          </cell>
          <cell r="C1574">
            <v>3.6</v>
          </cell>
          <cell r="D1574">
            <v>714</v>
          </cell>
          <cell r="E1574" t="str">
            <v>+</v>
          </cell>
          <cell r="F1574">
            <v>11.800000000000637</v>
          </cell>
          <cell r="G1574">
            <v>8.1999999999999993</v>
          </cell>
          <cell r="H1574">
            <v>1</v>
          </cell>
          <cell r="I1574">
            <v>0.05</v>
          </cell>
          <cell r="J1574">
            <v>8.1999999999999993</v>
          </cell>
          <cell r="K1574">
            <v>0.41</v>
          </cell>
        </row>
        <row r="1575">
          <cell r="A1575">
            <v>713</v>
          </cell>
          <cell r="B1575" t="str">
            <v>+</v>
          </cell>
          <cell r="C1575">
            <v>2</v>
          </cell>
          <cell r="D1575">
            <v>713</v>
          </cell>
          <cell r="E1575" t="str">
            <v>+</v>
          </cell>
          <cell r="F1575">
            <v>9.2000000000007276</v>
          </cell>
          <cell r="G1575">
            <v>7.2</v>
          </cell>
          <cell r="H1575">
            <v>2</v>
          </cell>
          <cell r="I1575">
            <v>0.05</v>
          </cell>
          <cell r="J1575">
            <v>14.4</v>
          </cell>
          <cell r="K1575">
            <v>0.72000000000000008</v>
          </cell>
        </row>
        <row r="1576">
          <cell r="A1576">
            <v>713</v>
          </cell>
          <cell r="B1576" t="str">
            <v>+</v>
          </cell>
          <cell r="C1576">
            <v>12.8</v>
          </cell>
          <cell r="D1576">
            <v>714</v>
          </cell>
          <cell r="E1576" t="str">
            <v>+</v>
          </cell>
          <cell r="F1576">
            <v>2.1999999999979991</v>
          </cell>
          <cell r="G1576">
            <v>9.4</v>
          </cell>
          <cell r="H1576">
            <v>1</v>
          </cell>
          <cell r="I1576">
            <v>0.05</v>
          </cell>
          <cell r="J1576">
            <v>9.4</v>
          </cell>
          <cell r="K1576">
            <v>0.47000000000000003</v>
          </cell>
        </row>
        <row r="1577">
          <cell r="A1577">
            <v>714</v>
          </cell>
          <cell r="B1577" t="str">
            <v>+</v>
          </cell>
          <cell r="C1577">
            <v>17</v>
          </cell>
          <cell r="D1577">
            <v>714</v>
          </cell>
          <cell r="E1577" t="str">
            <v>+</v>
          </cell>
          <cell r="F1577">
            <v>19.700000000000273</v>
          </cell>
          <cell r="G1577">
            <v>2.7</v>
          </cell>
          <cell r="H1577">
            <v>1</v>
          </cell>
          <cell r="I1577">
            <v>0.05</v>
          </cell>
          <cell r="J1577">
            <v>2.7</v>
          </cell>
          <cell r="K1577">
            <v>0.13500000000000001</v>
          </cell>
        </row>
        <row r="1578">
          <cell r="A1578">
            <v>713</v>
          </cell>
          <cell r="B1578" t="str">
            <v>+</v>
          </cell>
          <cell r="C1578">
            <v>14.3</v>
          </cell>
          <cell r="D1578">
            <v>714</v>
          </cell>
          <cell r="E1578" t="str">
            <v>+</v>
          </cell>
          <cell r="F1578">
            <v>2.3000000000001819</v>
          </cell>
          <cell r="G1578">
            <v>8</v>
          </cell>
          <cell r="H1578">
            <v>1</v>
          </cell>
          <cell r="I1578">
            <v>0.05</v>
          </cell>
          <cell r="J1578">
            <v>8</v>
          </cell>
          <cell r="K1578">
            <v>0.4</v>
          </cell>
        </row>
        <row r="1579">
          <cell r="A1579">
            <v>713</v>
          </cell>
          <cell r="B1579" t="str">
            <v>+</v>
          </cell>
          <cell r="C1579">
            <v>17.8</v>
          </cell>
          <cell r="D1579">
            <v>714</v>
          </cell>
          <cell r="E1579" t="str">
            <v>+</v>
          </cell>
          <cell r="F1579">
            <v>0.99999999999909051</v>
          </cell>
          <cell r="G1579">
            <v>3.2</v>
          </cell>
          <cell r="H1579">
            <v>1</v>
          </cell>
          <cell r="I1579">
            <v>0.05</v>
          </cell>
          <cell r="J1579">
            <v>3.2</v>
          </cell>
          <cell r="K1579">
            <v>0.16000000000000003</v>
          </cell>
        </row>
        <row r="1580">
          <cell r="A1580">
            <v>712</v>
          </cell>
          <cell r="B1580" t="str">
            <v>+</v>
          </cell>
          <cell r="C1580">
            <v>5.2</v>
          </cell>
          <cell r="D1580">
            <v>712</v>
          </cell>
          <cell r="E1580" t="str">
            <v>+</v>
          </cell>
          <cell r="F1580">
            <v>8.8000000000010914</v>
          </cell>
          <cell r="G1580">
            <v>3.6</v>
          </cell>
          <cell r="H1580">
            <v>1</v>
          </cell>
          <cell r="I1580">
            <v>0.05</v>
          </cell>
          <cell r="J1580">
            <v>3.6</v>
          </cell>
          <cell r="K1580">
            <v>0.18000000000000002</v>
          </cell>
        </row>
        <row r="1581">
          <cell r="A1581">
            <v>712</v>
          </cell>
          <cell r="B1581" t="str">
            <v>+</v>
          </cell>
          <cell r="C1581">
            <v>14</v>
          </cell>
          <cell r="D1581">
            <v>713</v>
          </cell>
          <cell r="E1581" t="str">
            <v>+</v>
          </cell>
          <cell r="F1581">
            <v>4.9000000000000909</v>
          </cell>
          <cell r="G1581">
            <v>10.9</v>
          </cell>
          <cell r="H1581">
            <v>1</v>
          </cell>
          <cell r="I1581">
            <v>0.05</v>
          </cell>
          <cell r="J1581">
            <v>10.9</v>
          </cell>
          <cell r="K1581">
            <v>0.54500000000000004</v>
          </cell>
        </row>
        <row r="1582">
          <cell r="A1582">
            <v>712</v>
          </cell>
          <cell r="B1582" t="str">
            <v>+</v>
          </cell>
          <cell r="C1582">
            <v>14</v>
          </cell>
          <cell r="D1582">
            <v>713</v>
          </cell>
          <cell r="E1582" t="str">
            <v>+</v>
          </cell>
          <cell r="F1582">
            <v>1.5000000000009095</v>
          </cell>
          <cell r="G1582">
            <v>7.5</v>
          </cell>
          <cell r="H1582">
            <v>1</v>
          </cell>
          <cell r="I1582">
            <v>0.05</v>
          </cell>
          <cell r="J1582">
            <v>7.5</v>
          </cell>
          <cell r="K1582">
            <v>0.375</v>
          </cell>
        </row>
        <row r="1583">
          <cell r="A1583">
            <v>712</v>
          </cell>
          <cell r="B1583" t="str">
            <v>+</v>
          </cell>
          <cell r="C1583">
            <v>15.5</v>
          </cell>
          <cell r="D1583">
            <v>712</v>
          </cell>
          <cell r="E1583" t="str">
            <v>+</v>
          </cell>
          <cell r="F1583">
            <v>17.000000000000455</v>
          </cell>
          <cell r="G1583">
            <v>1.5</v>
          </cell>
          <cell r="H1583">
            <v>1</v>
          </cell>
          <cell r="I1583">
            <v>0.05</v>
          </cell>
          <cell r="J1583">
            <v>1.5</v>
          </cell>
          <cell r="K1583">
            <v>7.5000000000000011E-2</v>
          </cell>
        </row>
        <row r="1584">
          <cell r="A1584">
            <v>711</v>
          </cell>
          <cell r="B1584" t="str">
            <v>+</v>
          </cell>
          <cell r="C1584">
            <v>8.9</v>
          </cell>
          <cell r="D1584">
            <v>711</v>
          </cell>
          <cell r="E1584" t="str">
            <v>+</v>
          </cell>
          <cell r="F1584">
            <v>11.799999999998363</v>
          </cell>
          <cell r="G1584">
            <v>2.9</v>
          </cell>
          <cell r="H1584">
            <v>1</v>
          </cell>
          <cell r="I1584">
            <v>0.05</v>
          </cell>
          <cell r="J1584">
            <v>2.9</v>
          </cell>
          <cell r="K1584">
            <v>0.14499999999999999</v>
          </cell>
        </row>
        <row r="1585">
          <cell r="A1585">
            <v>710</v>
          </cell>
          <cell r="B1585" t="str">
            <v>+</v>
          </cell>
          <cell r="C1585">
            <v>10.5</v>
          </cell>
          <cell r="D1585">
            <v>710</v>
          </cell>
          <cell r="E1585" t="str">
            <v>+</v>
          </cell>
          <cell r="F1585">
            <v>13.700000000001182</v>
          </cell>
          <cell r="G1585">
            <v>3.2</v>
          </cell>
          <cell r="H1585">
            <v>1</v>
          </cell>
          <cell r="I1585">
            <v>0.05</v>
          </cell>
          <cell r="J1585">
            <v>3.2</v>
          </cell>
          <cell r="K1585">
            <v>0.16000000000000003</v>
          </cell>
        </row>
        <row r="1586">
          <cell r="A1586">
            <v>709</v>
          </cell>
          <cell r="B1586" t="str">
            <v>+</v>
          </cell>
          <cell r="C1586">
            <v>9.8000000000000007</v>
          </cell>
          <cell r="D1586">
            <v>709</v>
          </cell>
          <cell r="E1586" t="str">
            <v>+</v>
          </cell>
          <cell r="F1586">
            <v>11.699999999998454</v>
          </cell>
          <cell r="G1586">
            <v>1.9</v>
          </cell>
          <cell r="H1586">
            <v>1</v>
          </cell>
          <cell r="I1586">
            <v>0.05</v>
          </cell>
          <cell r="J1586">
            <v>1.9</v>
          </cell>
          <cell r="K1586">
            <v>9.5000000000000001E-2</v>
          </cell>
        </row>
        <row r="1587">
          <cell r="A1587">
            <v>704</v>
          </cell>
          <cell r="B1587" t="str">
            <v>+</v>
          </cell>
          <cell r="C1587">
            <v>19</v>
          </cell>
          <cell r="D1587">
            <v>705</v>
          </cell>
          <cell r="E1587" t="str">
            <v>+</v>
          </cell>
          <cell r="F1587">
            <v>0.70000000000163709</v>
          </cell>
          <cell r="G1587">
            <v>1.7</v>
          </cell>
          <cell r="H1587">
            <v>1</v>
          </cell>
          <cell r="I1587">
            <v>0.05</v>
          </cell>
          <cell r="J1587">
            <v>1.7</v>
          </cell>
          <cell r="K1587">
            <v>8.5000000000000006E-2</v>
          </cell>
        </row>
        <row r="1588">
          <cell r="A1588">
            <v>701</v>
          </cell>
          <cell r="B1588" t="str">
            <v>+</v>
          </cell>
          <cell r="C1588">
            <v>13.8</v>
          </cell>
          <cell r="D1588">
            <v>701</v>
          </cell>
          <cell r="E1588" t="str">
            <v>+</v>
          </cell>
          <cell r="F1588">
            <v>17.300000000000182</v>
          </cell>
          <cell r="G1588">
            <v>3.5</v>
          </cell>
          <cell r="H1588">
            <v>1</v>
          </cell>
          <cell r="I1588">
            <v>0.05</v>
          </cell>
          <cell r="J1588">
            <v>3.5</v>
          </cell>
          <cell r="K1588">
            <v>0.17500000000000002</v>
          </cell>
        </row>
        <row r="1589">
          <cell r="A1589">
            <v>700</v>
          </cell>
          <cell r="B1589" t="str">
            <v>+</v>
          </cell>
          <cell r="D1589">
            <v>700</v>
          </cell>
          <cell r="E1589" t="str">
            <v>+</v>
          </cell>
          <cell r="F1589">
            <v>5.2999999999997272</v>
          </cell>
          <cell r="G1589">
            <v>5.3</v>
          </cell>
          <cell r="H1589">
            <v>1</v>
          </cell>
          <cell r="I1589">
            <v>0.05</v>
          </cell>
          <cell r="J1589">
            <v>5.3</v>
          </cell>
          <cell r="K1589">
            <v>0.26500000000000001</v>
          </cell>
        </row>
        <row r="1590">
          <cell r="A1590">
            <v>700</v>
          </cell>
          <cell r="B1590" t="str">
            <v>+</v>
          </cell>
          <cell r="C1590">
            <v>7.2</v>
          </cell>
          <cell r="D1590">
            <v>700</v>
          </cell>
          <cell r="E1590" t="str">
            <v>+</v>
          </cell>
          <cell r="F1590">
            <v>18.499999999999091</v>
          </cell>
          <cell r="G1590">
            <v>11.3</v>
          </cell>
          <cell r="H1590">
            <v>1</v>
          </cell>
          <cell r="I1590">
            <v>0.05</v>
          </cell>
          <cell r="J1590">
            <v>11.3</v>
          </cell>
          <cell r="K1590">
            <v>0.56500000000000006</v>
          </cell>
        </row>
        <row r="1591">
          <cell r="A1591">
            <v>698</v>
          </cell>
          <cell r="B1591" t="str">
            <v>+</v>
          </cell>
          <cell r="C1591">
            <v>6.1</v>
          </cell>
          <cell r="D1591">
            <v>698</v>
          </cell>
          <cell r="E1591" t="str">
            <v>+</v>
          </cell>
          <cell r="F1591">
            <v>9.7000000000002728</v>
          </cell>
          <cell r="G1591">
            <v>3.6</v>
          </cell>
          <cell r="H1591">
            <v>1</v>
          </cell>
          <cell r="I1591">
            <v>0.05</v>
          </cell>
          <cell r="J1591">
            <v>3.6</v>
          </cell>
          <cell r="K1591">
            <v>0.18000000000000002</v>
          </cell>
        </row>
        <row r="1592">
          <cell r="A1592">
            <v>698</v>
          </cell>
          <cell r="B1592" t="str">
            <v>+</v>
          </cell>
          <cell r="C1592">
            <v>7.8</v>
          </cell>
          <cell r="D1592">
            <v>698</v>
          </cell>
          <cell r="E1592" t="str">
            <v>+</v>
          </cell>
          <cell r="F1592">
            <v>9.0999999999985448</v>
          </cell>
          <cell r="G1592">
            <v>1.3</v>
          </cell>
          <cell r="H1592">
            <v>1</v>
          </cell>
          <cell r="I1592">
            <v>0.05</v>
          </cell>
          <cell r="J1592">
            <v>1.3</v>
          </cell>
          <cell r="K1592">
            <v>6.5000000000000002E-2</v>
          </cell>
        </row>
        <row r="1593">
          <cell r="A1593">
            <v>698</v>
          </cell>
          <cell r="B1593" t="str">
            <v>+</v>
          </cell>
          <cell r="C1593">
            <v>10</v>
          </cell>
          <cell r="D1593">
            <v>698</v>
          </cell>
          <cell r="E1593" t="str">
            <v>+</v>
          </cell>
          <cell r="F1593">
            <v>12.200000000000273</v>
          </cell>
          <cell r="G1593">
            <v>2.2000000000000002</v>
          </cell>
          <cell r="H1593">
            <v>1</v>
          </cell>
          <cell r="I1593">
            <v>0.05</v>
          </cell>
          <cell r="J1593">
            <v>2.2000000000000002</v>
          </cell>
          <cell r="K1593">
            <v>0.11000000000000001</v>
          </cell>
        </row>
        <row r="1594">
          <cell r="A1594">
            <v>698</v>
          </cell>
          <cell r="B1594" t="str">
            <v>+</v>
          </cell>
          <cell r="C1594">
            <v>18.5</v>
          </cell>
          <cell r="D1594">
            <v>699</v>
          </cell>
          <cell r="E1594" t="str">
            <v>+</v>
          </cell>
          <cell r="F1594">
            <v>10.199999999999818</v>
          </cell>
          <cell r="G1594">
            <v>11.7</v>
          </cell>
          <cell r="H1594">
            <v>1</v>
          </cell>
          <cell r="I1594">
            <v>0.05</v>
          </cell>
          <cell r="J1594">
            <v>11.7</v>
          </cell>
          <cell r="K1594">
            <v>0.58499999999999996</v>
          </cell>
        </row>
        <row r="1595">
          <cell r="A1595">
            <v>697</v>
          </cell>
          <cell r="B1595" t="str">
            <v>+</v>
          </cell>
          <cell r="C1595">
            <v>12.7</v>
          </cell>
          <cell r="D1595">
            <v>697</v>
          </cell>
          <cell r="E1595" t="str">
            <v>+</v>
          </cell>
          <cell r="F1595">
            <v>14.800000000000182</v>
          </cell>
          <cell r="G1595">
            <v>2.1</v>
          </cell>
          <cell r="H1595">
            <v>1</v>
          </cell>
          <cell r="I1595">
            <v>0.05</v>
          </cell>
          <cell r="J1595">
            <v>2.1</v>
          </cell>
          <cell r="K1595">
            <v>0.10500000000000001</v>
          </cell>
        </row>
        <row r="1596">
          <cell r="A1596">
            <v>696</v>
          </cell>
          <cell r="B1596" t="str">
            <v>+</v>
          </cell>
          <cell r="C1596">
            <v>6</v>
          </cell>
          <cell r="D1596">
            <v>696</v>
          </cell>
          <cell r="E1596" t="str">
            <v>+</v>
          </cell>
          <cell r="F1596">
            <v>16.100000000001273</v>
          </cell>
          <cell r="G1596">
            <v>10.1</v>
          </cell>
          <cell r="H1596">
            <v>1</v>
          </cell>
          <cell r="I1596">
            <v>0.05</v>
          </cell>
          <cell r="J1596">
            <v>10.1</v>
          </cell>
          <cell r="K1596">
            <v>0.505</v>
          </cell>
        </row>
        <row r="1597">
          <cell r="A1597">
            <v>728</v>
          </cell>
          <cell r="B1597" t="str">
            <v>+</v>
          </cell>
          <cell r="D1597">
            <v>732</v>
          </cell>
          <cell r="E1597" t="str">
            <v>+</v>
          </cell>
          <cell r="F1597">
            <v>0</v>
          </cell>
          <cell r="G1597">
            <v>80</v>
          </cell>
          <cell r="H1597">
            <v>3</v>
          </cell>
          <cell r="I1597">
            <v>0.05</v>
          </cell>
          <cell r="J1597">
            <v>240</v>
          </cell>
          <cell r="K1597">
            <v>12</v>
          </cell>
        </row>
        <row r="1598">
          <cell r="A1598">
            <v>689</v>
          </cell>
          <cell r="B1598" t="str">
            <v>+</v>
          </cell>
          <cell r="C1598">
            <v>18.399999999999999</v>
          </cell>
          <cell r="D1598">
            <v>690</v>
          </cell>
          <cell r="E1598" t="str">
            <v>+</v>
          </cell>
          <cell r="F1598">
            <v>1.9000000000005457</v>
          </cell>
          <cell r="G1598">
            <v>3.5</v>
          </cell>
          <cell r="H1598">
            <v>1</v>
          </cell>
          <cell r="I1598">
            <v>0.05</v>
          </cell>
          <cell r="J1598">
            <v>3.5</v>
          </cell>
          <cell r="K1598">
            <v>0.17500000000000002</v>
          </cell>
        </row>
        <row r="1599">
          <cell r="A1599">
            <v>687</v>
          </cell>
          <cell r="B1599" t="str">
            <v>+</v>
          </cell>
          <cell r="C1599">
            <v>12.4</v>
          </cell>
          <cell r="D1599">
            <v>687</v>
          </cell>
          <cell r="E1599" t="str">
            <v>+</v>
          </cell>
          <cell r="F1599">
            <v>14.199999999998454</v>
          </cell>
          <cell r="G1599">
            <v>1.8</v>
          </cell>
          <cell r="H1599">
            <v>1</v>
          </cell>
          <cell r="I1599">
            <v>0.05</v>
          </cell>
          <cell r="J1599">
            <v>1.8</v>
          </cell>
          <cell r="K1599">
            <v>9.0000000000000011E-2</v>
          </cell>
        </row>
        <row r="1600">
          <cell r="A1600">
            <v>687</v>
          </cell>
          <cell r="B1600" t="str">
            <v>+</v>
          </cell>
          <cell r="C1600">
            <v>16.600000000000001</v>
          </cell>
          <cell r="D1600">
            <v>689</v>
          </cell>
          <cell r="E1600" t="str">
            <v>+</v>
          </cell>
          <cell r="F1600">
            <v>1.3000000000010914</v>
          </cell>
          <cell r="G1600">
            <v>24.7</v>
          </cell>
          <cell r="H1600">
            <v>1</v>
          </cell>
          <cell r="I1600">
            <v>0.05</v>
          </cell>
          <cell r="J1600">
            <v>24.7</v>
          </cell>
          <cell r="K1600">
            <v>1.2350000000000001</v>
          </cell>
        </row>
        <row r="1601">
          <cell r="A1601">
            <v>686</v>
          </cell>
          <cell r="B1601" t="str">
            <v>+</v>
          </cell>
          <cell r="D1601">
            <v>686</v>
          </cell>
          <cell r="E1601" t="str">
            <v>+</v>
          </cell>
          <cell r="F1601">
            <v>1.2999999999988177</v>
          </cell>
          <cell r="G1601">
            <v>1.3</v>
          </cell>
          <cell r="H1601">
            <v>1</v>
          </cell>
          <cell r="I1601">
            <v>0.05</v>
          </cell>
          <cell r="J1601">
            <v>1.3</v>
          </cell>
          <cell r="K1601">
            <v>6.5000000000000002E-2</v>
          </cell>
        </row>
        <row r="1602">
          <cell r="A1602">
            <v>686</v>
          </cell>
          <cell r="B1602" t="str">
            <v>+</v>
          </cell>
          <cell r="C1602">
            <v>4.2</v>
          </cell>
          <cell r="D1602">
            <v>686</v>
          </cell>
          <cell r="E1602" t="str">
            <v>+</v>
          </cell>
          <cell r="F1602">
            <v>7.1000000000003638</v>
          </cell>
          <cell r="G1602">
            <v>2.9</v>
          </cell>
          <cell r="H1602">
            <v>1</v>
          </cell>
          <cell r="I1602">
            <v>0.05</v>
          </cell>
          <cell r="J1602">
            <v>2.9</v>
          </cell>
          <cell r="K1602">
            <v>0.14499999999999999</v>
          </cell>
        </row>
        <row r="1603">
          <cell r="A1603">
            <v>686</v>
          </cell>
          <cell r="B1603" t="str">
            <v>+</v>
          </cell>
          <cell r="C1603">
            <v>12.1</v>
          </cell>
          <cell r="D1603">
            <v>687</v>
          </cell>
          <cell r="E1603" t="str">
            <v>+</v>
          </cell>
          <cell r="F1603">
            <v>7.1000000000003638</v>
          </cell>
          <cell r="G1603">
            <v>15</v>
          </cell>
          <cell r="H1603">
            <v>1</v>
          </cell>
          <cell r="I1603">
            <v>0.05</v>
          </cell>
          <cell r="J1603">
            <v>15</v>
          </cell>
          <cell r="K1603">
            <v>0.75</v>
          </cell>
        </row>
        <row r="1604">
          <cell r="A1604">
            <v>685</v>
          </cell>
          <cell r="B1604" t="str">
            <v>+</v>
          </cell>
          <cell r="C1604">
            <v>13.5</v>
          </cell>
          <cell r="D1604">
            <v>687</v>
          </cell>
          <cell r="E1604" t="str">
            <v>+</v>
          </cell>
          <cell r="F1604">
            <v>4.0000000000009095</v>
          </cell>
          <cell r="G1604">
            <v>30.5</v>
          </cell>
          <cell r="H1604">
            <v>1</v>
          </cell>
          <cell r="I1604">
            <v>0.05</v>
          </cell>
          <cell r="J1604">
            <v>30.5</v>
          </cell>
          <cell r="K1604">
            <v>1.5250000000000001</v>
          </cell>
        </row>
        <row r="1605">
          <cell r="A1605">
            <v>683</v>
          </cell>
          <cell r="B1605" t="str">
            <v>+</v>
          </cell>
          <cell r="C1605">
            <v>5.5</v>
          </cell>
          <cell r="D1605">
            <v>703</v>
          </cell>
          <cell r="E1605" t="str">
            <v>+</v>
          </cell>
          <cell r="F1605">
            <v>6.5000000000009095</v>
          </cell>
          <cell r="G1605">
            <v>401</v>
          </cell>
          <cell r="H1605">
            <v>1</v>
          </cell>
          <cell r="I1605">
            <v>0.05</v>
          </cell>
          <cell r="J1605">
            <v>401</v>
          </cell>
          <cell r="K1605">
            <v>20.05</v>
          </cell>
        </row>
        <row r="1606">
          <cell r="A1606">
            <v>683</v>
          </cell>
          <cell r="B1606" t="str">
            <v>+</v>
          </cell>
          <cell r="C1606">
            <v>10.1</v>
          </cell>
          <cell r="D1606">
            <v>683</v>
          </cell>
          <cell r="E1606" t="str">
            <v>+</v>
          </cell>
          <cell r="F1606">
            <v>12.300000000000182</v>
          </cell>
          <cell r="G1606">
            <v>2.2000000000000002</v>
          </cell>
          <cell r="H1606">
            <v>1</v>
          </cell>
          <cell r="I1606">
            <v>0.05</v>
          </cell>
          <cell r="J1606">
            <v>2.2000000000000002</v>
          </cell>
          <cell r="K1606">
            <v>0.11000000000000001</v>
          </cell>
        </row>
        <row r="1607">
          <cell r="A1607">
            <v>683</v>
          </cell>
          <cell r="B1607" t="str">
            <v>+</v>
          </cell>
          <cell r="C1607">
            <v>13.7</v>
          </cell>
          <cell r="D1607">
            <v>683</v>
          </cell>
          <cell r="E1607" t="str">
            <v>+</v>
          </cell>
          <cell r="F1607">
            <v>15.199999999999818</v>
          </cell>
          <cell r="G1607">
            <v>1.5</v>
          </cell>
          <cell r="H1607">
            <v>1</v>
          </cell>
          <cell r="I1607">
            <v>0.05</v>
          </cell>
          <cell r="J1607">
            <v>1.5</v>
          </cell>
          <cell r="K1607">
            <v>7.5000000000000011E-2</v>
          </cell>
        </row>
        <row r="1608">
          <cell r="A1608">
            <v>683</v>
          </cell>
          <cell r="B1608" t="str">
            <v>+</v>
          </cell>
          <cell r="C1608">
            <v>18</v>
          </cell>
          <cell r="D1608">
            <v>684</v>
          </cell>
          <cell r="E1608" t="str">
            <v>+</v>
          </cell>
          <cell r="F1608">
            <v>2.3000000000001819</v>
          </cell>
          <cell r="G1608">
            <v>4.3</v>
          </cell>
          <cell r="H1608">
            <v>1</v>
          </cell>
          <cell r="I1608">
            <v>0.05</v>
          </cell>
          <cell r="J1608">
            <v>4.3</v>
          </cell>
          <cell r="K1608">
            <v>0.215</v>
          </cell>
        </row>
        <row r="1609">
          <cell r="A1609">
            <v>682</v>
          </cell>
          <cell r="B1609" t="str">
            <v>+</v>
          </cell>
          <cell r="C1609">
            <v>2.6</v>
          </cell>
          <cell r="D1609">
            <v>682</v>
          </cell>
          <cell r="E1609" t="str">
            <v>+</v>
          </cell>
          <cell r="F1609">
            <v>11.200000000001182</v>
          </cell>
          <cell r="G1609">
            <v>8.6</v>
          </cell>
          <cell r="H1609">
            <v>1</v>
          </cell>
          <cell r="I1609">
            <v>0.05</v>
          </cell>
          <cell r="J1609">
            <v>8.6</v>
          </cell>
          <cell r="K1609">
            <v>0.43</v>
          </cell>
        </row>
        <row r="1610">
          <cell r="A1610">
            <v>682</v>
          </cell>
          <cell r="B1610" t="str">
            <v>+</v>
          </cell>
          <cell r="C1610">
            <v>12.9</v>
          </cell>
          <cell r="D1610">
            <v>682</v>
          </cell>
          <cell r="E1610" t="str">
            <v>+</v>
          </cell>
          <cell r="F1610">
            <v>16.699999999998454</v>
          </cell>
          <cell r="G1610">
            <v>3.8</v>
          </cell>
          <cell r="H1610">
            <v>1</v>
          </cell>
          <cell r="I1610">
            <v>0.05</v>
          </cell>
          <cell r="J1610">
            <v>3.8</v>
          </cell>
          <cell r="K1610">
            <v>0.19</v>
          </cell>
        </row>
        <row r="1611">
          <cell r="A1611">
            <v>681</v>
          </cell>
          <cell r="B1611" t="str">
            <v>+</v>
          </cell>
          <cell r="C1611">
            <v>7.2</v>
          </cell>
          <cell r="D1611">
            <v>681</v>
          </cell>
          <cell r="E1611" t="str">
            <v>+</v>
          </cell>
          <cell r="F1611">
            <v>9.5000000000004547</v>
          </cell>
          <cell r="G1611">
            <v>2.2999999999999998</v>
          </cell>
          <cell r="H1611">
            <v>1</v>
          </cell>
          <cell r="I1611">
            <v>0.05</v>
          </cell>
          <cell r="J1611">
            <v>2.2999999999999998</v>
          </cell>
          <cell r="K1611">
            <v>0.11499999999999999</v>
          </cell>
        </row>
        <row r="1612">
          <cell r="A1612">
            <v>681</v>
          </cell>
          <cell r="B1612" t="str">
            <v>+</v>
          </cell>
          <cell r="C1612">
            <v>13.8</v>
          </cell>
          <cell r="D1612">
            <v>681</v>
          </cell>
          <cell r="E1612" t="str">
            <v>+</v>
          </cell>
          <cell r="F1612">
            <v>15.899999999999181</v>
          </cell>
          <cell r="G1612">
            <v>2.1</v>
          </cell>
          <cell r="H1612">
            <v>1</v>
          </cell>
          <cell r="I1612">
            <v>0.05</v>
          </cell>
          <cell r="J1612">
            <v>2.1</v>
          </cell>
          <cell r="K1612">
            <v>0.10500000000000001</v>
          </cell>
        </row>
        <row r="1613">
          <cell r="A1613">
            <v>681</v>
          </cell>
          <cell r="B1613" t="str">
            <v>+</v>
          </cell>
          <cell r="C1613">
            <v>19.2</v>
          </cell>
          <cell r="D1613">
            <v>682</v>
          </cell>
          <cell r="E1613" t="str">
            <v>+</v>
          </cell>
          <cell r="F1613">
            <v>1.3000000000010914</v>
          </cell>
          <cell r="G1613">
            <v>2.1</v>
          </cell>
          <cell r="H1613">
            <v>1</v>
          </cell>
          <cell r="I1613">
            <v>0.05</v>
          </cell>
          <cell r="J1613">
            <v>2.1</v>
          </cell>
          <cell r="K1613">
            <v>0.10500000000000001</v>
          </cell>
        </row>
        <row r="1614">
          <cell r="A1614">
            <v>680</v>
          </cell>
          <cell r="B1614" t="str">
            <v>+</v>
          </cell>
          <cell r="C1614">
            <v>5.4</v>
          </cell>
          <cell r="D1614">
            <v>680</v>
          </cell>
          <cell r="E1614" t="str">
            <v>+</v>
          </cell>
          <cell r="F1614">
            <v>7.5</v>
          </cell>
          <cell r="G1614">
            <v>2.1</v>
          </cell>
          <cell r="H1614">
            <v>1</v>
          </cell>
          <cell r="I1614">
            <v>0.05</v>
          </cell>
          <cell r="J1614">
            <v>2.1</v>
          </cell>
          <cell r="K1614">
            <v>0.10500000000000001</v>
          </cell>
        </row>
        <row r="1615">
          <cell r="A1615">
            <v>680</v>
          </cell>
          <cell r="B1615" t="str">
            <v>+</v>
          </cell>
          <cell r="C1615">
            <v>9.6</v>
          </cell>
          <cell r="D1615">
            <v>680</v>
          </cell>
          <cell r="E1615" t="str">
            <v>+</v>
          </cell>
          <cell r="F1615">
            <v>13.200000000001637</v>
          </cell>
          <cell r="G1615">
            <v>3.6</v>
          </cell>
          <cell r="H1615">
            <v>1</v>
          </cell>
          <cell r="I1615">
            <v>0.05</v>
          </cell>
          <cell r="J1615">
            <v>3.6</v>
          </cell>
          <cell r="K1615">
            <v>0.18000000000000002</v>
          </cell>
        </row>
        <row r="1616">
          <cell r="A1616">
            <v>680</v>
          </cell>
          <cell r="B1616" t="str">
            <v>+</v>
          </cell>
          <cell r="C1616">
            <v>14.4</v>
          </cell>
          <cell r="D1616">
            <v>680</v>
          </cell>
          <cell r="E1616" t="str">
            <v>+</v>
          </cell>
          <cell r="F1616">
            <v>19.800000000000182</v>
          </cell>
          <cell r="G1616">
            <v>5.4</v>
          </cell>
          <cell r="H1616">
            <v>1</v>
          </cell>
          <cell r="I1616">
            <v>0.05</v>
          </cell>
          <cell r="J1616">
            <v>5.4</v>
          </cell>
          <cell r="K1616">
            <v>0.27</v>
          </cell>
        </row>
        <row r="1617">
          <cell r="A1617">
            <v>680</v>
          </cell>
          <cell r="B1617" t="str">
            <v>+</v>
          </cell>
          <cell r="C1617">
            <v>15.4</v>
          </cell>
          <cell r="D1617">
            <v>681</v>
          </cell>
          <cell r="E1617" t="str">
            <v>+</v>
          </cell>
          <cell r="F1617">
            <v>6.6999999999984539</v>
          </cell>
          <cell r="G1617">
            <v>11.3</v>
          </cell>
          <cell r="H1617">
            <v>1</v>
          </cell>
          <cell r="I1617">
            <v>0.05</v>
          </cell>
          <cell r="J1617">
            <v>11.3</v>
          </cell>
          <cell r="K1617">
            <v>0.56500000000000006</v>
          </cell>
        </row>
        <row r="1618">
          <cell r="A1618">
            <v>678</v>
          </cell>
          <cell r="B1618" t="str">
            <v>+</v>
          </cell>
          <cell r="C1618">
            <v>5.0999999999999996</v>
          </cell>
          <cell r="D1618">
            <v>678</v>
          </cell>
          <cell r="E1618" t="str">
            <v>+</v>
          </cell>
          <cell r="F1618">
            <v>6.1000000000012733</v>
          </cell>
          <cell r="G1618">
            <v>1</v>
          </cell>
          <cell r="H1618">
            <v>1</v>
          </cell>
          <cell r="I1618">
            <v>0.05</v>
          </cell>
          <cell r="J1618">
            <v>1</v>
          </cell>
          <cell r="K1618">
            <v>0.05</v>
          </cell>
        </row>
        <row r="1619">
          <cell r="A1619">
            <v>678</v>
          </cell>
          <cell r="B1619" t="str">
            <v>+</v>
          </cell>
          <cell r="C1619">
            <v>10.8</v>
          </cell>
          <cell r="D1619">
            <v>678</v>
          </cell>
          <cell r="E1619" t="str">
            <v>+</v>
          </cell>
          <cell r="F1619">
            <v>12.300000000000182</v>
          </cell>
          <cell r="G1619">
            <v>1.5</v>
          </cell>
          <cell r="H1619">
            <v>1</v>
          </cell>
          <cell r="I1619">
            <v>0.05</v>
          </cell>
          <cell r="J1619">
            <v>1.5</v>
          </cell>
          <cell r="K1619">
            <v>7.5000000000000011E-2</v>
          </cell>
        </row>
        <row r="1620">
          <cell r="A1620">
            <v>678</v>
          </cell>
          <cell r="B1620" t="str">
            <v>+</v>
          </cell>
          <cell r="C1620">
            <v>14.7</v>
          </cell>
          <cell r="D1620">
            <v>678</v>
          </cell>
          <cell r="E1620" t="str">
            <v>+</v>
          </cell>
          <cell r="F1620">
            <v>19.200000000000728</v>
          </cell>
          <cell r="G1620">
            <v>4.5</v>
          </cell>
          <cell r="H1620">
            <v>1</v>
          </cell>
          <cell r="I1620">
            <v>0.05</v>
          </cell>
          <cell r="J1620">
            <v>4.5</v>
          </cell>
          <cell r="K1620">
            <v>0.22500000000000001</v>
          </cell>
        </row>
        <row r="1621">
          <cell r="A1621">
            <v>678</v>
          </cell>
          <cell r="B1621" t="str">
            <v>+</v>
          </cell>
          <cell r="C1621">
            <v>16.399999999999999</v>
          </cell>
          <cell r="D1621">
            <v>679</v>
          </cell>
          <cell r="E1621" t="str">
            <v>+</v>
          </cell>
          <cell r="F1621">
            <v>12.199999999997999</v>
          </cell>
          <cell r="G1621">
            <v>15.8</v>
          </cell>
          <cell r="H1621">
            <v>1</v>
          </cell>
          <cell r="I1621">
            <v>0.05</v>
          </cell>
          <cell r="J1621">
            <v>15.8</v>
          </cell>
          <cell r="K1621">
            <v>0.79</v>
          </cell>
        </row>
        <row r="1622">
          <cell r="A1622">
            <v>677</v>
          </cell>
          <cell r="B1622" t="str">
            <v>+</v>
          </cell>
          <cell r="C1622">
            <v>8.3000000000000007</v>
          </cell>
          <cell r="D1622">
            <v>677</v>
          </cell>
          <cell r="E1622" t="str">
            <v>+</v>
          </cell>
          <cell r="F1622">
            <v>10.299999999999727</v>
          </cell>
          <cell r="G1622">
            <v>2</v>
          </cell>
          <cell r="H1622">
            <v>1</v>
          </cell>
          <cell r="I1622">
            <v>0.05</v>
          </cell>
          <cell r="J1622">
            <v>2</v>
          </cell>
          <cell r="K1622">
            <v>0.1</v>
          </cell>
        </row>
        <row r="1623">
          <cell r="A1623">
            <v>677</v>
          </cell>
          <cell r="B1623" t="str">
            <v>+</v>
          </cell>
          <cell r="C1623">
            <v>16.5</v>
          </cell>
          <cell r="D1623">
            <v>677</v>
          </cell>
          <cell r="E1623" t="str">
            <v>+</v>
          </cell>
          <cell r="F1623">
            <v>19.299999999998363</v>
          </cell>
          <cell r="G1623">
            <v>2.8</v>
          </cell>
          <cell r="H1623">
            <v>1</v>
          </cell>
          <cell r="I1623">
            <v>0.05</v>
          </cell>
          <cell r="J1623">
            <v>2.8</v>
          </cell>
          <cell r="K1623">
            <v>0.13999999999999999</v>
          </cell>
        </row>
        <row r="1624">
          <cell r="A1624">
            <v>677</v>
          </cell>
          <cell r="B1624" t="str">
            <v>+</v>
          </cell>
          <cell r="C1624">
            <v>16.7</v>
          </cell>
          <cell r="D1624">
            <v>678</v>
          </cell>
          <cell r="E1624" t="str">
            <v>+</v>
          </cell>
          <cell r="F1624">
            <v>3.0999999999994543</v>
          </cell>
          <cell r="G1624">
            <v>6.4</v>
          </cell>
          <cell r="H1624">
            <v>1</v>
          </cell>
          <cell r="I1624">
            <v>0.05</v>
          </cell>
          <cell r="J1624">
            <v>6.4</v>
          </cell>
          <cell r="K1624">
            <v>0.32000000000000006</v>
          </cell>
        </row>
        <row r="1625">
          <cell r="A1625">
            <v>676</v>
          </cell>
          <cell r="B1625" t="str">
            <v>+</v>
          </cell>
          <cell r="C1625">
            <v>5.7</v>
          </cell>
          <cell r="D1625">
            <v>676</v>
          </cell>
          <cell r="E1625" t="str">
            <v>+</v>
          </cell>
          <cell r="F1625">
            <v>8.6000000000012733</v>
          </cell>
          <cell r="G1625">
            <v>2.9</v>
          </cell>
          <cell r="H1625">
            <v>1</v>
          </cell>
          <cell r="I1625">
            <v>0.05</v>
          </cell>
          <cell r="J1625">
            <v>2.9</v>
          </cell>
          <cell r="K1625">
            <v>0.14499999999999999</v>
          </cell>
        </row>
        <row r="1626">
          <cell r="A1626">
            <v>676</v>
          </cell>
          <cell r="B1626" t="str">
            <v>+</v>
          </cell>
          <cell r="C1626">
            <v>7.5</v>
          </cell>
          <cell r="D1626">
            <v>676</v>
          </cell>
          <cell r="E1626" t="str">
            <v>+</v>
          </cell>
          <cell r="F1626">
            <v>15.700000000001637</v>
          </cell>
          <cell r="G1626">
            <v>8.1999999999999993</v>
          </cell>
          <cell r="H1626">
            <v>1</v>
          </cell>
          <cell r="I1626">
            <v>0.05</v>
          </cell>
          <cell r="J1626">
            <v>8.1999999999999993</v>
          </cell>
          <cell r="K1626">
            <v>0.41</v>
          </cell>
        </row>
        <row r="1627">
          <cell r="A1627">
            <v>675</v>
          </cell>
          <cell r="B1627" t="str">
            <v>+</v>
          </cell>
          <cell r="C1627">
            <v>16.7</v>
          </cell>
          <cell r="D1627">
            <v>676</v>
          </cell>
          <cell r="E1627" t="str">
            <v>+</v>
          </cell>
          <cell r="F1627">
            <v>0.90000000000145519</v>
          </cell>
          <cell r="G1627">
            <v>4.2</v>
          </cell>
          <cell r="H1627">
            <v>1</v>
          </cell>
          <cell r="I1627">
            <v>0.05</v>
          </cell>
          <cell r="J1627">
            <v>4.2</v>
          </cell>
          <cell r="K1627">
            <v>0.21000000000000002</v>
          </cell>
        </row>
        <row r="1628">
          <cell r="A1628">
            <v>675</v>
          </cell>
          <cell r="B1628" t="str">
            <v>+</v>
          </cell>
          <cell r="C1628">
            <v>16.7</v>
          </cell>
          <cell r="D1628">
            <v>676</v>
          </cell>
          <cell r="E1628" t="str">
            <v>+</v>
          </cell>
          <cell r="F1628">
            <v>2.6999999999998181</v>
          </cell>
          <cell r="G1628">
            <v>6</v>
          </cell>
          <cell r="H1628">
            <v>1</v>
          </cell>
          <cell r="I1628">
            <v>0.05</v>
          </cell>
          <cell r="J1628">
            <v>6</v>
          </cell>
          <cell r="K1628">
            <v>0.30000000000000004</v>
          </cell>
        </row>
        <row r="1629">
          <cell r="A1629">
            <v>675</v>
          </cell>
          <cell r="B1629" t="str">
            <v>+</v>
          </cell>
          <cell r="C1629">
            <v>7.3</v>
          </cell>
          <cell r="D1629">
            <v>675</v>
          </cell>
          <cell r="E1629" t="str">
            <v>+</v>
          </cell>
          <cell r="F1629">
            <v>17.699999999999818</v>
          </cell>
          <cell r="G1629">
            <v>10.4</v>
          </cell>
          <cell r="H1629">
            <v>1</v>
          </cell>
          <cell r="I1629">
            <v>0.05</v>
          </cell>
          <cell r="J1629">
            <v>10.4</v>
          </cell>
          <cell r="K1629">
            <v>0.52</v>
          </cell>
        </row>
        <row r="1630">
          <cell r="A1630">
            <v>674</v>
          </cell>
          <cell r="B1630" t="str">
            <v>+</v>
          </cell>
          <cell r="D1630">
            <v>676</v>
          </cell>
          <cell r="E1630" t="str">
            <v>+</v>
          </cell>
          <cell r="F1630">
            <v>0.1999999999998181</v>
          </cell>
          <cell r="G1630">
            <v>40.200000000000003</v>
          </cell>
          <cell r="H1630">
            <v>1</v>
          </cell>
          <cell r="I1630">
            <v>0.05</v>
          </cell>
          <cell r="J1630">
            <v>40.200000000000003</v>
          </cell>
          <cell r="K1630">
            <v>2.0100000000000002</v>
          </cell>
        </row>
        <row r="1631">
          <cell r="A1631">
            <v>674</v>
          </cell>
          <cell r="B1631" t="str">
            <v>+</v>
          </cell>
          <cell r="D1631">
            <v>674</v>
          </cell>
          <cell r="E1631" t="str">
            <v>+</v>
          </cell>
          <cell r="F1631">
            <v>16.200000000001182</v>
          </cell>
          <cell r="G1631">
            <v>16.2</v>
          </cell>
          <cell r="H1631">
            <v>1</v>
          </cell>
          <cell r="I1631">
            <v>0.05</v>
          </cell>
          <cell r="J1631">
            <v>16.2</v>
          </cell>
          <cell r="K1631">
            <v>0.81</v>
          </cell>
        </row>
        <row r="1632">
          <cell r="A1632">
            <v>673</v>
          </cell>
          <cell r="B1632" t="str">
            <v>+</v>
          </cell>
          <cell r="C1632">
            <v>2.6</v>
          </cell>
          <cell r="D1632">
            <v>674</v>
          </cell>
          <cell r="E1632" t="str">
            <v>+</v>
          </cell>
          <cell r="F1632">
            <v>13.800000000001091</v>
          </cell>
          <cell r="G1632">
            <v>31.2</v>
          </cell>
          <cell r="H1632">
            <v>1</v>
          </cell>
          <cell r="I1632">
            <v>0.05</v>
          </cell>
          <cell r="J1632">
            <v>31.2</v>
          </cell>
          <cell r="K1632">
            <v>1.56</v>
          </cell>
        </row>
        <row r="1633">
          <cell r="A1633">
            <v>672</v>
          </cell>
          <cell r="B1633" t="str">
            <v>+</v>
          </cell>
          <cell r="D1633">
            <v>673</v>
          </cell>
          <cell r="E1633" t="str">
            <v>+</v>
          </cell>
          <cell r="F1633">
            <v>3.8999999999987267</v>
          </cell>
          <cell r="G1633">
            <v>23.9</v>
          </cell>
          <cell r="H1633">
            <v>1</v>
          </cell>
          <cell r="I1633">
            <v>0.05</v>
          </cell>
          <cell r="J1633">
            <v>23.9</v>
          </cell>
          <cell r="K1633">
            <v>1.1950000000000001</v>
          </cell>
        </row>
        <row r="1634">
          <cell r="A1634">
            <v>672</v>
          </cell>
          <cell r="B1634" t="str">
            <v>+</v>
          </cell>
          <cell r="C1634">
            <v>15.2</v>
          </cell>
          <cell r="D1634">
            <v>673</v>
          </cell>
          <cell r="E1634" t="str">
            <v>+</v>
          </cell>
          <cell r="F1634">
            <v>15.40000000000191</v>
          </cell>
          <cell r="G1634">
            <v>20.2</v>
          </cell>
          <cell r="H1634">
            <v>1</v>
          </cell>
          <cell r="I1634">
            <v>0.05</v>
          </cell>
          <cell r="J1634">
            <v>20.2</v>
          </cell>
          <cell r="K1634">
            <v>1.01</v>
          </cell>
        </row>
        <row r="1635">
          <cell r="A1635">
            <v>670</v>
          </cell>
          <cell r="B1635" t="str">
            <v>+</v>
          </cell>
          <cell r="C1635">
            <v>5.5</v>
          </cell>
          <cell r="D1635">
            <v>670</v>
          </cell>
          <cell r="E1635" t="str">
            <v>+</v>
          </cell>
          <cell r="F1635">
            <v>8.2000000000016371</v>
          </cell>
          <cell r="G1635">
            <v>2.7</v>
          </cell>
          <cell r="H1635">
            <v>1</v>
          </cell>
          <cell r="I1635">
            <v>0.05</v>
          </cell>
          <cell r="J1635">
            <v>2.7</v>
          </cell>
          <cell r="K1635">
            <v>0.13500000000000001</v>
          </cell>
        </row>
        <row r="1636">
          <cell r="A1636">
            <v>670</v>
          </cell>
          <cell r="B1636" t="str">
            <v>+</v>
          </cell>
          <cell r="C1636">
            <v>11.7</v>
          </cell>
          <cell r="D1636">
            <v>670</v>
          </cell>
          <cell r="E1636" t="str">
            <v>+</v>
          </cell>
          <cell r="F1636">
            <v>15.499999999999545</v>
          </cell>
          <cell r="G1636">
            <v>3.8</v>
          </cell>
          <cell r="H1636">
            <v>1</v>
          </cell>
          <cell r="I1636">
            <v>0.05</v>
          </cell>
          <cell r="J1636">
            <v>3.8</v>
          </cell>
          <cell r="K1636">
            <v>0.19</v>
          </cell>
        </row>
        <row r="1637">
          <cell r="A1637">
            <v>669</v>
          </cell>
          <cell r="B1637" t="str">
            <v>+</v>
          </cell>
          <cell r="C1637">
            <v>16</v>
          </cell>
          <cell r="D1637">
            <v>669</v>
          </cell>
          <cell r="E1637" t="str">
            <v>+</v>
          </cell>
          <cell r="F1637">
            <v>17.5</v>
          </cell>
          <cell r="G1637">
            <v>1.5</v>
          </cell>
          <cell r="H1637">
            <v>1</v>
          </cell>
          <cell r="I1637">
            <v>0.05</v>
          </cell>
          <cell r="J1637">
            <v>1.5</v>
          </cell>
          <cell r="K1637">
            <v>7.5000000000000011E-2</v>
          </cell>
        </row>
        <row r="1638">
          <cell r="A1638">
            <v>669</v>
          </cell>
          <cell r="B1638" t="str">
            <v>+</v>
          </cell>
          <cell r="C1638">
            <v>19</v>
          </cell>
          <cell r="D1638">
            <v>670</v>
          </cell>
          <cell r="E1638" t="str">
            <v>+</v>
          </cell>
          <cell r="F1638">
            <v>2.5999999999999091</v>
          </cell>
          <cell r="G1638">
            <v>3.6</v>
          </cell>
          <cell r="H1638">
            <v>1</v>
          </cell>
          <cell r="I1638">
            <v>0.05</v>
          </cell>
          <cell r="J1638">
            <v>3.6</v>
          </cell>
          <cell r="K1638">
            <v>0.18000000000000002</v>
          </cell>
        </row>
        <row r="1639">
          <cell r="A1639">
            <v>667</v>
          </cell>
          <cell r="B1639" t="str">
            <v>+</v>
          </cell>
          <cell r="C1639">
            <v>16</v>
          </cell>
          <cell r="D1639">
            <v>667</v>
          </cell>
          <cell r="E1639" t="str">
            <v>+</v>
          </cell>
          <cell r="F1639">
            <v>18.299999999999272</v>
          </cell>
          <cell r="G1639">
            <v>2.2999999999999998</v>
          </cell>
          <cell r="H1639">
            <v>1</v>
          </cell>
          <cell r="I1639">
            <v>0.05</v>
          </cell>
          <cell r="J1639">
            <v>2.2999999999999998</v>
          </cell>
          <cell r="K1639">
            <v>0.11499999999999999</v>
          </cell>
        </row>
        <row r="1640">
          <cell r="A1640">
            <v>666</v>
          </cell>
          <cell r="B1640" t="str">
            <v>+</v>
          </cell>
          <cell r="C1640">
            <v>4.3</v>
          </cell>
          <cell r="D1640">
            <v>666</v>
          </cell>
          <cell r="E1640" t="str">
            <v>+</v>
          </cell>
          <cell r="F1640">
            <v>7.1999999999979991</v>
          </cell>
          <cell r="G1640">
            <v>2.9</v>
          </cell>
          <cell r="H1640">
            <v>1</v>
          </cell>
          <cell r="I1640">
            <v>0.05</v>
          </cell>
          <cell r="J1640">
            <v>2.9</v>
          </cell>
          <cell r="K1640">
            <v>0.14499999999999999</v>
          </cell>
        </row>
        <row r="1641">
          <cell r="A1641">
            <v>665</v>
          </cell>
          <cell r="B1641" t="str">
            <v>+</v>
          </cell>
          <cell r="C1641">
            <v>1</v>
          </cell>
          <cell r="D1641">
            <v>665</v>
          </cell>
          <cell r="E1641" t="str">
            <v>+</v>
          </cell>
          <cell r="F1641">
            <v>3.2999999999992724</v>
          </cell>
          <cell r="G1641">
            <v>2.2999999999999998</v>
          </cell>
          <cell r="H1641">
            <v>1</v>
          </cell>
          <cell r="I1641">
            <v>0.05</v>
          </cell>
          <cell r="J1641">
            <v>2.2999999999999998</v>
          </cell>
          <cell r="K1641">
            <v>0.11499999999999999</v>
          </cell>
        </row>
        <row r="1642">
          <cell r="A1642">
            <v>665</v>
          </cell>
          <cell r="B1642" t="str">
            <v>+</v>
          </cell>
          <cell r="C1642">
            <v>4</v>
          </cell>
          <cell r="D1642">
            <v>665</v>
          </cell>
          <cell r="E1642" t="str">
            <v>+</v>
          </cell>
          <cell r="F1642">
            <v>8.7999999999988177</v>
          </cell>
          <cell r="G1642">
            <v>4.8</v>
          </cell>
          <cell r="H1642">
            <v>1</v>
          </cell>
          <cell r="I1642">
            <v>0.05</v>
          </cell>
          <cell r="J1642">
            <v>4.8</v>
          </cell>
          <cell r="K1642">
            <v>0.24</v>
          </cell>
        </row>
        <row r="1643">
          <cell r="A1643">
            <v>665</v>
          </cell>
          <cell r="B1643" t="str">
            <v>+</v>
          </cell>
          <cell r="C1643">
            <v>12.5</v>
          </cell>
          <cell r="D1643">
            <v>665</v>
          </cell>
          <cell r="E1643" t="str">
            <v>+</v>
          </cell>
          <cell r="F1643">
            <v>15.999999999999091</v>
          </cell>
          <cell r="G1643">
            <v>3.5</v>
          </cell>
          <cell r="H1643">
            <v>1</v>
          </cell>
          <cell r="I1643">
            <v>0.05</v>
          </cell>
          <cell r="J1643">
            <v>3.5</v>
          </cell>
          <cell r="K1643">
            <v>0.17500000000000002</v>
          </cell>
        </row>
        <row r="1644">
          <cell r="A1644">
            <v>663</v>
          </cell>
          <cell r="B1644" t="str">
            <v>+</v>
          </cell>
          <cell r="C1644">
            <v>13.4</v>
          </cell>
          <cell r="D1644">
            <v>666</v>
          </cell>
          <cell r="E1644" t="str">
            <v>+</v>
          </cell>
          <cell r="F1644">
            <v>6.1000000000012733</v>
          </cell>
          <cell r="G1644">
            <v>52.7</v>
          </cell>
          <cell r="H1644">
            <v>1</v>
          </cell>
          <cell r="I1644">
            <v>0.05</v>
          </cell>
          <cell r="J1644">
            <v>52.7</v>
          </cell>
          <cell r="K1644">
            <v>2.6350000000000002</v>
          </cell>
        </row>
        <row r="1645">
          <cell r="A1645">
            <v>661</v>
          </cell>
          <cell r="B1645" t="str">
            <v>+</v>
          </cell>
          <cell r="C1645">
            <v>14.4</v>
          </cell>
          <cell r="D1645">
            <v>661</v>
          </cell>
          <cell r="E1645" t="str">
            <v>+</v>
          </cell>
          <cell r="F1645">
            <v>17.5</v>
          </cell>
          <cell r="G1645">
            <v>3.1</v>
          </cell>
          <cell r="H1645">
            <v>1</v>
          </cell>
          <cell r="I1645">
            <v>0.05</v>
          </cell>
          <cell r="J1645">
            <v>3.1</v>
          </cell>
          <cell r="K1645">
            <v>0.15500000000000003</v>
          </cell>
        </row>
        <row r="1646">
          <cell r="A1646">
            <v>661</v>
          </cell>
          <cell r="B1646" t="str">
            <v>+</v>
          </cell>
          <cell r="C1646">
            <v>18.5</v>
          </cell>
          <cell r="D1646">
            <v>662</v>
          </cell>
          <cell r="E1646" t="str">
            <v>+</v>
          </cell>
          <cell r="F1646">
            <v>2.7999999999997272</v>
          </cell>
          <cell r="G1646">
            <v>4.3</v>
          </cell>
          <cell r="H1646">
            <v>1</v>
          </cell>
          <cell r="I1646">
            <v>0.05</v>
          </cell>
          <cell r="J1646">
            <v>4.3</v>
          </cell>
          <cell r="K1646">
            <v>0.215</v>
          </cell>
        </row>
        <row r="1647">
          <cell r="A1647">
            <v>660</v>
          </cell>
          <cell r="B1647" t="str">
            <v>+</v>
          </cell>
          <cell r="C1647">
            <v>6.2</v>
          </cell>
          <cell r="D1647">
            <v>660</v>
          </cell>
          <cell r="E1647" t="str">
            <v>+</v>
          </cell>
          <cell r="F1647">
            <v>12.5</v>
          </cell>
          <cell r="G1647">
            <v>6.3</v>
          </cell>
          <cell r="H1647">
            <v>1</v>
          </cell>
          <cell r="I1647">
            <v>0.05</v>
          </cell>
          <cell r="J1647">
            <v>6.3</v>
          </cell>
          <cell r="K1647">
            <v>0.315</v>
          </cell>
        </row>
        <row r="1648">
          <cell r="A1648">
            <v>660</v>
          </cell>
          <cell r="B1648" t="str">
            <v>+</v>
          </cell>
          <cell r="C1648">
            <v>8.8000000000000007</v>
          </cell>
          <cell r="D1648">
            <v>660</v>
          </cell>
          <cell r="E1648" t="str">
            <v>+</v>
          </cell>
          <cell r="F1648">
            <v>15.699999999999363</v>
          </cell>
          <cell r="G1648">
            <v>6.9</v>
          </cell>
          <cell r="H1648">
            <v>1</v>
          </cell>
          <cell r="I1648">
            <v>0.05</v>
          </cell>
          <cell r="J1648">
            <v>6.9</v>
          </cell>
          <cell r="K1648">
            <v>0.34500000000000003</v>
          </cell>
        </row>
        <row r="1649">
          <cell r="A1649">
            <v>660</v>
          </cell>
          <cell r="B1649" t="str">
            <v>+</v>
          </cell>
          <cell r="C1649">
            <v>16.8</v>
          </cell>
          <cell r="D1649">
            <v>661</v>
          </cell>
          <cell r="E1649" t="str">
            <v>+</v>
          </cell>
          <cell r="F1649">
            <v>15.299999999999727</v>
          </cell>
          <cell r="G1649">
            <v>18.5</v>
          </cell>
          <cell r="H1649">
            <v>1</v>
          </cell>
          <cell r="I1649">
            <v>0.05</v>
          </cell>
          <cell r="J1649">
            <v>18.5</v>
          </cell>
          <cell r="K1649">
            <v>0.92500000000000004</v>
          </cell>
        </row>
        <row r="1650">
          <cell r="A1650">
            <v>659</v>
          </cell>
          <cell r="B1650" t="str">
            <v>+</v>
          </cell>
          <cell r="C1650">
            <v>5.2</v>
          </cell>
          <cell r="D1650">
            <v>660</v>
          </cell>
          <cell r="E1650" t="str">
            <v>+</v>
          </cell>
          <cell r="F1650">
            <v>5.1999999999998181</v>
          </cell>
          <cell r="G1650">
            <v>20</v>
          </cell>
          <cell r="H1650">
            <v>1</v>
          </cell>
          <cell r="I1650">
            <v>0.05</v>
          </cell>
          <cell r="J1650">
            <v>20</v>
          </cell>
          <cell r="K1650">
            <v>1</v>
          </cell>
        </row>
        <row r="1651">
          <cell r="A1651">
            <v>658</v>
          </cell>
          <cell r="B1651" t="str">
            <v>+</v>
          </cell>
          <cell r="C1651">
            <v>8.8000000000000007</v>
          </cell>
          <cell r="D1651">
            <v>658</v>
          </cell>
          <cell r="E1651" t="str">
            <v>+</v>
          </cell>
          <cell r="F1651">
            <v>16.500000000000909</v>
          </cell>
          <cell r="G1651">
            <v>7.7</v>
          </cell>
          <cell r="H1651">
            <v>1</v>
          </cell>
          <cell r="I1651">
            <v>0.05</v>
          </cell>
          <cell r="J1651">
            <v>7.7</v>
          </cell>
          <cell r="K1651">
            <v>0.38500000000000001</v>
          </cell>
        </row>
        <row r="1652">
          <cell r="A1652">
            <v>657</v>
          </cell>
          <cell r="B1652" t="str">
            <v>+</v>
          </cell>
          <cell r="C1652">
            <v>18.600000000000001</v>
          </cell>
          <cell r="D1652">
            <v>658</v>
          </cell>
          <cell r="E1652" t="str">
            <v>+</v>
          </cell>
          <cell r="F1652">
            <v>3.3999999999991815</v>
          </cell>
          <cell r="G1652">
            <v>4.8</v>
          </cell>
          <cell r="H1652">
            <v>1</v>
          </cell>
          <cell r="I1652">
            <v>0.05</v>
          </cell>
          <cell r="J1652">
            <v>4.8</v>
          </cell>
          <cell r="K1652">
            <v>0.24</v>
          </cell>
        </row>
        <row r="1653">
          <cell r="A1653">
            <v>657</v>
          </cell>
          <cell r="B1653" t="str">
            <v>+</v>
          </cell>
          <cell r="C1653">
            <v>17.399999999999999</v>
          </cell>
          <cell r="D1653">
            <v>659</v>
          </cell>
          <cell r="E1653" t="str">
            <v>+</v>
          </cell>
          <cell r="F1653">
            <v>10.099999999999909</v>
          </cell>
          <cell r="G1653">
            <v>32.700000000000003</v>
          </cell>
          <cell r="H1653">
            <v>1</v>
          </cell>
          <cell r="I1653">
            <v>0.05</v>
          </cell>
          <cell r="J1653">
            <v>32.700000000000003</v>
          </cell>
          <cell r="K1653">
            <v>1.6350000000000002</v>
          </cell>
        </row>
        <row r="1654">
          <cell r="A1654">
            <v>656</v>
          </cell>
          <cell r="B1654" t="str">
            <v>+</v>
          </cell>
          <cell r="C1654">
            <v>4.7</v>
          </cell>
          <cell r="D1654">
            <v>656</v>
          </cell>
          <cell r="E1654" t="str">
            <v>+</v>
          </cell>
          <cell r="F1654">
            <v>7.9000000000019099</v>
          </cell>
          <cell r="G1654">
            <v>3.2</v>
          </cell>
          <cell r="H1654">
            <v>1</v>
          </cell>
          <cell r="I1654">
            <v>0.05</v>
          </cell>
          <cell r="J1654">
            <v>3.2</v>
          </cell>
          <cell r="K1654">
            <v>0.16000000000000003</v>
          </cell>
        </row>
        <row r="1655">
          <cell r="A1655">
            <v>656</v>
          </cell>
          <cell r="B1655" t="str">
            <v>+</v>
          </cell>
          <cell r="C1655">
            <v>11</v>
          </cell>
          <cell r="D1655">
            <v>656</v>
          </cell>
          <cell r="E1655" t="str">
            <v>+</v>
          </cell>
          <cell r="F1655">
            <v>12.899999999999636</v>
          </cell>
          <cell r="G1655">
            <v>1.9</v>
          </cell>
          <cell r="H1655">
            <v>1</v>
          </cell>
          <cell r="I1655">
            <v>0.05</v>
          </cell>
          <cell r="J1655">
            <v>1.9</v>
          </cell>
          <cell r="K1655">
            <v>9.5000000000000001E-2</v>
          </cell>
        </row>
        <row r="1656">
          <cell r="A1656">
            <v>656</v>
          </cell>
          <cell r="B1656" t="str">
            <v>+</v>
          </cell>
          <cell r="C1656">
            <v>15.2</v>
          </cell>
          <cell r="D1656">
            <v>656</v>
          </cell>
          <cell r="E1656" t="str">
            <v>+</v>
          </cell>
          <cell r="F1656">
            <v>19.100000000000819</v>
          </cell>
          <cell r="G1656">
            <v>3.9</v>
          </cell>
          <cell r="H1656">
            <v>1</v>
          </cell>
          <cell r="I1656">
            <v>0.05</v>
          </cell>
          <cell r="J1656">
            <v>3.9</v>
          </cell>
          <cell r="K1656">
            <v>0.19500000000000001</v>
          </cell>
        </row>
        <row r="1657">
          <cell r="A1657">
            <v>695</v>
          </cell>
          <cell r="B1657" t="str">
            <v>+</v>
          </cell>
          <cell r="C1657">
            <v>3.6</v>
          </cell>
          <cell r="D1657">
            <v>695</v>
          </cell>
          <cell r="E1657" t="str">
            <v>+</v>
          </cell>
          <cell r="F1657">
            <v>5.9999999999990905</v>
          </cell>
          <cell r="G1657">
            <v>2.4</v>
          </cell>
          <cell r="H1657">
            <v>1</v>
          </cell>
          <cell r="I1657">
            <v>0.05</v>
          </cell>
          <cell r="J1657">
            <v>2.4</v>
          </cell>
          <cell r="K1657">
            <v>0.12</v>
          </cell>
        </row>
        <row r="1658">
          <cell r="A1658">
            <v>695</v>
          </cell>
          <cell r="B1658" t="str">
            <v>+</v>
          </cell>
          <cell r="C1658">
            <v>11.2</v>
          </cell>
          <cell r="D1658">
            <v>695</v>
          </cell>
          <cell r="E1658" t="str">
            <v>+</v>
          </cell>
          <cell r="F1658">
            <v>14.400000000000546</v>
          </cell>
          <cell r="G1658">
            <v>3.2</v>
          </cell>
          <cell r="H1658">
            <v>1</v>
          </cell>
          <cell r="I1658">
            <v>0.05</v>
          </cell>
          <cell r="J1658">
            <v>3.2</v>
          </cell>
          <cell r="K1658">
            <v>0.16000000000000003</v>
          </cell>
        </row>
        <row r="1659">
          <cell r="A1659">
            <v>694</v>
          </cell>
          <cell r="B1659" t="str">
            <v>+</v>
          </cell>
          <cell r="C1659">
            <v>5.2</v>
          </cell>
          <cell r="D1659">
            <v>694</v>
          </cell>
          <cell r="E1659" t="str">
            <v>+</v>
          </cell>
          <cell r="F1659">
            <v>13.200000000001637</v>
          </cell>
          <cell r="G1659">
            <v>8</v>
          </cell>
          <cell r="H1659">
            <v>1</v>
          </cell>
          <cell r="I1659">
            <v>0.05</v>
          </cell>
          <cell r="J1659">
            <v>8</v>
          </cell>
          <cell r="K1659">
            <v>0.4</v>
          </cell>
        </row>
        <row r="1660">
          <cell r="A1660">
            <v>694</v>
          </cell>
          <cell r="B1660" t="str">
            <v>+</v>
          </cell>
          <cell r="C1660">
            <v>18.8</v>
          </cell>
          <cell r="D1660">
            <v>695</v>
          </cell>
          <cell r="E1660" t="str">
            <v>+</v>
          </cell>
          <cell r="F1660">
            <v>2.1999999999979991</v>
          </cell>
          <cell r="G1660">
            <v>3.4</v>
          </cell>
          <cell r="H1660">
            <v>1</v>
          </cell>
          <cell r="I1660">
            <v>0.05</v>
          </cell>
          <cell r="J1660">
            <v>3.4</v>
          </cell>
          <cell r="K1660">
            <v>0.17</v>
          </cell>
        </row>
        <row r="1661">
          <cell r="A1661">
            <v>693</v>
          </cell>
          <cell r="B1661" t="str">
            <v>+</v>
          </cell>
          <cell r="C1661">
            <v>8.1999999999999993</v>
          </cell>
          <cell r="D1661">
            <v>694</v>
          </cell>
          <cell r="E1661" t="str">
            <v>+</v>
          </cell>
          <cell r="F1661">
            <v>2.1000000000003638</v>
          </cell>
          <cell r="G1661">
            <v>13.9</v>
          </cell>
          <cell r="H1661">
            <v>1</v>
          </cell>
          <cell r="I1661">
            <v>0.05</v>
          </cell>
          <cell r="J1661">
            <v>13.9</v>
          </cell>
          <cell r="K1661">
            <v>0.69500000000000006</v>
          </cell>
        </row>
        <row r="1662">
          <cell r="A1662">
            <v>693</v>
          </cell>
          <cell r="B1662" t="str">
            <v>+</v>
          </cell>
          <cell r="C1662">
            <v>8.1999999999999993</v>
          </cell>
          <cell r="D1662">
            <v>694</v>
          </cell>
          <cell r="E1662" t="str">
            <v>+</v>
          </cell>
          <cell r="F1662">
            <v>0.5999999999994543</v>
          </cell>
          <cell r="G1662">
            <v>12.4</v>
          </cell>
          <cell r="H1662">
            <v>1</v>
          </cell>
          <cell r="I1662">
            <v>0.05</v>
          </cell>
          <cell r="J1662">
            <v>12.4</v>
          </cell>
          <cell r="K1662">
            <v>0.62000000000000011</v>
          </cell>
        </row>
        <row r="1663">
          <cell r="A1663">
            <v>695</v>
          </cell>
          <cell r="B1663" t="str">
            <v>+</v>
          </cell>
          <cell r="C1663">
            <v>8.6999999999999993</v>
          </cell>
          <cell r="D1663">
            <v>695</v>
          </cell>
          <cell r="E1663" t="str">
            <v>+</v>
          </cell>
          <cell r="F1663">
            <v>12.300000000000182</v>
          </cell>
          <cell r="G1663">
            <v>3.6</v>
          </cell>
          <cell r="H1663">
            <v>1</v>
          </cell>
          <cell r="I1663">
            <v>0.05</v>
          </cell>
          <cell r="J1663">
            <v>3.6</v>
          </cell>
          <cell r="K1663">
            <v>0.18000000000000002</v>
          </cell>
        </row>
        <row r="1664">
          <cell r="A1664">
            <v>694</v>
          </cell>
          <cell r="B1664" t="str">
            <v>+</v>
          </cell>
          <cell r="D1664">
            <v>694</v>
          </cell>
          <cell r="E1664" t="str">
            <v>+</v>
          </cell>
          <cell r="F1664">
            <v>4.0000000000009095</v>
          </cell>
          <cell r="G1664">
            <v>4</v>
          </cell>
          <cell r="H1664">
            <v>1</v>
          </cell>
          <cell r="I1664">
            <v>0.05</v>
          </cell>
          <cell r="J1664">
            <v>4</v>
          </cell>
          <cell r="K1664">
            <v>0.2</v>
          </cell>
        </row>
        <row r="1665">
          <cell r="A1665">
            <v>693</v>
          </cell>
          <cell r="B1665" t="str">
            <v>+</v>
          </cell>
          <cell r="D1665">
            <v>693</v>
          </cell>
          <cell r="E1665" t="str">
            <v>+</v>
          </cell>
          <cell r="F1665">
            <v>2.9999999999995453</v>
          </cell>
          <cell r="G1665">
            <v>3</v>
          </cell>
          <cell r="H1665">
            <v>1</v>
          </cell>
          <cell r="I1665">
            <v>0.05</v>
          </cell>
          <cell r="J1665">
            <v>3</v>
          </cell>
          <cell r="K1665">
            <v>0.15000000000000002</v>
          </cell>
        </row>
        <row r="1666">
          <cell r="A1666">
            <v>693</v>
          </cell>
          <cell r="B1666" t="str">
            <v>+</v>
          </cell>
          <cell r="C1666">
            <v>9</v>
          </cell>
          <cell r="D1666">
            <v>693</v>
          </cell>
          <cell r="E1666" t="str">
            <v>+</v>
          </cell>
          <cell r="F1666">
            <v>13.399999999999181</v>
          </cell>
          <cell r="G1666">
            <v>4.4000000000000004</v>
          </cell>
          <cell r="H1666">
            <v>1</v>
          </cell>
          <cell r="I1666">
            <v>0.05</v>
          </cell>
          <cell r="J1666">
            <v>4.4000000000000004</v>
          </cell>
          <cell r="K1666">
            <v>0.22000000000000003</v>
          </cell>
        </row>
        <row r="1667">
          <cell r="A1667">
            <v>732</v>
          </cell>
          <cell r="B1667" t="str">
            <v>+</v>
          </cell>
          <cell r="C1667">
            <v>2.9</v>
          </cell>
          <cell r="D1667">
            <v>732</v>
          </cell>
          <cell r="E1667" t="str">
            <v>+</v>
          </cell>
          <cell r="F1667">
            <v>10.599999999999454</v>
          </cell>
          <cell r="G1667">
            <v>7.7</v>
          </cell>
          <cell r="H1667">
            <v>1</v>
          </cell>
          <cell r="I1667">
            <v>0.05</v>
          </cell>
          <cell r="J1667">
            <v>7.7</v>
          </cell>
          <cell r="K1667">
            <v>0.38500000000000001</v>
          </cell>
        </row>
        <row r="1668">
          <cell r="A1668">
            <v>732</v>
          </cell>
          <cell r="B1668" t="str">
            <v>+</v>
          </cell>
          <cell r="C1668">
            <v>10.6</v>
          </cell>
          <cell r="D1668">
            <v>734</v>
          </cell>
          <cell r="E1668" t="str">
            <v>+</v>
          </cell>
          <cell r="F1668">
            <v>9.1000000000008185</v>
          </cell>
          <cell r="G1668">
            <v>38.5</v>
          </cell>
          <cell r="H1668">
            <v>1</v>
          </cell>
          <cell r="I1668">
            <v>0.05</v>
          </cell>
          <cell r="J1668">
            <v>38.5</v>
          </cell>
          <cell r="K1668">
            <v>1.925</v>
          </cell>
        </row>
        <row r="1669">
          <cell r="A1669">
            <v>732</v>
          </cell>
          <cell r="B1669" t="str">
            <v>+</v>
          </cell>
          <cell r="C1669">
            <v>16.2</v>
          </cell>
          <cell r="D1669">
            <v>734</v>
          </cell>
          <cell r="E1669" t="str">
            <v>+</v>
          </cell>
          <cell r="F1669">
            <v>12.400000000002365</v>
          </cell>
          <cell r="G1669">
            <v>36.200000000000003</v>
          </cell>
          <cell r="H1669">
            <v>1</v>
          </cell>
          <cell r="I1669">
            <v>0.05</v>
          </cell>
          <cell r="J1669">
            <v>36.200000000000003</v>
          </cell>
          <cell r="K1669">
            <v>1.8100000000000003</v>
          </cell>
        </row>
        <row r="1670">
          <cell r="A1670">
            <v>729</v>
          </cell>
          <cell r="B1670" t="str">
            <v>+</v>
          </cell>
          <cell r="C1670">
            <v>2.2999999999999998</v>
          </cell>
          <cell r="D1670">
            <v>729</v>
          </cell>
          <cell r="E1670" t="str">
            <v>+</v>
          </cell>
          <cell r="F1670">
            <v>3.7999999999988177</v>
          </cell>
          <cell r="G1670">
            <v>1.5</v>
          </cell>
          <cell r="H1670">
            <v>1</v>
          </cell>
          <cell r="I1670">
            <v>0.05</v>
          </cell>
          <cell r="J1670">
            <v>1.5</v>
          </cell>
          <cell r="K1670">
            <v>7.5000000000000011E-2</v>
          </cell>
        </row>
        <row r="1671">
          <cell r="A1671">
            <v>729</v>
          </cell>
          <cell r="B1671" t="str">
            <v>+</v>
          </cell>
          <cell r="C1671">
            <v>12.6</v>
          </cell>
          <cell r="D1671">
            <v>730</v>
          </cell>
          <cell r="E1671" t="str">
            <v>+</v>
          </cell>
          <cell r="F1671">
            <v>4.4000000000005457</v>
          </cell>
          <cell r="G1671">
            <v>11.8</v>
          </cell>
          <cell r="H1671">
            <v>1</v>
          </cell>
          <cell r="I1671">
            <v>0.1</v>
          </cell>
          <cell r="J1671">
            <v>11.8</v>
          </cell>
          <cell r="K1671">
            <v>1.1800000000000002</v>
          </cell>
        </row>
        <row r="1672">
          <cell r="A1672">
            <v>728</v>
          </cell>
          <cell r="B1672" t="str">
            <v>+</v>
          </cell>
          <cell r="C1672">
            <v>6.8</v>
          </cell>
          <cell r="D1672">
            <v>728</v>
          </cell>
          <cell r="E1672" t="str">
            <v>+</v>
          </cell>
          <cell r="F1672">
            <v>9.4000000000005457</v>
          </cell>
          <cell r="G1672">
            <v>2.6</v>
          </cell>
          <cell r="H1672">
            <v>1</v>
          </cell>
          <cell r="I1672">
            <v>0.05</v>
          </cell>
          <cell r="J1672">
            <v>2.6</v>
          </cell>
          <cell r="K1672">
            <v>0.13</v>
          </cell>
        </row>
        <row r="1673">
          <cell r="A1673">
            <v>728</v>
          </cell>
          <cell r="B1673" t="str">
            <v>+</v>
          </cell>
          <cell r="C1673">
            <v>9.4</v>
          </cell>
          <cell r="D1673">
            <v>729</v>
          </cell>
          <cell r="E1673" t="str">
            <v>+</v>
          </cell>
          <cell r="F1673">
            <v>5.3999999999996362</v>
          </cell>
          <cell r="G1673">
            <v>16</v>
          </cell>
          <cell r="H1673">
            <v>1</v>
          </cell>
          <cell r="I1673">
            <v>0.05</v>
          </cell>
          <cell r="J1673">
            <v>16</v>
          </cell>
          <cell r="K1673">
            <v>0.8</v>
          </cell>
        </row>
        <row r="1674">
          <cell r="A1674">
            <v>728</v>
          </cell>
          <cell r="B1674" t="str">
            <v>+</v>
          </cell>
          <cell r="C1674">
            <v>19</v>
          </cell>
          <cell r="D1674">
            <v>729</v>
          </cell>
          <cell r="E1674" t="str">
            <v>+</v>
          </cell>
          <cell r="F1674">
            <v>7.2000000000002728</v>
          </cell>
          <cell r="G1674">
            <v>8.1999999999999993</v>
          </cell>
          <cell r="H1674">
            <v>1</v>
          </cell>
          <cell r="I1674">
            <v>0.05</v>
          </cell>
          <cell r="J1674">
            <v>8.1999999999999993</v>
          </cell>
          <cell r="K1674">
            <v>0.41</v>
          </cell>
        </row>
        <row r="1675">
          <cell r="A1675">
            <v>727</v>
          </cell>
          <cell r="B1675" t="str">
            <v>+</v>
          </cell>
          <cell r="C1675">
            <v>17.399999999999999</v>
          </cell>
          <cell r="D1675">
            <v>727</v>
          </cell>
          <cell r="E1675" t="str">
            <v>+</v>
          </cell>
          <cell r="F1675">
            <v>19.800000000000182</v>
          </cell>
          <cell r="G1675">
            <v>2.4</v>
          </cell>
          <cell r="H1675">
            <v>1</v>
          </cell>
          <cell r="I1675">
            <v>0.05</v>
          </cell>
          <cell r="J1675">
            <v>2.4</v>
          </cell>
          <cell r="K1675">
            <v>0.12</v>
          </cell>
        </row>
        <row r="1676">
          <cell r="A1676">
            <v>726</v>
          </cell>
          <cell r="B1676" t="str">
            <v>+</v>
          </cell>
          <cell r="C1676">
            <v>2.2999999999999998</v>
          </cell>
          <cell r="D1676">
            <v>726</v>
          </cell>
          <cell r="E1676" t="str">
            <v>+</v>
          </cell>
          <cell r="F1676">
            <v>4.6999999999979991</v>
          </cell>
          <cell r="G1676">
            <v>2.4</v>
          </cell>
          <cell r="H1676">
            <v>1</v>
          </cell>
          <cell r="I1676">
            <v>0.05</v>
          </cell>
          <cell r="J1676">
            <v>2.4</v>
          </cell>
          <cell r="K1676">
            <v>0.12</v>
          </cell>
        </row>
        <row r="1677">
          <cell r="A1677">
            <v>726</v>
          </cell>
          <cell r="B1677" t="str">
            <v>+</v>
          </cell>
          <cell r="C1677">
            <v>14</v>
          </cell>
          <cell r="D1677">
            <v>726</v>
          </cell>
          <cell r="E1677" t="str">
            <v>+</v>
          </cell>
          <cell r="F1677">
            <v>15</v>
          </cell>
          <cell r="G1677">
            <v>1</v>
          </cell>
          <cell r="H1677">
            <v>1</v>
          </cell>
          <cell r="I1677">
            <v>0.05</v>
          </cell>
          <cell r="J1677">
            <v>1</v>
          </cell>
          <cell r="K1677">
            <v>0.05</v>
          </cell>
        </row>
        <row r="1678">
          <cell r="A1678">
            <v>725</v>
          </cell>
          <cell r="B1678" t="str">
            <v>+</v>
          </cell>
          <cell r="C1678">
            <v>3.9</v>
          </cell>
          <cell r="D1678">
            <v>727</v>
          </cell>
          <cell r="E1678" t="str">
            <v>+</v>
          </cell>
          <cell r="F1678">
            <v>4.8000000000001819</v>
          </cell>
          <cell r="G1678">
            <v>40.9</v>
          </cell>
          <cell r="H1678">
            <v>1</v>
          </cell>
          <cell r="I1678">
            <v>0.05</v>
          </cell>
          <cell r="J1678">
            <v>40.9</v>
          </cell>
          <cell r="K1678">
            <v>2.0449999999999999</v>
          </cell>
        </row>
        <row r="1679">
          <cell r="A1679">
            <v>724</v>
          </cell>
          <cell r="B1679" t="str">
            <v>+</v>
          </cell>
          <cell r="C1679">
            <v>3.1</v>
          </cell>
          <cell r="D1679">
            <v>725</v>
          </cell>
          <cell r="E1679" t="str">
            <v>+</v>
          </cell>
          <cell r="F1679">
            <v>1.5000000000009095</v>
          </cell>
          <cell r="G1679">
            <v>18.399999999999999</v>
          </cell>
          <cell r="H1679">
            <v>1</v>
          </cell>
          <cell r="I1679">
            <v>0.05</v>
          </cell>
          <cell r="J1679">
            <v>18.399999999999999</v>
          </cell>
          <cell r="K1679">
            <v>0.91999999999999993</v>
          </cell>
        </row>
        <row r="1680">
          <cell r="A1680">
            <v>723</v>
          </cell>
          <cell r="B1680" t="str">
            <v>+</v>
          </cell>
          <cell r="C1680">
            <v>15.9</v>
          </cell>
          <cell r="D1680">
            <v>725</v>
          </cell>
          <cell r="E1680" t="str">
            <v>+</v>
          </cell>
          <cell r="F1680">
            <v>8.2999999999992724</v>
          </cell>
          <cell r="G1680">
            <v>32.4</v>
          </cell>
          <cell r="H1680">
            <v>1</v>
          </cell>
          <cell r="I1680">
            <v>0.05</v>
          </cell>
          <cell r="J1680">
            <v>32.4</v>
          </cell>
          <cell r="K1680">
            <v>1.62</v>
          </cell>
        </row>
        <row r="1681">
          <cell r="A1681">
            <v>723</v>
          </cell>
          <cell r="B1681" t="str">
            <v>+</v>
          </cell>
          <cell r="C1681">
            <v>15.9</v>
          </cell>
          <cell r="D1681">
            <v>725</v>
          </cell>
          <cell r="E1681" t="str">
            <v>+</v>
          </cell>
          <cell r="F1681">
            <v>3.2999999999992724</v>
          </cell>
          <cell r="G1681">
            <v>27.4</v>
          </cell>
          <cell r="H1681">
            <v>1</v>
          </cell>
          <cell r="I1681">
            <v>0.05</v>
          </cell>
          <cell r="J1681">
            <v>27.4</v>
          </cell>
          <cell r="K1681">
            <v>1.37</v>
          </cell>
        </row>
        <row r="1682">
          <cell r="A1682">
            <v>719</v>
          </cell>
          <cell r="B1682" t="str">
            <v>+</v>
          </cell>
          <cell r="C1682">
            <v>1.9</v>
          </cell>
          <cell r="D1682">
            <v>719</v>
          </cell>
          <cell r="E1682" t="str">
            <v>+</v>
          </cell>
          <cell r="F1682">
            <v>9.1999999999984539</v>
          </cell>
          <cell r="G1682">
            <v>7.3</v>
          </cell>
          <cell r="H1682">
            <v>1</v>
          </cell>
          <cell r="I1682">
            <v>0.05</v>
          </cell>
          <cell r="J1682">
            <v>7.3</v>
          </cell>
          <cell r="K1682">
            <v>0.36499999999999999</v>
          </cell>
        </row>
        <row r="1683">
          <cell r="A1683">
            <v>719</v>
          </cell>
          <cell r="B1683" t="str">
            <v>+</v>
          </cell>
          <cell r="C1683">
            <v>11.6</v>
          </cell>
          <cell r="D1683">
            <v>720</v>
          </cell>
          <cell r="E1683" t="str">
            <v>+</v>
          </cell>
          <cell r="F1683">
            <v>1.6000000000008185</v>
          </cell>
          <cell r="G1683">
            <v>10</v>
          </cell>
          <cell r="H1683">
            <v>1</v>
          </cell>
          <cell r="I1683">
            <v>0.05</v>
          </cell>
          <cell r="J1683">
            <v>10</v>
          </cell>
          <cell r="K1683">
            <v>0.5</v>
          </cell>
        </row>
        <row r="1684">
          <cell r="A1684">
            <v>692</v>
          </cell>
          <cell r="B1684" t="str">
            <v>+</v>
          </cell>
          <cell r="C1684">
            <v>6</v>
          </cell>
          <cell r="D1684">
            <v>692</v>
          </cell>
          <cell r="E1684" t="str">
            <v>+</v>
          </cell>
          <cell r="F1684">
            <v>10.499999999999545</v>
          </cell>
          <cell r="G1684">
            <v>4.5</v>
          </cell>
          <cell r="H1684">
            <v>1</v>
          </cell>
          <cell r="I1684">
            <v>0.05</v>
          </cell>
          <cell r="J1684">
            <v>4.5</v>
          </cell>
          <cell r="K1684">
            <v>0.22500000000000001</v>
          </cell>
        </row>
        <row r="1685">
          <cell r="A1685">
            <v>692</v>
          </cell>
          <cell r="B1685" t="str">
            <v>+</v>
          </cell>
          <cell r="C1685">
            <v>12</v>
          </cell>
          <cell r="D1685">
            <v>692</v>
          </cell>
          <cell r="E1685" t="str">
            <v>+</v>
          </cell>
          <cell r="F1685">
            <v>15.999999999999091</v>
          </cell>
          <cell r="G1685">
            <v>4</v>
          </cell>
          <cell r="H1685">
            <v>1</v>
          </cell>
          <cell r="I1685">
            <v>0.05</v>
          </cell>
          <cell r="J1685">
            <v>4</v>
          </cell>
          <cell r="K1685">
            <v>0.2</v>
          </cell>
        </row>
        <row r="1686">
          <cell r="A1686">
            <v>692</v>
          </cell>
          <cell r="B1686" t="str">
            <v>+</v>
          </cell>
          <cell r="C1686">
            <v>17.100000000000001</v>
          </cell>
          <cell r="D1686">
            <v>693</v>
          </cell>
          <cell r="E1686" t="str">
            <v>+</v>
          </cell>
          <cell r="F1686">
            <v>0.30000000000200089</v>
          </cell>
          <cell r="G1686">
            <v>3.2</v>
          </cell>
          <cell r="H1686">
            <v>1</v>
          </cell>
          <cell r="I1686">
            <v>0.05</v>
          </cell>
          <cell r="J1686">
            <v>3.2</v>
          </cell>
          <cell r="K1686">
            <v>0.16000000000000003</v>
          </cell>
        </row>
        <row r="1687">
          <cell r="A1687">
            <v>655</v>
          </cell>
          <cell r="B1687" t="str">
            <v>+</v>
          </cell>
          <cell r="C1687">
            <v>8.9</v>
          </cell>
          <cell r="D1687">
            <v>655</v>
          </cell>
          <cell r="E1687" t="str">
            <v>+</v>
          </cell>
          <cell r="F1687">
            <v>18.499999999999091</v>
          </cell>
          <cell r="G1687">
            <v>9.6</v>
          </cell>
          <cell r="H1687">
            <v>1</v>
          </cell>
          <cell r="I1687">
            <v>0.05</v>
          </cell>
          <cell r="J1687">
            <v>9.6</v>
          </cell>
          <cell r="K1687">
            <v>0.48</v>
          </cell>
        </row>
        <row r="1688">
          <cell r="A1688">
            <v>653</v>
          </cell>
          <cell r="B1688" t="str">
            <v>+</v>
          </cell>
          <cell r="C1688">
            <v>5.2</v>
          </cell>
          <cell r="D1688">
            <v>653</v>
          </cell>
          <cell r="E1688" t="str">
            <v>+</v>
          </cell>
          <cell r="F1688">
            <v>13.200000000001637</v>
          </cell>
          <cell r="G1688">
            <v>8</v>
          </cell>
          <cell r="H1688">
            <v>1</v>
          </cell>
          <cell r="I1688">
            <v>0.05</v>
          </cell>
          <cell r="J1688">
            <v>8</v>
          </cell>
          <cell r="K1688">
            <v>0.4</v>
          </cell>
        </row>
        <row r="1689">
          <cell r="A1689">
            <v>652</v>
          </cell>
          <cell r="B1689" t="str">
            <v>+</v>
          </cell>
          <cell r="C1689">
            <v>1.5</v>
          </cell>
          <cell r="D1689">
            <v>652</v>
          </cell>
          <cell r="E1689" t="str">
            <v>+</v>
          </cell>
          <cell r="F1689">
            <v>6.9000000000005457</v>
          </cell>
          <cell r="G1689">
            <v>5.4</v>
          </cell>
          <cell r="H1689">
            <v>1</v>
          </cell>
          <cell r="I1689">
            <v>0.05</v>
          </cell>
          <cell r="J1689">
            <v>5.4</v>
          </cell>
          <cell r="K1689">
            <v>0.27</v>
          </cell>
        </row>
        <row r="1690">
          <cell r="A1690">
            <v>652</v>
          </cell>
          <cell r="B1690" t="str">
            <v>+</v>
          </cell>
          <cell r="C1690">
            <v>4.8</v>
          </cell>
          <cell r="D1690">
            <v>652</v>
          </cell>
          <cell r="E1690" t="str">
            <v>+</v>
          </cell>
          <cell r="F1690">
            <v>8.7999999999988177</v>
          </cell>
          <cell r="G1690">
            <v>4</v>
          </cell>
          <cell r="H1690">
            <v>1</v>
          </cell>
          <cell r="I1690">
            <v>0.05</v>
          </cell>
          <cell r="J1690">
            <v>4</v>
          </cell>
          <cell r="K1690">
            <v>0.2</v>
          </cell>
        </row>
        <row r="1691">
          <cell r="A1691">
            <v>652</v>
          </cell>
          <cell r="B1691" t="str">
            <v>+</v>
          </cell>
          <cell r="C1691">
            <v>14.6</v>
          </cell>
          <cell r="D1691">
            <v>652</v>
          </cell>
          <cell r="E1691" t="str">
            <v>+</v>
          </cell>
          <cell r="F1691">
            <v>16.399999999998727</v>
          </cell>
          <cell r="G1691">
            <v>1.8</v>
          </cell>
          <cell r="H1691">
            <v>1</v>
          </cell>
          <cell r="I1691">
            <v>0.05</v>
          </cell>
          <cell r="J1691">
            <v>1.8</v>
          </cell>
          <cell r="K1691">
            <v>9.0000000000000011E-2</v>
          </cell>
        </row>
        <row r="1692">
          <cell r="A1692">
            <v>652</v>
          </cell>
          <cell r="B1692" t="str">
            <v>+</v>
          </cell>
          <cell r="C1692">
            <v>16.3</v>
          </cell>
          <cell r="D1692">
            <v>652</v>
          </cell>
          <cell r="E1692" t="str">
            <v>+</v>
          </cell>
          <cell r="F1692">
            <v>19.299999999998363</v>
          </cell>
          <cell r="G1692">
            <v>3</v>
          </cell>
          <cell r="H1692">
            <v>1</v>
          </cell>
          <cell r="I1692">
            <v>0.05</v>
          </cell>
          <cell r="J1692">
            <v>3</v>
          </cell>
          <cell r="K1692">
            <v>0.15000000000000002</v>
          </cell>
        </row>
        <row r="1693">
          <cell r="A1693">
            <v>652</v>
          </cell>
          <cell r="B1693" t="str">
            <v>+</v>
          </cell>
          <cell r="C1693">
            <v>17.7</v>
          </cell>
          <cell r="D1693">
            <v>652</v>
          </cell>
          <cell r="E1693" t="str">
            <v>+</v>
          </cell>
          <cell r="F1693">
            <v>18.900000000001</v>
          </cell>
          <cell r="G1693">
            <v>1.2</v>
          </cell>
          <cell r="H1693">
            <v>1</v>
          </cell>
          <cell r="I1693">
            <v>0.05</v>
          </cell>
          <cell r="J1693">
            <v>1.2</v>
          </cell>
          <cell r="K1693">
            <v>0.06</v>
          </cell>
        </row>
        <row r="1694">
          <cell r="A1694">
            <v>651</v>
          </cell>
          <cell r="B1694" t="str">
            <v>+</v>
          </cell>
          <cell r="C1694">
            <v>3</v>
          </cell>
          <cell r="D1694">
            <v>651</v>
          </cell>
          <cell r="E1694" t="str">
            <v>+</v>
          </cell>
          <cell r="F1694">
            <v>7.9999999999995453</v>
          </cell>
          <cell r="G1694">
            <v>5</v>
          </cell>
          <cell r="H1694">
            <v>1</v>
          </cell>
          <cell r="I1694">
            <v>0.05</v>
          </cell>
          <cell r="J1694">
            <v>5</v>
          </cell>
          <cell r="K1694">
            <v>0.25</v>
          </cell>
        </row>
        <row r="1695">
          <cell r="A1695">
            <v>651</v>
          </cell>
          <cell r="B1695" t="str">
            <v>+</v>
          </cell>
          <cell r="C1695">
            <v>9.6999999999999993</v>
          </cell>
          <cell r="D1695">
            <v>651</v>
          </cell>
          <cell r="E1695" t="str">
            <v>+</v>
          </cell>
          <cell r="F1695">
            <v>12.300000000000182</v>
          </cell>
          <cell r="G1695">
            <v>2.6</v>
          </cell>
          <cell r="H1695">
            <v>1</v>
          </cell>
          <cell r="I1695">
            <v>0.05</v>
          </cell>
          <cell r="J1695">
            <v>2.6</v>
          </cell>
          <cell r="K1695">
            <v>0.13</v>
          </cell>
        </row>
        <row r="1696">
          <cell r="A1696">
            <v>651</v>
          </cell>
          <cell r="B1696" t="str">
            <v>+</v>
          </cell>
          <cell r="C1696">
            <v>15.9</v>
          </cell>
          <cell r="D1696">
            <v>652</v>
          </cell>
          <cell r="E1696" t="str">
            <v>+</v>
          </cell>
          <cell r="F1696">
            <v>1.6999999999984539</v>
          </cell>
          <cell r="G1696">
            <v>5.8</v>
          </cell>
          <cell r="H1696">
            <v>1</v>
          </cell>
          <cell r="I1696">
            <v>0.05</v>
          </cell>
          <cell r="J1696">
            <v>5.8</v>
          </cell>
          <cell r="K1696">
            <v>0.28999999999999998</v>
          </cell>
        </row>
        <row r="1697">
          <cell r="A1697">
            <v>650</v>
          </cell>
          <cell r="B1697" t="str">
            <v>+</v>
          </cell>
          <cell r="C1697">
            <v>8</v>
          </cell>
          <cell r="D1697">
            <v>650</v>
          </cell>
          <cell r="E1697" t="str">
            <v>+</v>
          </cell>
          <cell r="F1697">
            <v>10.999999999999091</v>
          </cell>
          <cell r="G1697">
            <v>3</v>
          </cell>
          <cell r="H1697">
            <v>1</v>
          </cell>
          <cell r="I1697">
            <v>0.05</v>
          </cell>
          <cell r="J1697">
            <v>3</v>
          </cell>
          <cell r="K1697">
            <v>0.15000000000000002</v>
          </cell>
        </row>
        <row r="1698">
          <cell r="A1698">
            <v>650</v>
          </cell>
          <cell r="B1698" t="str">
            <v>+</v>
          </cell>
          <cell r="C1698">
            <v>17.5</v>
          </cell>
          <cell r="D1698">
            <v>651</v>
          </cell>
          <cell r="E1698" t="str">
            <v>+</v>
          </cell>
          <cell r="F1698">
            <v>5.7000000000016371</v>
          </cell>
          <cell r="G1698">
            <v>8.1999999999999993</v>
          </cell>
          <cell r="H1698">
            <v>1</v>
          </cell>
          <cell r="I1698">
            <v>0.05</v>
          </cell>
          <cell r="J1698">
            <v>8.1999999999999993</v>
          </cell>
          <cell r="K1698">
            <v>0.41</v>
          </cell>
        </row>
        <row r="1699">
          <cell r="A1699">
            <v>649</v>
          </cell>
          <cell r="B1699" t="str">
            <v>+</v>
          </cell>
          <cell r="D1699">
            <v>649</v>
          </cell>
          <cell r="E1699" t="str">
            <v>+</v>
          </cell>
          <cell r="F1699">
            <v>0.99999999999909051</v>
          </cell>
          <cell r="G1699">
            <v>1</v>
          </cell>
          <cell r="H1699">
            <v>3</v>
          </cell>
          <cell r="I1699">
            <v>0.05</v>
          </cell>
          <cell r="J1699">
            <v>3</v>
          </cell>
          <cell r="K1699">
            <v>0.15000000000000002</v>
          </cell>
        </row>
        <row r="1700">
          <cell r="A1700">
            <v>649</v>
          </cell>
          <cell r="B1700" t="str">
            <v>+</v>
          </cell>
          <cell r="C1700">
            <v>10.8</v>
          </cell>
          <cell r="D1700">
            <v>649</v>
          </cell>
          <cell r="E1700" t="str">
            <v>+</v>
          </cell>
          <cell r="F1700">
            <v>12.699999999999818</v>
          </cell>
          <cell r="G1700">
            <v>1.9</v>
          </cell>
          <cell r="H1700">
            <v>1</v>
          </cell>
          <cell r="I1700">
            <v>0.05</v>
          </cell>
          <cell r="J1700">
            <v>1.9</v>
          </cell>
          <cell r="K1700">
            <v>9.5000000000000001E-2</v>
          </cell>
        </row>
        <row r="1701">
          <cell r="A1701">
            <v>649</v>
          </cell>
          <cell r="B1701" t="str">
            <v>+</v>
          </cell>
          <cell r="C1701">
            <v>8.1999999999999993</v>
          </cell>
          <cell r="D1701">
            <v>649</v>
          </cell>
          <cell r="E1701" t="str">
            <v>+</v>
          </cell>
          <cell r="F1701">
            <v>11.900000000000546</v>
          </cell>
          <cell r="G1701">
            <v>3.7</v>
          </cell>
          <cell r="H1701">
            <v>1</v>
          </cell>
          <cell r="I1701">
            <v>0.05</v>
          </cell>
          <cell r="J1701">
            <v>3.7</v>
          </cell>
          <cell r="K1701">
            <v>0.18500000000000003</v>
          </cell>
        </row>
        <row r="1702">
          <cell r="A1702">
            <v>649</v>
          </cell>
          <cell r="B1702" t="str">
            <v>+</v>
          </cell>
          <cell r="C1702">
            <v>9.3000000000000007</v>
          </cell>
          <cell r="D1702">
            <v>649</v>
          </cell>
          <cell r="E1702" t="str">
            <v>+</v>
          </cell>
          <cell r="F1702">
            <v>12.999999999999545</v>
          </cell>
          <cell r="G1702">
            <v>3.7</v>
          </cell>
          <cell r="H1702">
            <v>1</v>
          </cell>
          <cell r="I1702">
            <v>0.05</v>
          </cell>
          <cell r="J1702">
            <v>3.7</v>
          </cell>
          <cell r="K1702">
            <v>0.18500000000000003</v>
          </cell>
        </row>
        <row r="1703">
          <cell r="A1703">
            <v>648</v>
          </cell>
          <cell r="B1703" t="str">
            <v>+</v>
          </cell>
          <cell r="C1703">
            <v>15</v>
          </cell>
          <cell r="D1703">
            <v>648</v>
          </cell>
          <cell r="E1703" t="str">
            <v>+</v>
          </cell>
          <cell r="F1703">
            <v>16.399999999998727</v>
          </cell>
          <cell r="G1703">
            <v>1.4</v>
          </cell>
          <cell r="H1703">
            <v>1</v>
          </cell>
          <cell r="I1703">
            <v>0.05</v>
          </cell>
          <cell r="J1703">
            <v>1.4</v>
          </cell>
          <cell r="K1703">
            <v>6.9999999999999993E-2</v>
          </cell>
        </row>
        <row r="1704">
          <cell r="A1704">
            <v>648</v>
          </cell>
          <cell r="B1704" t="str">
            <v>+</v>
          </cell>
          <cell r="C1704">
            <v>17.899999999999999</v>
          </cell>
          <cell r="D1704">
            <v>648</v>
          </cell>
          <cell r="E1704" t="str">
            <v>+</v>
          </cell>
          <cell r="F1704">
            <v>19.900000000000091</v>
          </cell>
          <cell r="G1704">
            <v>2</v>
          </cell>
          <cell r="H1704">
            <v>1</v>
          </cell>
          <cell r="I1704">
            <v>0.05</v>
          </cell>
          <cell r="J1704">
            <v>2</v>
          </cell>
          <cell r="K1704">
            <v>0.1</v>
          </cell>
        </row>
        <row r="1705">
          <cell r="A1705">
            <v>647</v>
          </cell>
          <cell r="B1705" t="str">
            <v>+</v>
          </cell>
          <cell r="C1705">
            <v>0.5</v>
          </cell>
          <cell r="D1705">
            <v>647</v>
          </cell>
          <cell r="E1705" t="str">
            <v>+</v>
          </cell>
          <cell r="F1705">
            <v>2.0000000000004547</v>
          </cell>
          <cell r="G1705">
            <v>1.5</v>
          </cell>
          <cell r="H1705">
            <v>1</v>
          </cell>
          <cell r="I1705">
            <v>0.05</v>
          </cell>
          <cell r="J1705">
            <v>1.5</v>
          </cell>
          <cell r="K1705">
            <v>7.5000000000000011E-2</v>
          </cell>
        </row>
        <row r="1706">
          <cell r="A1706">
            <v>647</v>
          </cell>
          <cell r="B1706" t="str">
            <v>+</v>
          </cell>
          <cell r="C1706">
            <v>4</v>
          </cell>
          <cell r="D1706">
            <v>647</v>
          </cell>
          <cell r="E1706" t="str">
            <v>+</v>
          </cell>
          <cell r="F1706">
            <v>5.7000000000016371</v>
          </cell>
          <cell r="G1706">
            <v>1.7</v>
          </cell>
          <cell r="H1706">
            <v>1</v>
          </cell>
          <cell r="I1706">
            <v>0.05</v>
          </cell>
          <cell r="J1706">
            <v>1.7</v>
          </cell>
          <cell r="K1706">
            <v>8.5000000000000006E-2</v>
          </cell>
        </row>
        <row r="1707">
          <cell r="A1707">
            <v>645</v>
          </cell>
          <cell r="B1707" t="str">
            <v>+</v>
          </cell>
          <cell r="C1707">
            <v>12.9</v>
          </cell>
          <cell r="D1707">
            <v>645</v>
          </cell>
          <cell r="E1707" t="str">
            <v>+</v>
          </cell>
          <cell r="F1707">
            <v>15.899999999999181</v>
          </cell>
          <cell r="G1707">
            <v>3</v>
          </cell>
          <cell r="H1707">
            <v>1</v>
          </cell>
          <cell r="I1707">
            <v>0.05</v>
          </cell>
          <cell r="J1707">
            <v>3</v>
          </cell>
          <cell r="K1707">
            <v>0.15000000000000002</v>
          </cell>
        </row>
        <row r="1708">
          <cell r="A1708">
            <v>645</v>
          </cell>
          <cell r="B1708" t="str">
            <v>+</v>
          </cell>
          <cell r="C1708">
            <v>18.2</v>
          </cell>
          <cell r="D1708">
            <v>646</v>
          </cell>
          <cell r="E1708" t="str">
            <v>+</v>
          </cell>
          <cell r="F1708">
            <v>0.70000000000163709</v>
          </cell>
          <cell r="G1708">
            <v>2.5</v>
          </cell>
          <cell r="H1708">
            <v>1</v>
          </cell>
          <cell r="I1708">
            <v>0.05</v>
          </cell>
          <cell r="J1708">
            <v>2.5</v>
          </cell>
          <cell r="K1708">
            <v>0.125</v>
          </cell>
        </row>
        <row r="1709">
          <cell r="A1709">
            <v>644</v>
          </cell>
          <cell r="B1709" t="str">
            <v>+</v>
          </cell>
          <cell r="C1709">
            <v>13</v>
          </cell>
          <cell r="D1709">
            <v>645</v>
          </cell>
          <cell r="E1709" t="str">
            <v>+</v>
          </cell>
          <cell r="F1709">
            <v>0.70000000000163709</v>
          </cell>
          <cell r="G1709">
            <v>7.7</v>
          </cell>
          <cell r="H1709">
            <v>1</v>
          </cell>
          <cell r="I1709">
            <v>0.05</v>
          </cell>
          <cell r="J1709">
            <v>7.7</v>
          </cell>
          <cell r="K1709">
            <v>0.38500000000000001</v>
          </cell>
        </row>
        <row r="1710">
          <cell r="A1710">
            <v>643</v>
          </cell>
          <cell r="B1710" t="str">
            <v>+</v>
          </cell>
          <cell r="C1710">
            <v>14.8</v>
          </cell>
          <cell r="D1710">
            <v>644</v>
          </cell>
          <cell r="E1710" t="str">
            <v>+</v>
          </cell>
          <cell r="F1710">
            <v>0.69999999999936335</v>
          </cell>
          <cell r="G1710">
            <v>5.9</v>
          </cell>
          <cell r="H1710">
            <v>1</v>
          </cell>
          <cell r="I1710">
            <v>0.05</v>
          </cell>
          <cell r="J1710">
            <v>5.9</v>
          </cell>
          <cell r="K1710">
            <v>0.29500000000000004</v>
          </cell>
        </row>
        <row r="1711">
          <cell r="A1711">
            <v>642</v>
          </cell>
          <cell r="B1711" t="str">
            <v>+</v>
          </cell>
          <cell r="C1711">
            <v>1</v>
          </cell>
          <cell r="D1711">
            <v>642</v>
          </cell>
          <cell r="E1711" t="str">
            <v>+</v>
          </cell>
          <cell r="F1711">
            <v>4.4000000000005457</v>
          </cell>
          <cell r="G1711">
            <v>3.4</v>
          </cell>
          <cell r="H1711">
            <v>1</v>
          </cell>
          <cell r="I1711">
            <v>0.05</v>
          </cell>
          <cell r="J1711">
            <v>3.4</v>
          </cell>
          <cell r="K1711">
            <v>0.17</v>
          </cell>
        </row>
        <row r="1712">
          <cell r="A1712">
            <v>642</v>
          </cell>
          <cell r="B1712" t="str">
            <v>+</v>
          </cell>
          <cell r="C1712">
            <v>4.5999999999999996</v>
          </cell>
          <cell r="D1712">
            <v>644</v>
          </cell>
          <cell r="E1712" t="str">
            <v>+</v>
          </cell>
          <cell r="F1712">
            <v>0.80000000000154614</v>
          </cell>
          <cell r="G1712">
            <v>36.200000000000003</v>
          </cell>
          <cell r="H1712">
            <v>1</v>
          </cell>
          <cell r="I1712">
            <v>0.05</v>
          </cell>
          <cell r="J1712">
            <v>36.200000000000003</v>
          </cell>
          <cell r="K1712">
            <v>1.8100000000000003</v>
          </cell>
        </row>
        <row r="1713">
          <cell r="A1713">
            <v>642</v>
          </cell>
          <cell r="B1713" t="str">
            <v>+</v>
          </cell>
          <cell r="C1713">
            <v>4.5999999999999996</v>
          </cell>
          <cell r="D1713">
            <v>644</v>
          </cell>
          <cell r="E1713" t="str">
            <v>+</v>
          </cell>
          <cell r="F1713">
            <v>3.0999999999994543</v>
          </cell>
          <cell r="G1713">
            <v>38.5</v>
          </cell>
          <cell r="H1713">
            <v>1</v>
          </cell>
          <cell r="I1713">
            <v>0.05</v>
          </cell>
          <cell r="J1713">
            <v>38.5</v>
          </cell>
          <cell r="K1713">
            <v>1.925</v>
          </cell>
        </row>
        <row r="1714">
          <cell r="A1714">
            <v>640</v>
          </cell>
          <cell r="B1714" t="str">
            <v>+</v>
          </cell>
          <cell r="C1714">
            <v>4.7</v>
          </cell>
          <cell r="D1714">
            <v>640</v>
          </cell>
          <cell r="E1714" t="str">
            <v>+</v>
          </cell>
          <cell r="F1714">
            <v>12.400000000002365</v>
          </cell>
          <cell r="G1714">
            <v>7.7</v>
          </cell>
          <cell r="H1714">
            <v>1</v>
          </cell>
          <cell r="I1714">
            <v>0.05</v>
          </cell>
          <cell r="J1714">
            <v>7.7</v>
          </cell>
          <cell r="K1714">
            <v>0.38500000000000001</v>
          </cell>
        </row>
        <row r="1715">
          <cell r="A1715">
            <v>639</v>
          </cell>
          <cell r="B1715" t="str">
            <v>+</v>
          </cell>
          <cell r="C1715">
            <v>0.3</v>
          </cell>
          <cell r="D1715">
            <v>639</v>
          </cell>
          <cell r="E1715" t="str">
            <v>+</v>
          </cell>
          <cell r="F1715">
            <v>5.0999999999976353</v>
          </cell>
          <cell r="G1715">
            <v>4.8</v>
          </cell>
          <cell r="H1715">
            <v>1</v>
          </cell>
          <cell r="I1715">
            <v>0.05</v>
          </cell>
          <cell r="J1715">
            <v>4.8</v>
          </cell>
          <cell r="K1715">
            <v>0.24</v>
          </cell>
        </row>
        <row r="1716">
          <cell r="A1716">
            <v>639</v>
          </cell>
          <cell r="B1716" t="str">
            <v>+</v>
          </cell>
          <cell r="C1716">
            <v>10</v>
          </cell>
          <cell r="D1716">
            <v>639</v>
          </cell>
          <cell r="E1716" t="str">
            <v>+</v>
          </cell>
          <cell r="F1716">
            <v>17.999999999999545</v>
          </cell>
          <cell r="G1716">
            <v>8</v>
          </cell>
          <cell r="H1716">
            <v>1</v>
          </cell>
          <cell r="I1716">
            <v>0.05</v>
          </cell>
          <cell r="J1716">
            <v>8</v>
          </cell>
          <cell r="K1716">
            <v>0.4</v>
          </cell>
        </row>
        <row r="1717">
          <cell r="A1717">
            <v>639</v>
          </cell>
          <cell r="B1717" t="str">
            <v>+</v>
          </cell>
          <cell r="C1717">
            <v>15.9</v>
          </cell>
          <cell r="D1717">
            <v>640</v>
          </cell>
          <cell r="E1717" t="str">
            <v>+</v>
          </cell>
          <cell r="F1717">
            <v>2.1000000000003638</v>
          </cell>
          <cell r="G1717">
            <v>6.2</v>
          </cell>
          <cell r="H1717">
            <v>1</v>
          </cell>
          <cell r="I1717">
            <v>0.05</v>
          </cell>
          <cell r="J1717">
            <v>6.2</v>
          </cell>
          <cell r="K1717">
            <v>0.31000000000000005</v>
          </cell>
        </row>
        <row r="1718">
          <cell r="A1718">
            <v>638</v>
          </cell>
          <cell r="B1718" t="str">
            <v>+</v>
          </cell>
          <cell r="C1718">
            <v>4.5</v>
          </cell>
          <cell r="D1718">
            <v>638</v>
          </cell>
          <cell r="E1718" t="str">
            <v>+</v>
          </cell>
          <cell r="F1718">
            <v>8.2999999999992724</v>
          </cell>
          <cell r="G1718">
            <v>3.8</v>
          </cell>
          <cell r="H1718">
            <v>1</v>
          </cell>
          <cell r="I1718">
            <v>0.05</v>
          </cell>
          <cell r="J1718">
            <v>3.8</v>
          </cell>
          <cell r="K1718">
            <v>0.19</v>
          </cell>
        </row>
        <row r="1719">
          <cell r="A1719">
            <v>638</v>
          </cell>
          <cell r="B1719" t="str">
            <v>+</v>
          </cell>
          <cell r="C1719">
            <v>5</v>
          </cell>
          <cell r="D1719">
            <v>638</v>
          </cell>
          <cell r="E1719" t="str">
            <v>+</v>
          </cell>
          <cell r="F1719">
            <v>7.7999999999997272</v>
          </cell>
          <cell r="G1719">
            <v>2.8</v>
          </cell>
          <cell r="H1719">
            <v>1</v>
          </cell>
          <cell r="I1719">
            <v>0.05</v>
          </cell>
          <cell r="J1719">
            <v>2.8</v>
          </cell>
          <cell r="K1719">
            <v>0.13999999999999999</v>
          </cell>
        </row>
        <row r="1720">
          <cell r="A1720">
            <v>638</v>
          </cell>
          <cell r="B1720" t="str">
            <v>+</v>
          </cell>
          <cell r="C1720">
            <v>11.5</v>
          </cell>
          <cell r="D1720">
            <v>639</v>
          </cell>
          <cell r="E1720" t="str">
            <v>+</v>
          </cell>
          <cell r="F1720">
            <v>5</v>
          </cell>
          <cell r="G1720">
            <v>13.5</v>
          </cell>
          <cell r="H1720">
            <v>1</v>
          </cell>
          <cell r="I1720">
            <v>0.05</v>
          </cell>
          <cell r="J1720">
            <v>13.5</v>
          </cell>
          <cell r="K1720">
            <v>0.67500000000000004</v>
          </cell>
        </row>
        <row r="1721">
          <cell r="A1721">
            <v>638</v>
          </cell>
          <cell r="B1721" t="str">
            <v>+</v>
          </cell>
          <cell r="C1721">
            <v>11.5</v>
          </cell>
          <cell r="D1721">
            <v>640</v>
          </cell>
          <cell r="E1721" t="str">
            <v>+</v>
          </cell>
          <cell r="F1721">
            <v>3.7999999999988177</v>
          </cell>
          <cell r="G1721">
            <v>32.299999999999997</v>
          </cell>
          <cell r="H1721">
            <v>1</v>
          </cell>
          <cell r="I1721">
            <v>0.05</v>
          </cell>
          <cell r="J1721">
            <v>32.299999999999997</v>
          </cell>
          <cell r="K1721">
            <v>1.615</v>
          </cell>
        </row>
        <row r="1722">
          <cell r="A1722">
            <v>637</v>
          </cell>
          <cell r="B1722" t="str">
            <v>+</v>
          </cell>
          <cell r="C1722">
            <v>8.1999999999999993</v>
          </cell>
          <cell r="D1722">
            <v>640</v>
          </cell>
          <cell r="E1722" t="str">
            <v>+</v>
          </cell>
          <cell r="F1722">
            <v>11.500000000000909</v>
          </cell>
          <cell r="G1722">
            <v>63.3</v>
          </cell>
          <cell r="H1722">
            <v>1</v>
          </cell>
          <cell r="I1722">
            <v>0.05</v>
          </cell>
          <cell r="J1722">
            <v>63.3</v>
          </cell>
          <cell r="K1722">
            <v>3.165</v>
          </cell>
        </row>
        <row r="1723">
          <cell r="A1723">
            <v>636</v>
          </cell>
          <cell r="B1723" t="str">
            <v>+</v>
          </cell>
          <cell r="C1723">
            <v>6.9</v>
          </cell>
          <cell r="D1723">
            <v>636</v>
          </cell>
          <cell r="E1723" t="str">
            <v>+</v>
          </cell>
          <cell r="F1723">
            <v>19.100000000000819</v>
          </cell>
          <cell r="G1723">
            <v>12.2</v>
          </cell>
          <cell r="H1723">
            <v>1</v>
          </cell>
          <cell r="I1723">
            <v>0.05</v>
          </cell>
          <cell r="J1723">
            <v>12.2</v>
          </cell>
          <cell r="K1723">
            <v>0.61</v>
          </cell>
        </row>
        <row r="1724">
          <cell r="A1724">
            <v>636</v>
          </cell>
          <cell r="B1724" t="str">
            <v>+</v>
          </cell>
          <cell r="C1724">
            <v>14.5</v>
          </cell>
          <cell r="D1724">
            <v>637</v>
          </cell>
          <cell r="E1724" t="str">
            <v>+</v>
          </cell>
          <cell r="F1724">
            <v>9.1000000000008185</v>
          </cell>
          <cell r="G1724">
            <v>14.6</v>
          </cell>
          <cell r="H1724">
            <v>1</v>
          </cell>
          <cell r="I1724">
            <v>0.05</v>
          </cell>
          <cell r="J1724">
            <v>14.6</v>
          </cell>
          <cell r="K1724">
            <v>0.73</v>
          </cell>
        </row>
        <row r="1725">
          <cell r="A1725">
            <v>633</v>
          </cell>
          <cell r="B1725" t="str">
            <v>+</v>
          </cell>
          <cell r="C1725">
            <v>12.3</v>
          </cell>
          <cell r="D1725">
            <v>634</v>
          </cell>
          <cell r="E1725" t="str">
            <v>+</v>
          </cell>
          <cell r="F1725">
            <v>7.3000000000001819</v>
          </cell>
          <cell r="G1725">
            <v>15</v>
          </cell>
          <cell r="H1725">
            <v>1</v>
          </cell>
          <cell r="I1725">
            <v>0.05</v>
          </cell>
          <cell r="J1725">
            <v>15</v>
          </cell>
          <cell r="K1725">
            <v>0.75</v>
          </cell>
        </row>
        <row r="1726">
          <cell r="A1726">
            <v>633</v>
          </cell>
          <cell r="B1726" t="str">
            <v>+</v>
          </cell>
          <cell r="C1726">
            <v>15.5</v>
          </cell>
          <cell r="D1726">
            <v>634</v>
          </cell>
          <cell r="E1726" t="str">
            <v>+</v>
          </cell>
          <cell r="F1726">
            <v>0.99999999999909051</v>
          </cell>
          <cell r="G1726">
            <v>5.5</v>
          </cell>
          <cell r="H1726">
            <v>1</v>
          </cell>
          <cell r="I1726">
            <v>0.05</v>
          </cell>
          <cell r="J1726">
            <v>5.5</v>
          </cell>
          <cell r="K1726">
            <v>0.27500000000000002</v>
          </cell>
        </row>
        <row r="1727">
          <cell r="A1727">
            <v>634</v>
          </cell>
          <cell r="B1727" t="str">
            <v>+</v>
          </cell>
          <cell r="C1727">
            <v>11</v>
          </cell>
          <cell r="D1727">
            <v>635</v>
          </cell>
          <cell r="E1727" t="str">
            <v>+</v>
          </cell>
          <cell r="F1727">
            <v>3.2999999999992724</v>
          </cell>
          <cell r="G1727">
            <v>12.3</v>
          </cell>
          <cell r="H1727">
            <v>1</v>
          </cell>
          <cell r="I1727">
            <v>0.05</v>
          </cell>
          <cell r="J1727">
            <v>12.3</v>
          </cell>
          <cell r="K1727">
            <v>0.6150000000000001</v>
          </cell>
        </row>
        <row r="1728">
          <cell r="A1728">
            <v>634</v>
          </cell>
          <cell r="B1728" t="str">
            <v>+</v>
          </cell>
          <cell r="C1728">
            <v>14</v>
          </cell>
          <cell r="D1728">
            <v>637</v>
          </cell>
          <cell r="E1728" t="str">
            <v>+</v>
          </cell>
          <cell r="F1728">
            <v>5.9999999999990905</v>
          </cell>
          <cell r="G1728">
            <v>52</v>
          </cell>
          <cell r="H1728">
            <v>1</v>
          </cell>
          <cell r="I1728">
            <v>0.05</v>
          </cell>
          <cell r="J1728">
            <v>52</v>
          </cell>
          <cell r="K1728">
            <v>2.6</v>
          </cell>
        </row>
        <row r="1729">
          <cell r="A1729">
            <v>634</v>
          </cell>
          <cell r="B1729" t="str">
            <v>+</v>
          </cell>
          <cell r="C1729">
            <v>16</v>
          </cell>
          <cell r="D1729">
            <v>635</v>
          </cell>
          <cell r="E1729" t="str">
            <v>+</v>
          </cell>
          <cell r="F1729">
            <v>12.899999999999636</v>
          </cell>
          <cell r="G1729">
            <v>16.899999999999999</v>
          </cell>
          <cell r="H1729">
            <v>1</v>
          </cell>
          <cell r="I1729">
            <v>0.05</v>
          </cell>
          <cell r="J1729">
            <v>16.899999999999999</v>
          </cell>
          <cell r="K1729">
            <v>0.84499999999999997</v>
          </cell>
        </row>
        <row r="1730">
          <cell r="A1730">
            <v>633</v>
          </cell>
          <cell r="B1730" t="str">
            <v>+</v>
          </cell>
          <cell r="C1730">
            <v>15.6</v>
          </cell>
          <cell r="D1730">
            <v>634</v>
          </cell>
          <cell r="E1730" t="str">
            <v>+</v>
          </cell>
          <cell r="F1730">
            <v>9.4000000000005457</v>
          </cell>
          <cell r="G1730">
            <v>13.8</v>
          </cell>
          <cell r="H1730">
            <v>1</v>
          </cell>
          <cell r="I1730">
            <v>0.05</v>
          </cell>
          <cell r="J1730">
            <v>13.8</v>
          </cell>
          <cell r="K1730">
            <v>0.69000000000000006</v>
          </cell>
        </row>
        <row r="1731">
          <cell r="A1731">
            <v>632</v>
          </cell>
          <cell r="B1731" t="str">
            <v>+</v>
          </cell>
          <cell r="C1731">
            <v>3.4</v>
          </cell>
          <cell r="D1731">
            <v>632</v>
          </cell>
          <cell r="E1731" t="str">
            <v>+</v>
          </cell>
          <cell r="F1731">
            <v>6.3999999999987267</v>
          </cell>
          <cell r="G1731">
            <v>3</v>
          </cell>
          <cell r="H1731">
            <v>1</v>
          </cell>
          <cell r="I1731">
            <v>0.05</v>
          </cell>
          <cell r="J1731">
            <v>3</v>
          </cell>
          <cell r="K1731">
            <v>0.15000000000000002</v>
          </cell>
        </row>
        <row r="1732">
          <cell r="A1732">
            <v>632</v>
          </cell>
          <cell r="B1732" t="str">
            <v>+</v>
          </cell>
          <cell r="C1732">
            <v>7.4</v>
          </cell>
          <cell r="D1732">
            <v>632</v>
          </cell>
          <cell r="E1732" t="str">
            <v>+</v>
          </cell>
          <cell r="F1732">
            <v>16.299999999998818</v>
          </cell>
          <cell r="G1732">
            <v>8.9</v>
          </cell>
          <cell r="H1732">
            <v>1</v>
          </cell>
          <cell r="I1732">
            <v>0.05</v>
          </cell>
          <cell r="J1732">
            <v>8.9</v>
          </cell>
          <cell r="K1732">
            <v>0.44500000000000006</v>
          </cell>
        </row>
        <row r="1733">
          <cell r="A1733">
            <v>632</v>
          </cell>
          <cell r="B1733" t="str">
            <v>+</v>
          </cell>
          <cell r="C1733">
            <v>14.7</v>
          </cell>
          <cell r="D1733">
            <v>633</v>
          </cell>
          <cell r="E1733" t="str">
            <v>+</v>
          </cell>
          <cell r="F1733">
            <v>4.7000000000002728</v>
          </cell>
          <cell r="G1733">
            <v>10</v>
          </cell>
          <cell r="H1733">
            <v>1</v>
          </cell>
          <cell r="I1733">
            <v>0.05</v>
          </cell>
          <cell r="J1733">
            <v>10</v>
          </cell>
          <cell r="K1733">
            <v>0.5</v>
          </cell>
        </row>
        <row r="1734">
          <cell r="A1734">
            <v>631</v>
          </cell>
          <cell r="B1734" t="str">
            <v>+</v>
          </cell>
          <cell r="C1734">
            <v>7.2</v>
          </cell>
          <cell r="D1734">
            <v>632</v>
          </cell>
          <cell r="E1734" t="str">
            <v>+</v>
          </cell>
          <cell r="F1734">
            <v>6.9000000000005457</v>
          </cell>
          <cell r="G1734">
            <v>19.7</v>
          </cell>
          <cell r="H1734">
            <v>1</v>
          </cell>
          <cell r="I1734">
            <v>0.05</v>
          </cell>
          <cell r="J1734">
            <v>19.7</v>
          </cell>
          <cell r="K1734">
            <v>0.98499999999999999</v>
          </cell>
        </row>
        <row r="1735">
          <cell r="A1735">
            <v>631</v>
          </cell>
          <cell r="B1735" t="str">
            <v>+</v>
          </cell>
          <cell r="C1735">
            <v>11.3</v>
          </cell>
          <cell r="D1735">
            <v>632</v>
          </cell>
          <cell r="E1735" t="str">
            <v>+</v>
          </cell>
          <cell r="F1735">
            <v>12.899999999999636</v>
          </cell>
          <cell r="G1735">
            <v>21.6</v>
          </cell>
          <cell r="H1735">
            <v>1</v>
          </cell>
          <cell r="I1735">
            <v>0.05</v>
          </cell>
          <cell r="J1735">
            <v>21.6</v>
          </cell>
          <cell r="K1735">
            <v>1.08</v>
          </cell>
        </row>
        <row r="1736">
          <cell r="A1736">
            <v>629</v>
          </cell>
          <cell r="B1736" t="str">
            <v>+</v>
          </cell>
          <cell r="C1736">
            <v>1.4</v>
          </cell>
          <cell r="D1736">
            <v>629</v>
          </cell>
          <cell r="E1736" t="str">
            <v>+</v>
          </cell>
          <cell r="F1736">
            <v>8.7999999999988177</v>
          </cell>
          <cell r="G1736">
            <v>7.4</v>
          </cell>
          <cell r="H1736">
            <v>1</v>
          </cell>
          <cell r="I1736">
            <v>0.05</v>
          </cell>
          <cell r="J1736">
            <v>7.4</v>
          </cell>
          <cell r="K1736">
            <v>0.37000000000000005</v>
          </cell>
        </row>
        <row r="1737">
          <cell r="A1737">
            <v>629</v>
          </cell>
          <cell r="B1737" t="str">
            <v>+</v>
          </cell>
          <cell r="C1737">
            <v>10.4</v>
          </cell>
          <cell r="D1737">
            <v>629</v>
          </cell>
          <cell r="E1737" t="str">
            <v>+</v>
          </cell>
          <cell r="F1737">
            <v>17.999999999999545</v>
          </cell>
          <cell r="G1737">
            <v>7.6</v>
          </cell>
          <cell r="H1737">
            <v>1</v>
          </cell>
          <cell r="I1737">
            <v>0.05</v>
          </cell>
          <cell r="J1737">
            <v>7.6</v>
          </cell>
          <cell r="K1737">
            <v>0.38</v>
          </cell>
        </row>
        <row r="1738">
          <cell r="A1738">
            <v>629</v>
          </cell>
          <cell r="B1738" t="str">
            <v>+</v>
          </cell>
          <cell r="C1738">
            <v>15.6</v>
          </cell>
          <cell r="D1738">
            <v>630</v>
          </cell>
          <cell r="E1738" t="str">
            <v>+</v>
          </cell>
          <cell r="F1738">
            <v>7.6999999999998181</v>
          </cell>
          <cell r="G1738">
            <v>12.1</v>
          </cell>
          <cell r="H1738">
            <v>1</v>
          </cell>
          <cell r="I1738">
            <v>0.05</v>
          </cell>
          <cell r="J1738">
            <v>12.1</v>
          </cell>
          <cell r="K1738">
            <v>0.60499999999999998</v>
          </cell>
        </row>
        <row r="1739">
          <cell r="A1739">
            <v>628</v>
          </cell>
          <cell r="B1739" t="str">
            <v>+</v>
          </cell>
          <cell r="D1739">
            <v>628</v>
          </cell>
          <cell r="E1739" t="str">
            <v>+</v>
          </cell>
          <cell r="F1739">
            <v>13.899999999998727</v>
          </cell>
          <cell r="G1739">
            <v>13.9</v>
          </cell>
          <cell r="H1739">
            <v>1</v>
          </cell>
          <cell r="I1739">
            <v>0.05</v>
          </cell>
          <cell r="J1739">
            <v>13.9</v>
          </cell>
          <cell r="K1739">
            <v>0.69500000000000006</v>
          </cell>
        </row>
        <row r="1740">
          <cell r="A1740">
            <v>628</v>
          </cell>
          <cell r="B1740" t="str">
            <v>+</v>
          </cell>
          <cell r="C1740">
            <v>4.5</v>
          </cell>
          <cell r="D1740">
            <v>628</v>
          </cell>
          <cell r="E1740" t="str">
            <v>+</v>
          </cell>
          <cell r="F1740">
            <v>13.200000000001637</v>
          </cell>
          <cell r="G1740">
            <v>8.6999999999999993</v>
          </cell>
          <cell r="H1740">
            <v>1</v>
          </cell>
          <cell r="I1740">
            <v>0.05</v>
          </cell>
          <cell r="J1740">
            <v>8.6999999999999993</v>
          </cell>
          <cell r="K1740">
            <v>0.435</v>
          </cell>
        </row>
        <row r="1741">
          <cell r="A1741">
            <v>628</v>
          </cell>
          <cell r="B1741" t="str">
            <v>+</v>
          </cell>
          <cell r="C1741">
            <v>15.1</v>
          </cell>
          <cell r="D1741">
            <v>629</v>
          </cell>
          <cell r="E1741" t="str">
            <v>+</v>
          </cell>
          <cell r="F1741">
            <v>11.100000000001273</v>
          </cell>
          <cell r="G1741">
            <v>16</v>
          </cell>
          <cell r="H1741">
            <v>1</v>
          </cell>
          <cell r="I1741">
            <v>0.05</v>
          </cell>
          <cell r="J1741">
            <v>16</v>
          </cell>
          <cell r="K1741">
            <v>0.8</v>
          </cell>
        </row>
        <row r="1742">
          <cell r="A1742">
            <v>627</v>
          </cell>
          <cell r="B1742" t="str">
            <v>+</v>
          </cell>
          <cell r="C1742">
            <v>15</v>
          </cell>
          <cell r="D1742">
            <v>628</v>
          </cell>
          <cell r="E1742" t="str">
            <v>+</v>
          </cell>
          <cell r="F1742">
            <v>11.500000000000909</v>
          </cell>
          <cell r="G1742">
            <v>16.5</v>
          </cell>
          <cell r="H1742">
            <v>1</v>
          </cell>
          <cell r="I1742">
            <v>0.05</v>
          </cell>
          <cell r="J1742">
            <v>16.5</v>
          </cell>
          <cell r="K1742">
            <v>0.82500000000000007</v>
          </cell>
        </row>
        <row r="1743">
          <cell r="A1743">
            <v>626</v>
          </cell>
          <cell r="B1743" t="str">
            <v>+</v>
          </cell>
          <cell r="C1743">
            <v>5</v>
          </cell>
          <cell r="D1743">
            <v>626</v>
          </cell>
          <cell r="E1743" t="str">
            <v>+</v>
          </cell>
          <cell r="F1743">
            <v>12.000000000000455</v>
          </cell>
          <cell r="G1743">
            <v>7</v>
          </cell>
          <cell r="H1743">
            <v>1</v>
          </cell>
          <cell r="I1743">
            <v>0.05</v>
          </cell>
          <cell r="J1743">
            <v>7</v>
          </cell>
          <cell r="K1743">
            <v>0.35000000000000003</v>
          </cell>
        </row>
        <row r="1744">
          <cell r="A1744">
            <v>626</v>
          </cell>
          <cell r="B1744" t="str">
            <v>+</v>
          </cell>
          <cell r="C1744">
            <v>15.2</v>
          </cell>
          <cell r="D1744">
            <v>627</v>
          </cell>
          <cell r="E1744" t="str">
            <v>+</v>
          </cell>
          <cell r="F1744">
            <v>2.4000000000023647</v>
          </cell>
          <cell r="G1744">
            <v>7.2</v>
          </cell>
          <cell r="H1744">
            <v>1</v>
          </cell>
          <cell r="I1744">
            <v>0.05</v>
          </cell>
          <cell r="J1744">
            <v>7.2</v>
          </cell>
          <cell r="K1744">
            <v>0.36000000000000004</v>
          </cell>
        </row>
        <row r="1745">
          <cell r="A1745">
            <v>629</v>
          </cell>
          <cell r="B1745" t="str">
            <v>+</v>
          </cell>
          <cell r="C1745">
            <v>1.7</v>
          </cell>
          <cell r="D1745">
            <v>629</v>
          </cell>
          <cell r="E1745" t="str">
            <v>+</v>
          </cell>
          <cell r="F1745">
            <v>8.6000000000012733</v>
          </cell>
          <cell r="G1745">
            <v>6.9</v>
          </cell>
          <cell r="H1745">
            <v>1</v>
          </cell>
          <cell r="I1745">
            <v>0.05</v>
          </cell>
          <cell r="J1745">
            <v>6.9</v>
          </cell>
          <cell r="K1745">
            <v>0.34500000000000003</v>
          </cell>
        </row>
        <row r="1746">
          <cell r="A1746">
            <v>628</v>
          </cell>
          <cell r="B1746" t="str">
            <v>+</v>
          </cell>
          <cell r="C1746">
            <v>16.3</v>
          </cell>
          <cell r="D1746">
            <v>629</v>
          </cell>
          <cell r="E1746" t="str">
            <v>+</v>
          </cell>
          <cell r="F1746">
            <v>12.09999999999809</v>
          </cell>
          <cell r="G1746">
            <v>15.8</v>
          </cell>
          <cell r="H1746">
            <v>1</v>
          </cell>
          <cell r="I1746">
            <v>0.05</v>
          </cell>
          <cell r="J1746">
            <v>15.8</v>
          </cell>
          <cell r="K1746">
            <v>0.79</v>
          </cell>
        </row>
        <row r="1747">
          <cell r="A1747">
            <v>627</v>
          </cell>
          <cell r="B1747" t="str">
            <v>+</v>
          </cell>
          <cell r="C1747">
            <v>9.9</v>
          </cell>
          <cell r="D1747">
            <v>627</v>
          </cell>
          <cell r="E1747" t="str">
            <v>+</v>
          </cell>
          <cell r="F1747">
            <v>14.500000000000455</v>
          </cell>
          <cell r="G1747">
            <v>4.5999999999999996</v>
          </cell>
          <cell r="H1747">
            <v>1</v>
          </cell>
          <cell r="I1747">
            <v>0.05</v>
          </cell>
          <cell r="J1747">
            <v>4.5999999999999996</v>
          </cell>
          <cell r="K1747">
            <v>0.22999999999999998</v>
          </cell>
        </row>
        <row r="1748">
          <cell r="A1748">
            <v>625</v>
          </cell>
          <cell r="B1748" t="str">
            <v>+</v>
          </cell>
          <cell r="C1748">
            <v>5</v>
          </cell>
          <cell r="D1748">
            <v>625</v>
          </cell>
          <cell r="E1748" t="str">
            <v>+</v>
          </cell>
          <cell r="F1748">
            <v>17.599999999999909</v>
          </cell>
          <cell r="G1748">
            <v>12.6</v>
          </cell>
          <cell r="H1748">
            <v>1</v>
          </cell>
          <cell r="I1748">
            <v>0.05</v>
          </cell>
          <cell r="J1748">
            <v>12.6</v>
          </cell>
          <cell r="K1748">
            <v>0.63</v>
          </cell>
        </row>
        <row r="1749">
          <cell r="A1749">
            <v>625</v>
          </cell>
          <cell r="B1749" t="str">
            <v>+</v>
          </cell>
          <cell r="C1749">
            <v>7.5</v>
          </cell>
          <cell r="D1749">
            <v>626</v>
          </cell>
          <cell r="E1749" t="str">
            <v>+</v>
          </cell>
          <cell r="F1749">
            <v>11.900000000000546</v>
          </cell>
          <cell r="G1749">
            <v>24.4</v>
          </cell>
          <cell r="H1749">
            <v>1</v>
          </cell>
          <cell r="I1749">
            <v>0.05</v>
          </cell>
          <cell r="J1749">
            <v>24.4</v>
          </cell>
          <cell r="K1749">
            <v>1.22</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pa"/>
      <sheetName val="PESQUISADOS"/>
      <sheetName val="ADOTADOS"/>
      <sheetName val="caract_"/>
      <sheetName val="resumo "/>
      <sheetName val="resumo_1_"/>
      <sheetName val="resumo  (2)"/>
      <sheetName val="inventário"/>
      <sheetName val="inventário _2_"/>
      <sheetName val="CÁLC_MAT_BET"/>
      <sheetName val="tipo transp"/>
      <sheetName val="tipo transp 2"/>
      <sheetName val="tipo transp 3"/>
      <sheetName val="MEM_CALC_ _2_"/>
      <sheetName val="cronograma _2_"/>
      <sheetName val="MEM_CALC_ _3_"/>
      <sheetName val="CUSTO ASF_"/>
      <sheetName val="est_econ"/>
      <sheetName val="02_530_00"/>
      <sheetName val="02_540_00"/>
      <sheetName val="CUST_UNIT_"/>
      <sheetName val="CUST_UNIT_ _2_"/>
      <sheetName val="CUST_UNIT_ _3_"/>
      <sheetName val="CUST_UNIT_ _4_"/>
      <sheetName val="CUST_UNIT_ _5_"/>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PESQUISADOS"/>
      <sheetName val="ADOTADOS"/>
      <sheetName val="caract_"/>
      <sheetName val="resumo "/>
      <sheetName val="resumo_1_"/>
      <sheetName val="resumo  (2)"/>
      <sheetName val="inventário"/>
      <sheetName val="inventário _2_"/>
      <sheetName val="CÁLC_MAT_BET"/>
      <sheetName val="tipo transp"/>
      <sheetName val="tipo transp 2"/>
      <sheetName val="tipo transp 3"/>
      <sheetName val="MEM_CALC_ _2_"/>
      <sheetName val="cronograma _2_"/>
      <sheetName val="MEM_CALC_ _3_"/>
      <sheetName val="CUSTO ASF_"/>
      <sheetName val="est_econ"/>
      <sheetName val="02_530_00"/>
      <sheetName val="02_540_00"/>
      <sheetName val="CUST_UNIT_"/>
      <sheetName val="CUST_UNIT_ _2_"/>
      <sheetName val="CUST_UNIT_ _3_"/>
      <sheetName val="CUST_UNIT_ _4_"/>
      <sheetName val="CUST_UNIT_ _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A"/>
      <sheetName val="LEVANTAMENTO.XLS"/>
      <sheetName val="FICHA.XLS"/>
      <sheetName val="QUADRO IND.FÍSICOS"/>
      <sheetName val="REL.AVANÇO FÍSICO"/>
      <sheetName val="QUADRO IND.FÍSICOS (3)"/>
      <sheetName val="MEM.CÁLCULO SERV. (2)"/>
      <sheetName val="PROJETO BÁSICO"/>
      <sheetName val="RELATÓRIO (3)"/>
      <sheetName val="RELATÓRIO (2)"/>
      <sheetName val="PLUVIOM.  (2)"/>
      <sheetName val="BOLETIM (2)"/>
      <sheetName val="ETIQUETA (2)"/>
      <sheetName val="CONTROLE MEDIÇÕES (5)"/>
      <sheetName val="CONTROLE MEDIÇÕES (4)"/>
      <sheetName val="FÓRMULA"/>
      <sheetName val="CONTROLE MEDIÇÕES (3)"/>
      <sheetName val="009.01"/>
      <sheetName val="COMPARATIVO"/>
      <sheetName val="execução física"/>
      <sheetName val="Módulo2"/>
      <sheetName val="Módulo1"/>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LEVANTAMENTO.XLS"/>
      <sheetName val="FICHA.XLS"/>
      <sheetName val="QUADRO IND.FÍSICOS"/>
      <sheetName val="REL.AVANÇO FÍSICO"/>
      <sheetName val="QUADRO IND.FÍSICOS (3)"/>
      <sheetName val="MEM.CÁLCULO SERV. (2)"/>
      <sheetName val="PROJETO BÁSICO"/>
      <sheetName val="RELATÓRIO (3)"/>
      <sheetName val="RELATÓRIO (2)"/>
      <sheetName val="PLUVIOM.  (2)"/>
      <sheetName val="BOLETIM (2)"/>
      <sheetName val="ETIQUETA (2)"/>
      <sheetName val="CONTROLE MEDIÇÕES (5)"/>
      <sheetName val="CONTROLE MEDIÇÕES (4)"/>
      <sheetName val="FÓRMULA"/>
      <sheetName val="CONTROLE MEDIÇÕES (3)"/>
      <sheetName val="009.01"/>
      <sheetName val="COMPARATIVO"/>
      <sheetName val="execução física"/>
      <sheetName val="Módulo2"/>
      <sheetName val="Módul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009MP20"/>
      <sheetName val="MEDIÇÃO MENSAL"/>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A"/>
      <sheetName val="Declaração TCU "/>
      <sheetName val="MEMORANDO"/>
      <sheetName val="MEM.CÁLCULO "/>
      <sheetName val="MEDIÇÃO.XLS"/>
      <sheetName val="MEM.CÁLCULO"/>
      <sheetName val="FICHA.XLS"/>
      <sheetName val="Curva S"/>
      <sheetName val="QUADRO IND.FÍSICOS"/>
      <sheetName val="Relatório mensal"/>
      <sheetName val="PLUVIOM."/>
      <sheetName val="Boletim Proposto"/>
      <sheetName val="PGQ"/>
      <sheetName val="PROJETO BÁSICO"/>
      <sheetName val="CONTROLE MEDIÇÕES"/>
      <sheetName val="ETIQUETA"/>
      <sheetName val="Memória de Calculo Teor e Dens"/>
      <sheetName val="Módulo1"/>
    </sheetNames>
    <sheetDataSet>
      <sheetData sheetId="0" refreshError="1"/>
      <sheetData sheetId="1" refreshError="1"/>
      <sheetData sheetId="2" refreshError="1"/>
      <sheetData sheetId="3"/>
      <sheetData sheetId="4" refreshError="1">
        <row r="1">
          <cell r="A1" t="str">
            <v>MEDIÇÃO MENSAL</v>
          </cell>
        </row>
        <row r="2">
          <cell r="A2" t="str">
            <v>MT - DEPARTAMENTO NACIONAL DE INFRA-ESTRUTURA DE TRANSPORTES</v>
          </cell>
        </row>
        <row r="3">
          <cell r="A3" t="str">
            <v>FIRMA : TRAÇADO CONSTRUÇÕES E SERVIÇOS LTDA</v>
          </cell>
          <cell r="I3" t="str">
            <v>CONTRATO:</v>
          </cell>
          <cell r="J3" t="str">
            <v>10.00008/2019</v>
          </cell>
        </row>
        <row r="4">
          <cell r="A4" t="str">
            <v xml:space="preserve">RODOVIA :  </v>
          </cell>
          <cell r="C4" t="str">
            <v>BR-285/RS</v>
          </cell>
          <cell r="I4" t="str">
            <v>MEDIÇÃO :</v>
          </cell>
          <cell r="J4" t="str">
            <v>25ª PROVISÓRIA</v>
          </cell>
          <cell r="R4" t="str">
            <v>DNIT/SUPERINT.RS/PASSO FUNDO/RS</v>
          </cell>
        </row>
        <row r="5">
          <cell r="A5" t="str">
            <v>TRECHO:</v>
          </cell>
          <cell r="C5" t="str">
            <v>Div. SC/RS (Serra da Rocinha) - Entr. BR-287 (B) (São Borja)</v>
          </cell>
          <cell r="I5" t="str">
            <v>PERÍODO :</v>
          </cell>
          <cell r="J5" t="str">
            <v>01.02.2021 à 28.02.2021</v>
          </cell>
        </row>
        <row r="6">
          <cell r="A6" t="str">
            <v xml:space="preserve">SUBTRECHO: </v>
          </cell>
          <cell r="C6" t="str">
            <v>Entr. RS-135 (A) (Contorno de Passo Fundo) Entr. RS-135 (B) (Passo Fundo)</v>
          </cell>
        </row>
        <row r="8">
          <cell r="B8" t="str">
            <v>Índice de reajuste</v>
          </cell>
          <cell r="D8" t="str">
            <v>ITEM</v>
          </cell>
          <cell r="F8" t="str">
            <v>QUANTIDADES</v>
          </cell>
          <cell r="K8" t="str">
            <v>PREÇO</v>
          </cell>
          <cell r="M8" t="str">
            <v>VALOR MED. A  PI</v>
          </cell>
          <cell r="O8" t="str">
            <v>FATOR</v>
          </cell>
          <cell r="P8" t="str">
            <v>VALOR REAJUST.</v>
          </cell>
          <cell r="T8" t="str">
            <v>R</v>
          </cell>
          <cell r="U8" t="str">
            <v>J</v>
          </cell>
        </row>
        <row r="9">
          <cell r="A9" t="str">
            <v>CÓDIGO</v>
          </cell>
          <cell r="C9" t="str">
            <v>DISCRIMINAÇÃO</v>
          </cell>
          <cell r="D9" t="str">
            <v>AVANÇO</v>
          </cell>
          <cell r="E9" t="str">
            <v>UNID</v>
          </cell>
          <cell r="F9" t="str">
            <v>PROJETO</v>
          </cell>
          <cell r="H9" t="str">
            <v>EXECUTADO</v>
          </cell>
          <cell r="K9" t="str">
            <v>UNIT.</v>
          </cell>
          <cell r="L9" t="str">
            <v>Valor do projeto</v>
          </cell>
          <cell r="M9" t="str">
            <v>NO</v>
          </cell>
          <cell r="O9" t="str">
            <v>REAJ.</v>
          </cell>
          <cell r="Q9" t="str">
            <v>NO</v>
          </cell>
          <cell r="S9" t="str">
            <v>REAJ.</v>
          </cell>
          <cell r="T9" t="str">
            <v>VALOR</v>
          </cell>
          <cell r="U9" t="str">
            <v>QUANT.</v>
          </cell>
        </row>
        <row r="10">
          <cell r="D10" t="str">
            <v>FÍSICO</v>
          </cell>
          <cell r="F10" t="str">
            <v>INICIAL</v>
          </cell>
          <cell r="G10" t="str">
            <v>ATUAL.</v>
          </cell>
          <cell r="H10" t="str">
            <v>ANTERIOR</v>
          </cell>
          <cell r="I10" t="str">
            <v>NO  MÊS</v>
          </cell>
          <cell r="J10" t="str">
            <v>ACUMUL.</v>
          </cell>
          <cell r="M10" t="str">
            <v>MÊS</v>
          </cell>
          <cell r="N10" t="str">
            <v>ACUMUL.</v>
          </cell>
          <cell r="P10" t="str">
            <v>ANT.</v>
          </cell>
          <cell r="Q10" t="str">
            <v>MÊS</v>
          </cell>
          <cell r="R10" t="str">
            <v>ACUMUL.</v>
          </cell>
          <cell r="S10" t="str">
            <v>PI+R</v>
          </cell>
          <cell r="T10" t="str">
            <v>ACUMUL.</v>
          </cell>
          <cell r="U10" t="str">
            <v>ACUMUL.</v>
          </cell>
        </row>
        <row r="11">
          <cell r="A11">
            <v>1</v>
          </cell>
          <cell r="C11" t="str">
            <v>SERVIÇO DE CONSERVAÇÃO/RESTAURAÇÃO</v>
          </cell>
        </row>
        <row r="12">
          <cell r="A12">
            <v>638</v>
          </cell>
          <cell r="B12" t="str">
            <v>CSV.P</v>
          </cell>
          <cell r="C12" t="str">
            <v>RECOMPOSIÇÃO DE GUARDA-CORPO AC/BC</v>
          </cell>
          <cell r="E12" t="str">
            <v>M</v>
          </cell>
          <cell r="G12">
            <v>98.8</v>
          </cell>
          <cell r="H12">
            <v>50</v>
          </cell>
          <cell r="J12">
            <v>50</v>
          </cell>
          <cell r="K12">
            <v>139.27000000000001</v>
          </cell>
          <cell r="L12">
            <v>13759.87</v>
          </cell>
          <cell r="M12">
            <v>0</v>
          </cell>
          <cell r="N12">
            <v>6963.5</v>
          </cell>
          <cell r="O12">
            <v>0.15579999999999999</v>
          </cell>
          <cell r="P12">
            <v>774.34</v>
          </cell>
          <cell r="Q12">
            <v>0</v>
          </cell>
          <cell r="R12">
            <v>774.34</v>
          </cell>
        </row>
        <row r="13">
          <cell r="A13">
            <v>48153</v>
          </cell>
          <cell r="B13" t="str">
            <v>CAPs</v>
          </cell>
          <cell r="C13" t="str">
            <v>AQUISIÇÃO DE CAP-55/75 P/MBUQ</v>
          </cell>
          <cell r="E13" t="str">
            <v>M3</v>
          </cell>
          <cell r="G13">
            <v>7679.64</v>
          </cell>
          <cell r="H13">
            <v>4538.8890000000001</v>
          </cell>
          <cell r="J13">
            <v>4538.8890000000001</v>
          </cell>
          <cell r="K13">
            <v>304.79000000000002</v>
          </cell>
          <cell r="L13">
            <v>2340677.4700000002</v>
          </cell>
          <cell r="M13">
            <v>0</v>
          </cell>
          <cell r="N13">
            <v>1383407.95</v>
          </cell>
          <cell r="O13">
            <v>0.7591</v>
          </cell>
          <cell r="P13">
            <v>725472.64</v>
          </cell>
          <cell r="Q13">
            <v>0</v>
          </cell>
          <cell r="R13">
            <v>725472.64</v>
          </cell>
        </row>
        <row r="14">
          <cell r="A14">
            <v>49987</v>
          </cell>
          <cell r="B14" t="str">
            <v>Emulsões</v>
          </cell>
          <cell r="C14" t="str">
            <v>AQUISIÇÃO RR-2C P/TRAT. SIMPLES C/EMULSÃO BC</v>
          </cell>
          <cell r="E14" t="str">
            <v>M2</v>
          </cell>
          <cell r="G14">
            <v>620000</v>
          </cell>
          <cell r="H14">
            <v>0</v>
          </cell>
          <cell r="J14">
            <v>0</v>
          </cell>
          <cell r="K14">
            <v>2.1800000000000002</v>
          </cell>
          <cell r="L14">
            <v>1351600</v>
          </cell>
          <cell r="M14">
            <v>0</v>
          </cell>
          <cell r="N14">
            <v>0</v>
          </cell>
          <cell r="O14">
            <v>0.65049999999999997</v>
          </cell>
          <cell r="P14">
            <v>0</v>
          </cell>
          <cell r="Q14">
            <v>0</v>
          </cell>
          <cell r="R14">
            <v>0</v>
          </cell>
        </row>
        <row r="15">
          <cell r="A15">
            <v>49988</v>
          </cell>
          <cell r="B15" t="str">
            <v>Pav.</v>
          </cell>
          <cell r="C15" t="str">
            <v>TRANSPORTE RR-2C P/TRAT. SUP. SIMPLES C/EMULSÃO BC</v>
          </cell>
          <cell r="E15" t="str">
            <v>M2</v>
          </cell>
          <cell r="G15">
            <v>620000</v>
          </cell>
          <cell r="H15">
            <v>0</v>
          </cell>
          <cell r="J15">
            <v>0</v>
          </cell>
          <cell r="K15">
            <v>0.15</v>
          </cell>
          <cell r="L15">
            <v>93000</v>
          </cell>
          <cell r="M15">
            <v>0</v>
          </cell>
          <cell r="N15">
            <v>0</v>
          </cell>
          <cell r="O15">
            <v>0.22359999999999999</v>
          </cell>
          <cell r="P15">
            <v>0</v>
          </cell>
          <cell r="Q15">
            <v>0</v>
          </cell>
          <cell r="R15">
            <v>0</v>
          </cell>
        </row>
        <row r="16">
          <cell r="A16">
            <v>49989</v>
          </cell>
          <cell r="B16" t="str">
            <v>Emulsões</v>
          </cell>
          <cell r="C16" t="str">
            <v>AQUISIÇÃO RR-1C P/CORR. DEFEITO C/ MISTURA BETUMINOSA</v>
          </cell>
          <cell r="E16" t="str">
            <v>M3</v>
          </cell>
          <cell r="G16">
            <v>7527.1679999999997</v>
          </cell>
          <cell r="H16">
            <v>3856.4149999999995</v>
          </cell>
          <cell r="I16">
            <v>34.588799999999999</v>
          </cell>
          <cell r="J16">
            <v>3891.0037999999995</v>
          </cell>
          <cell r="K16">
            <v>11.46</v>
          </cell>
          <cell r="L16">
            <v>86261.34</v>
          </cell>
          <cell r="M16">
            <v>396.38</v>
          </cell>
          <cell r="N16">
            <v>44590.89</v>
          </cell>
          <cell r="O16">
            <v>0.65049999999999997</v>
          </cell>
          <cell r="P16">
            <v>20331.09</v>
          </cell>
          <cell r="Q16">
            <v>257.83999999999997</v>
          </cell>
          <cell r="R16">
            <v>20588.93</v>
          </cell>
        </row>
        <row r="17">
          <cell r="A17">
            <v>49990</v>
          </cell>
          <cell r="B17" t="str">
            <v>Pav.</v>
          </cell>
          <cell r="C17" t="str">
            <v>TRANSPORTE RR-1C P/CORR. DEFEITO C/ MISTURA BETUMINOSA</v>
          </cell>
          <cell r="E17" t="str">
            <v>M3</v>
          </cell>
          <cell r="G17">
            <v>7527.1679999999997</v>
          </cell>
          <cell r="H17">
            <v>3856.4149999999995</v>
          </cell>
          <cell r="I17">
            <v>34.588799999999999</v>
          </cell>
          <cell r="J17">
            <v>3891.0037999999995</v>
          </cell>
          <cell r="K17">
            <v>0.86</v>
          </cell>
          <cell r="L17">
            <v>6473.36</v>
          </cell>
          <cell r="M17">
            <v>29.74</v>
          </cell>
          <cell r="N17">
            <v>3346.2400000000002</v>
          </cell>
          <cell r="O17">
            <v>0.22359999999999999</v>
          </cell>
          <cell r="P17">
            <v>406.44000000000005</v>
          </cell>
          <cell r="Q17">
            <v>6.64</v>
          </cell>
          <cell r="R17">
            <v>413.08000000000004</v>
          </cell>
        </row>
        <row r="18">
          <cell r="A18">
            <v>50017</v>
          </cell>
          <cell r="B18" t="str">
            <v>Pav.</v>
          </cell>
          <cell r="C18" t="str">
            <v>TRANSPORTE CAP P/ MIST. BETUM. USIN. A QUENTE</v>
          </cell>
          <cell r="E18" t="str">
            <v>M3</v>
          </cell>
          <cell r="G18">
            <v>9509.3040000000001</v>
          </cell>
          <cell r="H18">
            <v>5941.2220000000007</v>
          </cell>
          <cell r="I18">
            <v>92.314973380656625</v>
          </cell>
          <cell r="J18">
            <v>6033.5369733806574</v>
          </cell>
          <cell r="K18">
            <v>15.42</v>
          </cell>
          <cell r="L18">
            <v>146633.46</v>
          </cell>
          <cell r="M18">
            <v>1423.49</v>
          </cell>
          <cell r="N18">
            <v>93037.09</v>
          </cell>
          <cell r="O18">
            <v>0.22359999999999999</v>
          </cell>
          <cell r="P18">
            <v>11206.86</v>
          </cell>
          <cell r="Q18">
            <v>318.29000000000002</v>
          </cell>
          <cell r="R18">
            <v>11525.150000000001</v>
          </cell>
        </row>
        <row r="19">
          <cell r="A19">
            <v>60166</v>
          </cell>
          <cell r="B19" t="str">
            <v>CSV.P</v>
          </cell>
          <cell r="C19" t="str">
            <v>TRANSPORTE COMERCIAL BASC. 10M3 RODOVIA PAV.</v>
          </cell>
          <cell r="E19" t="str">
            <v>TKM</v>
          </cell>
          <cell r="G19">
            <v>4359.6779999999999</v>
          </cell>
          <cell r="H19">
            <v>2035.6510000000001</v>
          </cell>
          <cell r="J19">
            <v>2035.6510000000001</v>
          </cell>
          <cell r="K19">
            <v>0.37</v>
          </cell>
          <cell r="L19">
            <v>1613.08</v>
          </cell>
          <cell r="M19">
            <v>0</v>
          </cell>
          <cell r="N19">
            <v>753.13000000000011</v>
          </cell>
          <cell r="O19">
            <v>0.15579999999999999</v>
          </cell>
          <cell r="P19">
            <v>65.17</v>
          </cell>
          <cell r="Q19">
            <v>0</v>
          </cell>
          <cell r="R19">
            <v>65.17</v>
          </cell>
        </row>
        <row r="20">
          <cell r="A20">
            <v>60168</v>
          </cell>
          <cell r="B20" t="str">
            <v>Asf.dil.</v>
          </cell>
          <cell r="C20" t="str">
            <v>AQUISIÇÃO DE CM-30 P/REMENDO PROFUNDO</v>
          </cell>
          <cell r="E20" t="str">
            <v>M3</v>
          </cell>
          <cell r="G20">
            <v>762.36</v>
          </cell>
          <cell r="H20">
            <v>0</v>
          </cell>
          <cell r="I20">
            <v>70.034400000000005</v>
          </cell>
          <cell r="J20">
            <v>70.034400000000005</v>
          </cell>
          <cell r="K20">
            <v>8.59</v>
          </cell>
          <cell r="L20">
            <v>6548.67</v>
          </cell>
          <cell r="M20">
            <v>601.59</v>
          </cell>
          <cell r="N20">
            <v>601.59</v>
          </cell>
          <cell r="O20">
            <v>0.65349999999999997</v>
          </cell>
          <cell r="P20">
            <v>0</v>
          </cell>
          <cell r="Q20">
            <v>393.13</v>
          </cell>
          <cell r="R20">
            <v>393.13</v>
          </cell>
        </row>
        <row r="21">
          <cell r="A21">
            <v>60397</v>
          </cell>
          <cell r="B21" t="str">
            <v>Emulsões</v>
          </cell>
          <cell r="C21" t="str">
            <v>AQUISIÇÃO DE RR-1C P/ TAPA BURACO</v>
          </cell>
          <cell r="E21" t="str">
            <v>M3</v>
          </cell>
          <cell r="G21">
            <v>1829.664</v>
          </cell>
          <cell r="H21">
            <v>1134.567</v>
          </cell>
          <cell r="I21">
            <v>51.889973380656613</v>
          </cell>
          <cell r="J21">
            <v>1186.4569733806566</v>
          </cell>
          <cell r="K21">
            <v>7.16</v>
          </cell>
          <cell r="L21">
            <v>13100.39</v>
          </cell>
          <cell r="M21">
            <v>371.53</v>
          </cell>
          <cell r="N21">
            <v>8494.9700000000012</v>
          </cell>
          <cell r="O21">
            <v>0.65049999999999997</v>
          </cell>
          <cell r="P21">
            <v>3952.7400000000007</v>
          </cell>
          <cell r="Q21">
            <v>241.68</v>
          </cell>
          <cell r="R21">
            <v>4194.420000000001</v>
          </cell>
        </row>
        <row r="22">
          <cell r="A22">
            <v>60694</v>
          </cell>
          <cell r="B22" t="str">
            <v>CAPs</v>
          </cell>
          <cell r="C22" t="str">
            <v>AQUISIÇÃO DE CAP 50/70 PARA MBUQ</v>
          </cell>
          <cell r="E22" t="str">
            <v>M3</v>
          </cell>
          <cell r="G22">
            <v>1829.664</v>
          </cell>
          <cell r="H22">
            <v>1404.2660000000001</v>
          </cell>
          <cell r="I22">
            <v>92.314999999999998</v>
          </cell>
          <cell r="J22">
            <v>1496.5810000000001</v>
          </cell>
          <cell r="K22">
            <v>238.61</v>
          </cell>
          <cell r="L22">
            <v>436576.12</v>
          </cell>
          <cell r="M22">
            <v>22027.279999999999</v>
          </cell>
          <cell r="N22">
            <v>357099.12</v>
          </cell>
          <cell r="O22">
            <v>0.7591</v>
          </cell>
          <cell r="P22">
            <v>186009.43999999997</v>
          </cell>
          <cell r="Q22">
            <v>16720.900000000001</v>
          </cell>
          <cell r="R22">
            <v>202730.33999999997</v>
          </cell>
        </row>
        <row r="23">
          <cell r="A23">
            <v>101200</v>
          </cell>
          <cell r="B23" t="str">
            <v>Ter.</v>
          </cell>
          <cell r="C23" t="str">
            <v>DESTOCAMENTO DE ÁRVORES C/DIAM &gt; 0,30 M</v>
          </cell>
          <cell r="E23" t="str">
            <v>UND</v>
          </cell>
          <cell r="G23">
            <v>80</v>
          </cell>
          <cell r="H23">
            <v>0</v>
          </cell>
          <cell r="J23">
            <v>0</v>
          </cell>
          <cell r="K23">
            <v>89.89</v>
          </cell>
          <cell r="L23">
            <v>7191.2</v>
          </cell>
          <cell r="M23">
            <v>0</v>
          </cell>
          <cell r="N23">
            <v>0</v>
          </cell>
          <cell r="O23">
            <v>0.18509999999999999</v>
          </cell>
          <cell r="P23">
            <v>0</v>
          </cell>
          <cell r="Q23">
            <v>0</v>
          </cell>
          <cell r="R23">
            <v>0</v>
          </cell>
        </row>
        <row r="24">
          <cell r="A24">
            <v>121272</v>
          </cell>
          <cell r="B24" t="str">
            <v>CSV.P</v>
          </cell>
          <cell r="C24" t="str">
            <v>LIMPEZA DE BUEIRO</v>
          </cell>
          <cell r="E24" t="str">
            <v>M3</v>
          </cell>
          <cell r="G24">
            <v>128</v>
          </cell>
          <cell r="H24">
            <v>0</v>
          </cell>
          <cell r="J24">
            <v>0</v>
          </cell>
          <cell r="K24">
            <v>19.760000000000002</v>
          </cell>
          <cell r="L24">
            <v>2529.2800000000002</v>
          </cell>
          <cell r="M24">
            <v>0</v>
          </cell>
          <cell r="N24">
            <v>0</v>
          </cell>
          <cell r="O24">
            <v>0.15579999999999999</v>
          </cell>
          <cell r="P24">
            <v>0</v>
          </cell>
          <cell r="Q24">
            <v>0</v>
          </cell>
          <cell r="R24">
            <v>0</v>
          </cell>
        </row>
        <row r="25">
          <cell r="A25">
            <v>130213</v>
          </cell>
          <cell r="B25" t="str">
            <v>Pav.</v>
          </cell>
          <cell r="C25" t="str">
            <v>CORREÇÃO DE DEFEITO C/ MIST. BETUMINOSA</v>
          </cell>
          <cell r="E25" t="str">
            <v>M3</v>
          </cell>
          <cell r="G25">
            <v>7527.1679999999997</v>
          </cell>
          <cell r="H25">
            <v>3856.4149999999995</v>
          </cell>
          <cell r="I25">
            <v>34.588999999999999</v>
          </cell>
          <cell r="J25">
            <v>3891.0039999999995</v>
          </cell>
          <cell r="K25">
            <v>130.25</v>
          </cell>
          <cell r="L25">
            <v>980413.63</v>
          </cell>
          <cell r="M25">
            <v>4505.21</v>
          </cell>
          <cell r="N25">
            <v>506803.25</v>
          </cell>
          <cell r="O25">
            <v>0.22359999999999999</v>
          </cell>
          <cell r="P25">
            <v>61565.33</v>
          </cell>
          <cell r="Q25">
            <v>1007.36</v>
          </cell>
          <cell r="R25">
            <v>62572.69</v>
          </cell>
        </row>
        <row r="26">
          <cell r="A26">
            <v>131546</v>
          </cell>
          <cell r="B26" t="str">
            <v>Pav.</v>
          </cell>
          <cell r="C26" t="str">
            <v>TRATAMENTO SUPERFICIAL SIMPLES C/ EMULSÃO BC</v>
          </cell>
          <cell r="E26" t="str">
            <v>M2</v>
          </cell>
          <cell r="G26">
            <v>620000</v>
          </cell>
          <cell r="H26">
            <v>0</v>
          </cell>
          <cell r="J26">
            <v>0</v>
          </cell>
          <cell r="K26">
            <v>1.27</v>
          </cell>
          <cell r="L26">
            <v>787400</v>
          </cell>
          <cell r="M26">
            <v>0</v>
          </cell>
          <cell r="N26">
            <v>0</v>
          </cell>
          <cell r="O26">
            <v>0.22359999999999999</v>
          </cell>
          <cell r="P26">
            <v>0</v>
          </cell>
          <cell r="Q26">
            <v>0</v>
          </cell>
          <cell r="R26">
            <v>0</v>
          </cell>
        </row>
        <row r="27">
          <cell r="A27">
            <v>150643</v>
          </cell>
          <cell r="B27" t="str">
            <v>Ter.</v>
          </cell>
          <cell r="C27" t="str">
            <v>ESCAVAÇÃO MECÂNICA DE VALA EM MAT DE 1ª CAT</v>
          </cell>
          <cell r="E27" t="str">
            <v>M3</v>
          </cell>
          <cell r="G27">
            <v>22500</v>
          </cell>
          <cell r="H27">
            <v>4999.2309999999998</v>
          </cell>
          <cell r="J27">
            <v>4999.2309999999998</v>
          </cell>
          <cell r="K27">
            <v>8.0399999999999991</v>
          </cell>
          <cell r="L27">
            <v>180900</v>
          </cell>
          <cell r="M27">
            <v>0</v>
          </cell>
          <cell r="N27">
            <v>40193.81</v>
          </cell>
          <cell r="O27">
            <v>0.18509999999999999</v>
          </cell>
          <cell r="P27">
            <v>5547.19</v>
          </cell>
          <cell r="Q27">
            <v>0</v>
          </cell>
          <cell r="R27">
            <v>5547.19</v>
          </cell>
        </row>
        <row r="28">
          <cell r="A28">
            <v>200140</v>
          </cell>
          <cell r="B28" t="str">
            <v>Pav.</v>
          </cell>
          <cell r="C28" t="str">
            <v>TRANSPORTE DE CM-30 P/REMENDO PROFUNDO</v>
          </cell>
          <cell r="E28" t="str">
            <v>M3</v>
          </cell>
          <cell r="G28">
            <v>762.36</v>
          </cell>
          <cell r="H28">
            <v>0</v>
          </cell>
          <cell r="I28">
            <v>70.034000000000006</v>
          </cell>
          <cell r="J28">
            <v>70.034000000000006</v>
          </cell>
          <cell r="K28">
            <v>0.36</v>
          </cell>
          <cell r="L28">
            <v>274.44</v>
          </cell>
          <cell r="M28">
            <v>25.21</v>
          </cell>
          <cell r="N28">
            <v>25.21</v>
          </cell>
          <cell r="O28">
            <v>0.22359999999999999</v>
          </cell>
          <cell r="P28">
            <v>0</v>
          </cell>
          <cell r="Q28">
            <v>5.63</v>
          </cell>
          <cell r="R28">
            <v>5.63</v>
          </cell>
        </row>
        <row r="29">
          <cell r="A29">
            <v>200180</v>
          </cell>
          <cell r="B29" t="str">
            <v>Pav.</v>
          </cell>
          <cell r="C29" t="str">
            <v>TRANSPORTE DE RR-1C PARA TAPA BURACO</v>
          </cell>
          <cell r="E29" t="str">
            <v>M3</v>
          </cell>
          <cell r="G29">
            <v>1829.664</v>
          </cell>
          <cell r="H29">
            <v>1134.567</v>
          </cell>
          <cell r="I29">
            <v>51.89</v>
          </cell>
          <cell r="J29">
            <v>1186.4570000000001</v>
          </cell>
          <cell r="K29">
            <v>0.54</v>
          </cell>
          <cell r="L29">
            <v>988.01</v>
          </cell>
          <cell r="M29">
            <v>28.02</v>
          </cell>
          <cell r="N29">
            <v>640.63</v>
          </cell>
          <cell r="O29">
            <v>0.22359999999999999</v>
          </cell>
          <cell r="P29">
            <v>79.22999999999999</v>
          </cell>
          <cell r="Q29">
            <v>6.26</v>
          </cell>
          <cell r="R29">
            <v>85.49</v>
          </cell>
        </row>
        <row r="30">
          <cell r="A30">
            <v>200601</v>
          </cell>
          <cell r="B30" t="str">
            <v>Pav.</v>
          </cell>
          <cell r="C30" t="str">
            <v>MISTURA BETUMINOSA USINADA QUENTE AC/BC</v>
          </cell>
          <cell r="E30" t="str">
            <v>M3</v>
          </cell>
          <cell r="G30">
            <v>9509.3040000000001</v>
          </cell>
          <cell r="H30">
            <v>4990.9830000000002</v>
          </cell>
          <cell r="I30">
            <v>92.314999999999998</v>
          </cell>
          <cell r="J30">
            <v>5083.2979999999998</v>
          </cell>
          <cell r="K30">
            <v>220.93</v>
          </cell>
          <cell r="L30">
            <v>2100890.5299999998</v>
          </cell>
          <cell r="M30">
            <v>20395.150000000001</v>
          </cell>
          <cell r="N30">
            <v>1123052.97</v>
          </cell>
          <cell r="O30">
            <v>0.22359999999999999</v>
          </cell>
          <cell r="P30">
            <v>136888.28</v>
          </cell>
          <cell r="Q30">
            <v>4560.3500000000004</v>
          </cell>
          <cell r="R30">
            <v>141448.63</v>
          </cell>
        </row>
        <row r="31">
          <cell r="A31">
            <v>220401</v>
          </cell>
          <cell r="B31" t="str">
            <v>Pav.</v>
          </cell>
          <cell r="C31" t="str">
            <v>CORREÇÃO DE DEFEITOS POR FRESAGEM DESCONTÍNUA</v>
          </cell>
          <cell r="E31" t="str">
            <v>M3</v>
          </cell>
          <cell r="G31">
            <v>101.648</v>
          </cell>
          <cell r="H31">
            <v>0</v>
          </cell>
          <cell r="J31">
            <v>0</v>
          </cell>
          <cell r="K31">
            <v>192.59</v>
          </cell>
          <cell r="L31">
            <v>19576.38</v>
          </cell>
          <cell r="M31">
            <v>0</v>
          </cell>
          <cell r="N31">
            <v>0</v>
          </cell>
          <cell r="O31">
            <v>0.22359999999999999</v>
          </cell>
          <cell r="P31">
            <v>0</v>
          </cell>
          <cell r="Q31">
            <v>0</v>
          </cell>
          <cell r="R31">
            <v>0</v>
          </cell>
        </row>
        <row r="32">
          <cell r="A32">
            <v>223050</v>
          </cell>
          <cell r="B32" t="str">
            <v>Pav.</v>
          </cell>
          <cell r="C32" t="str">
            <v>BASE DE BRITA GRADUADA BC</v>
          </cell>
          <cell r="E32" t="str">
            <v>M3</v>
          </cell>
          <cell r="G32">
            <v>609.88800000000003</v>
          </cell>
          <cell r="H32">
            <v>0</v>
          </cell>
          <cell r="I32">
            <v>357.55500000000001</v>
          </cell>
          <cell r="J32">
            <v>357.55500000000001</v>
          </cell>
          <cell r="K32">
            <v>86.98</v>
          </cell>
          <cell r="L32">
            <v>53048.05</v>
          </cell>
          <cell r="M32">
            <v>31100.13</v>
          </cell>
          <cell r="N32">
            <v>31100.13</v>
          </cell>
          <cell r="O32">
            <v>0.22359999999999999</v>
          </cell>
          <cell r="P32">
            <v>0</v>
          </cell>
          <cell r="Q32">
            <v>6953.98</v>
          </cell>
          <cell r="R32">
            <v>6953.98</v>
          </cell>
        </row>
        <row r="33">
          <cell r="A33">
            <v>299010</v>
          </cell>
          <cell r="B33" t="str">
            <v>Pav.</v>
          </cell>
          <cell r="C33" t="str">
            <v>FRESAGEM DESCONT. DO REVEST. BETUMINOSO</v>
          </cell>
          <cell r="E33" t="str">
            <v>M3</v>
          </cell>
          <cell r="G33">
            <v>7527.1679999999997</v>
          </cell>
          <cell r="H33">
            <v>3807.4179999999997</v>
          </cell>
          <cell r="J33">
            <v>3807.4179999999997</v>
          </cell>
          <cell r="K33">
            <v>172</v>
          </cell>
          <cell r="L33">
            <v>1294672.8899999999</v>
          </cell>
          <cell r="M33">
            <v>0</v>
          </cell>
          <cell r="N33">
            <v>654875.88</v>
          </cell>
          <cell r="O33">
            <v>0.22359999999999999</v>
          </cell>
          <cell r="P33">
            <v>79414.95</v>
          </cell>
          <cell r="Q33">
            <v>0</v>
          </cell>
          <cell r="R33">
            <v>79414.95</v>
          </cell>
        </row>
        <row r="34">
          <cell r="A34">
            <v>322095</v>
          </cell>
          <cell r="B34" t="str">
            <v>Dren</v>
          </cell>
          <cell r="C34" t="str">
            <v>REST. DISPOSITIVOS DANIF. C/CONCRETO FCK=15 MPA AC/BC</v>
          </cell>
          <cell r="E34" t="str">
            <v>M3</v>
          </cell>
          <cell r="G34">
            <v>629.69799999999998</v>
          </cell>
          <cell r="H34">
            <v>14.2</v>
          </cell>
          <cell r="J34">
            <v>14.2</v>
          </cell>
          <cell r="K34">
            <v>383.97</v>
          </cell>
          <cell r="L34">
            <v>241785.14</v>
          </cell>
          <cell r="M34">
            <v>0</v>
          </cell>
          <cell r="N34">
            <v>5452.37</v>
          </cell>
          <cell r="O34">
            <v>0.1913</v>
          </cell>
          <cell r="P34">
            <v>396.57000000000005</v>
          </cell>
          <cell r="Q34">
            <v>0</v>
          </cell>
          <cell r="R34">
            <v>396.57000000000005</v>
          </cell>
        </row>
        <row r="35">
          <cell r="A35">
            <v>395000</v>
          </cell>
          <cell r="B35" t="str">
            <v>CSV.P</v>
          </cell>
          <cell r="C35" t="str">
            <v>LIMPEZA DE PONTE</v>
          </cell>
          <cell r="E35" t="str">
            <v>M</v>
          </cell>
          <cell r="G35">
            <v>4940</v>
          </cell>
          <cell r="H35">
            <v>904</v>
          </cell>
          <cell r="I35">
            <v>285.5</v>
          </cell>
          <cell r="J35">
            <v>1189.5</v>
          </cell>
          <cell r="K35">
            <v>6.21</v>
          </cell>
          <cell r="L35">
            <v>30677.4</v>
          </cell>
          <cell r="M35">
            <v>1772.95</v>
          </cell>
          <cell r="N35">
            <v>7386.79</v>
          </cell>
          <cell r="O35">
            <v>0.15579999999999999</v>
          </cell>
          <cell r="P35">
            <v>518.34</v>
          </cell>
          <cell r="Q35">
            <v>276.22000000000003</v>
          </cell>
          <cell r="R35">
            <v>794.56000000000006</v>
          </cell>
        </row>
        <row r="36">
          <cell r="A36">
            <v>500000</v>
          </cell>
          <cell r="B36" t="str">
            <v>Dren</v>
          </cell>
          <cell r="C36" t="str">
            <v>ENROCAMENTO DE PEDRA ARRUMADA</v>
          </cell>
          <cell r="E36" t="str">
            <v>M3</v>
          </cell>
          <cell r="G36">
            <v>1488</v>
          </cell>
          <cell r="H36">
            <v>23</v>
          </cell>
          <cell r="J36">
            <v>23</v>
          </cell>
          <cell r="K36">
            <v>157.36000000000001</v>
          </cell>
          <cell r="L36">
            <v>234151.67999999999</v>
          </cell>
          <cell r="M36">
            <v>0</v>
          </cell>
          <cell r="N36">
            <v>3619.28</v>
          </cell>
          <cell r="O36">
            <v>0.1913</v>
          </cell>
          <cell r="P36">
            <v>254.43</v>
          </cell>
          <cell r="Q36">
            <v>0</v>
          </cell>
          <cell r="R36">
            <v>254.43</v>
          </cell>
        </row>
        <row r="37">
          <cell r="A37">
            <v>51010</v>
          </cell>
          <cell r="B37" t="str">
            <v>CSV.P</v>
          </cell>
          <cell r="C37" t="str">
            <v>REVESTIMENTO VEGETAL COM GRAMA EM LEIVAS</v>
          </cell>
          <cell r="E37" t="str">
            <v>M2</v>
          </cell>
          <cell r="G37">
            <v>2976</v>
          </cell>
          <cell r="H37">
            <v>0</v>
          </cell>
          <cell r="J37">
            <v>0</v>
          </cell>
          <cell r="K37">
            <v>8.49</v>
          </cell>
          <cell r="L37">
            <v>25266.240000000002</v>
          </cell>
          <cell r="M37">
            <v>0</v>
          </cell>
          <cell r="N37">
            <v>0</v>
          </cell>
          <cell r="O37">
            <v>0.15579999999999999</v>
          </cell>
          <cell r="P37">
            <v>0</v>
          </cell>
          <cell r="Q37">
            <v>0</v>
          </cell>
          <cell r="R37">
            <v>0</v>
          </cell>
        </row>
        <row r="38">
          <cell r="A38">
            <v>810000</v>
          </cell>
          <cell r="B38" t="str">
            <v>CSV.P</v>
          </cell>
          <cell r="C38" t="str">
            <v>TAPA BURACO</v>
          </cell>
          <cell r="E38" t="str">
            <v>M3</v>
          </cell>
          <cell r="G38">
            <v>1829.664</v>
          </cell>
          <cell r="H38">
            <v>1134.567</v>
          </cell>
          <cell r="I38">
            <v>51.89</v>
          </cell>
          <cell r="J38">
            <v>1186.4570000000001</v>
          </cell>
          <cell r="K38">
            <v>257.08999999999997</v>
          </cell>
          <cell r="L38">
            <v>470388.31</v>
          </cell>
          <cell r="M38">
            <v>13340.4</v>
          </cell>
          <cell r="N38">
            <v>305026.19</v>
          </cell>
          <cell r="O38">
            <v>0.15579999999999999</v>
          </cell>
          <cell r="P38">
            <v>27168.26</v>
          </cell>
          <cell r="Q38">
            <v>2078.4299999999998</v>
          </cell>
          <cell r="R38">
            <v>29246.69</v>
          </cell>
        </row>
        <row r="39">
          <cell r="A39">
            <v>810102</v>
          </cell>
          <cell r="B39" t="str">
            <v>CSV.P</v>
          </cell>
          <cell r="C39" t="str">
            <v>REMENDO PROFUNDO DEMOLICAO MECANIZADA</v>
          </cell>
          <cell r="E39" t="str">
            <v>M3</v>
          </cell>
          <cell r="G39">
            <v>762.36</v>
          </cell>
          <cell r="H39">
            <v>0</v>
          </cell>
          <cell r="I39">
            <v>70.034000000000006</v>
          </cell>
          <cell r="J39">
            <v>70.034000000000006</v>
          </cell>
          <cell r="K39">
            <v>187.43</v>
          </cell>
          <cell r="L39">
            <v>142889.13</v>
          </cell>
          <cell r="M39">
            <v>13126.47</v>
          </cell>
          <cell r="N39">
            <v>13126.47</v>
          </cell>
          <cell r="O39">
            <v>0.15579999999999999</v>
          </cell>
          <cell r="P39">
            <v>0</v>
          </cell>
          <cell r="Q39">
            <v>2045.1</v>
          </cell>
          <cell r="R39">
            <v>2045.1</v>
          </cell>
        </row>
        <row r="40">
          <cell r="A40">
            <v>820008</v>
          </cell>
          <cell r="B40" t="str">
            <v>CSV.P</v>
          </cell>
          <cell r="C40" t="str">
            <v>RECOMPOSIÇÃO MECANIZADA DE ATERRO</v>
          </cell>
          <cell r="E40" t="str">
            <v>M3</v>
          </cell>
          <cell r="G40">
            <v>2976</v>
          </cell>
          <cell r="H40">
            <v>339</v>
          </cell>
          <cell r="I40">
            <v>0</v>
          </cell>
          <cell r="J40">
            <v>339</v>
          </cell>
          <cell r="K40">
            <v>23.44</v>
          </cell>
          <cell r="L40">
            <v>69757.440000000002</v>
          </cell>
          <cell r="M40">
            <v>0</v>
          </cell>
          <cell r="N40">
            <v>7946.16</v>
          </cell>
          <cell r="O40">
            <v>0.15579999999999999</v>
          </cell>
          <cell r="P40">
            <v>654.07999999999993</v>
          </cell>
          <cell r="Q40">
            <v>0</v>
          </cell>
          <cell r="R40">
            <v>654.07999999999993</v>
          </cell>
        </row>
        <row r="41">
          <cell r="A41">
            <v>830001</v>
          </cell>
          <cell r="B41" t="str">
            <v>CSV.P</v>
          </cell>
          <cell r="C41" t="str">
            <v>LIMPEZA DE SARJETA E MEIO FIO</v>
          </cell>
          <cell r="E41" t="str">
            <v>M</v>
          </cell>
          <cell r="G41">
            <v>730001</v>
          </cell>
          <cell r="H41">
            <v>158260.45000000001</v>
          </cell>
          <cell r="I41">
            <v>0</v>
          </cell>
          <cell r="J41">
            <v>158260.45000000001</v>
          </cell>
          <cell r="K41">
            <v>0.5</v>
          </cell>
          <cell r="L41">
            <v>365000.5</v>
          </cell>
          <cell r="M41">
            <v>0</v>
          </cell>
          <cell r="N41">
            <v>79130.22</v>
          </cell>
          <cell r="O41">
            <v>0.15579999999999999</v>
          </cell>
          <cell r="P41">
            <v>7282.27</v>
          </cell>
          <cell r="Q41">
            <v>0</v>
          </cell>
          <cell r="R41">
            <v>7282.27</v>
          </cell>
        </row>
        <row r="42">
          <cell r="A42">
            <v>830102</v>
          </cell>
          <cell r="B42" t="str">
            <v>CSV.P</v>
          </cell>
          <cell r="C42" t="str">
            <v>LIMPEZA DE VALA DE DRENAGEM</v>
          </cell>
          <cell r="E42" t="str">
            <v>M</v>
          </cell>
          <cell r="G42">
            <v>118908</v>
          </cell>
          <cell r="H42">
            <v>0</v>
          </cell>
          <cell r="I42">
            <v>105.84</v>
          </cell>
          <cell r="J42">
            <v>105.84</v>
          </cell>
          <cell r="K42">
            <v>2.89</v>
          </cell>
          <cell r="L42">
            <v>343644.12</v>
          </cell>
          <cell r="M42">
            <v>305.87</v>
          </cell>
          <cell r="N42">
            <v>305.87</v>
          </cell>
          <cell r="O42">
            <v>0.15579999999999999</v>
          </cell>
          <cell r="P42">
            <v>0</v>
          </cell>
          <cell r="Q42">
            <v>47.65</v>
          </cell>
          <cell r="R42">
            <v>47.65</v>
          </cell>
        </row>
        <row r="43">
          <cell r="A43">
            <v>830103</v>
          </cell>
          <cell r="B43" t="str">
            <v>CSV.P</v>
          </cell>
          <cell r="C43" t="str">
            <v>LIMPEZA DE DESCIDA D'ÁGUA</v>
          </cell>
          <cell r="E43" t="str">
            <v>M</v>
          </cell>
          <cell r="G43">
            <v>850</v>
          </cell>
          <cell r="H43">
            <v>0</v>
          </cell>
          <cell r="J43">
            <v>0</v>
          </cell>
          <cell r="K43">
            <v>1.19</v>
          </cell>
          <cell r="L43">
            <v>1011.5</v>
          </cell>
          <cell r="M43">
            <v>0</v>
          </cell>
          <cell r="N43">
            <v>0</v>
          </cell>
          <cell r="O43">
            <v>0.15579999999999999</v>
          </cell>
          <cell r="P43">
            <v>0</v>
          </cell>
          <cell r="Q43">
            <v>0</v>
          </cell>
          <cell r="R43">
            <v>0</v>
          </cell>
        </row>
        <row r="44">
          <cell r="A44">
            <v>830202</v>
          </cell>
          <cell r="B44" t="str">
            <v>CSV.P</v>
          </cell>
          <cell r="C44" t="str">
            <v>DESOBSTRUÇÃO DE BUEIRO</v>
          </cell>
          <cell r="E44" t="str">
            <v>M3</v>
          </cell>
          <cell r="G44">
            <v>192</v>
          </cell>
          <cell r="H44">
            <v>0</v>
          </cell>
          <cell r="J44">
            <v>0</v>
          </cell>
          <cell r="K44">
            <v>57.51</v>
          </cell>
          <cell r="L44">
            <v>11041.92</v>
          </cell>
          <cell r="M44">
            <v>0</v>
          </cell>
          <cell r="N44">
            <v>0</v>
          </cell>
          <cell r="O44">
            <v>0.15579999999999999</v>
          </cell>
          <cell r="P44">
            <v>0</v>
          </cell>
          <cell r="Q44">
            <v>0</v>
          </cell>
          <cell r="R44">
            <v>0</v>
          </cell>
        </row>
        <row r="45">
          <cell r="A45">
            <v>840100</v>
          </cell>
          <cell r="B45" t="str">
            <v>CSV.P</v>
          </cell>
          <cell r="C45" t="str">
            <v>RECOMPOSIÇÃO DE DEFENSA METÁLICA</v>
          </cell>
          <cell r="E45" t="str">
            <v>M</v>
          </cell>
          <cell r="G45">
            <v>625.80999999999995</v>
          </cell>
          <cell r="H45">
            <v>0</v>
          </cell>
          <cell r="I45">
            <v>624</v>
          </cell>
          <cell r="J45">
            <v>624</v>
          </cell>
          <cell r="K45">
            <v>203.07</v>
          </cell>
          <cell r="L45">
            <v>127083.23</v>
          </cell>
          <cell r="M45">
            <v>126715.68</v>
          </cell>
          <cell r="N45">
            <v>126715.68</v>
          </cell>
          <cell r="O45">
            <v>0.15579999999999999</v>
          </cell>
          <cell r="P45">
            <v>0</v>
          </cell>
          <cell r="Q45">
            <v>19742.3</v>
          </cell>
          <cell r="R45">
            <v>19742.3</v>
          </cell>
        </row>
        <row r="46">
          <cell r="A46">
            <v>840200</v>
          </cell>
          <cell r="B46" t="str">
            <v>CSV.P</v>
          </cell>
          <cell r="C46" t="str">
            <v>CAIAÇÃO</v>
          </cell>
          <cell r="E46" t="str">
            <v>M2</v>
          </cell>
          <cell r="G46">
            <v>489731.1</v>
          </cell>
          <cell r="H46">
            <v>86337.974999999991</v>
          </cell>
          <cell r="I46">
            <v>782.27</v>
          </cell>
          <cell r="J46">
            <v>87120.244999999995</v>
          </cell>
          <cell r="K46">
            <v>1.87</v>
          </cell>
          <cell r="L46">
            <v>915797.15</v>
          </cell>
          <cell r="M46">
            <v>1462.84</v>
          </cell>
          <cell r="N46">
            <v>162914.84</v>
          </cell>
          <cell r="O46">
            <v>0.15579999999999999</v>
          </cell>
          <cell r="P46">
            <v>14321.35</v>
          </cell>
          <cell r="Q46">
            <v>227.91</v>
          </cell>
          <cell r="R46">
            <v>14549.26</v>
          </cell>
        </row>
        <row r="47">
          <cell r="A47">
            <v>851100</v>
          </cell>
          <cell r="B47" t="str">
            <v>CSV.P</v>
          </cell>
          <cell r="C47" t="str">
            <v>REMOÇÃO MECANIZADA DE BARREIRA-SOLO</v>
          </cell>
          <cell r="E47" t="str">
            <v>M3</v>
          </cell>
          <cell r="G47">
            <v>2976</v>
          </cell>
          <cell r="H47">
            <v>48</v>
          </cell>
          <cell r="I47">
            <v>0</v>
          </cell>
          <cell r="J47">
            <v>48</v>
          </cell>
          <cell r="K47">
            <v>4.46</v>
          </cell>
          <cell r="L47">
            <v>13272.96</v>
          </cell>
          <cell r="M47">
            <v>0</v>
          </cell>
          <cell r="N47">
            <v>214.08</v>
          </cell>
          <cell r="O47">
            <v>0.15579999999999999</v>
          </cell>
          <cell r="P47">
            <v>23.8</v>
          </cell>
          <cell r="Q47">
            <v>0</v>
          </cell>
          <cell r="R47">
            <v>23.8</v>
          </cell>
        </row>
        <row r="48">
          <cell r="A48">
            <v>890000</v>
          </cell>
          <cell r="B48" t="str">
            <v>CSV.P</v>
          </cell>
          <cell r="C48" t="str">
            <v>ROÇADA MANUAL</v>
          </cell>
          <cell r="E48" t="str">
            <v>HA</v>
          </cell>
          <cell r="G48">
            <v>223.2</v>
          </cell>
          <cell r="H48">
            <v>126.431</v>
          </cell>
          <cell r="I48">
            <v>21.588000000000001</v>
          </cell>
          <cell r="J48">
            <v>148.01900000000001</v>
          </cell>
          <cell r="K48">
            <v>1648.29</v>
          </cell>
          <cell r="L48">
            <v>367898.32</v>
          </cell>
          <cell r="M48">
            <v>35583.279999999999</v>
          </cell>
          <cell r="N48">
            <v>243978.2</v>
          </cell>
          <cell r="O48">
            <v>0.15579999999999999</v>
          </cell>
          <cell r="P48">
            <v>23180.720000000001</v>
          </cell>
          <cell r="Q48">
            <v>5543.87</v>
          </cell>
          <cell r="R48">
            <v>28724.59</v>
          </cell>
        </row>
        <row r="49">
          <cell r="A49">
            <v>890100</v>
          </cell>
          <cell r="B49" t="str">
            <v>CSV.P</v>
          </cell>
          <cell r="C49" t="str">
            <v>ROÇADA MECANIZADA</v>
          </cell>
          <cell r="E49" t="str">
            <v>HA</v>
          </cell>
          <cell r="G49">
            <v>520.79999999999995</v>
          </cell>
          <cell r="H49">
            <v>303.149</v>
          </cell>
          <cell r="I49">
            <v>50.372</v>
          </cell>
          <cell r="J49">
            <v>353.52100000000002</v>
          </cell>
          <cell r="K49">
            <v>319.85000000000002</v>
          </cell>
          <cell r="L49">
            <v>166577.88</v>
          </cell>
          <cell r="M49">
            <v>16111.48</v>
          </cell>
          <cell r="N49">
            <v>113073.67</v>
          </cell>
          <cell r="O49">
            <v>0.15579999999999999</v>
          </cell>
          <cell r="P49">
            <v>10804.58</v>
          </cell>
          <cell r="Q49">
            <v>2510.16</v>
          </cell>
          <cell r="R49">
            <v>13314.74</v>
          </cell>
        </row>
        <row r="50">
          <cell r="A50">
            <v>890101</v>
          </cell>
          <cell r="B50" t="str">
            <v>CSV.P</v>
          </cell>
          <cell r="C50" t="str">
            <v>CORTE E LIMPEZA DE AREAS GRAMADAS</v>
          </cell>
          <cell r="E50" t="str">
            <v>M2</v>
          </cell>
          <cell r="G50">
            <v>1922000</v>
          </cell>
          <cell r="H50">
            <v>395147.6</v>
          </cell>
          <cell r="I50">
            <v>75626.399999999994</v>
          </cell>
          <cell r="J50">
            <v>470774</v>
          </cell>
          <cell r="K50">
            <v>0.11</v>
          </cell>
          <cell r="L50">
            <v>211420</v>
          </cell>
          <cell r="M50">
            <v>8318.9</v>
          </cell>
          <cell r="N50">
            <v>51785.13</v>
          </cell>
          <cell r="O50">
            <v>0.15579999999999999</v>
          </cell>
          <cell r="P50">
            <v>4793.53</v>
          </cell>
          <cell r="Q50">
            <v>1296.08</v>
          </cell>
          <cell r="R50">
            <v>6089.61</v>
          </cell>
        </row>
        <row r="51">
          <cell r="A51">
            <v>891000</v>
          </cell>
          <cell r="B51" t="str">
            <v>CSV.P</v>
          </cell>
          <cell r="C51" t="str">
            <v>CAPINA MANUAL</v>
          </cell>
          <cell r="E51" t="str">
            <v>M2</v>
          </cell>
          <cell r="G51">
            <v>295952.40000000002</v>
          </cell>
          <cell r="H51">
            <v>35565.702999999994</v>
          </cell>
          <cell r="I51">
            <v>0</v>
          </cell>
          <cell r="J51">
            <v>35565.702999999994</v>
          </cell>
          <cell r="K51">
            <v>0.65</v>
          </cell>
          <cell r="L51">
            <v>192369.06</v>
          </cell>
          <cell r="M51">
            <v>0</v>
          </cell>
          <cell r="N51">
            <v>23117.690000000002</v>
          </cell>
          <cell r="O51">
            <v>0.15579999999999999</v>
          </cell>
          <cell r="P51">
            <v>2068.42</v>
          </cell>
          <cell r="Q51">
            <v>0</v>
          </cell>
          <cell r="R51">
            <v>2068.42</v>
          </cell>
        </row>
        <row r="52">
          <cell r="A52">
            <v>900200</v>
          </cell>
          <cell r="B52" t="str">
            <v>CSV.P</v>
          </cell>
          <cell r="C52" t="str">
            <v>TRANSPORTE LOCAL BASC. 5M3 RODOV. PAV.</v>
          </cell>
          <cell r="E52" t="str">
            <v>TKM</v>
          </cell>
          <cell r="G52">
            <v>658556.81200000003</v>
          </cell>
          <cell r="H52">
            <v>168634.084</v>
          </cell>
          <cell r="J52">
            <v>168634.084</v>
          </cell>
          <cell r="K52">
            <v>0.5</v>
          </cell>
          <cell r="L52">
            <v>329278.40000000002</v>
          </cell>
          <cell r="M52">
            <v>0</v>
          </cell>
          <cell r="N52">
            <v>84317.01999999999</v>
          </cell>
          <cell r="O52">
            <v>0.15579999999999999</v>
          </cell>
          <cell r="P52">
            <v>6510.6500000000005</v>
          </cell>
          <cell r="Q52">
            <v>0</v>
          </cell>
          <cell r="R52">
            <v>6510.6500000000005</v>
          </cell>
        </row>
        <row r="53">
          <cell r="A53">
            <v>900203</v>
          </cell>
          <cell r="B53" t="str">
            <v>CSV.P</v>
          </cell>
          <cell r="C53" t="str">
            <v>TRANSPORTE LOCAL MATERIAL PARA REMENDOS</v>
          </cell>
          <cell r="E53" t="str">
            <v>TKM</v>
          </cell>
          <cell r="G53">
            <v>948552.75600000005</v>
          </cell>
          <cell r="H53">
            <v>948552.75600000005</v>
          </cell>
          <cell r="J53">
            <v>948552.75600000005</v>
          </cell>
          <cell r="K53">
            <v>1.17</v>
          </cell>
          <cell r="L53">
            <v>1109806.72</v>
          </cell>
          <cell r="M53">
            <v>0</v>
          </cell>
          <cell r="N53">
            <v>1109806.69</v>
          </cell>
          <cell r="O53">
            <v>0.15579999999999999</v>
          </cell>
          <cell r="P53">
            <v>89575.67</v>
          </cell>
          <cell r="Q53">
            <v>0</v>
          </cell>
          <cell r="R53">
            <v>89575.67</v>
          </cell>
        </row>
        <row r="54">
          <cell r="A54">
            <v>900241</v>
          </cell>
          <cell r="B54" t="str">
            <v>CSV.P</v>
          </cell>
          <cell r="C54" t="str">
            <v>TRANSPORTE LOCAL C/CARROC 4T RODOV. PAV.</v>
          </cell>
          <cell r="E54" t="str">
            <v>TKM</v>
          </cell>
          <cell r="G54">
            <v>9268.99</v>
          </cell>
          <cell r="H54">
            <v>0</v>
          </cell>
          <cell r="J54">
            <v>0</v>
          </cell>
          <cell r="K54">
            <v>1.22</v>
          </cell>
          <cell r="L54">
            <v>11308.16</v>
          </cell>
          <cell r="M54">
            <v>0</v>
          </cell>
          <cell r="N54">
            <v>0</v>
          </cell>
          <cell r="O54">
            <v>0.15579999999999999</v>
          </cell>
          <cell r="P54">
            <v>0</v>
          </cell>
          <cell r="Q54">
            <v>0</v>
          </cell>
          <cell r="R54">
            <v>0</v>
          </cell>
        </row>
        <row r="55">
          <cell r="A55">
            <v>900290</v>
          </cell>
          <cell r="B55" t="str">
            <v>CSV.P</v>
          </cell>
          <cell r="C55" t="str">
            <v>TRANSPORTE COMERCIAL C/CARROC RODOV. PAV</v>
          </cell>
          <cell r="E55" t="str">
            <v>TKM</v>
          </cell>
          <cell r="G55">
            <v>12217.272000000001</v>
          </cell>
          <cell r="H55">
            <v>3549.9138755503996</v>
          </cell>
          <cell r="J55">
            <v>3549.9138755503996</v>
          </cell>
          <cell r="K55">
            <v>0.36</v>
          </cell>
          <cell r="L55">
            <v>4398.21</v>
          </cell>
          <cell r="M55">
            <v>0</v>
          </cell>
          <cell r="N55">
            <v>1277.9100000000001</v>
          </cell>
          <cell r="O55">
            <v>0.15579999999999999</v>
          </cell>
          <cell r="P55">
            <v>104.11</v>
          </cell>
          <cell r="Q55">
            <v>0</v>
          </cell>
          <cell r="R55">
            <v>104.11</v>
          </cell>
        </row>
        <row r="56">
          <cell r="A56">
            <v>1314902</v>
          </cell>
          <cell r="B56" t="str">
            <v>Sin.V</v>
          </cell>
          <cell r="C56" t="str">
            <v>RECOMPOSIÇÃO DE PLACA DE SINALIZAÇÃO</v>
          </cell>
          <cell r="E56" t="str">
            <v>M2</v>
          </cell>
          <cell r="G56">
            <v>298</v>
          </cell>
          <cell r="H56">
            <v>0</v>
          </cell>
          <cell r="J56">
            <v>0</v>
          </cell>
          <cell r="K56">
            <v>90.96</v>
          </cell>
          <cell r="L56">
            <v>27106.080000000002</v>
          </cell>
          <cell r="M56">
            <v>0</v>
          </cell>
          <cell r="N56">
            <v>0</v>
          </cell>
          <cell r="O56">
            <v>0.1956</v>
          </cell>
          <cell r="P56">
            <v>0</v>
          </cell>
          <cell r="Q56">
            <v>0</v>
          </cell>
          <cell r="R56">
            <v>0</v>
          </cell>
        </row>
        <row r="57">
          <cell r="A57">
            <v>4000412</v>
          </cell>
          <cell r="B57" t="str">
            <v>CSV.P</v>
          </cell>
          <cell r="C57" t="str">
            <v>VEÍCULO - AUTOMÓVEL ATÉ 100 HP</v>
          </cell>
          <cell r="E57" t="str">
            <v>MÊS</v>
          </cell>
          <cell r="G57">
            <v>24</v>
          </cell>
          <cell r="H57">
            <v>0</v>
          </cell>
          <cell r="I57">
            <v>1</v>
          </cell>
          <cell r="J57">
            <v>1</v>
          </cell>
          <cell r="K57">
            <v>4499.96</v>
          </cell>
          <cell r="L57">
            <v>107999.03999999999</v>
          </cell>
          <cell r="M57">
            <v>4499.96</v>
          </cell>
          <cell r="N57">
            <v>4499.96</v>
          </cell>
          <cell r="O57">
            <v>0.15579999999999999</v>
          </cell>
          <cell r="P57">
            <v>0</v>
          </cell>
          <cell r="Q57">
            <v>701.09</v>
          </cell>
          <cell r="R57">
            <v>701.09</v>
          </cell>
        </row>
        <row r="58">
          <cell r="C58" t="str">
            <v>SUBTOTAL</v>
          </cell>
          <cell r="E58" t="str">
            <v>R$</v>
          </cell>
          <cell r="G58">
            <v>15444056.760000007</v>
          </cell>
          <cell r="M58">
            <v>302141.56</v>
          </cell>
          <cell r="N58">
            <v>6598680.5799999991</v>
          </cell>
          <cell r="P58">
            <v>1419370.48</v>
          </cell>
          <cell r="Q58">
            <v>64940.869999999995</v>
          </cell>
          <cell r="R58">
            <v>1484311.3500000003</v>
          </cell>
        </row>
        <row r="59">
          <cell r="A59">
            <v>2</v>
          </cell>
          <cell r="C59" t="str">
            <v>SERVIÇOS DE RESTAURAÇÃO.</v>
          </cell>
        </row>
        <row r="60">
          <cell r="A60">
            <v>10062</v>
          </cell>
          <cell r="B60" t="str">
            <v>Sin.V</v>
          </cell>
          <cell r="C60" t="str">
            <v>FORN. E IMPLANT.PLACA DE SINAL.TOT.REFLE</v>
          </cell>
          <cell r="E60" t="str">
            <v>M2</v>
          </cell>
          <cell r="G60">
            <v>20</v>
          </cell>
          <cell r="H60">
            <v>19.57</v>
          </cell>
          <cell r="J60">
            <v>19.57</v>
          </cell>
          <cell r="K60">
            <v>384.63</v>
          </cell>
          <cell r="L60">
            <v>7692.6</v>
          </cell>
          <cell r="M60">
            <v>0</v>
          </cell>
          <cell r="N60">
            <v>7527.2</v>
          </cell>
          <cell r="O60">
            <v>0.1956</v>
          </cell>
          <cell r="P60">
            <v>775.46</v>
          </cell>
          <cell r="Q60">
            <v>0</v>
          </cell>
          <cell r="R60">
            <v>775.46</v>
          </cell>
        </row>
        <row r="61">
          <cell r="A61">
            <v>10359</v>
          </cell>
          <cell r="B61" t="str">
            <v>CSV.P</v>
          </cell>
          <cell r="C61" t="str">
            <v>ANCORAGEM DEFENSA MALEÁVEL SIMPLES (FORNECIMENTO E IMPLANTAÇÃO)</v>
          </cell>
          <cell r="E61" t="str">
            <v>M2</v>
          </cell>
          <cell r="G61">
            <v>320</v>
          </cell>
          <cell r="H61">
            <v>0</v>
          </cell>
          <cell r="I61">
            <v>320</v>
          </cell>
          <cell r="J61">
            <v>320</v>
          </cell>
          <cell r="K61">
            <v>343.24</v>
          </cell>
          <cell r="L61">
            <v>109836.8</v>
          </cell>
          <cell r="M61">
            <v>109836.8</v>
          </cell>
          <cell r="N61">
            <v>109836.8</v>
          </cell>
          <cell r="O61">
            <v>0.15579999999999999</v>
          </cell>
          <cell r="P61">
            <v>0</v>
          </cell>
          <cell r="Q61">
            <v>17112.57</v>
          </cell>
          <cell r="R61">
            <v>17112.57</v>
          </cell>
        </row>
        <row r="62">
          <cell r="A62">
            <v>20171</v>
          </cell>
          <cell r="B62" t="str">
            <v>Pav.</v>
          </cell>
          <cell r="C62" t="str">
            <v>MISTURA BETUMINOSA USINADA QUENTE AC/BC</v>
          </cell>
          <cell r="E62" t="str">
            <v>M3</v>
          </cell>
          <cell r="G62">
            <v>35373.504000000001</v>
          </cell>
          <cell r="H62">
            <v>9670.8179999999993</v>
          </cell>
          <cell r="J62">
            <v>9670.8179999999993</v>
          </cell>
          <cell r="K62">
            <v>220.93</v>
          </cell>
          <cell r="L62">
            <v>7815068.2300000004</v>
          </cell>
          <cell r="M62">
            <v>0</v>
          </cell>
          <cell r="N62">
            <v>2136573.79</v>
          </cell>
          <cell r="O62">
            <v>0.22359999999999999</v>
          </cell>
          <cell r="P62">
            <v>286255.19</v>
          </cell>
          <cell r="Q62">
            <v>0</v>
          </cell>
          <cell r="R62">
            <v>286255.19</v>
          </cell>
        </row>
        <row r="63">
          <cell r="A63">
            <v>40084</v>
          </cell>
          <cell r="B63" t="str">
            <v>Dren</v>
          </cell>
          <cell r="C63" t="str">
            <v>MEIO FIO DE CONCRETO - MFC 05 AC/BC</v>
          </cell>
          <cell r="E63" t="str">
            <v>M</v>
          </cell>
          <cell r="G63">
            <v>2000</v>
          </cell>
          <cell r="H63">
            <v>0</v>
          </cell>
          <cell r="J63">
            <v>0</v>
          </cell>
          <cell r="K63">
            <v>38</v>
          </cell>
          <cell r="L63">
            <v>76000</v>
          </cell>
          <cell r="M63">
            <v>0</v>
          </cell>
          <cell r="N63">
            <v>0</v>
          </cell>
          <cell r="O63">
            <v>0.1913</v>
          </cell>
          <cell r="P63">
            <v>0</v>
          </cell>
          <cell r="Q63">
            <v>0</v>
          </cell>
          <cell r="R63">
            <v>0</v>
          </cell>
        </row>
        <row r="64">
          <cell r="A64">
            <v>42233</v>
          </cell>
          <cell r="B64" t="str">
            <v>Pav.</v>
          </cell>
          <cell r="C64" t="str">
            <v>PINTURA DE LIGAÇÃO</v>
          </cell>
          <cell r="E64" t="str">
            <v>M2</v>
          </cell>
          <cell r="G64">
            <v>425996.60200000001</v>
          </cell>
          <cell r="H64">
            <v>177035.77</v>
          </cell>
          <cell r="J64">
            <v>177035.77</v>
          </cell>
          <cell r="K64">
            <v>0.21</v>
          </cell>
          <cell r="L64">
            <v>89459.28</v>
          </cell>
          <cell r="M64">
            <v>0</v>
          </cell>
          <cell r="N64">
            <v>37177.490000000005</v>
          </cell>
          <cell r="O64">
            <v>0.22359999999999999</v>
          </cell>
          <cell r="P64">
            <v>5000.4799999999996</v>
          </cell>
          <cell r="Q64">
            <v>0</v>
          </cell>
          <cell r="R64">
            <v>5000.4799999999996</v>
          </cell>
        </row>
        <row r="65">
          <cell r="A65">
            <v>42750</v>
          </cell>
          <cell r="B65" t="str">
            <v>Dren</v>
          </cell>
          <cell r="C65" t="str">
            <v>DRENO PEAD LONG.PROF. P/CORTE EM SOLO - DPS 13AC/BC</v>
          </cell>
          <cell r="E65" t="str">
            <v>M</v>
          </cell>
          <cell r="G65">
            <v>7000</v>
          </cell>
          <cell r="H65">
            <v>676.71999999997206</v>
          </cell>
          <cell r="I65">
            <v>133.19999999999999</v>
          </cell>
          <cell r="J65">
            <v>809.91999999997211</v>
          </cell>
          <cell r="K65">
            <v>96.38</v>
          </cell>
          <cell r="L65">
            <v>674660</v>
          </cell>
          <cell r="M65">
            <v>12837.81</v>
          </cell>
          <cell r="N65">
            <v>78060.08</v>
          </cell>
          <cell r="O65">
            <v>0.1913</v>
          </cell>
          <cell r="P65">
            <v>12477.02</v>
          </cell>
          <cell r="Q65">
            <v>2455.87</v>
          </cell>
          <cell r="R65">
            <v>14932.89</v>
          </cell>
        </row>
        <row r="66">
          <cell r="A66">
            <v>46770</v>
          </cell>
          <cell r="B66" t="str">
            <v>Pav.</v>
          </cell>
          <cell r="C66" t="str">
            <v>BASE ESTABILIZADAMAT. FRESADO(70%)+ PÓ DE PEDRA((30%)</v>
          </cell>
          <cell r="E66" t="str">
            <v>M3</v>
          </cell>
          <cell r="G66">
            <v>43498.94</v>
          </cell>
          <cell r="H66">
            <v>1441.193</v>
          </cell>
          <cell r="J66">
            <v>1441.193</v>
          </cell>
          <cell r="K66">
            <v>42.08</v>
          </cell>
          <cell r="L66">
            <v>1830435.39</v>
          </cell>
          <cell r="M66">
            <v>0</v>
          </cell>
          <cell r="N66">
            <v>60645.39</v>
          </cell>
          <cell r="O66">
            <v>0.22359999999999999</v>
          </cell>
          <cell r="P66">
            <v>6504.14</v>
          </cell>
          <cell r="Q66">
            <v>0</v>
          </cell>
          <cell r="R66">
            <v>6504.14</v>
          </cell>
        </row>
        <row r="67">
          <cell r="A67">
            <v>47335</v>
          </cell>
          <cell r="B67" t="str">
            <v>Emulsões</v>
          </cell>
          <cell r="C67" t="str">
            <v>AQUISIÇÃO DE RR-1C-E P/ MICROREVESTIMENTO</v>
          </cell>
          <cell r="E67" t="str">
            <v>M2</v>
          </cell>
          <cell r="G67">
            <v>604080.576</v>
          </cell>
          <cell r="H67">
            <v>0</v>
          </cell>
          <cell r="J67">
            <v>0</v>
          </cell>
          <cell r="K67">
            <v>6.83</v>
          </cell>
          <cell r="L67">
            <v>4125870.33</v>
          </cell>
          <cell r="M67">
            <v>0</v>
          </cell>
          <cell r="N67">
            <v>0</v>
          </cell>
          <cell r="O67">
            <v>0.65049999999999997</v>
          </cell>
          <cell r="P67">
            <v>0</v>
          </cell>
          <cell r="Q67">
            <v>0</v>
          </cell>
          <cell r="R67">
            <v>0</v>
          </cell>
        </row>
        <row r="68">
          <cell r="A68">
            <v>47338</v>
          </cell>
          <cell r="B68" t="str">
            <v>Pav.</v>
          </cell>
          <cell r="C68" t="str">
            <v>TRANSPORTE DE RR-1C-E P/ MICROREVESTIMENTO</v>
          </cell>
          <cell r="E68" t="str">
            <v>M2</v>
          </cell>
          <cell r="G68">
            <v>604080.576</v>
          </cell>
          <cell r="H68">
            <v>0</v>
          </cell>
          <cell r="J68">
            <v>0</v>
          </cell>
          <cell r="K68">
            <v>0.31</v>
          </cell>
          <cell r="L68">
            <v>187264.97</v>
          </cell>
          <cell r="M68">
            <v>0</v>
          </cell>
          <cell r="N68">
            <v>0</v>
          </cell>
          <cell r="O68">
            <v>0.22359999999999999</v>
          </cell>
          <cell r="P68">
            <v>0</v>
          </cell>
          <cell r="Q68">
            <v>0</v>
          </cell>
          <cell r="R68">
            <v>0</v>
          </cell>
        </row>
        <row r="69">
          <cell r="A69">
            <v>48910</v>
          </cell>
          <cell r="B69" t="str">
            <v>CAPs</v>
          </cell>
          <cell r="C69" t="str">
            <v>AQUISIÇÃO CIMENTO ASFÁLTICO CAP-60/85-E P/MBUQ</v>
          </cell>
          <cell r="E69" t="str">
            <v>M3</v>
          </cell>
          <cell r="G69">
            <v>35373.504000000001</v>
          </cell>
          <cell r="H69">
            <v>8791.9359999999997</v>
          </cell>
          <cell r="I69">
            <v>250.39400000000001</v>
          </cell>
          <cell r="J69">
            <v>9042.33</v>
          </cell>
          <cell r="K69">
            <v>330.05</v>
          </cell>
          <cell r="L69">
            <v>11675024.99</v>
          </cell>
          <cell r="M69">
            <v>82642.53</v>
          </cell>
          <cell r="N69">
            <v>2984421</v>
          </cell>
          <cell r="O69">
            <v>0.7591</v>
          </cell>
          <cell r="P69">
            <v>1788824.2</v>
          </cell>
          <cell r="Q69">
            <v>62733.94</v>
          </cell>
          <cell r="R69">
            <v>1851558.14</v>
          </cell>
        </row>
        <row r="70">
          <cell r="A70">
            <v>48911</v>
          </cell>
          <cell r="B70" t="str">
            <v>Pav.</v>
          </cell>
          <cell r="C70" t="str">
            <v>TRANSPORTE CIMENTO ASFÁLTICO CAP-60/85-E P/MBUQ</v>
          </cell>
          <cell r="E70" t="str">
            <v>M3</v>
          </cell>
          <cell r="G70">
            <v>35373.504000000001</v>
          </cell>
          <cell r="H70">
            <v>8791.9349999999995</v>
          </cell>
          <cell r="I70">
            <v>250.39400000000001</v>
          </cell>
          <cell r="J70">
            <v>9042.3289999999997</v>
          </cell>
          <cell r="K70">
            <v>15.42</v>
          </cell>
          <cell r="L70">
            <v>545459.43000000005</v>
          </cell>
          <cell r="M70">
            <v>3861.07</v>
          </cell>
          <cell r="N70">
            <v>139432.69999999998</v>
          </cell>
          <cell r="O70">
            <v>0.22359999999999999</v>
          </cell>
          <cell r="P70">
            <v>18496.810000000001</v>
          </cell>
          <cell r="Q70">
            <v>863.33</v>
          </cell>
          <cell r="R70">
            <v>19360.140000000003</v>
          </cell>
        </row>
        <row r="71">
          <cell r="A71">
            <v>60154</v>
          </cell>
          <cell r="B71" t="str">
            <v>Emulsões</v>
          </cell>
          <cell r="C71" t="str">
            <v>AQUISIÇÃO DE RR-1C PARA PINTURA DE LIGAÇÃO</v>
          </cell>
          <cell r="E71" t="str">
            <v>M2</v>
          </cell>
          <cell r="G71">
            <v>425996.60200000001</v>
          </cell>
          <cell r="H71">
            <v>177035.77</v>
          </cell>
          <cell r="I71">
            <v>4895.28</v>
          </cell>
          <cell r="J71">
            <v>181931.05</v>
          </cell>
          <cell r="K71">
            <v>0.56999999999999995</v>
          </cell>
          <cell r="L71">
            <v>242818.06</v>
          </cell>
          <cell r="M71">
            <v>2790.3</v>
          </cell>
          <cell r="N71">
            <v>103700.66</v>
          </cell>
          <cell r="O71">
            <v>0.65049999999999997</v>
          </cell>
          <cell r="P71">
            <v>51868.850000000006</v>
          </cell>
          <cell r="Q71">
            <v>1815.09</v>
          </cell>
          <cell r="R71">
            <v>53683.94</v>
          </cell>
        </row>
        <row r="72">
          <cell r="A72">
            <v>60161</v>
          </cell>
          <cell r="B72" t="str">
            <v>Asf.dil.</v>
          </cell>
          <cell r="C72" t="str">
            <v>AQUISIÇÃO DE CM-30 PARA IMPRIMAÇÃO</v>
          </cell>
          <cell r="E72" t="str">
            <v>M2</v>
          </cell>
          <cell r="G72">
            <v>96400</v>
          </cell>
          <cell r="H72">
            <v>937.5</v>
          </cell>
          <cell r="J72">
            <v>937.5</v>
          </cell>
          <cell r="K72">
            <v>3.43</v>
          </cell>
          <cell r="L72">
            <v>330652</v>
          </cell>
          <cell r="M72">
            <v>0</v>
          </cell>
          <cell r="N72">
            <v>3215.62</v>
          </cell>
          <cell r="O72">
            <v>0.65349999999999997</v>
          </cell>
          <cell r="P72">
            <v>1556.68</v>
          </cell>
          <cell r="Q72">
            <v>0</v>
          </cell>
          <cell r="R72">
            <v>1556.68</v>
          </cell>
        </row>
        <row r="73">
          <cell r="A73">
            <v>60166</v>
          </cell>
          <cell r="B73" t="str">
            <v>CSV.P</v>
          </cell>
          <cell r="C73" t="str">
            <v>TRANSPORTE COMERCIAL BASC. 10M3 RODOVIA PAV.</v>
          </cell>
          <cell r="E73" t="str">
            <v>TKM</v>
          </cell>
          <cell r="G73">
            <v>1679483.162</v>
          </cell>
          <cell r="H73">
            <v>16023.742</v>
          </cell>
          <cell r="J73">
            <v>16023.742</v>
          </cell>
          <cell r="K73">
            <v>0.37</v>
          </cell>
          <cell r="L73">
            <v>621408.76</v>
          </cell>
          <cell r="M73">
            <v>0</v>
          </cell>
          <cell r="N73">
            <v>5928.75</v>
          </cell>
          <cell r="O73">
            <v>0.15579999999999999</v>
          </cell>
          <cell r="P73">
            <v>442.51</v>
          </cell>
          <cell r="Q73">
            <v>0</v>
          </cell>
          <cell r="R73">
            <v>442.51</v>
          </cell>
        </row>
        <row r="74">
          <cell r="A74">
            <v>60927</v>
          </cell>
          <cell r="B74" t="str">
            <v>Ter.</v>
          </cell>
          <cell r="C74" t="str">
            <v>ESC. CARGA TRANSP. MAT. 1ª CAT. DMT 2000 A 3000M C/E</v>
          </cell>
          <cell r="E74" t="str">
            <v>M3</v>
          </cell>
          <cell r="G74">
            <v>96400</v>
          </cell>
          <cell r="H74">
            <v>5077.0120000000006</v>
          </cell>
          <cell r="I74">
            <v>18850.810000000001</v>
          </cell>
          <cell r="J74">
            <v>23927.822</v>
          </cell>
          <cell r="K74">
            <v>9.7899999999999991</v>
          </cell>
          <cell r="L74">
            <v>943756</v>
          </cell>
          <cell r="M74">
            <v>184549.42</v>
          </cell>
          <cell r="N74">
            <v>234253.37</v>
          </cell>
          <cell r="O74">
            <v>0.18509999999999999</v>
          </cell>
          <cell r="P74">
            <v>9198.66</v>
          </cell>
          <cell r="Q74">
            <v>34160.089999999997</v>
          </cell>
          <cell r="R74">
            <v>43358.75</v>
          </cell>
        </row>
        <row r="75">
          <cell r="A75">
            <v>151100</v>
          </cell>
          <cell r="B75" t="str">
            <v>Ter.</v>
          </cell>
          <cell r="C75" t="str">
            <v>COMPACTAÇÃO ATERROS 100% PROCTOR NORMAL</v>
          </cell>
          <cell r="E75" t="str">
            <v>M3</v>
          </cell>
          <cell r="G75">
            <v>43380</v>
          </cell>
          <cell r="H75">
            <v>9.4559999999999995</v>
          </cell>
          <cell r="J75">
            <v>9.4559999999999995</v>
          </cell>
          <cell r="K75">
            <v>3.16</v>
          </cell>
          <cell r="L75">
            <v>137080.79999999999</v>
          </cell>
          <cell r="M75">
            <v>0</v>
          </cell>
          <cell r="N75">
            <v>29.88</v>
          </cell>
          <cell r="O75">
            <v>0.18509999999999999</v>
          </cell>
          <cell r="P75">
            <v>5.03</v>
          </cell>
          <cell r="Q75">
            <v>0</v>
          </cell>
          <cell r="R75">
            <v>5.03</v>
          </cell>
        </row>
        <row r="76">
          <cell r="A76">
            <v>160674</v>
          </cell>
          <cell r="B76" t="str">
            <v>Dren</v>
          </cell>
          <cell r="C76" t="str">
            <v>DRENO PEAD SUBSUPERFICIAL - DSS 04 BC</v>
          </cell>
          <cell r="E76" t="str">
            <v>M</v>
          </cell>
          <cell r="G76">
            <v>1780</v>
          </cell>
          <cell r="H76">
            <v>1686</v>
          </cell>
          <cell r="I76">
            <v>94</v>
          </cell>
          <cell r="J76">
            <v>1780</v>
          </cell>
          <cell r="K76">
            <v>42.4</v>
          </cell>
          <cell r="L76">
            <v>75472</v>
          </cell>
          <cell r="M76">
            <v>3985.6</v>
          </cell>
          <cell r="N76">
            <v>75472</v>
          </cell>
          <cell r="O76">
            <v>0.1913</v>
          </cell>
          <cell r="P76">
            <v>13675.34</v>
          </cell>
          <cell r="Q76">
            <v>762.44</v>
          </cell>
          <cell r="R76">
            <v>14437.78</v>
          </cell>
        </row>
        <row r="77">
          <cell r="A77">
            <v>200141</v>
          </cell>
          <cell r="B77" t="str">
            <v>Pav.</v>
          </cell>
          <cell r="C77" t="str">
            <v>TRANSPORTE DE CM-30 P/IMPRIMAÇÃO</v>
          </cell>
          <cell r="E77" t="str">
            <v>M2</v>
          </cell>
          <cell r="G77">
            <v>96400</v>
          </cell>
          <cell r="H77">
            <v>937.5</v>
          </cell>
          <cell r="J77">
            <v>937.5</v>
          </cell>
          <cell r="K77">
            <v>0.14000000000000001</v>
          </cell>
          <cell r="L77">
            <v>13496</v>
          </cell>
          <cell r="M77">
            <v>0</v>
          </cell>
          <cell r="N77">
            <v>131.25</v>
          </cell>
          <cell r="O77">
            <v>0.22359999999999999</v>
          </cell>
          <cell r="P77">
            <v>14.04</v>
          </cell>
          <cell r="Q77">
            <v>0</v>
          </cell>
          <cell r="R77">
            <v>14.04</v>
          </cell>
        </row>
        <row r="78">
          <cell r="A78">
            <v>200149</v>
          </cell>
          <cell r="B78" t="str">
            <v>Pav.</v>
          </cell>
          <cell r="C78" t="str">
            <v>TRANSPORTE DE RR-1C P/PINTURA DE LIGAÇÃO</v>
          </cell>
          <cell r="E78" t="str">
            <v>M2</v>
          </cell>
          <cell r="G78">
            <v>425996.60200000001</v>
          </cell>
          <cell r="H78">
            <v>177035.77</v>
          </cell>
          <cell r="I78">
            <v>4895.28</v>
          </cell>
          <cell r="J78">
            <v>181931.05</v>
          </cell>
          <cell r="K78">
            <v>0.04</v>
          </cell>
          <cell r="L78">
            <v>17039.86</v>
          </cell>
          <cell r="M78">
            <v>195.81</v>
          </cell>
          <cell r="N78">
            <v>7277.2199999999993</v>
          </cell>
          <cell r="O78">
            <v>0.22359999999999999</v>
          </cell>
          <cell r="P78">
            <v>952.42</v>
          </cell>
          <cell r="Q78">
            <v>43.78</v>
          </cell>
          <cell r="R78">
            <v>996.19999999999993</v>
          </cell>
        </row>
        <row r="79">
          <cell r="A79">
            <v>200707</v>
          </cell>
          <cell r="B79" t="str">
            <v>Pav.</v>
          </cell>
          <cell r="C79" t="str">
            <v>MICRO-REVEST. A FRIO-MICROFLEX 1,5CM BC</v>
          </cell>
          <cell r="E79" t="str">
            <v>M2</v>
          </cell>
          <cell r="G79">
            <v>604080.576</v>
          </cell>
          <cell r="H79">
            <v>0</v>
          </cell>
          <cell r="J79">
            <v>0</v>
          </cell>
          <cell r="K79">
            <v>2.52</v>
          </cell>
          <cell r="L79">
            <v>1522283.05</v>
          </cell>
          <cell r="M79">
            <v>0</v>
          </cell>
          <cell r="N79">
            <v>0</v>
          </cell>
          <cell r="O79">
            <v>0.22359999999999999</v>
          </cell>
          <cell r="P79">
            <v>0</v>
          </cell>
          <cell r="Q79">
            <v>0</v>
          </cell>
          <cell r="R79">
            <v>0</v>
          </cell>
        </row>
        <row r="80">
          <cell r="A80">
            <v>230006</v>
          </cell>
          <cell r="B80" t="str">
            <v>Pav.</v>
          </cell>
          <cell r="C80" t="str">
            <v>MPRIMAÇÃO</v>
          </cell>
          <cell r="E80" t="str">
            <v>M2</v>
          </cell>
          <cell r="G80">
            <v>96400</v>
          </cell>
          <cell r="H80">
            <v>937.5</v>
          </cell>
          <cell r="J80">
            <v>937.5</v>
          </cell>
          <cell r="K80">
            <v>0.3</v>
          </cell>
          <cell r="L80">
            <v>28920</v>
          </cell>
          <cell r="M80">
            <v>0</v>
          </cell>
          <cell r="N80">
            <v>281.25</v>
          </cell>
          <cell r="O80">
            <v>0.22359999999999999</v>
          </cell>
          <cell r="P80">
            <v>30.09</v>
          </cell>
          <cell r="Q80">
            <v>0</v>
          </cell>
          <cell r="R80">
            <v>30.09</v>
          </cell>
        </row>
        <row r="81">
          <cell r="A81">
            <v>254001</v>
          </cell>
          <cell r="B81" t="str">
            <v>Pav.</v>
          </cell>
          <cell r="C81" t="str">
            <v>RECOMPOSIÇÃO REV C/MIST.BETUM. QUENTE</v>
          </cell>
          <cell r="E81" t="str">
            <v>M3</v>
          </cell>
          <cell r="G81">
            <v>35373.504000000001</v>
          </cell>
          <cell r="H81">
            <v>9670.8179999999993</v>
          </cell>
          <cell r="I81">
            <v>244.76400000000001</v>
          </cell>
          <cell r="J81">
            <v>9915.5819999999985</v>
          </cell>
          <cell r="K81">
            <v>39.24</v>
          </cell>
          <cell r="L81">
            <v>1388056.29</v>
          </cell>
          <cell r="M81">
            <v>9604.5300000000007</v>
          </cell>
          <cell r="N81">
            <v>389087.41</v>
          </cell>
          <cell r="O81">
            <v>0.22359999999999999</v>
          </cell>
          <cell r="P81">
            <v>50842.559999999998</v>
          </cell>
          <cell r="Q81">
            <v>2147.5700000000002</v>
          </cell>
          <cell r="R81">
            <v>52990.13</v>
          </cell>
        </row>
        <row r="82">
          <cell r="A82">
            <v>260000</v>
          </cell>
          <cell r="B82" t="str">
            <v>Pav.</v>
          </cell>
          <cell r="C82" t="str">
            <v>MANTA SINT. RECAP. ASFAL. FORNEC. APLIC.</v>
          </cell>
          <cell r="E82" t="str">
            <v>M2</v>
          </cell>
          <cell r="G82">
            <v>93643.199999999997</v>
          </cell>
          <cell r="H82">
            <v>1150</v>
          </cell>
          <cell r="J82">
            <v>1150</v>
          </cell>
          <cell r="K82">
            <v>3.8</v>
          </cell>
          <cell r="L82">
            <v>355844.16</v>
          </cell>
          <cell r="M82">
            <v>0</v>
          </cell>
          <cell r="N82">
            <v>4370</v>
          </cell>
          <cell r="O82">
            <v>0.22359999999999999</v>
          </cell>
          <cell r="P82">
            <v>467.59</v>
          </cell>
          <cell r="Q82">
            <v>0</v>
          </cell>
          <cell r="R82">
            <v>467.59</v>
          </cell>
        </row>
        <row r="83">
          <cell r="A83">
            <v>299011</v>
          </cell>
          <cell r="B83" t="str">
            <v>Pav.</v>
          </cell>
          <cell r="C83" t="str">
            <v>FRESAGEM CONTÍNUA DO REVEST. BETUMINOSO</v>
          </cell>
          <cell r="E83" t="str">
            <v>M3</v>
          </cell>
          <cell r="G83">
            <v>22921.624</v>
          </cell>
          <cell r="H83">
            <v>10175.145</v>
          </cell>
          <cell r="I83">
            <v>244.76400000000001</v>
          </cell>
          <cell r="J83">
            <v>10419.909</v>
          </cell>
          <cell r="K83">
            <v>112.84</v>
          </cell>
          <cell r="L83">
            <v>2586476.0499999998</v>
          </cell>
          <cell r="M83">
            <v>27619.16</v>
          </cell>
          <cell r="N83">
            <v>1175782.5</v>
          </cell>
          <cell r="O83">
            <v>0.22359999999999999</v>
          </cell>
          <cell r="P83">
            <v>152294.01999999999</v>
          </cell>
          <cell r="Q83">
            <v>6175.64</v>
          </cell>
          <cell r="R83">
            <v>158469.66</v>
          </cell>
        </row>
        <row r="84">
          <cell r="A84">
            <v>322077</v>
          </cell>
          <cell r="B84" t="str">
            <v>Dren</v>
          </cell>
          <cell r="C84" t="str">
            <v>SARJETA TRIANGULAR DE CONCRETO STC 04 AC/BC</v>
          </cell>
          <cell r="E84" t="str">
            <v>M</v>
          </cell>
          <cell r="G84">
            <v>2000</v>
          </cell>
          <cell r="H84">
            <v>0</v>
          </cell>
          <cell r="J84">
            <v>0</v>
          </cell>
          <cell r="K84">
            <v>31.84</v>
          </cell>
          <cell r="L84">
            <v>63680</v>
          </cell>
          <cell r="M84">
            <v>0</v>
          </cell>
          <cell r="N84">
            <v>0</v>
          </cell>
          <cell r="O84">
            <v>0.1913</v>
          </cell>
          <cell r="P84">
            <v>0</v>
          </cell>
          <cell r="Q84">
            <v>0</v>
          </cell>
          <cell r="R84">
            <v>0</v>
          </cell>
        </row>
        <row r="85">
          <cell r="A85">
            <v>403024</v>
          </cell>
          <cell r="B85" t="str">
            <v>Ter.</v>
          </cell>
          <cell r="C85" t="str">
            <v>REATERRO E COMPACTAÇÃO PARA BUEIROS</v>
          </cell>
          <cell r="E85" t="str">
            <v>M3</v>
          </cell>
          <cell r="G85">
            <v>300</v>
          </cell>
          <cell r="H85">
            <v>0</v>
          </cell>
          <cell r="J85">
            <v>0</v>
          </cell>
          <cell r="K85">
            <v>34.07</v>
          </cell>
          <cell r="L85">
            <v>10221</v>
          </cell>
          <cell r="M85">
            <v>0</v>
          </cell>
          <cell r="N85">
            <v>0</v>
          </cell>
          <cell r="O85">
            <v>0.18509999999999999</v>
          </cell>
          <cell r="P85">
            <v>0</v>
          </cell>
          <cell r="Q85">
            <v>0</v>
          </cell>
          <cell r="R85">
            <v>0</v>
          </cell>
        </row>
        <row r="86">
          <cell r="A86">
            <v>453010</v>
          </cell>
          <cell r="B86" t="str">
            <v>Dren</v>
          </cell>
          <cell r="C86" t="str">
            <v>ASSENTAMENTO DE TUBO D=0,60M AC/BC</v>
          </cell>
          <cell r="E86" t="str">
            <v>M</v>
          </cell>
          <cell r="G86">
            <v>200</v>
          </cell>
          <cell r="H86">
            <v>0</v>
          </cell>
          <cell r="J86">
            <v>0</v>
          </cell>
          <cell r="K86">
            <v>270.55</v>
          </cell>
          <cell r="L86">
            <v>54110</v>
          </cell>
          <cell r="M86">
            <v>0</v>
          </cell>
          <cell r="N86">
            <v>0</v>
          </cell>
          <cell r="O86">
            <v>0.1913</v>
          </cell>
          <cell r="P86">
            <v>0</v>
          </cell>
          <cell r="Q86">
            <v>0</v>
          </cell>
          <cell r="R86">
            <v>0</v>
          </cell>
        </row>
        <row r="87">
          <cell r="A87">
            <v>600001</v>
          </cell>
          <cell r="B87" t="str">
            <v>CSV.P</v>
          </cell>
          <cell r="C87" t="str">
            <v>DEFENSA MALEÁVEL SIMPLES (FORN./IMPL.)</v>
          </cell>
          <cell r="E87" t="str">
            <v>M</v>
          </cell>
          <cell r="G87">
            <v>1500</v>
          </cell>
          <cell r="H87">
            <v>0</v>
          </cell>
          <cell r="I87">
            <v>1500</v>
          </cell>
          <cell r="J87">
            <v>1500</v>
          </cell>
          <cell r="K87">
            <v>304.51</v>
          </cell>
          <cell r="L87">
            <v>456765</v>
          </cell>
          <cell r="M87">
            <v>456765</v>
          </cell>
          <cell r="N87">
            <v>456765</v>
          </cell>
          <cell r="O87">
            <v>0.15579999999999999</v>
          </cell>
          <cell r="P87">
            <v>0</v>
          </cell>
          <cell r="Q87">
            <v>71163.98</v>
          </cell>
          <cell r="R87">
            <v>71163.98</v>
          </cell>
        </row>
        <row r="88">
          <cell r="A88">
            <v>900200</v>
          </cell>
          <cell r="B88" t="str">
            <v>CSV.P</v>
          </cell>
          <cell r="C88" t="str">
            <v>TRANSPORTE LOCAL BASC. 5M3 RODOV. PAV.</v>
          </cell>
          <cell r="E88" t="str">
            <v>TKM</v>
          </cell>
          <cell r="G88">
            <v>30191.038</v>
          </cell>
          <cell r="H88">
            <v>0</v>
          </cell>
          <cell r="J88">
            <v>0</v>
          </cell>
          <cell r="K88">
            <v>0.5</v>
          </cell>
          <cell r="L88">
            <v>15095.51</v>
          </cell>
          <cell r="M88">
            <v>0</v>
          </cell>
          <cell r="N88">
            <v>0</v>
          </cell>
          <cell r="O88">
            <v>0.15579999999999999</v>
          </cell>
          <cell r="P88">
            <v>0</v>
          </cell>
          <cell r="Q88">
            <v>0</v>
          </cell>
          <cell r="R88">
            <v>0</v>
          </cell>
        </row>
        <row r="89">
          <cell r="A89">
            <v>900206</v>
          </cell>
          <cell r="B89" t="str">
            <v>CSV.P</v>
          </cell>
          <cell r="C89" t="str">
            <v>TRANSPORTE LOCAL C/BASC. 10M3 ROD. PAV.</v>
          </cell>
          <cell r="E89" t="str">
            <v>TKM</v>
          </cell>
          <cell r="G89">
            <v>3900342.872</v>
          </cell>
          <cell r="H89">
            <v>840244.13799999992</v>
          </cell>
          <cell r="I89">
            <v>22780.92</v>
          </cell>
          <cell r="J89">
            <v>863025.05799999996</v>
          </cell>
          <cell r="K89">
            <v>0.63</v>
          </cell>
          <cell r="L89">
            <v>2457216</v>
          </cell>
          <cell r="M89">
            <v>14351.97</v>
          </cell>
          <cell r="N89">
            <v>543705.76</v>
          </cell>
          <cell r="O89">
            <v>0.15579999999999999</v>
          </cell>
          <cell r="P89">
            <v>46796.060000000012</v>
          </cell>
          <cell r="Q89">
            <v>2236.0300000000002</v>
          </cell>
          <cell r="R89">
            <v>49032.090000000011</v>
          </cell>
        </row>
        <row r="90">
          <cell r="A90">
            <v>900241</v>
          </cell>
          <cell r="B90" t="str">
            <v>CSV.P</v>
          </cell>
          <cell r="C90" t="str">
            <v>TRANSPORTE LOCAL C/CARROC 4T RODOV. PAV.</v>
          </cell>
          <cell r="E90" t="str">
            <v>TKM</v>
          </cell>
          <cell r="G90">
            <v>5507.6180000000004</v>
          </cell>
          <cell r="H90">
            <v>0</v>
          </cell>
          <cell r="J90">
            <v>0</v>
          </cell>
          <cell r="K90">
            <v>1.22</v>
          </cell>
          <cell r="L90">
            <v>6719.29</v>
          </cell>
          <cell r="M90">
            <v>0</v>
          </cell>
          <cell r="N90">
            <v>0</v>
          </cell>
          <cell r="O90">
            <v>0.15579999999999999</v>
          </cell>
          <cell r="P90">
            <v>0</v>
          </cell>
          <cell r="Q90">
            <v>0</v>
          </cell>
          <cell r="R90">
            <v>0</v>
          </cell>
        </row>
        <row r="91">
          <cell r="A91">
            <v>900290</v>
          </cell>
          <cell r="B91" t="str">
            <v>CSV.P</v>
          </cell>
          <cell r="C91" t="str">
            <v>TRANSPORTE COMERCIAL C/CARROC RODOV. PAV</v>
          </cell>
          <cell r="E91" t="str">
            <v>TKM</v>
          </cell>
          <cell r="G91">
            <v>18762.098000000002</v>
          </cell>
          <cell r="H91">
            <v>3809.5240000000003</v>
          </cell>
          <cell r="I91">
            <v>53.953000000000003</v>
          </cell>
          <cell r="J91">
            <v>3863.4770000000003</v>
          </cell>
          <cell r="K91">
            <v>0.36</v>
          </cell>
          <cell r="L91">
            <v>6754.35</v>
          </cell>
          <cell r="M91">
            <v>19.420000000000002</v>
          </cell>
          <cell r="N91">
            <v>1390.83</v>
          </cell>
          <cell r="O91">
            <v>0.15579999999999999</v>
          </cell>
          <cell r="P91">
            <v>126.65</v>
          </cell>
          <cell r="Q91">
            <v>3.02</v>
          </cell>
          <cell r="R91">
            <v>129.67000000000002</v>
          </cell>
        </row>
        <row r="92">
          <cell r="A92">
            <v>1314865</v>
          </cell>
          <cell r="B92" t="str">
            <v>Sin.H</v>
          </cell>
          <cell r="C92" t="str">
            <v>PINTURA FAIXA - TINTA BASE ACRÍLICA EMUSÃO ÁGUA (1 ANO)</v>
          </cell>
          <cell r="E92" t="str">
            <v>M2</v>
          </cell>
          <cell r="G92">
            <v>55800</v>
          </cell>
          <cell r="H92">
            <v>9483.4249999999993</v>
          </cell>
          <cell r="J92">
            <v>9483.4249999999993</v>
          </cell>
          <cell r="K92">
            <v>13.91</v>
          </cell>
          <cell r="L92">
            <v>776178</v>
          </cell>
          <cell r="M92">
            <v>0</v>
          </cell>
          <cell r="N92">
            <v>131914.41</v>
          </cell>
          <cell r="O92">
            <v>0.12520000000000001</v>
          </cell>
          <cell r="P92">
            <v>10816.59</v>
          </cell>
          <cell r="Q92">
            <v>0</v>
          </cell>
          <cell r="R92">
            <v>10816.59</v>
          </cell>
        </row>
        <row r="93">
          <cell r="C93" t="str">
            <v>SUBTOTAL</v>
          </cell>
          <cell r="E93" t="str">
            <v>R$</v>
          </cell>
          <cell r="G93">
            <v>39246814.200000003</v>
          </cell>
          <cell r="M93">
            <v>909059.42</v>
          </cell>
          <cell r="N93">
            <v>8686980.3600000013</v>
          </cell>
          <cell r="P93">
            <v>2457420.3899999997</v>
          </cell>
          <cell r="Q93">
            <v>201673.34999999998</v>
          </cell>
          <cell r="R93">
            <v>2659093.7399999993</v>
          </cell>
        </row>
        <row r="94">
          <cell r="A94">
            <v>3</v>
          </cell>
          <cell r="C94" t="str">
            <v>MOBILIZAÇÃO E DESMOBILIZAÇÃO INST.CANTEIRO OBRAS E ACAMP.</v>
          </cell>
        </row>
        <row r="95">
          <cell r="A95">
            <v>60279</v>
          </cell>
          <cell r="B95" t="str">
            <v>Ter.</v>
          </cell>
          <cell r="C95" t="str">
            <v>INSTALAÇÃO PROVISÓRIA - CANTEIRO E ACAMP.</v>
          </cell>
          <cell r="E95" t="str">
            <v>M2</v>
          </cell>
          <cell r="G95">
            <v>174</v>
          </cell>
          <cell r="H95">
            <v>43.5</v>
          </cell>
          <cell r="J95">
            <v>43.5</v>
          </cell>
          <cell r="K95">
            <v>259.83</v>
          </cell>
          <cell r="L95">
            <v>45210.42</v>
          </cell>
          <cell r="M95">
            <v>0</v>
          </cell>
          <cell r="N95">
            <v>11302.6</v>
          </cell>
          <cell r="O95">
            <v>0.18509999999999999</v>
          </cell>
          <cell r="P95">
            <v>1443.34</v>
          </cell>
          <cell r="Q95">
            <v>0</v>
          </cell>
          <cell r="R95">
            <v>1443.34</v>
          </cell>
        </row>
        <row r="96">
          <cell r="A96">
            <v>610069</v>
          </cell>
          <cell r="B96" t="str">
            <v>Ter.</v>
          </cell>
          <cell r="C96" t="str">
            <v>MOBILIZAÇÃO E DESMOBILIZAÇÃO</v>
          </cell>
          <cell r="E96" t="str">
            <v>UND</v>
          </cell>
          <cell r="G96">
            <v>1</v>
          </cell>
          <cell r="H96">
            <v>0.5</v>
          </cell>
          <cell r="J96">
            <v>0.5</v>
          </cell>
          <cell r="K96">
            <v>23918.62</v>
          </cell>
          <cell r="L96">
            <v>23918.62</v>
          </cell>
          <cell r="M96">
            <v>0</v>
          </cell>
          <cell r="N96">
            <v>11959.31</v>
          </cell>
          <cell r="O96">
            <v>0.18509999999999999</v>
          </cell>
          <cell r="P96">
            <v>1527.2</v>
          </cell>
          <cell r="Q96">
            <v>0</v>
          </cell>
          <cell r="R96">
            <v>1527.2</v>
          </cell>
        </row>
        <row r="97">
          <cell r="C97" t="str">
            <v>SUBTOTAL ................................................................................................</v>
          </cell>
          <cell r="E97" t="str">
            <v>R$</v>
          </cell>
          <cell r="G97">
            <v>69129.039999999994</v>
          </cell>
          <cell r="M97">
            <v>0</v>
          </cell>
          <cell r="N97">
            <v>23261.91</v>
          </cell>
          <cell r="P97">
            <v>2970.54</v>
          </cell>
          <cell r="Q97">
            <v>0</v>
          </cell>
          <cell r="R97">
            <v>2970.54</v>
          </cell>
        </row>
        <row r="98">
          <cell r="A98">
            <v>4</v>
          </cell>
          <cell r="C98" t="str">
            <v>1º T A DE REEQUILIBRIO ECONOMICO-FINANCEIRO RESSARCIMENTO REF.CONFORME IS 10/2019-PERÍODO FEV/2019 À AGO/2019</v>
          </cell>
        </row>
        <row r="99">
          <cell r="A99">
            <v>9999990</v>
          </cell>
          <cell r="C99" t="str">
            <v>RESSARCIMENTO</v>
          </cell>
          <cell r="E99" t="str">
            <v>R$</v>
          </cell>
          <cell r="G99">
            <v>1</v>
          </cell>
          <cell r="H99">
            <v>1</v>
          </cell>
          <cell r="J99">
            <v>1</v>
          </cell>
          <cell r="K99">
            <v>689890.36</v>
          </cell>
          <cell r="L99">
            <v>689890.36</v>
          </cell>
          <cell r="M99">
            <v>0</v>
          </cell>
          <cell r="N99">
            <v>689890.36</v>
          </cell>
          <cell r="O99" t="str">
            <v>0</v>
          </cell>
          <cell r="P99">
            <v>689890.36</v>
          </cell>
          <cell r="Q99">
            <v>0</v>
          </cell>
          <cell r="R99">
            <v>689890.36</v>
          </cell>
        </row>
        <row r="100">
          <cell r="C100" t="str">
            <v>SUBTOTAL ................................................................................................</v>
          </cell>
          <cell r="E100" t="str">
            <v>R$</v>
          </cell>
          <cell r="G100">
            <v>689890.36</v>
          </cell>
          <cell r="M100">
            <v>0</v>
          </cell>
          <cell r="N100">
            <v>689890.36</v>
          </cell>
          <cell r="P100">
            <v>689890.36</v>
          </cell>
          <cell r="Q100">
            <v>0</v>
          </cell>
          <cell r="R100">
            <v>689890.36</v>
          </cell>
        </row>
        <row r="109">
          <cell r="C109" t="str">
            <v>TOTAL GERAL DO CONTRATO A PI.....................................................</v>
          </cell>
          <cell r="E109" t="str">
            <v>R$</v>
          </cell>
          <cell r="F109">
            <v>0</v>
          </cell>
          <cell r="G109">
            <v>55449890.360000007</v>
          </cell>
        </row>
        <row r="111">
          <cell r="C111" t="str">
            <v>VALOR  A  PI .........................................................................................</v>
          </cell>
          <cell r="E111" t="str">
            <v>R$</v>
          </cell>
          <cell r="M111">
            <v>1211200.98</v>
          </cell>
          <cell r="N111">
            <v>15998813.210000001</v>
          </cell>
        </row>
        <row r="112">
          <cell r="N112">
            <v>15308922.850000001</v>
          </cell>
        </row>
        <row r="113">
          <cell r="C113" t="str">
            <v>VALOR REAJUSTAMENTO ...................................................................</v>
          </cell>
          <cell r="E113" t="str">
            <v>R$</v>
          </cell>
          <cell r="P113">
            <v>4569651.7699999996</v>
          </cell>
          <cell r="Q113">
            <v>266614.21999999997</v>
          </cell>
          <cell r="R113">
            <v>4836265.9899999993</v>
          </cell>
        </row>
        <row r="115">
          <cell r="C115" t="str">
            <v>TOTAL NO MÊS PI + R ..........................................................................</v>
          </cell>
          <cell r="E115" t="str">
            <v>R$</v>
          </cell>
          <cell r="F115">
            <v>1477815.2</v>
          </cell>
        </row>
        <row r="130">
          <cell r="M130" t="str">
            <v>no mês</v>
          </cell>
          <cell r="N130" t="str">
            <v>acumulado</v>
          </cell>
          <cell r="O130" t="str">
            <v>total</v>
          </cell>
        </row>
        <row r="131">
          <cell r="G131" t="str">
            <v xml:space="preserve"> 1  - AQUISIÇÃO E TRANSPORTE DE MATERIAL BETUMINOSO</v>
          </cell>
          <cell r="L131" t="str">
            <v>%</v>
          </cell>
          <cell r="M131">
            <v>0</v>
          </cell>
          <cell r="N131">
            <v>1</v>
          </cell>
          <cell r="O131" t="e">
            <v>#REF!</v>
          </cell>
        </row>
        <row r="132">
          <cell r="G132" t="str">
            <v xml:space="preserve">  2  -  LIMPEZA DE DISP. DE DRENAGEM/SEGURANÇA</v>
          </cell>
          <cell r="L132" t="str">
            <v>%</v>
          </cell>
          <cell r="M132" t="e">
            <v>#REF!</v>
          </cell>
          <cell r="N132" t="e">
            <v>#REF!</v>
          </cell>
          <cell r="O132" t="e">
            <v>#REF!</v>
          </cell>
        </row>
        <row r="133">
          <cell r="G133" t="str">
            <v xml:space="preserve">  3  -  OUTROS</v>
          </cell>
          <cell r="L133" t="str">
            <v>%</v>
          </cell>
          <cell r="M133" t="e">
            <v>#REF!</v>
          </cell>
          <cell r="N133" t="e">
            <v>#REF!</v>
          </cell>
          <cell r="O133" t="e">
            <v>#REF!</v>
          </cell>
        </row>
        <row r="134">
          <cell r="G134" t="str">
            <v xml:space="preserve">  4  - RECOMPOSIÇÃO DO REVESTIMENTO PRIMÁRIO</v>
          </cell>
          <cell r="L134" t="str">
            <v>m3</v>
          </cell>
          <cell r="M134">
            <v>21.588000000000001</v>
          </cell>
          <cell r="N134">
            <v>148.01900000000001</v>
          </cell>
          <cell r="O134">
            <v>0</v>
          </cell>
        </row>
        <row r="135">
          <cell r="G135" t="str">
            <v xml:space="preserve">  5  - RECONFORMAÇÃO DA PLATAFORMA</v>
          </cell>
          <cell r="L135" t="str">
            <v>ha</v>
          </cell>
          <cell r="M135">
            <v>0</v>
          </cell>
          <cell r="N135">
            <v>0</v>
          </cell>
          <cell r="O135">
            <v>0</v>
          </cell>
        </row>
        <row r="136">
          <cell r="G136" t="str">
            <v xml:space="preserve">  6  - ROÇADA / CAPINA</v>
          </cell>
          <cell r="L136" t="str">
            <v>ha</v>
          </cell>
          <cell r="M136" t="e">
            <v>#REF!</v>
          </cell>
          <cell r="N136" t="e">
            <v>#REF!</v>
          </cell>
          <cell r="O136" t="e">
            <v>#REF!</v>
          </cell>
        </row>
        <row r="137">
          <cell r="G137" t="str">
            <v xml:space="preserve">  7  - SINALIZAÇÃO (MANUTENÇÃO)</v>
          </cell>
          <cell r="L137" t="str">
            <v>%</v>
          </cell>
          <cell r="M137" t="e">
            <v>#REF!</v>
          </cell>
          <cell r="N137" t="e">
            <v>#REF!</v>
          </cell>
          <cell r="O137" t="e">
            <v>#REF!</v>
          </cell>
        </row>
        <row r="138">
          <cell r="G138" t="str">
            <v xml:space="preserve">  8  -  TAPA BURACO/ REPARO LOCALIZADO</v>
          </cell>
          <cell r="L138" t="str">
            <v>m3</v>
          </cell>
          <cell r="M138">
            <v>0</v>
          </cell>
          <cell r="N138">
            <v>39115.616875550397</v>
          </cell>
          <cell r="O138">
            <v>0</v>
          </cell>
        </row>
        <row r="139">
          <cell r="G139" t="str">
            <v xml:space="preserve">  9  - RECOMPOSIÇÃO DO REVESTIMENTO COM MISTURA BETUMINOSA</v>
          </cell>
          <cell r="L139" t="str">
            <v>km</v>
          </cell>
          <cell r="M139" t="e">
            <v>#REF!</v>
          </cell>
          <cell r="N139" t="e">
            <v>#REF!</v>
          </cell>
          <cell r="O139">
            <v>15.29</v>
          </cell>
        </row>
      </sheetData>
      <sheetData sheetId="5" refreshError="1"/>
      <sheetData sheetId="6" refreshError="1">
        <row r="1">
          <cell r="B1" t="str">
            <v>FICHA DE MEDIÇÃO</v>
          </cell>
        </row>
        <row r="3">
          <cell r="A3" t="str">
            <v>FIRMA : TRAÇADO CONSTRUÇÕES E SERVIÇOS LTDA</v>
          </cell>
        </row>
        <row r="4">
          <cell r="A4" t="str">
            <v>CONTRATO:</v>
          </cell>
          <cell r="B4" t="str">
            <v>10.00008/2019</v>
          </cell>
          <cell r="E4" t="str">
            <v>DNIT/SUPERINT.RS/PASSO FUNDO/RS</v>
          </cell>
        </row>
        <row r="5">
          <cell r="A5" t="str">
            <v>MEDIÇÃO :</v>
          </cell>
          <cell r="B5" t="str">
            <v>25ª PROVISÓRIA</v>
          </cell>
        </row>
        <row r="6">
          <cell r="A6" t="str">
            <v>PERÍODO :</v>
          </cell>
          <cell r="B6" t="str">
            <v>01.02.2021 à 28.02.2021</v>
          </cell>
        </row>
        <row r="8">
          <cell r="D8" t="str">
            <v>QUANTIDADE</v>
          </cell>
        </row>
        <row r="9">
          <cell r="A9" t="str">
            <v>COD.</v>
          </cell>
          <cell r="B9" t="str">
            <v>DISCRIMINAÇÃO</v>
          </cell>
          <cell r="C9" t="str">
            <v>UNID</v>
          </cell>
          <cell r="D9" t="str">
            <v>LIQUIDA</v>
          </cell>
          <cell r="E9" t="str">
            <v>ACUMULADA</v>
          </cell>
        </row>
        <row r="10">
          <cell r="A10" t="e">
            <v>#REF!</v>
          </cell>
          <cell r="B10" t="e">
            <v>#REF!</v>
          </cell>
        </row>
        <row r="11">
          <cell r="A11" t="e">
            <v>#REF!</v>
          </cell>
          <cell r="B11" t="e">
            <v>#REF!</v>
          </cell>
          <cell r="C11" t="e">
            <v>#REF!</v>
          </cell>
          <cell r="D11" t="e">
            <v>#REF!</v>
          </cell>
          <cell r="E11" t="e">
            <v>#REF!</v>
          </cell>
        </row>
        <row r="12">
          <cell r="A12" t="e">
            <v>#REF!</v>
          </cell>
          <cell r="B12" t="e">
            <v>#REF!</v>
          </cell>
          <cell r="C12" t="e">
            <v>#REF!</v>
          </cell>
          <cell r="D12" t="e">
            <v>#REF!</v>
          </cell>
          <cell r="E12" t="e">
            <v>#REF!</v>
          </cell>
        </row>
        <row r="13">
          <cell r="A13" t="e">
            <v>#REF!</v>
          </cell>
          <cell r="B13" t="e">
            <v>#REF!</v>
          </cell>
          <cell r="C13" t="e">
            <v>#REF!</v>
          </cell>
          <cell r="D13" t="e">
            <v>#REF!</v>
          </cell>
          <cell r="E13" t="e">
            <v>#REF!</v>
          </cell>
        </row>
        <row r="14">
          <cell r="A14" t="e">
            <v>#REF!</v>
          </cell>
          <cell r="B14" t="e">
            <v>#REF!</v>
          </cell>
          <cell r="C14" t="e">
            <v>#REF!</v>
          </cell>
          <cell r="D14" t="e">
            <v>#REF!</v>
          </cell>
          <cell r="E14" t="e">
            <v>#REF!</v>
          </cell>
        </row>
        <row r="15">
          <cell r="A15" t="e">
            <v>#REF!</v>
          </cell>
          <cell r="B15" t="e">
            <v>#REF!</v>
          </cell>
          <cell r="C15" t="e">
            <v>#REF!</v>
          </cell>
          <cell r="D15" t="e">
            <v>#REF!</v>
          </cell>
          <cell r="E15" t="e">
            <v>#REF!</v>
          </cell>
        </row>
        <row r="16">
          <cell r="A16" t="e">
            <v>#REF!</v>
          </cell>
          <cell r="B16" t="e">
            <v>#REF!</v>
          </cell>
          <cell r="C16" t="e">
            <v>#REF!</v>
          </cell>
          <cell r="D16" t="e">
            <v>#REF!</v>
          </cell>
          <cell r="E16" t="e">
            <v>#REF!</v>
          </cell>
        </row>
        <row r="17">
          <cell r="A17" t="e">
            <v>#REF!</v>
          </cell>
          <cell r="B17" t="e">
            <v>#REF!</v>
          </cell>
          <cell r="C17" t="e">
            <v>#REF!</v>
          </cell>
          <cell r="D17" t="e">
            <v>#REF!</v>
          </cell>
          <cell r="E17" t="e">
            <v>#REF!</v>
          </cell>
        </row>
        <row r="18">
          <cell r="A18" t="e">
            <v>#REF!</v>
          </cell>
          <cell r="B18" t="e">
            <v>#REF!</v>
          </cell>
          <cell r="C18" t="e">
            <v>#REF!</v>
          </cell>
          <cell r="D18" t="e">
            <v>#REF!</v>
          </cell>
          <cell r="E18" t="e">
            <v>#REF!</v>
          </cell>
        </row>
        <row r="19">
          <cell r="A19" t="e">
            <v>#REF!</v>
          </cell>
          <cell r="B19" t="e">
            <v>#REF!</v>
          </cell>
          <cell r="C19" t="e">
            <v>#REF!</v>
          </cell>
          <cell r="D19" t="e">
            <v>#REF!</v>
          </cell>
          <cell r="E19" t="e">
            <v>#REF!</v>
          </cell>
        </row>
        <row r="20">
          <cell r="A20" t="e">
            <v>#REF!</v>
          </cell>
          <cell r="B20" t="e">
            <v>#REF!</v>
          </cell>
          <cell r="C20" t="e">
            <v>#REF!</v>
          </cell>
          <cell r="D20" t="e">
            <v>#REF!</v>
          </cell>
          <cell r="E20" t="e">
            <v>#REF!</v>
          </cell>
        </row>
        <row r="21">
          <cell r="A21" t="e">
            <v>#REF!</v>
          </cell>
          <cell r="B21" t="e">
            <v>#REF!</v>
          </cell>
          <cell r="C21" t="e">
            <v>#REF!</v>
          </cell>
          <cell r="D21" t="e">
            <v>#REF!</v>
          </cell>
          <cell r="E21" t="e">
            <v>#REF!</v>
          </cell>
        </row>
        <row r="22">
          <cell r="A22" t="e">
            <v>#REF!</v>
          </cell>
          <cell r="B22" t="e">
            <v>#REF!</v>
          </cell>
          <cell r="C22" t="e">
            <v>#REF!</v>
          </cell>
          <cell r="D22" t="e">
            <v>#REF!</v>
          </cell>
          <cell r="E22" t="e">
            <v>#REF!</v>
          </cell>
        </row>
        <row r="23">
          <cell r="A23" t="e">
            <v>#REF!</v>
          </cell>
          <cell r="B23" t="e">
            <v>#REF!</v>
          </cell>
          <cell r="C23" t="e">
            <v>#REF!</v>
          </cell>
          <cell r="D23" t="e">
            <v>#REF!</v>
          </cell>
          <cell r="E23" t="e">
            <v>#REF!</v>
          </cell>
        </row>
        <row r="24">
          <cell r="B24" t="e">
            <v>#REF!</v>
          </cell>
          <cell r="C24" t="e">
            <v>#REF!</v>
          </cell>
          <cell r="D24" t="e">
            <v>#REF!</v>
          </cell>
          <cell r="E24" t="e">
            <v>#REF!</v>
          </cell>
        </row>
        <row r="26">
          <cell r="B26" t="str">
            <v>CONSERVAÇÃO:</v>
          </cell>
        </row>
        <row r="28">
          <cell r="A28">
            <v>1</v>
          </cell>
          <cell r="B28" t="str">
            <v>SERVIÇO DE CONSERVAÇÃO/RESTAURAÇÃO</v>
          </cell>
        </row>
        <row r="29">
          <cell r="A29">
            <v>638</v>
          </cell>
          <cell r="B29" t="str">
            <v>RECOMPOSIÇÃO DE GUARDA-CORPO AC/BC</v>
          </cell>
          <cell r="C29" t="str">
            <v>M</v>
          </cell>
          <cell r="D29">
            <v>0</v>
          </cell>
          <cell r="E29">
            <v>50</v>
          </cell>
        </row>
        <row r="30">
          <cell r="A30">
            <v>48153</v>
          </cell>
          <cell r="B30" t="str">
            <v>AQUISIÇÃO DE CAP-55/75 P/MBUQ</v>
          </cell>
          <cell r="C30" t="str">
            <v>M3</v>
          </cell>
          <cell r="D30">
            <v>0</v>
          </cell>
          <cell r="E30">
            <v>4538.8890000000001</v>
          </cell>
        </row>
        <row r="31">
          <cell r="A31">
            <v>49987</v>
          </cell>
          <cell r="B31" t="str">
            <v>AQUISIÇÃO RR-2C P/TRAT. SIMPLES C/EMULSÃO BC</v>
          </cell>
          <cell r="C31" t="str">
            <v>M2</v>
          </cell>
          <cell r="D31">
            <v>0</v>
          </cell>
          <cell r="E31">
            <v>0</v>
          </cell>
        </row>
        <row r="32">
          <cell r="A32">
            <v>49988</v>
          </cell>
          <cell r="B32" t="str">
            <v>TRANSPORTE RR-2C P/TRAT. SUP. SIMPLES C/EMULSÃO BC</v>
          </cell>
          <cell r="C32" t="str">
            <v>M2</v>
          </cell>
          <cell r="D32">
            <v>0</v>
          </cell>
          <cell r="E32">
            <v>0</v>
          </cell>
        </row>
        <row r="33">
          <cell r="A33">
            <v>49989</v>
          </cell>
          <cell r="B33" t="str">
            <v>AQUISIÇÃO RR-1C P/CORR. DEFEITO C/ MISTURA BETUMINOSA</v>
          </cell>
          <cell r="C33" t="str">
            <v>M3</v>
          </cell>
          <cell r="D33">
            <v>34.588799999999999</v>
          </cell>
          <cell r="E33">
            <v>3891.0037999999995</v>
          </cell>
        </row>
        <row r="34">
          <cell r="A34">
            <v>49990</v>
          </cell>
          <cell r="B34" t="str">
            <v>TRANSPORTE RR-1C P/CORR. DEFEITO C/ MISTURA BETUMINOSA</v>
          </cell>
          <cell r="C34" t="str">
            <v>M3</v>
          </cell>
          <cell r="D34">
            <v>34.588799999999999</v>
          </cell>
          <cell r="E34">
            <v>3891.0037999999995</v>
          </cell>
        </row>
        <row r="35">
          <cell r="A35">
            <v>50017</v>
          </cell>
          <cell r="B35" t="str">
            <v>TRANSPORTE CAP P/ MIST. BETUM. USIN. A QUENTE</v>
          </cell>
          <cell r="C35" t="str">
            <v>M3</v>
          </cell>
          <cell r="D35">
            <v>92.314973380656625</v>
          </cell>
          <cell r="E35">
            <v>6033.5369733806574</v>
          </cell>
        </row>
        <row r="36">
          <cell r="A36">
            <v>60166</v>
          </cell>
          <cell r="B36" t="str">
            <v>TRANSPORTE COMERCIAL BASC. 10M3 RODOVIA PAV.</v>
          </cell>
          <cell r="C36" t="str">
            <v>TKM</v>
          </cell>
          <cell r="D36">
            <v>0</v>
          </cell>
          <cell r="E36">
            <v>2035.6510000000001</v>
          </cell>
        </row>
        <row r="37">
          <cell r="A37">
            <v>60168</v>
          </cell>
          <cell r="B37" t="str">
            <v>AQUISIÇÃO DE CM-30 P/REMENDO PROFUNDO</v>
          </cell>
          <cell r="C37" t="str">
            <v>M3</v>
          </cell>
          <cell r="D37">
            <v>70.034400000000005</v>
          </cell>
          <cell r="E37">
            <v>70.034400000000005</v>
          </cell>
        </row>
        <row r="38">
          <cell r="A38">
            <v>60397</v>
          </cell>
          <cell r="B38" t="str">
            <v>AQUISIÇÃO DE RR-1C P/ TAPA BURACO</v>
          </cell>
          <cell r="C38" t="str">
            <v>M3</v>
          </cell>
          <cell r="D38">
            <v>51.889973380656613</v>
          </cell>
          <cell r="E38">
            <v>1186.4569733806566</v>
          </cell>
        </row>
        <row r="39">
          <cell r="A39">
            <v>60694</v>
          </cell>
          <cell r="B39" t="str">
            <v>AQUISIÇÃO DE CAP 50/70 PARA MBUQ</v>
          </cell>
          <cell r="C39" t="str">
            <v>M3</v>
          </cell>
          <cell r="D39">
            <v>92.314999999999998</v>
          </cell>
          <cell r="E39">
            <v>1496.5810000000001</v>
          </cell>
        </row>
        <row r="40">
          <cell r="A40">
            <v>101200</v>
          </cell>
          <cell r="B40" t="str">
            <v>DESTOCAMENTO DE ÁRVORES C/DIAM &gt; 0,30 M</v>
          </cell>
          <cell r="C40" t="str">
            <v>UND</v>
          </cell>
          <cell r="D40">
            <v>0</v>
          </cell>
          <cell r="E40">
            <v>0</v>
          </cell>
        </row>
        <row r="41">
          <cell r="A41">
            <v>121272</v>
          </cell>
          <cell r="B41" t="str">
            <v>LIMPEZA DE BUEIRO</v>
          </cell>
          <cell r="C41" t="str">
            <v>M3</v>
          </cell>
          <cell r="D41">
            <v>0</v>
          </cell>
          <cell r="E41">
            <v>0</v>
          </cell>
        </row>
        <row r="42">
          <cell r="A42">
            <v>130213</v>
          </cell>
          <cell r="B42" t="str">
            <v>CORREÇÃO DE DEFEITO C/ MIST. BETUMINOSA</v>
          </cell>
          <cell r="C42" t="str">
            <v>M3</v>
          </cell>
          <cell r="D42">
            <v>34.588999999999999</v>
          </cell>
          <cell r="E42">
            <v>3891.0039999999995</v>
          </cell>
        </row>
        <row r="43">
          <cell r="A43">
            <v>131546</v>
          </cell>
          <cell r="B43" t="str">
            <v>TRATAMENTO SUPERFICIAL SIMPLES C/ EMULSÃO BC</v>
          </cell>
          <cell r="C43" t="str">
            <v>M2</v>
          </cell>
          <cell r="D43">
            <v>0</v>
          </cell>
          <cell r="E43">
            <v>0</v>
          </cell>
        </row>
        <row r="44">
          <cell r="A44">
            <v>150643</v>
          </cell>
          <cell r="B44" t="str">
            <v>ESCAVAÇÃO MECÂNICA DE VALA EM MAT DE 1ª CAT</v>
          </cell>
          <cell r="C44" t="str">
            <v>M3</v>
          </cell>
          <cell r="D44">
            <v>0</v>
          </cell>
          <cell r="E44">
            <v>4999.2309999999998</v>
          </cell>
        </row>
        <row r="45">
          <cell r="A45">
            <v>200140</v>
          </cell>
          <cell r="B45" t="str">
            <v>TRANSPORTE DE CM-30 P/REMENDO PROFUNDO</v>
          </cell>
          <cell r="C45" t="str">
            <v>M3</v>
          </cell>
          <cell r="D45">
            <v>70.034000000000006</v>
          </cell>
          <cell r="E45">
            <v>70.034000000000006</v>
          </cell>
        </row>
        <row r="46">
          <cell r="A46">
            <v>200180</v>
          </cell>
          <cell r="B46" t="str">
            <v>TRANSPORTE DE RR-1C PARA TAPA BURACO</v>
          </cell>
          <cell r="C46" t="str">
            <v>M3</v>
          </cell>
          <cell r="D46">
            <v>51.89</v>
          </cell>
          <cell r="E46">
            <v>1186.4570000000001</v>
          </cell>
        </row>
        <row r="47">
          <cell r="A47">
            <v>200601</v>
          </cell>
          <cell r="B47" t="str">
            <v>MISTURA BETUMINOSA USINADA QUENTE AC/BC</v>
          </cell>
          <cell r="C47" t="str">
            <v>M3</v>
          </cell>
          <cell r="D47">
            <v>92.314999999999998</v>
          </cell>
          <cell r="E47">
            <v>5083.2979999999998</v>
          </cell>
        </row>
        <row r="48">
          <cell r="A48">
            <v>220401</v>
          </cell>
          <cell r="B48" t="str">
            <v>CORREÇÃO DE DEFEITOS POR FRESAGEM DESCONTÍNUA</v>
          </cell>
          <cell r="C48" t="str">
            <v>M3</v>
          </cell>
          <cell r="D48">
            <v>0</v>
          </cell>
          <cell r="E48">
            <v>0</v>
          </cell>
        </row>
        <row r="49">
          <cell r="A49">
            <v>223050</v>
          </cell>
          <cell r="B49" t="str">
            <v>BASE DE BRITA GRADUADA BC</v>
          </cell>
          <cell r="C49" t="str">
            <v>M3</v>
          </cell>
          <cell r="D49">
            <v>357.55500000000001</v>
          </cell>
          <cell r="E49">
            <v>357.55500000000001</v>
          </cell>
        </row>
        <row r="50">
          <cell r="A50">
            <v>299010</v>
          </cell>
          <cell r="B50" t="str">
            <v>FRESAGEM DESCONT. DO REVEST. BETUMINOSO</v>
          </cell>
          <cell r="C50" t="str">
            <v>M3</v>
          </cell>
          <cell r="D50">
            <v>0</v>
          </cell>
          <cell r="E50">
            <v>3807.4179999999997</v>
          </cell>
        </row>
        <row r="51">
          <cell r="A51">
            <v>322095</v>
          </cell>
          <cell r="B51" t="str">
            <v>REST. DISPOSITIVOS DANIF. C/CONCRETO FCK=15 MPA AC/BC</v>
          </cell>
          <cell r="C51" t="str">
            <v>M3</v>
          </cell>
          <cell r="D51">
            <v>0</v>
          </cell>
          <cell r="E51">
            <v>14.2</v>
          </cell>
        </row>
        <row r="52">
          <cell r="A52">
            <v>395000</v>
          </cell>
          <cell r="B52" t="str">
            <v>LIMPEZA DE PONTE</v>
          </cell>
          <cell r="C52" t="str">
            <v>M</v>
          </cell>
          <cell r="D52">
            <v>285.5</v>
          </cell>
          <cell r="E52">
            <v>1189.5</v>
          </cell>
        </row>
        <row r="53">
          <cell r="A53">
            <v>500000</v>
          </cell>
          <cell r="B53" t="str">
            <v>ENROCAMENTO DE PEDRA ARRUMADA</v>
          </cell>
          <cell r="C53" t="str">
            <v>M3</v>
          </cell>
          <cell r="D53">
            <v>0</v>
          </cell>
          <cell r="E53">
            <v>23</v>
          </cell>
        </row>
        <row r="54">
          <cell r="A54">
            <v>51010</v>
          </cell>
          <cell r="B54" t="str">
            <v>REVESTIMENTO VEGETAL COM GRAMA EM LEIVAS</v>
          </cell>
          <cell r="C54" t="str">
            <v>M2</v>
          </cell>
          <cell r="D54">
            <v>0</v>
          </cell>
          <cell r="E54">
            <v>0</v>
          </cell>
        </row>
        <row r="55">
          <cell r="A55">
            <v>810000</v>
          </cell>
          <cell r="B55" t="str">
            <v>TAPA BURACO</v>
          </cell>
          <cell r="C55" t="str">
            <v>M3</v>
          </cell>
          <cell r="D55">
            <v>51.89</v>
          </cell>
          <cell r="E55">
            <v>1186.4570000000001</v>
          </cell>
        </row>
        <row r="56">
          <cell r="A56">
            <v>810102</v>
          </cell>
          <cell r="B56" t="str">
            <v>REMENDO PROFUNDO DEMOLICAO MECANIZADA</v>
          </cell>
          <cell r="C56" t="str">
            <v>M3</v>
          </cell>
          <cell r="D56">
            <v>70.034000000000006</v>
          </cell>
          <cell r="E56">
            <v>70.034000000000006</v>
          </cell>
        </row>
        <row r="57">
          <cell r="A57">
            <v>820008</v>
          </cell>
          <cell r="B57" t="str">
            <v>RECOMPOSIÇÃO MECANIZADA DE ATERRO</v>
          </cell>
          <cell r="C57" t="str">
            <v>M3</v>
          </cell>
          <cell r="D57">
            <v>0</v>
          </cell>
          <cell r="E57">
            <v>339</v>
          </cell>
        </row>
        <row r="58">
          <cell r="A58">
            <v>830001</v>
          </cell>
          <cell r="B58" t="str">
            <v>LIMPEZA DE SARJETA E MEIO FIO</v>
          </cell>
          <cell r="C58" t="str">
            <v>M</v>
          </cell>
          <cell r="D58">
            <v>0</v>
          </cell>
          <cell r="E58">
            <v>158260.45000000001</v>
          </cell>
        </row>
        <row r="59">
          <cell r="A59">
            <v>830102</v>
          </cell>
          <cell r="B59" t="str">
            <v>LIMPEZA DE VALA DE DRENAGEM</v>
          </cell>
          <cell r="C59" t="str">
            <v>M</v>
          </cell>
          <cell r="D59">
            <v>105.84</v>
          </cell>
          <cell r="E59">
            <v>105.84</v>
          </cell>
        </row>
        <row r="60">
          <cell r="A60">
            <v>830103</v>
          </cell>
          <cell r="B60" t="str">
            <v>LIMPEZA DE DESCIDA D'ÁGUA</v>
          </cell>
          <cell r="C60" t="str">
            <v>M</v>
          </cell>
          <cell r="D60">
            <v>0</v>
          </cell>
          <cell r="E60">
            <v>0</v>
          </cell>
        </row>
        <row r="61">
          <cell r="A61">
            <v>830202</v>
          </cell>
          <cell r="B61" t="str">
            <v>DESOBSTRUÇÃO DE BUEIRO</v>
          </cell>
          <cell r="C61" t="str">
            <v>M3</v>
          </cell>
          <cell r="D61">
            <v>0</v>
          </cell>
          <cell r="E61">
            <v>0</v>
          </cell>
        </row>
        <row r="62">
          <cell r="A62">
            <v>840100</v>
          </cell>
          <cell r="B62" t="str">
            <v>RECOMPOSIÇÃO DE DEFENSA METÁLICA</v>
          </cell>
          <cell r="C62" t="str">
            <v>M</v>
          </cell>
          <cell r="D62">
            <v>624</v>
          </cell>
          <cell r="E62">
            <v>624</v>
          </cell>
        </row>
        <row r="63">
          <cell r="A63">
            <v>840200</v>
          </cell>
          <cell r="B63" t="str">
            <v>CAIAÇÃO</v>
          </cell>
          <cell r="C63" t="str">
            <v>M2</v>
          </cell>
          <cell r="D63">
            <v>782.27</v>
          </cell>
          <cell r="E63">
            <v>87120.244999999995</v>
          </cell>
        </row>
        <row r="64">
          <cell r="A64">
            <v>851100</v>
          </cell>
          <cell r="B64" t="str">
            <v>REMOÇÃO MECANIZADA DE BARREIRA-SOLO</v>
          </cell>
          <cell r="C64" t="str">
            <v>M3</v>
          </cell>
          <cell r="D64">
            <v>0</v>
          </cell>
          <cell r="E64">
            <v>48</v>
          </cell>
        </row>
        <row r="65">
          <cell r="A65">
            <v>890000</v>
          </cell>
          <cell r="B65" t="str">
            <v>ROÇADA MANUAL</v>
          </cell>
          <cell r="C65" t="str">
            <v>HA</v>
          </cell>
          <cell r="D65">
            <v>21.588000000000001</v>
          </cell>
          <cell r="E65">
            <v>148.01900000000001</v>
          </cell>
        </row>
        <row r="66">
          <cell r="A66">
            <v>890100</v>
          </cell>
          <cell r="B66" t="str">
            <v>ROÇADA MECANIZADA</v>
          </cell>
          <cell r="C66" t="str">
            <v>HA</v>
          </cell>
          <cell r="D66">
            <v>50.372</v>
          </cell>
          <cell r="E66">
            <v>353.52100000000002</v>
          </cell>
        </row>
        <row r="67">
          <cell r="A67">
            <v>890101</v>
          </cell>
          <cell r="B67" t="str">
            <v>CORTE E LIMPEZA DE AREAS GRAMADAS</v>
          </cell>
          <cell r="C67" t="str">
            <v>M2</v>
          </cell>
          <cell r="D67">
            <v>75626.399999999994</v>
          </cell>
          <cell r="E67">
            <v>470774</v>
          </cell>
        </row>
        <row r="68">
          <cell r="A68">
            <v>891000</v>
          </cell>
          <cell r="B68" t="str">
            <v>CAPINA MANUAL</v>
          </cell>
          <cell r="C68" t="str">
            <v>M2</v>
          </cell>
          <cell r="D68">
            <v>0</v>
          </cell>
          <cell r="E68">
            <v>35565.702999999994</v>
          </cell>
        </row>
        <row r="69">
          <cell r="A69">
            <v>900200</v>
          </cell>
          <cell r="B69" t="str">
            <v>TRANSPORTE LOCAL BASC. 5M3 RODOV. PAV.</v>
          </cell>
          <cell r="C69" t="str">
            <v>TKM</v>
          </cell>
          <cell r="D69">
            <v>0</v>
          </cell>
          <cell r="E69">
            <v>168634.084</v>
          </cell>
        </row>
        <row r="70">
          <cell r="A70">
            <v>900203</v>
          </cell>
          <cell r="B70" t="str">
            <v>TRANSPORTE LOCAL MATERIAL PARA REMENDOS</v>
          </cell>
          <cell r="C70" t="str">
            <v>TKM</v>
          </cell>
          <cell r="D70">
            <v>0</v>
          </cell>
          <cell r="E70">
            <v>948552.75600000005</v>
          </cell>
        </row>
        <row r="71">
          <cell r="A71">
            <v>900241</v>
          </cell>
          <cell r="B71" t="str">
            <v>TRANSPORTE LOCAL C/CARROC 4T RODOV. PAV.</v>
          </cell>
          <cell r="C71" t="str">
            <v>TKM</v>
          </cell>
          <cell r="D71">
            <v>0</v>
          </cell>
          <cell r="E71">
            <v>0</v>
          </cell>
        </row>
        <row r="72">
          <cell r="A72">
            <v>900290</v>
          </cell>
          <cell r="B72" t="str">
            <v>TRANSPORTE COMERCIAL C/CARROC RODOV. PAV</v>
          </cell>
          <cell r="C72" t="str">
            <v>TKM</v>
          </cell>
          <cell r="D72">
            <v>0</v>
          </cell>
          <cell r="E72">
            <v>3549.9138755503996</v>
          </cell>
        </row>
        <row r="73">
          <cell r="A73">
            <v>1314902</v>
          </cell>
          <cell r="B73" t="str">
            <v>RECOMPOSIÇÃO DE PLACA DE SINALIZAÇÃO</v>
          </cell>
          <cell r="C73" t="str">
            <v>M2</v>
          </cell>
          <cell r="D73">
            <v>0</v>
          </cell>
          <cell r="E73">
            <v>0</v>
          </cell>
        </row>
        <row r="74">
          <cell r="A74">
            <v>4000412</v>
          </cell>
          <cell r="B74" t="str">
            <v>VEÍCULO - AUTOMÓVEL ATÉ 100 HP</v>
          </cell>
          <cell r="C74" t="str">
            <v>MÊS</v>
          </cell>
          <cell r="D74">
            <v>1</v>
          </cell>
          <cell r="E74">
            <v>1</v>
          </cell>
        </row>
        <row r="75">
          <cell r="B75" t="str">
            <v>SUBTOTAL</v>
          </cell>
          <cell r="C75" t="str">
            <v>R$</v>
          </cell>
          <cell r="D75">
            <v>302141.56</v>
          </cell>
          <cell r="E75">
            <v>6598680.5799999991</v>
          </cell>
        </row>
        <row r="77">
          <cell r="A77">
            <v>2</v>
          </cell>
          <cell r="B77" t="str">
            <v>SERVIÇOS DE RESTAURAÇÃO.</v>
          </cell>
        </row>
        <row r="78">
          <cell r="A78">
            <v>10062</v>
          </cell>
          <cell r="B78" t="str">
            <v>FORN. E IMPLANT.PLACA DE SINAL.TOT.REFLE</v>
          </cell>
          <cell r="C78" t="str">
            <v>M2</v>
          </cell>
          <cell r="D78">
            <v>0</v>
          </cell>
          <cell r="E78">
            <v>19.57</v>
          </cell>
        </row>
        <row r="79">
          <cell r="A79">
            <v>10359</v>
          </cell>
          <cell r="B79" t="str">
            <v>ANCORAGEM DEFENSA MALEÁVEL SIMPLES (FORNECIMENTO E IMPLANTAÇÃO)</v>
          </cell>
          <cell r="C79" t="str">
            <v>M2</v>
          </cell>
          <cell r="D79">
            <v>320</v>
          </cell>
          <cell r="E79">
            <v>320</v>
          </cell>
        </row>
        <row r="80">
          <cell r="A80">
            <v>20171</v>
          </cell>
          <cell r="B80" t="str">
            <v>MISTURA BETUMINOSA USINADA QUENTE AC/BC</v>
          </cell>
          <cell r="C80" t="str">
            <v>M3</v>
          </cell>
          <cell r="D80">
            <v>0</v>
          </cell>
          <cell r="E80">
            <v>9670.8179999999993</v>
          </cell>
        </row>
        <row r="81">
          <cell r="A81">
            <v>40084</v>
          </cell>
          <cell r="B81" t="str">
            <v>MEIO FIO DE CONCRETO - MFC 05 AC/BC</v>
          </cell>
          <cell r="C81" t="str">
            <v>M</v>
          </cell>
          <cell r="D81">
            <v>0</v>
          </cell>
          <cell r="E81">
            <v>0</v>
          </cell>
        </row>
        <row r="82">
          <cell r="A82">
            <v>42233</v>
          </cell>
          <cell r="B82" t="str">
            <v>PINTURA DE LIGAÇÃO</v>
          </cell>
          <cell r="C82" t="str">
            <v>M2</v>
          </cell>
          <cell r="D82">
            <v>0</v>
          </cell>
          <cell r="E82">
            <v>177035.77</v>
          </cell>
        </row>
        <row r="83">
          <cell r="A83">
            <v>42750</v>
          </cell>
          <cell r="B83" t="str">
            <v>DRENO PEAD LONG.PROF. P/CORTE EM SOLO - DPS 13AC/BC</v>
          </cell>
          <cell r="C83" t="str">
            <v>M</v>
          </cell>
          <cell r="D83">
            <v>133.19999999999999</v>
          </cell>
          <cell r="E83">
            <v>809.91999999997211</v>
          </cell>
        </row>
        <row r="84">
          <cell r="A84">
            <v>46770</v>
          </cell>
          <cell r="B84" t="str">
            <v>BASE ESTABILIZADAMAT. FRESADO(70%)+ PÓ DE PEDRA((30%)</v>
          </cell>
          <cell r="C84" t="str">
            <v>M3</v>
          </cell>
          <cell r="D84">
            <v>0</v>
          </cell>
          <cell r="E84">
            <v>1441.193</v>
          </cell>
        </row>
        <row r="85">
          <cell r="A85">
            <v>47335</v>
          </cell>
          <cell r="B85" t="str">
            <v>AQUISIÇÃO DE RR-1C-E P/ MICROREVESTIMENTO</v>
          </cell>
          <cell r="C85" t="str">
            <v>M2</v>
          </cell>
          <cell r="D85">
            <v>0</v>
          </cell>
          <cell r="E85">
            <v>0</v>
          </cell>
        </row>
        <row r="86">
          <cell r="A86">
            <v>47338</v>
          </cell>
          <cell r="B86" t="str">
            <v>TRANSPORTE DE RR-1C-E P/ MICROREVESTIMENTO</v>
          </cell>
          <cell r="C86" t="str">
            <v>M2</v>
          </cell>
          <cell r="D86">
            <v>0</v>
          </cell>
          <cell r="E86">
            <v>0</v>
          </cell>
        </row>
        <row r="87">
          <cell r="A87">
            <v>48910</v>
          </cell>
          <cell r="B87" t="str">
            <v>AQUISIÇÃO CIMENTO ASFÁLTICO CAP-60/85-E P/MBUQ</v>
          </cell>
          <cell r="C87" t="str">
            <v>M3</v>
          </cell>
          <cell r="D87">
            <v>250.39400000000001</v>
          </cell>
          <cell r="E87">
            <v>9042.33</v>
          </cell>
        </row>
        <row r="88">
          <cell r="A88">
            <v>48911</v>
          </cell>
          <cell r="B88" t="str">
            <v>TRANSPORTE CIMENTO ASFÁLTICO CAP-60/85-E P/MBUQ</v>
          </cell>
          <cell r="C88" t="str">
            <v>M3</v>
          </cell>
          <cell r="D88">
            <v>250.39400000000001</v>
          </cell>
          <cell r="E88">
            <v>9042.3289999999997</v>
          </cell>
        </row>
        <row r="89">
          <cell r="A89">
            <v>60154</v>
          </cell>
          <cell r="B89" t="str">
            <v>AQUISIÇÃO DE RR-1C PARA PINTURA DE LIGAÇÃO</v>
          </cell>
          <cell r="C89" t="str">
            <v>M2</v>
          </cell>
          <cell r="D89">
            <v>4895.28</v>
          </cell>
          <cell r="E89">
            <v>181931.05</v>
          </cell>
        </row>
        <row r="90">
          <cell r="A90">
            <v>60161</v>
          </cell>
          <cell r="B90" t="str">
            <v>AQUISIÇÃO DE CM-30 PARA IMPRIMAÇÃO</v>
          </cell>
          <cell r="C90" t="str">
            <v>M2</v>
          </cell>
          <cell r="D90">
            <v>0</v>
          </cell>
          <cell r="E90">
            <v>937.5</v>
          </cell>
        </row>
        <row r="91">
          <cell r="A91">
            <v>60166</v>
          </cell>
          <cell r="B91" t="str">
            <v>TRANSPORTE COMERCIAL BASC. 10M3 RODOVIA PAV.</v>
          </cell>
          <cell r="C91" t="str">
            <v>TKM</v>
          </cell>
          <cell r="D91">
            <v>0</v>
          </cell>
          <cell r="E91">
            <v>16023.742</v>
          </cell>
        </row>
        <row r="92">
          <cell r="A92">
            <v>60927</v>
          </cell>
          <cell r="B92" t="str">
            <v>ESC. CARGA TRANSP. MAT. 1ª CAT. DMT 2000 A 3000M C/E</v>
          </cell>
          <cell r="C92" t="str">
            <v>M3</v>
          </cell>
          <cell r="D92">
            <v>18850.810000000001</v>
          </cell>
          <cell r="E92">
            <v>23927.822</v>
          </cell>
        </row>
        <row r="93">
          <cell r="A93">
            <v>151100</v>
          </cell>
          <cell r="B93" t="str">
            <v>COMPACTAÇÃO ATERROS 100% PROCTOR NORMAL</v>
          </cell>
          <cell r="C93" t="str">
            <v>M3</v>
          </cell>
          <cell r="D93">
            <v>0</v>
          </cell>
          <cell r="E93">
            <v>9.4559999999999995</v>
          </cell>
        </row>
        <row r="94">
          <cell r="A94">
            <v>160674</v>
          </cell>
          <cell r="B94" t="str">
            <v>DRENO PEAD SUBSUPERFICIAL - DSS 04 BC</v>
          </cell>
          <cell r="C94" t="str">
            <v>M</v>
          </cell>
          <cell r="D94">
            <v>94</v>
          </cell>
          <cell r="E94">
            <v>1780</v>
          </cell>
        </row>
        <row r="95">
          <cell r="A95">
            <v>200141</v>
          </cell>
          <cell r="B95" t="str">
            <v>TRANSPORTE DE CM-30 P/IMPRIMAÇÃO</v>
          </cell>
          <cell r="C95" t="str">
            <v>M2</v>
          </cell>
          <cell r="D95">
            <v>0</v>
          </cell>
          <cell r="E95">
            <v>937.5</v>
          </cell>
        </row>
        <row r="96">
          <cell r="A96">
            <v>200149</v>
          </cell>
          <cell r="B96" t="str">
            <v>TRANSPORTE DE RR-1C P/PINTURA DE LIGAÇÃO</v>
          </cell>
          <cell r="C96" t="str">
            <v>M2</v>
          </cell>
          <cell r="D96">
            <v>4895.28</v>
          </cell>
          <cell r="E96">
            <v>181931.05</v>
          </cell>
        </row>
        <row r="97">
          <cell r="A97">
            <v>200707</v>
          </cell>
          <cell r="B97" t="str">
            <v>MICRO-REVEST. A FRIO-MICROFLEX 1,5CM BC</v>
          </cell>
          <cell r="C97" t="str">
            <v>M2</v>
          </cell>
          <cell r="D97">
            <v>0</v>
          </cell>
          <cell r="E97">
            <v>0</v>
          </cell>
        </row>
        <row r="98">
          <cell r="A98">
            <v>230006</v>
          </cell>
          <cell r="B98" t="str">
            <v>MPRIMAÇÃO</v>
          </cell>
          <cell r="C98" t="str">
            <v>M2</v>
          </cell>
          <cell r="D98">
            <v>0</v>
          </cell>
          <cell r="E98">
            <v>937.5</v>
          </cell>
        </row>
        <row r="99">
          <cell r="A99">
            <v>254001</v>
          </cell>
          <cell r="B99" t="str">
            <v>RECOMPOSIÇÃO REV C/MIST.BETUM. QUENTE</v>
          </cell>
          <cell r="C99" t="str">
            <v>M3</v>
          </cell>
          <cell r="D99">
            <v>244.76400000000001</v>
          </cell>
          <cell r="E99">
            <v>9915.5819999999985</v>
          </cell>
        </row>
        <row r="100">
          <cell r="A100">
            <v>260000</v>
          </cell>
          <cell r="B100" t="str">
            <v>MANTA SINT. RECAP. ASFAL. FORNEC. APLIC.</v>
          </cell>
          <cell r="C100" t="str">
            <v>M2</v>
          </cell>
          <cell r="D100">
            <v>0</v>
          </cell>
          <cell r="E100">
            <v>1150</v>
          </cell>
        </row>
        <row r="101">
          <cell r="A101">
            <v>299011</v>
          </cell>
          <cell r="B101" t="str">
            <v>FRESAGEM CONTÍNUA DO REVEST. BETUMINOSO</v>
          </cell>
          <cell r="C101" t="str">
            <v>M3</v>
          </cell>
          <cell r="D101">
            <v>244.76400000000001</v>
          </cell>
          <cell r="E101">
            <v>10419.909</v>
          </cell>
        </row>
        <row r="102">
          <cell r="A102">
            <v>322077</v>
          </cell>
          <cell r="B102" t="str">
            <v>SARJETA TRIANGULAR DE CONCRETO STC 04 AC/BC</v>
          </cell>
          <cell r="C102" t="str">
            <v>M</v>
          </cell>
          <cell r="D102">
            <v>0</v>
          </cell>
          <cell r="E102">
            <v>0</v>
          </cell>
        </row>
        <row r="103">
          <cell r="A103">
            <v>403024</v>
          </cell>
          <cell r="B103" t="str">
            <v>REATERRO E COMPACTAÇÃO PARA BUEIROS</v>
          </cell>
          <cell r="C103" t="str">
            <v>M3</v>
          </cell>
          <cell r="D103">
            <v>0</v>
          </cell>
          <cell r="E103">
            <v>0</v>
          </cell>
        </row>
        <row r="104">
          <cell r="A104">
            <v>453010</v>
          </cell>
          <cell r="B104" t="str">
            <v>ASSENTAMENTO DE TUBO D=0,60M AC/BC</v>
          </cell>
          <cell r="C104" t="str">
            <v>M</v>
          </cell>
          <cell r="D104">
            <v>0</v>
          </cell>
          <cell r="E104">
            <v>0</v>
          </cell>
        </row>
        <row r="105">
          <cell r="A105">
            <v>600001</v>
          </cell>
          <cell r="B105" t="str">
            <v>DEFENSA MALEÁVEL SIMPLES (FORN./IMPL.)</v>
          </cell>
          <cell r="C105" t="str">
            <v>M</v>
          </cell>
          <cell r="D105">
            <v>1500</v>
          </cell>
          <cell r="E105">
            <v>1500</v>
          </cell>
        </row>
        <row r="106">
          <cell r="A106">
            <v>900200</v>
          </cell>
          <cell r="B106" t="str">
            <v>TRANSPORTE LOCAL BASC. 5M3 RODOV. PAV.</v>
          </cell>
          <cell r="C106" t="str">
            <v>TKM</v>
          </cell>
          <cell r="D106">
            <v>0</v>
          </cell>
          <cell r="E106">
            <v>0</v>
          </cell>
        </row>
        <row r="107">
          <cell r="A107">
            <v>900206</v>
          </cell>
          <cell r="B107" t="str">
            <v>TRANSPORTE LOCAL C/BASC. 10M3 ROD. PAV.</v>
          </cell>
          <cell r="C107" t="str">
            <v>TKM</v>
          </cell>
          <cell r="D107">
            <v>22780.92</v>
          </cell>
          <cell r="E107">
            <v>863025.05799999996</v>
          </cell>
        </row>
        <row r="108">
          <cell r="A108">
            <v>900241</v>
          </cell>
          <cell r="B108" t="str">
            <v>TRANSPORTE LOCAL C/CARROC 4T RODOV. PAV.</v>
          </cell>
          <cell r="C108" t="str">
            <v>TKM</v>
          </cell>
          <cell r="D108">
            <v>0</v>
          </cell>
          <cell r="E108">
            <v>0</v>
          </cell>
        </row>
        <row r="109">
          <cell r="A109">
            <v>900290</v>
          </cell>
          <cell r="B109" t="str">
            <v>TRANSPORTE COMERCIAL C/CARROC RODOV. PAV</v>
          </cell>
          <cell r="C109" t="str">
            <v>TKM</v>
          </cell>
          <cell r="D109">
            <v>53.953000000000003</v>
          </cell>
          <cell r="E109">
            <v>3863.4770000000003</v>
          </cell>
        </row>
        <row r="110">
          <cell r="A110">
            <v>1314865</v>
          </cell>
          <cell r="B110" t="str">
            <v>PINTURA FAIXA - TINTA BASE ACRÍLICA EMUSÃO ÁGUA (1 ANO)</v>
          </cell>
          <cell r="C110" t="str">
            <v>M2</v>
          </cell>
          <cell r="D110">
            <v>0</v>
          </cell>
          <cell r="E110">
            <v>9483.4249999999993</v>
          </cell>
        </row>
        <row r="111">
          <cell r="B111" t="str">
            <v>SUBTOTAL</v>
          </cell>
          <cell r="C111" t="str">
            <v>R$</v>
          </cell>
          <cell r="D111">
            <v>909059.42</v>
          </cell>
          <cell r="E111">
            <v>8686980.3600000013</v>
          </cell>
        </row>
        <row r="114">
          <cell r="A114">
            <v>2</v>
          </cell>
          <cell r="B114" t="str">
            <v>MOBILIZAÇÃO E DESMOBILIZAÇÃO INST.CANTEIRO OBRAS E ACAMP.</v>
          </cell>
        </row>
        <row r="115">
          <cell r="A115">
            <v>60279</v>
          </cell>
          <cell r="B115" t="str">
            <v>INSTALAÇÃO PROVISÓRIA - CANTEIRO E ACAMP.</v>
          </cell>
          <cell r="C115" t="str">
            <v>M2</v>
          </cell>
          <cell r="D115">
            <v>0</v>
          </cell>
          <cell r="E115">
            <v>43.5</v>
          </cell>
        </row>
        <row r="116">
          <cell r="A116">
            <v>610069</v>
          </cell>
          <cell r="B116" t="str">
            <v>MOBILIZAÇÃO E DESMOBILIZAÇÃO</v>
          </cell>
          <cell r="C116" t="str">
            <v>UND</v>
          </cell>
          <cell r="D116">
            <v>0</v>
          </cell>
          <cell r="E116">
            <v>0.5</v>
          </cell>
        </row>
        <row r="117">
          <cell r="B117" t="str">
            <v>SUBTOTAL ................................................................................................</v>
          </cell>
          <cell r="C117" t="str">
            <v>R$</v>
          </cell>
          <cell r="D117">
            <v>0</v>
          </cell>
          <cell r="E117">
            <v>0</v>
          </cell>
        </row>
        <row r="119">
          <cell r="A119">
            <v>4</v>
          </cell>
          <cell r="B119" t="str">
            <v>1º T A DE REEQUILIBRIO ECONOMICO-FINANCEIRO RESSARCIMENTO REF.CONFORME IS 10/2019-PERÍODO FEV/2019 À AGO/2019</v>
          </cell>
        </row>
        <row r="120">
          <cell r="A120">
            <v>9999990</v>
          </cell>
          <cell r="B120" t="str">
            <v>RESSARCIMENTO</v>
          </cell>
          <cell r="C120" t="str">
            <v>R$</v>
          </cell>
          <cell r="D120">
            <v>0</v>
          </cell>
          <cell r="E120">
            <v>0</v>
          </cell>
        </row>
        <row r="121">
          <cell r="B121" t="str">
            <v>SUBTOTAL ................................................................................................</v>
          </cell>
          <cell r="C121" t="str">
            <v>R$</v>
          </cell>
          <cell r="D121">
            <v>0</v>
          </cell>
          <cell r="E121">
            <v>0</v>
          </cell>
        </row>
        <row r="127">
          <cell r="B127" t="str">
            <v>VALOR  A  PI .........................................................................................</v>
          </cell>
          <cell r="C127" t="str">
            <v>R$</v>
          </cell>
          <cell r="D127">
            <v>1211200.98</v>
          </cell>
          <cell r="E127">
            <v>15998813.210000001</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Declaração TCU "/>
      <sheetName val="MEMORANDO"/>
      <sheetName val="MEM.CÁLCULO "/>
      <sheetName val="MEDIÇÃO.XLS"/>
      <sheetName val="MEM.CÁLCULO"/>
      <sheetName val="FICHA.XLS"/>
      <sheetName val="Curva S"/>
      <sheetName val="QUADRO IND.FÍSICOS"/>
      <sheetName val="Relatório mensal"/>
      <sheetName val="PLUVIOM."/>
      <sheetName val="Boletim Proposto"/>
      <sheetName val="PGQ"/>
      <sheetName val="PROJETO BÁSICO"/>
      <sheetName val="CONTROLE MEDIÇÕES"/>
      <sheetName val="ETIQUETA"/>
      <sheetName val="Memória de Calculo Teor e Dens"/>
      <sheetName val="Módulo1"/>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9MP20"/>
      <sheetName val="MEDIÇÃO MENSAL"/>
      <sheetName val="RESUMO"/>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arativo Areia Brita"/>
      <sheetName val="Planilha2"/>
    </sheetNames>
    <definedNames>
      <definedName name="_A14"/>
      <definedName name="ddddddddddd"/>
      <definedName name="dfre"/>
      <definedName name="eee"/>
      <definedName name="eeee"/>
      <definedName name="err"/>
      <definedName name="M"/>
      <definedName name="NN"/>
      <definedName name="nnnn"/>
      <definedName name="NNNNN"/>
      <definedName name="qqe"/>
      <definedName name="RESUMO1"/>
      <definedName name="vv"/>
      <definedName name="WEWRWRE"/>
      <definedName name="XXXXXXXX"/>
    </defined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2"/>
      <sheetName val="Comparativo Areia Brita"/>
    </sheetNames>
    <definedNames>
      <definedName name="_A14"/>
      <definedName name="ddddddddddd"/>
      <definedName name="dfre"/>
      <definedName name="eeee"/>
      <definedName name="err"/>
      <definedName name="M"/>
      <definedName name="NN"/>
      <definedName name="nnnn"/>
      <definedName name="NNNNN"/>
      <definedName name="qqe"/>
      <definedName name="RESUMO1"/>
      <definedName name="vv"/>
      <definedName name="WEWRWRE"/>
      <definedName name="XXXXXXXX"/>
    </defined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TO"/>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FIDENS-R$mil"/>
      <sheetName val="Vínculo"/>
      <sheetName val="orçamento_global"/>
      <sheetName val="points"/>
      <sheetName val="Mat"/>
      <sheetName val="Plan 2.7"/>
      <sheetName val="Sub-base"/>
      <sheetName val="Resumo"/>
      <sheetName val="DMT Terrap."/>
      <sheetName val="Reajustamento"/>
      <sheetName val="LISTAS"/>
      <sheetName val="LISTA_MATERIAIS"/>
      <sheetName val="MATERIAIS"/>
      <sheetName val="8ª MP_BR-459"/>
      <sheetName val="RBE ACT mi"/>
      <sheetName val="RESUMO TOTAL LOTE"/>
      <sheetName val="BR 146"/>
      <sheetName val="PLANILHA CONTRATUAL"/>
      <sheetName val="Equipamentos"/>
      <sheetName val="COMPOS1"/>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TB"/>
      <sheetName val="TB _BG_"/>
      <sheetName val="RemProf"/>
      <sheetName val="B - Captação_Elevação 1a Etapa "/>
      <sheetName val="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FIDENS-R$mil"/>
      <sheetName val="Vínculo"/>
      <sheetName val="orçamento_global"/>
      <sheetName val="points"/>
      <sheetName val="Mat"/>
      <sheetName val="Plan 2.7"/>
      <sheetName val="Sub-base"/>
      <sheetName val="Resumo"/>
      <sheetName val="DMT Terrap."/>
      <sheetName val="Reajustamento"/>
      <sheetName val="LISTAS"/>
      <sheetName val="LISTA_MATERIAIS"/>
      <sheetName val="MATERIAIS"/>
      <sheetName val="8ª MP_BR-459"/>
      <sheetName val="RBE ACT mi"/>
      <sheetName val="RESUMO TOTAL LOTE"/>
      <sheetName val="BR 146"/>
      <sheetName val="PLANILHA CONTRATUAL"/>
      <sheetName val="Equipamentos"/>
      <sheetName val="COMPOS1"/>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TB"/>
      <sheetName val="TB _BG_"/>
      <sheetName val="RemProf"/>
      <sheetName val="B - Captação_Elevação 1a Etapa "/>
      <sheetName val="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99 B"/>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refreshError="1"/>
      <sheetData sheetId="1">
        <row r="2">
          <cell r="A2" t="str">
            <v>CÓDIGO</v>
          </cell>
        </row>
      </sheetData>
      <sheetData sheetId="2">
        <row r="4">
          <cell r="A4" t="str">
            <v>1A0117002</v>
          </cell>
        </row>
      </sheetData>
      <sheetData sheetId="3" refreshError="1"/>
      <sheetData sheetId="4">
        <row r="5">
          <cell r="A5" t="str">
            <v>T301</v>
          </cell>
        </row>
      </sheetData>
      <sheetData sheetId="5"/>
      <sheetData sheetId="6" refreshError="1"/>
      <sheetData sheetId="7"/>
      <sheetData sheetId="8"/>
      <sheetData sheetId="9"/>
      <sheetData sheetId="10"/>
      <sheetData sheetId="11"/>
      <sheetData sheetId="12"/>
      <sheetData sheetId="13"/>
      <sheetData sheetId="14"/>
      <sheetData sheetId="15" refreshError="1"/>
      <sheetData sheetId="16"/>
      <sheetData sheetId="17" refreshError="1"/>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étrica"/>
      <sheetName val="Hidráulica"/>
      <sheetName val="Tarifas"/>
      <sheetName val="Equip e Ferramentas"/>
      <sheetName val="Materiais"/>
      <sheetName val="Outros"/>
      <sheetName val="Listas Suspensas"/>
      <sheetName val="Premissas"/>
      <sheetName val="Insumos"/>
      <sheetName val="PLANILHA Pav 1 enviado rev 01"/>
      <sheetName val="PLANILHA Pav 1 enviado rev 02"/>
      <sheetName val="PLANILHA enviado"/>
      <sheetName val="PLANILHA final"/>
      <sheetName val="PLANILHA - caucionamento DAERP"/>
      <sheetName val="PLANILHA - caucionamento INFRA"/>
      <sheetName val="PLANILHA  - AUTEM"/>
      <sheetName val="PLANILHA ORÇAMENTO"/>
      <sheetName val="PLANILHA  - ENVIO COM SIN."/>
      <sheetName val="PLANILHA  - COMPARATIVA"/>
      <sheetName val="Empresas"/>
      <sheetName val="PLAN COMP - 1ª ROD"/>
      <sheetName val="PLAN COMP - 2ª ROD"/>
      <sheetName val="PLAN COMP - 3ª ROD "/>
      <sheetName val="RESUMO COMPARATIVO-TADEU"/>
      <sheetName val="RESUMO COMPARATIVO"/>
      <sheetName val="RESUMO"/>
      <sheetName val="PLANILHA ORÇAMENTO "/>
      <sheetName val="PLANILHA ORÇAMENTO-FINAL"/>
      <sheetName val="comp drenagem"/>
      <sheetName val="TERRAPLENAGEM"/>
      <sheetName val="TERRAPLENAGEM JOAQUIM CORRETO"/>
      <sheetName val="MATERIAL - ÁGUA - ESGOTO"/>
      <sheetName val="TUBO AGUA"/>
      <sheetName val="TUBO Ø 150 MM ESGOTO "/>
      <sheetName val="POÇO VISITA ESGOTO "/>
      <sheetName val="PAVIMENTAÇÃO  SUBLEITO"/>
      <sheetName val="PAVIMENTAÇÃO SOLO BRITA"/>
      <sheetName val="PAVIMENTAÇÃO  CBUQ"/>
      <sheetName val="DRENAGEM SANTANA"/>
      <sheetName val="TUBO DIAM 400 MM"/>
      <sheetName val="TUBO DIAM 500 MM"/>
      <sheetName val="TUBO DIAM 600 MM"/>
      <sheetName val="TUBO DIAM 800 MM"/>
      <sheetName val="TUBO DIAM 1000 MM"/>
      <sheetName val="TUBO DIAM 1200 MM"/>
      <sheetName val="TUBO DIAM 1500 MM"/>
      <sheetName val="POÇO DE VISITA"/>
      <sheetName val="BOCA DE LOBO"/>
      <sheetName val="RESUMO COMPARATIVO-TADEU (2)"/>
      <sheetName val="Dados"/>
      <sheetName val="EAIGESEN"/>
      <sheetName val="apoio"/>
      <sheetName val="Listas"/>
      <sheetName val="Heat exch. tables"/>
      <sheetName val="Equip_e_Ferramentas"/>
      <sheetName val="Listas_Suspensas"/>
      <sheetName val="market"/>
      <sheetName val="estgg"/>
      <sheetName val="Composição Global"/>
      <sheetName val="Produção"/>
      <sheetName val="Granulometrias"/>
      <sheetName val="Cadastro de Traço"/>
      <sheetName val="Cadastro de informações"/>
      <sheetName val="Relatórios"/>
      <sheetName val="Acompanhamento"/>
      <sheetName val="Consultar Ensaio"/>
      <sheetName val="Planilha1"/>
      <sheetName val="Contorno Sul"/>
      <sheetName val="Contorno Norte"/>
      <sheetName val="NR (Consulta)"/>
      <sheetName val="Dados_Saú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6"/>
      <sheetName val="1.1"/>
      <sheetName val="1.2"/>
      <sheetName val="1.3"/>
      <sheetName val="1.4"/>
      <sheetName val="1.5"/>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s>
    <sheetDataSet>
      <sheetData sheetId="0" refreshError="1">
        <row r="11">
          <cell r="A11" t="str">
            <v>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6"/>
      <sheetName val="1.1"/>
      <sheetName val="1.2"/>
      <sheetName val="1.3"/>
      <sheetName val="1.4"/>
      <sheetName val="1.5"/>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cedimentos"/>
      <sheetName val="ROTEIRO DE UTILIZAÇÃO"/>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s>
    <sheetDataSet>
      <sheetData sheetId="0" refreshError="1">
        <row r="5">
          <cell r="B5">
            <v>2.4249999999999998</v>
          </cell>
        </row>
        <row r="60">
          <cell r="B60">
            <v>2.4</v>
          </cell>
        </row>
        <row r="61">
          <cell r="B61">
            <v>1.84</v>
          </cell>
        </row>
        <row r="80">
          <cell r="B80">
            <v>0.13337499999999999</v>
          </cell>
        </row>
        <row r="114">
          <cell r="A114" t="str">
            <v>DEPARTAMENTO NACIONAL DE INFRA-ESTRUTURA DE TRANSPORTES - DNIT</v>
          </cell>
        </row>
      </sheetData>
      <sheetData sheetId="1"/>
      <sheetData sheetId="2"/>
      <sheetData sheetId="3"/>
      <sheetData sheetId="4"/>
      <sheetData sheetId="5"/>
      <sheetData sheetId="6" refreshError="1">
        <row r="1">
          <cell r="A1" t="str">
            <v>MT - DEPARTAMENTO NACIONAL DE INFRA-ESTRUTURA DE TRANSPORTES - DNIT</v>
          </cell>
        </row>
        <row r="3">
          <cell r="A3" t="str">
            <v>UL SANTA MARIA</v>
          </cell>
        </row>
        <row r="11">
          <cell r="B11" t="str">
            <v>BR-158/RS</v>
          </cell>
        </row>
        <row r="14">
          <cell r="B14" t="str">
            <v>ENTR BR-386(A) (DIV SC/RS) - SEDE CAMPO DE INSTRUÇÃO DE SANTA MARIA</v>
          </cell>
        </row>
        <row r="17">
          <cell r="B17" t="str">
            <v>ENTR BR-287(B) - ENTR BR-290(A) (P/ ROSÁRIO DO SUL)</v>
          </cell>
        </row>
        <row r="20">
          <cell r="C20">
            <v>330.4</v>
          </cell>
          <cell r="F20">
            <v>444.7</v>
          </cell>
        </row>
        <row r="21">
          <cell r="C21">
            <v>0</v>
          </cell>
          <cell r="F21">
            <v>3.3</v>
          </cell>
        </row>
      </sheetData>
      <sheetData sheetId="7"/>
      <sheetData sheetId="8"/>
      <sheetData sheetId="9"/>
      <sheetData sheetId="10"/>
      <sheetData sheetId="11" refreshError="1">
        <row r="16">
          <cell r="L16">
            <v>3.27</v>
          </cell>
        </row>
      </sheetData>
      <sheetData sheetId="12"/>
      <sheetData sheetId="13"/>
      <sheetData sheetId="14" refreshError="1">
        <row r="9">
          <cell r="L9">
            <v>0.1769</v>
          </cell>
        </row>
        <row r="424">
          <cell r="I424">
            <v>151.52000000000001</v>
          </cell>
        </row>
        <row r="485">
          <cell r="I485">
            <v>137.91999999999999</v>
          </cell>
        </row>
      </sheetData>
      <sheetData sheetId="15"/>
      <sheetData sheetId="16">
        <row r="48">
          <cell r="G48">
            <v>31.1</v>
          </cell>
        </row>
      </sheetData>
      <sheetData sheetId="17"/>
      <sheetData sheetId="18"/>
      <sheetData sheetId="19"/>
      <sheetData sheetId="20" refreshError="1"/>
      <sheetData sheetId="21"/>
      <sheetData sheetId="22"/>
      <sheetData sheetId="23"/>
      <sheetData sheetId="24" refreshError="1">
        <row r="31">
          <cell r="G31">
            <v>21.2</v>
          </cell>
          <cell r="J31">
            <v>39</v>
          </cell>
        </row>
        <row r="32">
          <cell r="G32">
            <v>0.1</v>
          </cell>
          <cell r="J32">
            <v>39</v>
          </cell>
        </row>
        <row r="33">
          <cell r="G33">
            <v>313.7</v>
          </cell>
          <cell r="J33">
            <v>39</v>
          </cell>
        </row>
        <row r="34">
          <cell r="G34">
            <v>276</v>
          </cell>
          <cell r="J34">
            <v>39</v>
          </cell>
        </row>
        <row r="35">
          <cell r="G35">
            <v>131</v>
          </cell>
        </row>
        <row r="37">
          <cell r="G37">
            <v>354</v>
          </cell>
        </row>
        <row r="38">
          <cell r="J38">
            <v>39</v>
          </cell>
        </row>
        <row r="39">
          <cell r="J39">
            <v>39</v>
          </cell>
        </row>
        <row r="40">
          <cell r="J40">
            <v>39</v>
          </cell>
        </row>
      </sheetData>
      <sheetData sheetId="25"/>
      <sheetData sheetId="26"/>
      <sheetData sheetId="27"/>
      <sheetData sheetId="28"/>
      <sheetData sheetId="29"/>
      <sheetData sheetId="30">
        <row r="17">
          <cell r="G17">
            <v>174</v>
          </cell>
        </row>
      </sheetData>
      <sheetData sheetId="31"/>
      <sheetData sheetId="32"/>
      <sheetData sheetId="33"/>
      <sheetData sheetId="34"/>
      <sheetData sheetId="35"/>
      <sheetData sheetId="36"/>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1"/>
      <sheetName val="1"/>
      <sheetName val="Resultados"/>
      <sheetName val="Painel de Controle"/>
      <sheetName val="SPE"/>
      <sheetName val="Valuation"/>
      <sheetName val="IS"/>
      <sheetName val="BS"/>
      <sheetName val="CF"/>
      <sheetName val="Funding"/>
      <sheetName val="Premissas Funding"/>
      <sheetName val="Balanço Prévio"/>
      <sheetName val="Entrada de Dados"/>
      <sheetName val="Sensib"/>
      <sheetName val="2"/>
      <sheetName val="Receitas"/>
      <sheetName val="Capex Estimado"/>
      <sheetName val="Capex Orçado"/>
      <sheetName val="Opex"/>
      <sheetName val="3"/>
      <sheetName val="Debt"/>
      <sheetName val="Auxiliar"/>
      <sheetName val="Resultados velho"/>
      <sheetName val="4"/>
      <sheetName val="Indicadores"/>
      <sheetName val="Rec Opex Capex"/>
      <sheetName val="Rec Totais (a)"/>
      <sheetName val="Rec Totais (b)"/>
      <sheetName val="Balanço"/>
      <sheetName val="Resultado"/>
      <sheetName val="Fluxos Acumulados"/>
      <sheetName val="Cap Dív"/>
      <sheetName val="DSCR - LTDE"/>
      <sheetName val="Rentabilidade"/>
      <sheetName val="Módulo2"/>
      <sheetName val="Módulo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AG0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01"/>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OS1"/>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sheetName val="ficha medição"/>
      <sheetName val="ISSQN - BR-153-TV"/>
      <sheetName val="Ind. Físicos"/>
      <sheetName val="Ens Maio"/>
      <sheetName val="Efetividade"/>
      <sheetName val="boletim"/>
      <sheetName val="pluviometria"/>
      <sheetName val="Micro Revestimento"/>
      <sheetName val="Cronog Ativid Micro"/>
      <sheetName val="Micro Revestimento ST"/>
      <sheetName val="Cronog Ativid Micro ST"/>
      <sheetName val="Fresagem 100%"/>
      <sheetName val="Cronog Ativid Fresa100%"/>
      <sheetName val="Pint.Lig_fresagem100%"/>
      <sheetName val="CBUQ fresagem 100%"/>
      <sheetName val="Cargas CBUQ Fresagem"/>
      <sheetName val="Fresagem 5%"/>
      <sheetName val="Cronog Ativid Fresa5%"/>
      <sheetName val="Pint.Lig_fresagem5%"/>
      <sheetName val="CBUQ fresagem 5%"/>
      <sheetName val="Cargas CBUQ Fresagem5%"/>
      <sheetName val="Fresagem 5% ST"/>
      <sheetName val="Cronog Ativid Fresa5%+ST"/>
      <sheetName val="Pint.Lig_fresagem5% ST"/>
      <sheetName val="CBUQ fresagem 5% ST"/>
      <sheetName val="Cargas CBUQ Fresagem5% ST"/>
      <sheetName val="Fresagem 10%"/>
      <sheetName val="Cronog Ativid Fresa10%"/>
      <sheetName val="Pint.Lig_fresagem10%"/>
      <sheetName val="CBUQ fresagem 10%"/>
      <sheetName val="Cargas CBUQ Fresagem10%"/>
      <sheetName val="Fresagem 10% ST"/>
      <sheetName val="Cronog Ativid Fresa10%+ST"/>
      <sheetName val="Pint.Lig_fresagem10% ST"/>
      <sheetName val="CBUQ fresagem 10% ST"/>
      <sheetName val="Cargas CBUQ Fresagem10% ST"/>
      <sheetName val="Fresagem 20% "/>
      <sheetName val="Cronog Ativid Fresa20%"/>
      <sheetName val="Pint.Lig_fresagem 20%"/>
      <sheetName val="CBUQ fresagem 20%"/>
      <sheetName val="Cargas CBUQ Fresagem 20%"/>
      <sheetName val="Fresagem 30%"/>
      <sheetName val="Cronog Ativid Fresa30%"/>
      <sheetName val="Pint.Lig_fresagem 30%"/>
      <sheetName val="CBUQ fresagem 30%"/>
      <sheetName val="Cargas CBUQ Fresagem 30%"/>
      <sheetName val="Fresagem 60%"/>
      <sheetName val="Cronog Ativid Fresa60%"/>
      <sheetName val="Pint.Lig_fresagem 60%"/>
      <sheetName val="CBUQ fresagem 60%"/>
      <sheetName val="Cargas CBUQ Fresagem 60%"/>
      <sheetName val="Fresagem 60% ST"/>
      <sheetName val="Cronog Ativid Fresa60%+ST"/>
      <sheetName val="Pint.Lig_fresagem 60% ST"/>
      <sheetName val="CBUQ fresagem 60% ST"/>
      <sheetName val="Cargas CBUQ Fresagem 60% ST"/>
      <sheetName val="Fresagem 75%"/>
      <sheetName val="Cronog Ativid Fresa75%"/>
      <sheetName val="Pint.Lig_fresagem 75%"/>
      <sheetName val="CBUQ fresagem 75%"/>
      <sheetName val="Cargas CBUQ Fresagem 75%"/>
      <sheetName val="T S D"/>
      <sheetName val="Cronog Ativid TSD"/>
      <sheetName val="T S D (RBAM-Fresado)"/>
      <sheetName val="Cronog Ativid TSD+RBAM Fresado"/>
      <sheetName val="RBAM-Fresado(TSD)"/>
      <sheetName val="Imprimação RBAM Fresado"/>
      <sheetName val="O A E "/>
      <sheetName val="Sinalização Tachas"/>
      <sheetName val="Sinalização Vertical"/>
      <sheetName val="Sinalizaçã Horizon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medição"/>
      <sheetName val="MEMORANDO"/>
      <sheetName val="memória quantitativa"/>
      <sheetName val="Transportes"/>
      <sheetName val="ind. físicos"/>
      <sheetName val="pluviometria"/>
      <sheetName val="rel. mensal "/>
      <sheetName val="ISSQN - BR-471"/>
      <sheetName val="Declaração 978 TCU"/>
      <sheetName val="DEC OBRIG TRAB"/>
      <sheetName val="Novo Boletim"/>
      <sheetName val="Gráfico"/>
      <sheetName val="REL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ficha medição"/>
      <sheetName val="Ind. Físicos"/>
      <sheetName val="Relatório"/>
    </sheetNames>
    <sheetDataSet>
      <sheetData sheetId="0"/>
      <sheetData sheetId="1"/>
      <sheetData sheetId="2"/>
      <sheetData sheetId="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resagem de Pista Ago-98"/>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sagem de Pista Ago-98"/>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Financeiro"/>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Plan1"/>
      <sheetName val="Plan2"/>
      <sheetName val="Plan3"/>
      <sheetName val="comp1"/>
      <sheetName val="SIIG 2010-Jun"/>
      <sheetName val="Estimativa"/>
      <sheetName val="Materiais Betuminosos"/>
      <sheetName val="Qd05 Preço"/>
      <sheetName val="Qd06"/>
      <sheetName val="LOTE 6"/>
      <sheetName val="Acumulado"/>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8ª MP_BR_459"/>
      <sheetName val="PLANILHA ATUALIZADA"/>
      <sheetName val="PLANILHA APRESENTAÇÃO"/>
      <sheetName val="C"/>
      <sheetName val="SERV SICRO SD"/>
      <sheetName val="EQ SICRO"/>
      <sheetName val="MO SICRO"/>
      <sheetName val="MAT SICRO"/>
      <sheetName val="QD DMT"/>
      <sheetName val="COT MAT"/>
      <sheetName val="COT EQUIP"/>
      <sheetName val="SERVICOS"/>
      <sheetName val="SERVICOS AUX"/>
      <sheetName val="MOBILIZACAO"/>
      <sheetName val=" EQUIPE MÍNIMA"/>
      <sheetName val="EQUIP MINIMO"/>
      <sheetName val="Momento de Transporte"/>
      <sheetName val="BINOMIO CBUQ"/>
      <sheetName val="BINOMIO CAP"/>
      <sheetName val="BINOMIO EAI"/>
      <sheetName val="BINOMIO RR-1C"/>
      <sheetName val="BINOMIO RM-1C"/>
      <sheetName val="BINOMIO RR-2C"/>
      <sheetName val="TERRAPLENAGEM"/>
      <sheetName val="5501710"/>
      <sheetName val="5502109"/>
      <sheetName val="5502110"/>
      <sheetName val="5502111"/>
      <sheetName val="5501878"/>
      <sheetName val="5502899"/>
      <sheetName val="5915320"/>
      <sheetName val="5915321"/>
      <sheetName val="5503041"/>
      <sheetName val="4011209"/>
      <sheetName val="4413984"/>
      <sheetName val="5501701"/>
      <sheetName val="5501700"/>
      <sheetName val="5501702"/>
      <sheetName val="1506055"/>
      <sheetName val="1516300"/>
      <sheetName val="9100000"/>
      <sheetName val="2003866"/>
      <sheetName val="2003369"/>
      <sheetName val="2003377"/>
      <sheetName val="2003319"/>
      <sheetName val="2003325"/>
      <sheetName val="2003349"/>
      <sheetName val="2003313"/>
      <sheetName val="2003315"/>
      <sheetName val="2003307"/>
      <sheetName val="2003309"/>
      <sheetName val="2003385 "/>
      <sheetName val="2003387"/>
      <sheetName val="2003391"/>
      <sheetName val="2003393 "/>
      <sheetName val="2003407"/>
      <sheetName val="2003411 "/>
      <sheetName val="2003415 "/>
      <sheetName val="2003419"/>
      <sheetName val="2003403 "/>
      <sheetName val="2003447"/>
      <sheetName val="2003449"/>
      <sheetName val="2003569"/>
      <sheetName val="2003611 "/>
      <sheetName val="2003613 "/>
      <sheetName val="2003641"/>
      <sheetName val="2003477"/>
      <sheetName val="2003678"/>
      <sheetName val="2003479 "/>
      <sheetName val="2003487 "/>
      <sheetName val="2003489"/>
      <sheetName val="2003495"/>
      <sheetName val="2003505 "/>
      <sheetName val="2003513"/>
      <sheetName val="2003658"/>
      <sheetName val="2003624"/>
      <sheetName val="0804021"/>
      <sheetName val="0804029 "/>
      <sheetName val="0804031 "/>
      <sheetName val="0804037"/>
      <sheetName val="0804081 "/>
      <sheetName val="0804101 "/>
      <sheetName val="0804121 "/>
      <sheetName val="4805757 "/>
      <sheetName val="4915671"/>
      <sheetName val="2106292 "/>
      <sheetName val="2106297"/>
      <sheetName val="9000001"/>
      <sheetName val="9000002"/>
      <sheetName val="9000003"/>
      <sheetName val="9000004"/>
      <sheetName val="9000005"/>
      <sheetName val="2003497"/>
      <sheetName val="PAVIMENTAÇÃO"/>
      <sheetName val="4011479"/>
      <sheetName val="4915667"/>
      <sheetName val="4915669"/>
      <sheetName val="1600438"/>
      <sheetName val="9300000"/>
      <sheetName val="9300001"/>
      <sheetName val="9300002"/>
      <sheetName val="9300003"/>
      <sheetName val="4011464"/>
      <sheetName val="4011360"/>
      <sheetName val="4011492"/>
      <sheetName val="4011352"/>
      <sheetName val="4011353"/>
      <sheetName val="9300004"/>
      <sheetName val="4011276"/>
      <sheetName val="4011282"/>
      <sheetName val="4011278"/>
      <sheetName val="4011537"/>
      <sheetName val="9300005"/>
      <sheetName val="M1943"/>
      <sheetName val="M1946"/>
      <sheetName val="M1947"/>
      <sheetName val="M2097"/>
      <sheetName val="M2092"/>
      <sheetName val="5914620"/>
      <sheetName val="5914622"/>
      <sheetName val="SINALIZACAO"/>
      <sheetName val="5213408"/>
      <sheetName val="5213410"/>
      <sheetName val="5214009"/>
      <sheetName val="9600000"/>
      <sheetName val="5213401 "/>
      <sheetName val="5213359"/>
      <sheetName val="5213393 "/>
      <sheetName val="5213361 "/>
      <sheetName val="5213446"/>
      <sheetName val="5213444"/>
      <sheetName val="5213442"/>
      <sheetName val="5213440"/>
      <sheetName val="5213450"/>
      <sheetName val="5213466"/>
      <sheetName val="5213477"/>
      <sheetName val="9100002"/>
      <sheetName val="5213476"/>
      <sheetName val="5213571"/>
      <sheetName val="5213577"/>
      <sheetName val="5213574"/>
      <sheetName val="5213485"/>
      <sheetName val="5213629"/>
      <sheetName val="5213631"/>
      <sheetName val="5213646"/>
      <sheetName val="5213857"/>
      <sheetName val="5213855"/>
      <sheetName val="5213861"/>
      <sheetName val="5213853"/>
      <sheetName val="5213851"/>
      <sheetName val="5213865"/>
      <sheetName val="5213868"/>
      <sheetName val="5213869"/>
      <sheetName val="5216111"/>
      <sheetName val="3713604"/>
      <sheetName val="3713605"/>
      <sheetName val="3713623"/>
      <sheetName val="3713828"/>
      <sheetName val="3713621"/>
      <sheetName val="9600001"/>
      <sheetName val="9600002"/>
      <sheetName val="9600003"/>
      <sheetName val="9600004"/>
      <sheetName val="1600966"/>
      <sheetName val="3713610"/>
      <sheetName val="5213368"/>
      <sheetName val="5213364"/>
      <sheetName val="SIN OBRAS"/>
      <sheetName val="5212560"/>
      <sheetName val="5212557"/>
      <sheetName val="5212556"/>
      <sheetName val="5213386"/>
      <sheetName val="5213838"/>
      <sheetName val="5213835"/>
      <sheetName val="5213840"/>
      <sheetName val="5213848"/>
      <sheetName val="5213833"/>
      <sheetName val="5213850"/>
      <sheetName val="5213845"/>
      <sheetName val="INTERFERÊNCIAS"/>
      <sheetName val="1600896"/>
      <sheetName val="1600436"/>
      <sheetName val="1600989"/>
      <sheetName val="1600442"/>
      <sheetName val="1600401"/>
      <sheetName val="1600402"/>
      <sheetName val="605621"/>
      <sheetName val="9700000"/>
      <sheetName val="5915440"/>
      <sheetName val="5914675"/>
      <sheetName val="5914621"/>
      <sheetName val="4011351"/>
      <sheetName val="5914314"/>
      <sheetName val="5914329"/>
      <sheetName val="5914344"/>
      <sheetName val="PAISAGISMO"/>
      <sheetName val="9800000"/>
      <sheetName val="4413948"/>
      <sheetName val="4413952"/>
      <sheetName val="ILUMINACAO"/>
      <sheetName val="9900000"/>
      <sheetName val="9900001"/>
      <sheetName val="9900002"/>
      <sheetName val="9900003"/>
      <sheetName val="9900004"/>
      <sheetName val="9900005"/>
      <sheetName val="9900006"/>
      <sheetName val="9900007"/>
      <sheetName val="9900008"/>
      <sheetName val="9900009"/>
      <sheetName val="9900010"/>
      <sheetName val="9900011"/>
      <sheetName val="9900012"/>
      <sheetName val="9900013"/>
      <sheetName val="9900014"/>
      <sheetName val="9900015"/>
      <sheetName val="9900016"/>
      <sheetName val="9900017"/>
      <sheetName val="9900018"/>
      <sheetName val="9900019"/>
      <sheetName val="9900020"/>
      <sheetName val="9900021"/>
      <sheetName val="9900022"/>
      <sheetName val="9900023"/>
      <sheetName val="9900024"/>
      <sheetName val="9900025"/>
      <sheetName val="9900026"/>
      <sheetName val="9900027"/>
      <sheetName val="9900028"/>
      <sheetName val="9900029"/>
      <sheetName val="9900030"/>
      <sheetName val="9900031"/>
      <sheetName val="9900032"/>
      <sheetName val="9900033"/>
      <sheetName val="9900034"/>
      <sheetName val="9900035"/>
      <sheetName val="9900036"/>
      <sheetName val="9900037"/>
      <sheetName val="9900038"/>
      <sheetName val="9900039"/>
      <sheetName val="9900040"/>
      <sheetName val="9900041"/>
      <sheetName val="9900042"/>
      <sheetName val="9900043"/>
      <sheetName val="9900044"/>
      <sheetName val="9900045"/>
      <sheetName val="9900046"/>
      <sheetName val="9900047"/>
      <sheetName val="9900048"/>
      <sheetName val="9900049"/>
      <sheetName val="9900050"/>
      <sheetName val="9900051"/>
      <sheetName val="9900052"/>
      <sheetName val="9900053"/>
      <sheetName val="9900054"/>
      <sheetName val="9900055"/>
      <sheetName val="9900056"/>
      <sheetName val="9900057"/>
      <sheetName val="9900058"/>
      <sheetName val="9900059"/>
      <sheetName val="9900060"/>
      <sheetName val="9900061"/>
      <sheetName val="9900062"/>
      <sheetName val="9900063"/>
      <sheetName val="9900064"/>
      <sheetName val="9900065"/>
      <sheetName val="9900066"/>
      <sheetName val="9900067"/>
      <sheetName val="9900068"/>
      <sheetName val="9900069"/>
      <sheetName val="9900070"/>
      <sheetName val="9900071"/>
      <sheetName val="9900072"/>
      <sheetName val="9900073"/>
      <sheetName val="9900074"/>
      <sheetName val="9900075"/>
      <sheetName val="9900076"/>
      <sheetName val="9900077"/>
      <sheetName val="9900078"/>
      <sheetName val="9900079"/>
      <sheetName val="9900080"/>
      <sheetName val="9900081"/>
      <sheetName val="9900082"/>
      <sheetName val="9900083"/>
      <sheetName val="9900084"/>
      <sheetName val="ARQUITETURA"/>
      <sheetName val="9010000"/>
      <sheetName val="9010001"/>
      <sheetName val="9010002"/>
      <sheetName val="9010003"/>
      <sheetName val="9010004"/>
      <sheetName val="9010005"/>
      <sheetName val="9010006"/>
      <sheetName val="9010007"/>
      <sheetName val="9010008"/>
      <sheetName val="9010009"/>
      <sheetName val="90100010"/>
      <sheetName val="90100011"/>
      <sheetName val="9010012"/>
      <sheetName val="9010013"/>
      <sheetName val="9010014"/>
      <sheetName val="9010015"/>
      <sheetName val="9010016"/>
      <sheetName val="9010017"/>
      <sheetName val="9010018"/>
      <sheetName val="9010019"/>
      <sheetName val="9010020"/>
      <sheetName val="9010021"/>
      <sheetName val="9010022"/>
      <sheetName val="9010023"/>
      <sheetName val="9010024"/>
      <sheetName val="9010025"/>
      <sheetName val="9010026"/>
      <sheetName val="9010027"/>
      <sheetName val="9010028"/>
      <sheetName val="9010029"/>
      <sheetName val="EST DE CONC. E METAL"/>
      <sheetName val="1107896"/>
      <sheetName val="1100657"/>
      <sheetName val="3108005"/>
      <sheetName val="407819"/>
      <sheetName val="407820"/>
      <sheetName val="2306010"/>
      <sheetName val="9010200"/>
      <sheetName val="9010201"/>
      <sheetName val="9010202"/>
      <sheetName val="9010203"/>
      <sheetName val="9010204"/>
      <sheetName val="9010205"/>
      <sheetName val="9010206"/>
      <sheetName val="9010207"/>
      <sheetName val="9010208"/>
      <sheetName val="9010209"/>
      <sheetName val="9010210"/>
      <sheetName val="9010211"/>
      <sheetName val="9010212"/>
      <sheetName val="9010213"/>
      <sheetName val="9010214"/>
      <sheetName val="9010215"/>
      <sheetName val="9010216"/>
      <sheetName val="ELETRICA"/>
      <sheetName val="9010300"/>
      <sheetName val="9010301"/>
      <sheetName val="9010302"/>
      <sheetName val="9010303"/>
      <sheetName val="9010304"/>
      <sheetName val="9010305"/>
      <sheetName val="9010306"/>
      <sheetName val="9010307"/>
      <sheetName val="9010308"/>
      <sheetName val="9010309"/>
      <sheetName val="9010310"/>
      <sheetName val="9010311"/>
      <sheetName val="9010312"/>
      <sheetName val="9010313"/>
      <sheetName val="9010314"/>
      <sheetName val="9010315"/>
      <sheetName val="9010316"/>
      <sheetName val="9010317"/>
      <sheetName val="9010318"/>
      <sheetName val="9010319"/>
      <sheetName val="9010320"/>
      <sheetName val="9010321"/>
      <sheetName val="9010322"/>
      <sheetName val="9010323"/>
      <sheetName val="9010324"/>
      <sheetName val="9010325"/>
      <sheetName val="9010326"/>
      <sheetName val="9010327"/>
      <sheetName val="9010328"/>
      <sheetName val="9010329"/>
      <sheetName val="9010330"/>
      <sheetName val="9010331"/>
      <sheetName val="9010332"/>
      <sheetName val="9010333"/>
      <sheetName val="9010334"/>
      <sheetName val="9010335"/>
      <sheetName val="9010336"/>
      <sheetName val="9010337"/>
      <sheetName val="9010338"/>
      <sheetName val="9010339"/>
      <sheetName val="9010340"/>
      <sheetName val="9010341"/>
      <sheetName val="9010342"/>
      <sheetName val="9010343"/>
      <sheetName val="9010344"/>
      <sheetName val="9010345"/>
      <sheetName val="9010346"/>
      <sheetName val="9010347"/>
      <sheetName val="9010348"/>
      <sheetName val="9010349"/>
      <sheetName val="9010350"/>
      <sheetName val="9010351"/>
      <sheetName val="9010352"/>
      <sheetName val="9010353"/>
      <sheetName val="9010354"/>
      <sheetName val="9010355"/>
      <sheetName val="9010356"/>
      <sheetName val="9010357"/>
      <sheetName val="9010358"/>
      <sheetName val="9010359"/>
      <sheetName val="9010360"/>
      <sheetName val="9010361"/>
      <sheetName val="9010362"/>
      <sheetName val="9010363"/>
      <sheetName val="9010364"/>
      <sheetName val="9010365"/>
      <sheetName val="9010366"/>
      <sheetName val="9010367"/>
      <sheetName val="9010368"/>
      <sheetName val="INST. HIDRÁULICAS"/>
      <sheetName val="1108111"/>
      <sheetName val="9010401"/>
      <sheetName val="9010402"/>
      <sheetName val="9010403"/>
      <sheetName val="9010404"/>
      <sheetName val="9010405"/>
      <sheetName val="9010406"/>
      <sheetName val="9010407"/>
      <sheetName val="9010408"/>
      <sheetName val="9010409"/>
      <sheetName val="9010410"/>
      <sheetName val="9010411"/>
      <sheetName val="9010412"/>
      <sheetName val="9010413"/>
      <sheetName val="9010414"/>
      <sheetName val="9010415"/>
      <sheetName val="9010416"/>
      <sheetName val="9010417"/>
      <sheetName val="9010418"/>
      <sheetName val="9010419"/>
      <sheetName val="9010420"/>
      <sheetName val="9010421"/>
      <sheetName val="9010422"/>
      <sheetName val="9010423"/>
      <sheetName val="9010424"/>
      <sheetName val="9010425"/>
      <sheetName val="9010426"/>
      <sheetName val="9010427"/>
      <sheetName val="9010428"/>
      <sheetName val="9010429"/>
      <sheetName val="9010430"/>
      <sheetName val="9010431"/>
      <sheetName val="9010432"/>
      <sheetName val="9010433"/>
      <sheetName val="9010434"/>
      <sheetName val="9010435"/>
      <sheetName val="9010436"/>
      <sheetName val="9010437"/>
      <sheetName val="9010438"/>
      <sheetName val="9010439"/>
      <sheetName val="9010440"/>
      <sheetName val="9010441"/>
      <sheetName val="9010442"/>
      <sheetName val="9010443"/>
      <sheetName val="9010444"/>
      <sheetName val="9010446"/>
      <sheetName val="9010447"/>
      <sheetName val="9010448"/>
      <sheetName val="9010449"/>
      <sheetName val="9010450"/>
      <sheetName val="9010451"/>
      <sheetName val="9010452"/>
      <sheetName val="9010453"/>
      <sheetName val="9010454"/>
      <sheetName val="9010455"/>
      <sheetName val="9010456"/>
      <sheetName val="9010457"/>
      <sheetName val="9010458"/>
      <sheetName val="9010459"/>
      <sheetName val="9010460"/>
      <sheetName val="9010461"/>
      <sheetName val="9010462"/>
      <sheetName val="9010463"/>
      <sheetName val="9010464"/>
      <sheetName val="9010465"/>
      <sheetName val="9010466"/>
      <sheetName val="9010467"/>
      <sheetName val="9010468"/>
      <sheetName val="9010469"/>
      <sheetName val="9010470"/>
      <sheetName val="9010471"/>
      <sheetName val="9010472"/>
      <sheetName val="9010473"/>
      <sheetName val="9010474"/>
      <sheetName val="9010475"/>
      <sheetName val="9010476"/>
      <sheetName val="9010477"/>
      <sheetName val="9010478"/>
      <sheetName val="9010479"/>
      <sheetName val="9010480"/>
      <sheetName val="9010481"/>
      <sheetName val="9010482"/>
      <sheetName val="9010483"/>
      <sheetName val="9010484"/>
      <sheetName val="9010485"/>
      <sheetName val="INCÊNDIO"/>
      <sheetName val="9010501"/>
      <sheetName val="9010502"/>
      <sheetName val="9010503"/>
      <sheetName val="9010504"/>
      <sheetName val="9010505"/>
      <sheetName val="9010506"/>
      <sheetName val="9010507"/>
      <sheetName val="9010508"/>
      <sheetName val="9010509"/>
      <sheetName val="9010510"/>
      <sheetName val="9010511"/>
      <sheetName val="AMBIENTAL"/>
      <sheetName val="4413905"/>
      <sheetName val="4413023"/>
      <sheetName val="9011000"/>
      <sheetName val="Sol. Tecnologicas"/>
      <sheetName val="9012100"/>
      <sheetName val="9012101"/>
      <sheetName val="9012102"/>
      <sheetName val="9012103"/>
      <sheetName val="9012104"/>
      <sheetName val="9012105"/>
      <sheetName val="9012106"/>
      <sheetName val="9012107"/>
      <sheetName val="9012108"/>
      <sheetName val="9012109"/>
      <sheetName val="9012110"/>
      <sheetName val="9012111"/>
      <sheetName val="9012112"/>
      <sheetName val="9012113"/>
      <sheetName val="9012114"/>
      <sheetName val="9012115"/>
      <sheetName val="9012116"/>
      <sheetName val="9012117"/>
      <sheetName val="9012118"/>
      <sheetName val="9012119"/>
      <sheetName val="9012120"/>
      <sheetName val="9012121"/>
      <sheetName val="9012122"/>
      <sheetName val="9012123"/>
      <sheetName val="9012124"/>
      <sheetName val="CANT E MOB"/>
      <sheetName val="0903804"/>
      <sheetName val="4011519"/>
      <sheetName val="4016096"/>
      <sheetName val="9002001"/>
      <sheetName val="9002002"/>
      <sheetName val="9002003"/>
      <sheetName val="9002004"/>
      <sheetName val="9002005"/>
      <sheetName val="9002006"/>
      <sheetName val="9002007"/>
      <sheetName val="9002008"/>
      <sheetName val="9002009"/>
      <sheetName val="9002010"/>
      <sheetName val="9002011"/>
      <sheetName val="9002012"/>
      <sheetName val="9002013"/>
      <sheetName val="0919101"/>
      <sheetName val="9002014"/>
      <sheetName val="9002015"/>
      <sheetName val="9002016"/>
      <sheetName val="9002017"/>
      <sheetName val="9002018"/>
      <sheetName val="AUXILIARES"/>
      <sheetName val="1109669"/>
      <sheetName val="2003842"/>
      <sheetName val="1107892"/>
      <sheetName val="4805751"/>
      <sheetName val="3103302"/>
      <sheetName val="3106121"/>
      <sheetName val="4805755"/>
      <sheetName val="3108022"/>
      <sheetName val="4413996"/>
      <sheetName val="4413995"/>
      <sheetName val="4816106"/>
      <sheetName val="4805757"/>
      <sheetName val="4816119"/>
      <sheetName val="4805750"/>
      <sheetName val="1109671"/>
      <sheetName val="1106165"/>
      <sheetName val="1106057"/>
      <sheetName val="2009619"/>
      <sheetName val="1109697"/>
      <sheetName val="5213414"/>
      <sheetName val="5212552"/>
      <sheetName val="5213421"/>
      <sheetName val="5213417"/>
      <sheetName val="5213423"/>
      <sheetName val="5213431"/>
      <sheetName val="5213436"/>
      <sheetName val="407740"/>
      <sheetName val="3107967"/>
      <sheetName val="3713824"/>
      <sheetName val="4816129"/>
      <sheetName val="4816131"/>
      <sheetName val="5216116"/>
      <sheetName val="2105605"/>
      <sheetName val="1119528"/>
      <sheetName val="1116127"/>
      <sheetName val="6416040"/>
      <sheetName val="6416042"/>
      <sheetName val="6416094"/>
      <sheetName val="1107871"/>
      <sheetName val="408067"/>
      <sheetName val="4816012"/>
      <sheetName val="4816010"/>
      <sheetName val="5213416"/>
      <sheetName val="5219546"/>
      <sheetName val="1419543"/>
      <sheetName val="2408057"/>
      <sheetName val="5219544"/>
      <sheetName val="2408070"/>
      <sheetName val="3807865"/>
      <sheetName val="4011211"/>
      <sheetName val="3713608"/>
      <sheetName val="5502986"/>
      <sheetName val="0903845"/>
      <sheetName val="0903846"/>
      <sheetName val="0919011"/>
      <sheetName val="5502985"/>
      <sheetName val="4805754"/>
      <sheetName val="3107997"/>
      <sheetName val="0903848"/>
      <sheetName val="1408173"/>
      <sheetName val="2408058"/>
      <sheetName val="1416139"/>
      <sheetName val="1400973"/>
      <sheetName val="1400974"/>
      <sheetName val="1416140 "/>
      <sheetName val="6416090"/>
      <sheetName val="RPA Julho"/>
      <sheetName val="Valor Mediçao"/>
      <sheetName val="Med 1ª"/>
      <sheetName val="Med 2ª"/>
      <sheetName val="Med 3ª"/>
      <sheetName val="Desc. de materiais"/>
      <sheetName val="PQ"/>
      <sheetName val="RELATA VÉ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5">
          <cell r="A35" t="str">
            <v>ASTU</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Financeiro"/>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Plan1"/>
      <sheetName val="Plan2"/>
      <sheetName val="Plan3"/>
      <sheetName val="comp1"/>
      <sheetName val="SIIG 2010-Jun"/>
      <sheetName val="Estimativa"/>
      <sheetName val="Materiais Betuminosos"/>
      <sheetName val="Qd05 Preço"/>
      <sheetName val="Qd06"/>
      <sheetName val="LOTE 6"/>
      <sheetName val="Acumulado"/>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8ª MP_BR_459"/>
      <sheetName val="PLANILHA ATUALIZADA"/>
      <sheetName val="PLANILHA APRESENTAÇÃO"/>
      <sheetName val="C"/>
      <sheetName val="SERV SICRO SD"/>
      <sheetName val="EQ SICRO"/>
      <sheetName val="MO SICRO"/>
      <sheetName val="MAT SICRO"/>
      <sheetName val="QD DMT"/>
      <sheetName val="COT MAT"/>
      <sheetName val="COT EQUIP"/>
      <sheetName val="SERVICOS"/>
      <sheetName val="SERVICOS AUX"/>
      <sheetName val="MOBILIZACAO"/>
      <sheetName val=" EQUIPE MÍNIMA"/>
      <sheetName val="EQUIP MINIMO"/>
      <sheetName val="Momento de Transporte"/>
      <sheetName val="BINOMIO CBUQ"/>
      <sheetName val="BINOMIO CAP"/>
      <sheetName val="BINOMIO EAI"/>
      <sheetName val="BINOMIO RR-1C"/>
      <sheetName val="BINOMIO RM-1C"/>
      <sheetName val="BINOMIO RR-2C"/>
      <sheetName val="TERRAPLENAGEM"/>
      <sheetName val="5501710"/>
      <sheetName val="5502109"/>
      <sheetName val="5502110"/>
      <sheetName val="5502111"/>
      <sheetName val="5501878"/>
      <sheetName val="5502899"/>
      <sheetName val="5915320"/>
      <sheetName val="5915321"/>
      <sheetName val="5503041"/>
      <sheetName val="4011209"/>
      <sheetName val="4413984"/>
      <sheetName val="5501701"/>
      <sheetName val="5501700"/>
      <sheetName val="5501702"/>
      <sheetName val="1506055"/>
      <sheetName val="1516300"/>
      <sheetName val="9100000"/>
      <sheetName val="2003866"/>
      <sheetName val="2003369"/>
      <sheetName val="2003377"/>
      <sheetName val="2003319"/>
      <sheetName val="2003325"/>
      <sheetName val="2003349"/>
      <sheetName val="2003313"/>
      <sheetName val="2003315"/>
      <sheetName val="2003307"/>
      <sheetName val="2003309"/>
      <sheetName val="2003385 "/>
      <sheetName val="2003387"/>
      <sheetName val="2003391"/>
      <sheetName val="2003393 "/>
      <sheetName val="2003407"/>
      <sheetName val="2003411 "/>
      <sheetName val="2003415 "/>
      <sheetName val="2003419"/>
      <sheetName val="2003403 "/>
      <sheetName val="2003447"/>
      <sheetName val="2003449"/>
      <sheetName val="2003569"/>
      <sheetName val="2003611 "/>
      <sheetName val="2003613 "/>
      <sheetName val="2003641"/>
      <sheetName val="2003477"/>
      <sheetName val="2003678"/>
      <sheetName val="2003479 "/>
      <sheetName val="2003487 "/>
      <sheetName val="2003489"/>
      <sheetName val="2003495"/>
      <sheetName val="2003505 "/>
      <sheetName val="2003513"/>
      <sheetName val="2003658"/>
      <sheetName val="2003624"/>
      <sheetName val="0804021"/>
      <sheetName val="0804029 "/>
      <sheetName val="0804031 "/>
      <sheetName val="0804037"/>
      <sheetName val="0804081 "/>
      <sheetName val="0804101 "/>
      <sheetName val="0804121 "/>
      <sheetName val="4805757 "/>
      <sheetName val="4915671"/>
      <sheetName val="2106292 "/>
      <sheetName val="2106297"/>
      <sheetName val="9000001"/>
      <sheetName val="9000002"/>
      <sheetName val="9000003"/>
      <sheetName val="9000004"/>
      <sheetName val="9000005"/>
      <sheetName val="2003497"/>
      <sheetName val="PAVIMENTAÇÃO"/>
      <sheetName val="4011479"/>
      <sheetName val="4915667"/>
      <sheetName val="4915669"/>
      <sheetName val="1600438"/>
      <sheetName val="9300000"/>
      <sheetName val="9300001"/>
      <sheetName val="9300002"/>
      <sheetName val="9300003"/>
      <sheetName val="4011464"/>
      <sheetName val="4011360"/>
      <sheetName val="4011492"/>
      <sheetName val="4011352"/>
      <sheetName val="4011353"/>
      <sheetName val="9300004"/>
      <sheetName val="4011276"/>
      <sheetName val="4011282"/>
      <sheetName val="4011278"/>
      <sheetName val="4011537"/>
      <sheetName val="9300005"/>
      <sheetName val="M1943"/>
      <sheetName val="M1946"/>
      <sheetName val="M1947"/>
      <sheetName val="M2097"/>
      <sheetName val="M2092"/>
      <sheetName val="5914620"/>
      <sheetName val="5914622"/>
      <sheetName val="SINALIZACAO"/>
      <sheetName val="5213408"/>
      <sheetName val="5213410"/>
      <sheetName val="5214009"/>
      <sheetName val="9600000"/>
      <sheetName val="5213401 "/>
      <sheetName val="5213359"/>
      <sheetName val="5213393 "/>
      <sheetName val="5213361 "/>
      <sheetName val="5213446"/>
      <sheetName val="5213444"/>
      <sheetName val="5213442"/>
      <sheetName val="5213440"/>
      <sheetName val="5213450"/>
      <sheetName val="5213466"/>
      <sheetName val="5213477"/>
      <sheetName val="9100002"/>
      <sheetName val="5213476"/>
      <sheetName val="5213571"/>
      <sheetName val="5213577"/>
      <sheetName val="5213574"/>
      <sheetName val="5213485"/>
      <sheetName val="5213629"/>
      <sheetName val="5213631"/>
      <sheetName val="5213646"/>
      <sheetName val="5213857"/>
      <sheetName val="5213855"/>
      <sheetName val="5213861"/>
      <sheetName val="5213853"/>
      <sheetName val="5213851"/>
      <sheetName val="5213865"/>
      <sheetName val="5213868"/>
      <sheetName val="5213869"/>
      <sheetName val="5216111"/>
      <sheetName val="3713604"/>
      <sheetName val="3713605"/>
      <sheetName val="3713623"/>
      <sheetName val="3713828"/>
      <sheetName val="3713621"/>
      <sheetName val="9600001"/>
      <sheetName val="9600002"/>
      <sheetName val="9600003"/>
      <sheetName val="9600004"/>
      <sheetName val="1600966"/>
      <sheetName val="3713610"/>
      <sheetName val="5213368"/>
      <sheetName val="5213364"/>
      <sheetName val="SIN OBRAS"/>
      <sheetName val="5212560"/>
      <sheetName val="5212557"/>
      <sheetName val="5212556"/>
      <sheetName val="5213386"/>
      <sheetName val="5213838"/>
      <sheetName val="5213835"/>
      <sheetName val="5213840"/>
      <sheetName val="5213848"/>
      <sheetName val="5213833"/>
      <sheetName val="5213850"/>
      <sheetName val="5213845"/>
      <sheetName val="INTERFERÊNCIAS"/>
      <sheetName val="1600896"/>
      <sheetName val="1600436"/>
      <sheetName val="1600989"/>
      <sheetName val="1600442"/>
      <sheetName val="1600401"/>
      <sheetName val="1600402"/>
      <sheetName val="605621"/>
      <sheetName val="9700000"/>
      <sheetName val="5915440"/>
      <sheetName val="5914675"/>
      <sheetName val="5914621"/>
      <sheetName val="4011351"/>
      <sheetName val="5914314"/>
      <sheetName val="5914329"/>
      <sheetName val="5914344"/>
      <sheetName val="PAISAGISMO"/>
      <sheetName val="9800000"/>
      <sheetName val="4413948"/>
      <sheetName val="4413952"/>
      <sheetName val="ILUMINACAO"/>
      <sheetName val="9900000"/>
      <sheetName val="9900001"/>
      <sheetName val="9900002"/>
      <sheetName val="9900003"/>
      <sheetName val="9900004"/>
      <sheetName val="9900005"/>
      <sheetName val="9900006"/>
      <sheetName val="9900007"/>
      <sheetName val="9900008"/>
      <sheetName val="9900009"/>
      <sheetName val="9900010"/>
      <sheetName val="9900011"/>
      <sheetName val="9900012"/>
      <sheetName val="9900013"/>
      <sheetName val="9900014"/>
      <sheetName val="9900015"/>
      <sheetName val="9900016"/>
      <sheetName val="9900017"/>
      <sheetName val="9900018"/>
      <sheetName val="9900019"/>
      <sheetName val="9900020"/>
      <sheetName val="9900021"/>
      <sheetName val="9900022"/>
      <sheetName val="9900023"/>
      <sheetName val="9900024"/>
      <sheetName val="9900025"/>
      <sheetName val="9900026"/>
      <sheetName val="9900027"/>
      <sheetName val="9900028"/>
      <sheetName val="9900029"/>
      <sheetName val="9900030"/>
      <sheetName val="9900031"/>
      <sheetName val="9900032"/>
      <sheetName val="9900033"/>
      <sheetName val="9900034"/>
      <sheetName val="9900035"/>
      <sheetName val="9900036"/>
      <sheetName val="9900037"/>
      <sheetName val="9900038"/>
      <sheetName val="9900039"/>
      <sheetName val="9900040"/>
      <sheetName val="9900041"/>
      <sheetName val="9900042"/>
      <sheetName val="9900043"/>
      <sheetName val="9900044"/>
      <sheetName val="9900045"/>
      <sheetName val="9900046"/>
      <sheetName val="9900047"/>
      <sheetName val="9900048"/>
      <sheetName val="9900049"/>
      <sheetName val="9900050"/>
      <sheetName val="9900051"/>
      <sheetName val="9900052"/>
      <sheetName val="9900053"/>
      <sheetName val="9900054"/>
      <sheetName val="9900055"/>
      <sheetName val="9900056"/>
      <sheetName val="9900057"/>
      <sheetName val="9900058"/>
      <sheetName val="9900059"/>
      <sheetName val="9900060"/>
      <sheetName val="9900061"/>
      <sheetName val="9900062"/>
      <sheetName val="9900063"/>
      <sheetName val="9900064"/>
      <sheetName val="9900065"/>
      <sheetName val="9900066"/>
      <sheetName val="9900067"/>
      <sheetName val="9900068"/>
      <sheetName val="9900069"/>
      <sheetName val="9900070"/>
      <sheetName val="9900071"/>
      <sheetName val="9900072"/>
      <sheetName val="9900073"/>
      <sheetName val="9900074"/>
      <sheetName val="9900075"/>
      <sheetName val="9900076"/>
      <sheetName val="9900077"/>
      <sheetName val="9900078"/>
      <sheetName val="9900079"/>
      <sheetName val="9900080"/>
      <sheetName val="9900081"/>
      <sheetName val="9900082"/>
      <sheetName val="9900083"/>
      <sheetName val="9900084"/>
      <sheetName val="ARQUITETURA"/>
      <sheetName val="9010000"/>
      <sheetName val="9010001"/>
      <sheetName val="9010002"/>
      <sheetName val="9010003"/>
      <sheetName val="9010004"/>
      <sheetName val="9010005"/>
      <sheetName val="9010006"/>
      <sheetName val="9010007"/>
      <sheetName val="9010008"/>
      <sheetName val="9010009"/>
      <sheetName val="90100010"/>
      <sheetName val="90100011"/>
      <sheetName val="9010012"/>
      <sheetName val="9010013"/>
      <sheetName val="9010014"/>
      <sheetName val="9010015"/>
      <sheetName val="9010016"/>
      <sheetName val="9010017"/>
      <sheetName val="9010018"/>
      <sheetName val="9010019"/>
      <sheetName val="9010020"/>
      <sheetName val="9010021"/>
      <sheetName val="9010022"/>
      <sheetName val="9010023"/>
      <sheetName val="9010024"/>
      <sheetName val="9010025"/>
      <sheetName val="9010026"/>
      <sheetName val="9010027"/>
      <sheetName val="9010028"/>
      <sheetName val="9010029"/>
      <sheetName val="EST DE CONC. E METAL"/>
      <sheetName val="1107896"/>
      <sheetName val="1100657"/>
      <sheetName val="3108005"/>
      <sheetName val="407819"/>
      <sheetName val="407820"/>
      <sheetName val="2306010"/>
      <sheetName val="9010200"/>
      <sheetName val="9010201"/>
      <sheetName val="9010202"/>
      <sheetName val="9010203"/>
      <sheetName val="9010204"/>
      <sheetName val="9010205"/>
      <sheetName val="9010206"/>
      <sheetName val="9010207"/>
      <sheetName val="9010208"/>
      <sheetName val="9010209"/>
      <sheetName val="9010210"/>
      <sheetName val="9010211"/>
      <sheetName val="9010212"/>
      <sheetName val="9010213"/>
      <sheetName val="9010214"/>
      <sheetName val="9010215"/>
      <sheetName val="9010216"/>
      <sheetName val="ELETRICA"/>
      <sheetName val="9010300"/>
      <sheetName val="9010301"/>
      <sheetName val="9010302"/>
      <sheetName val="9010303"/>
      <sheetName val="9010304"/>
      <sheetName val="9010305"/>
      <sheetName val="9010306"/>
      <sheetName val="9010307"/>
      <sheetName val="9010308"/>
      <sheetName val="9010309"/>
      <sheetName val="9010310"/>
      <sheetName val="9010311"/>
      <sheetName val="9010312"/>
      <sheetName val="9010313"/>
      <sheetName val="9010314"/>
      <sheetName val="9010315"/>
      <sheetName val="9010316"/>
      <sheetName val="9010317"/>
      <sheetName val="9010318"/>
      <sheetName val="9010319"/>
      <sheetName val="9010320"/>
      <sheetName val="9010321"/>
      <sheetName val="9010322"/>
      <sheetName val="9010323"/>
      <sheetName val="9010324"/>
      <sheetName val="9010325"/>
      <sheetName val="9010326"/>
      <sheetName val="9010327"/>
      <sheetName val="9010328"/>
      <sheetName val="9010329"/>
      <sheetName val="9010330"/>
      <sheetName val="9010331"/>
      <sheetName val="9010332"/>
      <sheetName val="9010333"/>
      <sheetName val="9010334"/>
      <sheetName val="9010335"/>
      <sheetName val="9010336"/>
      <sheetName val="9010337"/>
      <sheetName val="9010338"/>
      <sheetName val="9010339"/>
      <sheetName val="9010340"/>
      <sheetName val="9010341"/>
      <sheetName val="9010342"/>
      <sheetName val="9010343"/>
      <sheetName val="9010344"/>
      <sheetName val="9010345"/>
      <sheetName val="9010346"/>
      <sheetName val="9010347"/>
      <sheetName val="9010348"/>
      <sheetName val="9010349"/>
      <sheetName val="9010350"/>
      <sheetName val="9010351"/>
      <sheetName val="9010352"/>
      <sheetName val="9010353"/>
      <sheetName val="9010354"/>
      <sheetName val="9010355"/>
      <sheetName val="9010356"/>
      <sheetName val="9010357"/>
      <sheetName val="9010358"/>
      <sheetName val="9010359"/>
      <sheetName val="9010360"/>
      <sheetName val="9010361"/>
      <sheetName val="9010362"/>
      <sheetName val="9010363"/>
      <sheetName val="9010364"/>
      <sheetName val="9010365"/>
      <sheetName val="9010366"/>
      <sheetName val="9010367"/>
      <sheetName val="9010368"/>
      <sheetName val="INST. HIDRÁULICAS"/>
      <sheetName val="1108111"/>
      <sheetName val="9010401"/>
      <sheetName val="9010402"/>
      <sheetName val="9010403"/>
      <sheetName val="9010404"/>
      <sheetName val="9010405"/>
      <sheetName val="9010406"/>
      <sheetName val="9010407"/>
      <sheetName val="9010408"/>
      <sheetName val="9010409"/>
      <sheetName val="9010410"/>
      <sheetName val="9010411"/>
      <sheetName val="9010412"/>
      <sheetName val="9010413"/>
      <sheetName val="9010414"/>
      <sheetName val="9010415"/>
      <sheetName val="9010416"/>
      <sheetName val="9010417"/>
      <sheetName val="9010418"/>
      <sheetName val="9010419"/>
      <sheetName val="9010420"/>
      <sheetName val="9010421"/>
      <sheetName val="9010422"/>
      <sheetName val="9010423"/>
      <sheetName val="9010424"/>
      <sheetName val="9010425"/>
      <sheetName val="9010426"/>
      <sheetName val="9010427"/>
      <sheetName val="9010428"/>
      <sheetName val="9010429"/>
      <sheetName val="9010430"/>
      <sheetName val="9010431"/>
      <sheetName val="9010432"/>
      <sheetName val="9010433"/>
      <sheetName val="9010434"/>
      <sheetName val="9010435"/>
      <sheetName val="9010436"/>
      <sheetName val="9010437"/>
      <sheetName val="9010438"/>
      <sheetName val="9010439"/>
      <sheetName val="9010440"/>
      <sheetName val="9010441"/>
      <sheetName val="9010442"/>
      <sheetName val="9010443"/>
      <sheetName val="9010444"/>
      <sheetName val="9010446"/>
      <sheetName val="9010447"/>
      <sheetName val="9010448"/>
      <sheetName val="9010449"/>
      <sheetName val="9010450"/>
      <sheetName val="9010451"/>
      <sheetName val="9010452"/>
      <sheetName val="9010453"/>
      <sheetName val="9010454"/>
      <sheetName val="9010455"/>
      <sheetName val="9010456"/>
      <sheetName val="9010457"/>
      <sheetName val="9010458"/>
      <sheetName val="9010459"/>
      <sheetName val="9010460"/>
      <sheetName val="9010461"/>
      <sheetName val="9010462"/>
      <sheetName val="9010463"/>
      <sheetName val="9010464"/>
      <sheetName val="9010465"/>
      <sheetName val="9010466"/>
      <sheetName val="9010467"/>
      <sheetName val="9010468"/>
      <sheetName val="9010469"/>
      <sheetName val="9010470"/>
      <sheetName val="9010471"/>
      <sheetName val="9010472"/>
      <sheetName val="9010473"/>
      <sheetName val="9010474"/>
      <sheetName val="9010475"/>
      <sheetName val="9010476"/>
      <sheetName val="9010477"/>
      <sheetName val="9010478"/>
      <sheetName val="9010479"/>
      <sheetName val="9010480"/>
      <sheetName val="9010481"/>
      <sheetName val="9010482"/>
      <sheetName val="9010483"/>
      <sheetName val="9010484"/>
      <sheetName val="9010485"/>
      <sheetName val="INCÊNDIO"/>
      <sheetName val="9010501"/>
      <sheetName val="9010502"/>
      <sheetName val="9010503"/>
      <sheetName val="9010504"/>
      <sheetName val="9010505"/>
      <sheetName val="9010506"/>
      <sheetName val="9010507"/>
      <sheetName val="9010508"/>
      <sheetName val="9010509"/>
      <sheetName val="9010510"/>
      <sheetName val="9010511"/>
      <sheetName val="AMBIENTAL"/>
      <sheetName val="4413905"/>
      <sheetName val="4413023"/>
      <sheetName val="9011000"/>
      <sheetName val="Sol. Tecnologicas"/>
      <sheetName val="9012100"/>
      <sheetName val="9012101"/>
      <sheetName val="9012102"/>
      <sheetName val="9012103"/>
      <sheetName val="9012104"/>
      <sheetName val="9012105"/>
      <sheetName val="9012106"/>
      <sheetName val="9012107"/>
      <sheetName val="9012108"/>
      <sheetName val="9012109"/>
      <sheetName val="9012110"/>
      <sheetName val="9012111"/>
      <sheetName val="9012112"/>
      <sheetName val="9012113"/>
      <sheetName val="9012114"/>
      <sheetName val="9012115"/>
      <sheetName val="9012116"/>
      <sheetName val="9012117"/>
      <sheetName val="9012118"/>
      <sheetName val="9012119"/>
      <sheetName val="9012120"/>
      <sheetName val="9012121"/>
      <sheetName val="9012122"/>
      <sheetName val="9012123"/>
      <sheetName val="9012124"/>
      <sheetName val="CANT E MOB"/>
      <sheetName val="0903804"/>
      <sheetName val="4011519"/>
      <sheetName val="4016096"/>
      <sheetName val="9002001"/>
      <sheetName val="9002002"/>
      <sheetName val="9002003"/>
      <sheetName val="9002004"/>
      <sheetName val="9002005"/>
      <sheetName val="9002006"/>
      <sheetName val="9002007"/>
      <sheetName val="9002008"/>
      <sheetName val="9002009"/>
      <sheetName val="9002010"/>
      <sheetName val="9002011"/>
      <sheetName val="9002012"/>
      <sheetName val="9002013"/>
      <sheetName val="0919101"/>
      <sheetName val="9002014"/>
      <sheetName val="9002015"/>
      <sheetName val="9002016"/>
      <sheetName val="9002017"/>
      <sheetName val="9002018"/>
      <sheetName val="AUXILIARES"/>
      <sheetName val="1109669"/>
      <sheetName val="2003842"/>
      <sheetName val="1107892"/>
      <sheetName val="4805751"/>
      <sheetName val="3103302"/>
      <sheetName val="3106121"/>
      <sheetName val="4805755"/>
      <sheetName val="3108022"/>
      <sheetName val="4413996"/>
      <sheetName val="4413995"/>
      <sheetName val="4816106"/>
      <sheetName val="4805757"/>
      <sheetName val="4816119"/>
      <sheetName val="4805750"/>
      <sheetName val="1109671"/>
      <sheetName val="1106165"/>
      <sheetName val="1106057"/>
      <sheetName val="2009619"/>
      <sheetName val="1109697"/>
      <sheetName val="5213414"/>
      <sheetName val="5212552"/>
      <sheetName val="5213421"/>
      <sheetName val="5213417"/>
      <sheetName val="5213423"/>
      <sheetName val="5213431"/>
      <sheetName val="5213436"/>
      <sheetName val="407740"/>
      <sheetName val="3107967"/>
      <sheetName val="3713824"/>
      <sheetName val="4816129"/>
      <sheetName val="4816131"/>
      <sheetName val="5216116"/>
      <sheetName val="2105605"/>
      <sheetName val="1119528"/>
      <sheetName val="1116127"/>
      <sheetName val="6416040"/>
      <sheetName val="6416042"/>
      <sheetName val="6416094"/>
      <sheetName val="1107871"/>
      <sheetName val="408067"/>
      <sheetName val="4816012"/>
      <sheetName val="4816010"/>
      <sheetName val="5213416"/>
      <sheetName val="5219546"/>
      <sheetName val="1419543"/>
      <sheetName val="2408057"/>
      <sheetName val="5219544"/>
      <sheetName val="2408070"/>
      <sheetName val="3807865"/>
      <sheetName val="4011211"/>
      <sheetName val="3713608"/>
      <sheetName val="5502986"/>
      <sheetName val="0903845"/>
      <sheetName val="0903846"/>
      <sheetName val="0919011"/>
      <sheetName val="5502985"/>
      <sheetName val="4805754"/>
      <sheetName val="3107997"/>
      <sheetName val="0903848"/>
      <sheetName val="1408173"/>
      <sheetName val="2408058"/>
      <sheetName val="1416139"/>
      <sheetName val="1400973"/>
      <sheetName val="1400974"/>
      <sheetName val="1416140 "/>
      <sheetName val="6416090"/>
      <sheetName val="RPA Julho"/>
      <sheetName val="Valor Mediçao"/>
      <sheetName val="Med 1ª"/>
      <sheetName val="Med 2ª"/>
      <sheetName val="Med 3ª"/>
      <sheetName val="Desc. de materiais"/>
      <sheetName val="PQ"/>
      <sheetName val="RELATA VÉ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NALISES"/>
      <sheetName val="PRO-08"/>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 val="CRON.NOVO.ARIPUANA"/>
      <sheetName val="Viga_Benkellman"/>
      <sheetName val="Conc 20"/>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Imai03"/>
      <sheetName val="Resumo Geral"/>
      <sheetName val="NF 131"/>
      <sheetName val="ANALISES.XLS"/>
      <sheetName val="BANCO"/>
      <sheetName val="Read Me!"/>
      <sheetName val="BD"/>
      <sheetName val="TABELAS"/>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PROJETO"/>
      <sheetName val="BDI (EDITAL 2)"/>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ES"/>
      <sheetName val="PRO-08"/>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 val="CRON.NOVO.ARIPUANA"/>
      <sheetName val="Viga_Benkellman"/>
      <sheetName val="Conc 20"/>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Imai03"/>
      <sheetName val="Resumo Geral"/>
      <sheetName val="NF 131"/>
      <sheetName val="ANALISES.XLS"/>
      <sheetName val="BANCO"/>
      <sheetName val="Read Me!"/>
      <sheetName val="BD"/>
      <sheetName val="TABELAS"/>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PROJETO"/>
      <sheetName val="BDI (EDITAL 2)"/>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ow r="28">
          <cell r="J28">
            <v>184.49600000000001</v>
          </cell>
        </row>
      </sheetData>
      <sheetData sheetId="19">
        <row r="30">
          <cell r="J30">
            <v>2989.0079999999998</v>
          </cell>
        </row>
      </sheetData>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MEDIÇÃO"/>
      <sheetName val="F. MEDIÇAO"/>
      <sheetName val="ISSQN"/>
      <sheetName val="Avanço Físico"/>
      <sheetName val="BOLETIM"/>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TRANSPORTE"/>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LIMP PLACA"/>
      <sheetName val="REC. DE PLACA"/>
      <sheetName val="REC. DEFENSA"/>
      <sheetName val="REM. PROFUN MECANIZADO"/>
      <sheetName val="ROÇ. MECAN."/>
      <sheetName val="Corte de Area Gramada"/>
      <sheetName val="LIMP VAL DREN"/>
      <sheetName val="ENR. DE PEDRA JOGADA"/>
      <sheetName val="SINALIZAÇÃO"/>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TSS"/>
      <sheetName val="CONCRETO ciclópico"/>
      <sheetName val="Plan2 (2)"/>
      <sheetName val="Plan1"/>
      <sheetName val="Plan3"/>
      <sheetName val="Rel Fotog."/>
      <sheetName val="Rel. Consv"/>
      <sheetName val="MICRO"/>
      <sheetName val="Roç. Man."/>
      <sheetName val="Roç. Mec."/>
      <sheetName val="rec. plca sinalz."/>
      <sheetName val="LIMP. BUEIROS"/>
      <sheetName val="DESOBS BUEIRO"/>
      <sheetName val="ESCAV. MEC."/>
      <sheetName val="Limp Desc. D'agua"/>
      <sheetName val=" CAIAÇÃO"/>
      <sheetName val="Rec. G. Corpo"/>
      <sheetName val="REM. MECANIZADO"/>
      <sheetName val="Rem. Mat. Betum."/>
      <sheetName val="Limpeza plca sinalz. "/>
      <sheetName val="RECOMP.MEC."/>
      <sheetName val="LIMP. VAL CORTE E MEIO-FIO"/>
      <sheetName val="Capina Man."/>
      <sheetName val="correção"/>
      <sheetName val="Plan2"/>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Equipamentos"/>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fresagem"/>
      <sheetName val="CBUQ"/>
      <sheetName val="TB"/>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RESUMO"/>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Tapa Buraco"/>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Mão de Obra"/>
      <sheetName val="LinkExternoRecuperado1"/>
      <sheetName val="ORÇAMENTO"/>
      <sheetName val="CAL MAT BET CONSERVA "/>
      <sheetName val="PLANILHA ORÇAMENTÁRIA"/>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Materiai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BDI"/>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4"/>
      <sheetName val="Plan5"/>
      <sheetName val="Plan6"/>
      <sheetName val="Plan7"/>
      <sheetName val="Plan11"/>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Ind. Físicos"/>
      <sheetName val="Fh. Medição"/>
      <sheetName val="Medição"/>
      <sheetName val="Reaj"/>
      <sheetName val="sub-base"/>
      <sheetName val="base"/>
      <sheetName val="imprimação"/>
      <sheetName val="tsd"/>
      <sheetName val="cm-30"/>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OÇÃO DE MAN. DE BARREIRA "/>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CROQUIS"/>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1"/>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RESUMO "/>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Aterro"/>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Janeiro"/>
      <sheetName val="PSCEGER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VALE "/>
      <sheetName val="FEVEREIRO"/>
      <sheetName val="MARÇO"/>
      <sheetName val="ABRIL"/>
      <sheetName val="MAIO"/>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54"/>
      <sheetName val="50"/>
      <sheetName val="40"/>
      <sheetName val="38"/>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nferencia"/>
      <sheetName val="CUSTO TRANSPORTE (2)"/>
      <sheetName val="memoria eletrica"/>
      <sheetName val="TRANSP_ 10m3"/>
      <sheetName val="CRONOGRAMA GERAL"/>
      <sheetName val="PLANILHA DEFINITIVA"/>
      <sheetName val="MEMORIA - URBANIZAÇÃO"/>
      <sheetName val="MEMO-PAV. (2)"/>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Banco de Dados"/>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Resumo OAE"/>
      <sheetName val="NOVAS "/>
      <sheetName val="RESTAURAÇÃO "/>
      <sheetName val="F.Transporte (2)"/>
      <sheetName val="F.Transporte"/>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Boletim Medição"/>
      <sheetName val="Tabelas"/>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4"/>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Principal"/>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Operaçã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BD"/>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Folha Rosto"/>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RR"/>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Matriz"/>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1.1"/>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Adm local"/>
      <sheetName val="Mobilização-desmobiliz"/>
      <sheetName val="Manutenção do canteiro"/>
      <sheetName val="Encargos "/>
      <sheetName val="EPI's"/>
      <sheetName val="Desp Indir MO"/>
      <sheetName val="R$ Unit Serviço"/>
      <sheetName val="R$ Unit Produção"/>
      <sheetName val="histograma MO"/>
      <sheetName val="histograma Equipam"/>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s>
    <sheetDataSet>
      <sheetData sheetId="0" refreshError="1"/>
      <sheetData sheetId="1" refreshError="1"/>
      <sheetData sheetId="2">
        <row r="1">
          <cell r="A1" t="str">
            <v>DATA</v>
          </cell>
        </row>
      </sheetData>
      <sheetData sheetId="3"/>
      <sheetData sheetId="4">
        <row r="3">
          <cell r="A3">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6">
          <cell r="I36">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33">
          <cell r="P33">
            <v>6604186.4299999997</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DATA</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B1" t="str">
            <v>DELTA CONSTRUÇÕES S/A</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ow r="1">
          <cell r="A1" t="str">
            <v>DATA</v>
          </cell>
        </row>
      </sheetData>
      <sheetData sheetId="176">
        <row r="21">
          <cell r="C21" t="str">
            <v>DOM</v>
          </cell>
        </row>
      </sheetData>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A2" t="str">
            <v>00450 - SÃO M. DO GUAMÁ/PA</v>
          </cell>
        </row>
      </sheetData>
      <sheetData sheetId="224" refreshError="1"/>
      <sheetData sheetId="225" refreshError="1"/>
      <sheetData sheetId="226">
        <row r="5">
          <cell r="B5" t="str">
            <v>UT/19-00530/09</v>
          </cell>
        </row>
      </sheetData>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A1" t="str">
            <v>DATA</v>
          </cell>
        </row>
      </sheetData>
      <sheetData sheetId="250" refreshError="1"/>
      <sheetData sheetId="251" refreshError="1"/>
      <sheetData sheetId="252" refreshError="1"/>
      <sheetData sheetId="253">
        <row r="1">
          <cell r="A1" t="str">
            <v>PLACA</v>
          </cell>
        </row>
      </sheetData>
      <sheetData sheetId="254">
        <row r="1">
          <cell r="A1" t="str">
            <v>PLACA</v>
          </cell>
        </row>
      </sheetData>
      <sheetData sheetId="255">
        <row r="1">
          <cell r="B1" t="str">
            <v>DELTA CONSTRUÇÕES S/A</v>
          </cell>
        </row>
      </sheetData>
      <sheetData sheetId="256">
        <row r="1">
          <cell r="B1" t="str">
            <v>DELTA CONSTRUÇÕES S/A</v>
          </cell>
        </row>
      </sheetData>
      <sheetData sheetId="257">
        <row r="1">
          <cell r="A1" t="str">
            <v>PLACA</v>
          </cell>
        </row>
      </sheetData>
      <sheetData sheetId="258" refreshError="1"/>
      <sheetData sheetId="259">
        <row r="2">
          <cell r="A2" t="str">
            <v>00450 - SÃO M. DO GUAMÁ/PA</v>
          </cell>
        </row>
      </sheetData>
      <sheetData sheetId="260">
        <row r="1">
          <cell r="A1" t="str">
            <v>PLACA</v>
          </cell>
        </row>
      </sheetData>
      <sheetData sheetId="261" refreshError="1"/>
      <sheetData sheetId="262">
        <row r="1">
          <cell r="B1" t="str">
            <v>DELTA CONSTRUÇÕES S/A</v>
          </cell>
        </row>
      </sheetData>
      <sheetData sheetId="263">
        <row r="1">
          <cell r="A1" t="str">
            <v>PLACA</v>
          </cell>
        </row>
      </sheetData>
      <sheetData sheetId="264">
        <row r="1">
          <cell r="B1" t="str">
            <v>DELTA CONSTRUÇÕES S/A</v>
          </cell>
        </row>
      </sheetData>
      <sheetData sheetId="265">
        <row r="1">
          <cell r="A1" t="str">
            <v>PLACA</v>
          </cell>
        </row>
      </sheetData>
      <sheetData sheetId="266">
        <row r="1">
          <cell r="A1" t="str">
            <v>DATA</v>
          </cell>
        </row>
      </sheetData>
      <sheetData sheetId="267">
        <row r="1">
          <cell r="B1" t="str">
            <v>DELTA CONSTRUÇÕES S/A</v>
          </cell>
        </row>
      </sheetData>
      <sheetData sheetId="268">
        <row r="1">
          <cell r="A1" t="str">
            <v>PLACA</v>
          </cell>
        </row>
      </sheetData>
      <sheetData sheetId="269">
        <row r="1">
          <cell r="A1" t="str">
            <v>PLACA</v>
          </cell>
        </row>
      </sheetData>
      <sheetData sheetId="270">
        <row r="1">
          <cell r="A1" t="str">
            <v>DATA</v>
          </cell>
        </row>
      </sheetData>
      <sheetData sheetId="271">
        <row r="1">
          <cell r="A1" t="str">
            <v>PLACA</v>
          </cell>
        </row>
      </sheetData>
      <sheetData sheetId="272">
        <row r="1">
          <cell r="A1" t="str">
            <v>PLACA</v>
          </cell>
        </row>
      </sheetData>
      <sheetData sheetId="273">
        <row r="1">
          <cell r="A1" t="str">
            <v>PLACA</v>
          </cell>
        </row>
      </sheetData>
      <sheetData sheetId="274">
        <row r="1">
          <cell r="A1" t="str">
            <v>DATA</v>
          </cell>
        </row>
      </sheetData>
      <sheetData sheetId="275">
        <row r="1">
          <cell r="A1" t="str">
            <v>PLACA</v>
          </cell>
        </row>
      </sheetData>
      <sheetData sheetId="276" refreshError="1"/>
      <sheetData sheetId="277">
        <row r="1">
          <cell r="B1" t="str">
            <v>DELTA CONSTRUÇÕES S/A</v>
          </cell>
        </row>
      </sheetData>
      <sheetData sheetId="278">
        <row r="2">
          <cell r="C2">
            <v>2009</v>
          </cell>
        </row>
      </sheetData>
      <sheetData sheetId="279">
        <row r="1">
          <cell r="B1" t="str">
            <v>DELTA CONSTRUÇÕES S/A</v>
          </cell>
        </row>
      </sheetData>
      <sheetData sheetId="280">
        <row r="2">
          <cell r="A2" t="str">
            <v>00450 - SÃO M. DO GUAMÁ/PA</v>
          </cell>
        </row>
      </sheetData>
      <sheetData sheetId="281">
        <row r="1">
          <cell r="A1" t="str">
            <v>PLACA</v>
          </cell>
        </row>
      </sheetData>
      <sheetData sheetId="282">
        <row r="1">
          <cell r="A1" t="str">
            <v>PLACA</v>
          </cell>
        </row>
      </sheetData>
      <sheetData sheetId="283">
        <row r="1">
          <cell r="A1" t="str">
            <v>PLACA</v>
          </cell>
        </row>
      </sheetData>
      <sheetData sheetId="284">
        <row r="1">
          <cell r="B1" t="str">
            <v>DELTA CONSTRUÇÕES S/A</v>
          </cell>
        </row>
      </sheetData>
      <sheetData sheetId="285" refreshError="1"/>
      <sheetData sheetId="286">
        <row r="1">
          <cell r="A1" t="str">
            <v>DATA</v>
          </cell>
        </row>
      </sheetData>
      <sheetData sheetId="287">
        <row r="1">
          <cell r="B1" t="str">
            <v>DELTA CONSTRUÇÕES S/A</v>
          </cell>
        </row>
      </sheetData>
      <sheetData sheetId="288">
        <row r="1">
          <cell r="B1" t="str">
            <v>DELTA CONSTRUÇÕES S/A</v>
          </cell>
        </row>
      </sheetData>
      <sheetData sheetId="289">
        <row r="1">
          <cell r="A1" t="str">
            <v>DATA</v>
          </cell>
        </row>
      </sheetData>
      <sheetData sheetId="290">
        <row r="1">
          <cell r="A1" t="str">
            <v>DATA</v>
          </cell>
        </row>
      </sheetData>
      <sheetData sheetId="291">
        <row r="1">
          <cell r="B1" t="str">
            <v>DELTA CONSTRUÇÕES S/A</v>
          </cell>
        </row>
      </sheetData>
      <sheetData sheetId="292">
        <row r="1">
          <cell r="A1" t="str">
            <v>PLACA</v>
          </cell>
        </row>
      </sheetData>
      <sheetData sheetId="293">
        <row r="1">
          <cell r="B1" t="str">
            <v>DELTA CONSTRUÇÕES S/A</v>
          </cell>
        </row>
      </sheetData>
      <sheetData sheetId="294">
        <row r="1">
          <cell r="A1" t="str">
            <v>PLACA</v>
          </cell>
        </row>
      </sheetData>
      <sheetData sheetId="295">
        <row r="1">
          <cell r="A1" t="str">
            <v>PLACA</v>
          </cell>
        </row>
      </sheetData>
      <sheetData sheetId="296">
        <row r="1">
          <cell r="A1" t="str">
            <v>PLACA</v>
          </cell>
        </row>
      </sheetData>
      <sheetData sheetId="297">
        <row r="1">
          <cell r="A1" t="str">
            <v>PLACA</v>
          </cell>
        </row>
      </sheetData>
      <sheetData sheetId="298">
        <row r="1">
          <cell r="A1" t="str">
            <v>DATA</v>
          </cell>
        </row>
      </sheetData>
      <sheetData sheetId="299">
        <row r="1">
          <cell r="A1" t="str">
            <v>DATA</v>
          </cell>
        </row>
      </sheetData>
      <sheetData sheetId="300">
        <row r="1">
          <cell r="A1" t="str">
            <v>DATA</v>
          </cell>
        </row>
      </sheetData>
      <sheetData sheetId="301">
        <row r="1">
          <cell r="A1" t="str">
            <v>PLACA</v>
          </cell>
        </row>
      </sheetData>
      <sheetData sheetId="302">
        <row r="1">
          <cell r="A1" t="str">
            <v>DATA</v>
          </cell>
        </row>
      </sheetData>
      <sheetData sheetId="303">
        <row r="1">
          <cell r="A1" t="str">
            <v>PLACA</v>
          </cell>
        </row>
      </sheetData>
      <sheetData sheetId="304">
        <row r="1">
          <cell r="A1" t="str">
            <v>PLACA</v>
          </cell>
        </row>
      </sheetData>
      <sheetData sheetId="305">
        <row r="1">
          <cell r="A1" t="str">
            <v>DATA</v>
          </cell>
        </row>
      </sheetData>
      <sheetData sheetId="306">
        <row r="1">
          <cell r="A1" t="str">
            <v>PLACA</v>
          </cell>
        </row>
      </sheetData>
      <sheetData sheetId="307">
        <row r="1">
          <cell r="B1" t="str">
            <v>DELTA CONSTRUÇÕES S/A</v>
          </cell>
        </row>
      </sheetData>
      <sheetData sheetId="308" refreshError="1"/>
      <sheetData sheetId="309">
        <row r="1">
          <cell r="B1" t="str">
            <v>DELTA CONSTRUÇÕES S/A</v>
          </cell>
        </row>
      </sheetData>
      <sheetData sheetId="310" refreshError="1"/>
      <sheetData sheetId="311" refreshError="1"/>
      <sheetData sheetId="312" refreshError="1"/>
      <sheetData sheetId="313" refreshError="1"/>
      <sheetData sheetId="314" refreshError="1"/>
      <sheetData sheetId="315">
        <row r="1">
          <cell r="A1" t="str">
            <v>PLACA</v>
          </cell>
        </row>
      </sheetData>
      <sheetData sheetId="316">
        <row r="1">
          <cell r="A1" t="str">
            <v>DATA</v>
          </cell>
        </row>
      </sheetData>
      <sheetData sheetId="317">
        <row r="1">
          <cell r="A1" t="str">
            <v>PLACA</v>
          </cell>
        </row>
      </sheetData>
      <sheetData sheetId="318">
        <row r="1">
          <cell r="A1" t="str">
            <v>DATA</v>
          </cell>
        </row>
      </sheetData>
      <sheetData sheetId="319">
        <row r="1">
          <cell r="A1" t="str">
            <v>PLACA</v>
          </cell>
        </row>
      </sheetData>
      <sheetData sheetId="320">
        <row r="1">
          <cell r="A1" t="str">
            <v>DATA</v>
          </cell>
        </row>
      </sheetData>
      <sheetData sheetId="321">
        <row r="1">
          <cell r="A1" t="str">
            <v>PLACA</v>
          </cell>
        </row>
      </sheetData>
      <sheetData sheetId="322">
        <row r="1">
          <cell r="A1" t="str">
            <v>PLACA</v>
          </cell>
        </row>
      </sheetData>
      <sheetData sheetId="323">
        <row r="1">
          <cell r="A1" t="str">
            <v>PLACA</v>
          </cell>
        </row>
      </sheetData>
      <sheetData sheetId="324" refreshError="1"/>
      <sheetData sheetId="325">
        <row r="1">
          <cell r="B1" t="str">
            <v>DELTA CONSTRUÇÕES S/A</v>
          </cell>
        </row>
      </sheetData>
      <sheetData sheetId="326">
        <row r="1">
          <cell r="A1" t="str">
            <v>PLACA</v>
          </cell>
        </row>
      </sheetData>
      <sheetData sheetId="327" refreshError="1"/>
      <sheetData sheetId="328">
        <row r="1">
          <cell r="B1" t="str">
            <v>DELTA CONSTRUÇÕES S/A</v>
          </cell>
        </row>
      </sheetData>
      <sheetData sheetId="329">
        <row r="1">
          <cell r="A1" t="str">
            <v>DATA</v>
          </cell>
        </row>
      </sheetData>
      <sheetData sheetId="330">
        <row r="1">
          <cell r="B1" t="str">
            <v>DELTA CONSTRUÇÕES S/A</v>
          </cell>
        </row>
      </sheetData>
      <sheetData sheetId="331">
        <row r="2">
          <cell r="C2" t="str">
            <v>_x000E_CONTROLE DE QUALIDADE DE CONCRETO ASFALTICO_x000E_</v>
          </cell>
        </row>
      </sheetData>
      <sheetData sheetId="332">
        <row r="1">
          <cell r="A1" t="str">
            <v>DATA</v>
          </cell>
        </row>
      </sheetData>
      <sheetData sheetId="333">
        <row r="1">
          <cell r="A1" t="str">
            <v>DATA</v>
          </cell>
        </row>
      </sheetData>
      <sheetData sheetId="334">
        <row r="1">
          <cell r="B1" t="str">
            <v>DELTA CONSTRUÇÕES S/A</v>
          </cell>
        </row>
      </sheetData>
      <sheetData sheetId="335">
        <row r="1">
          <cell r="B1" t="str">
            <v>DELTA CONSTRUÇÕES S/A</v>
          </cell>
        </row>
      </sheetData>
      <sheetData sheetId="336">
        <row r="1">
          <cell r="A1" t="str">
            <v>DATA</v>
          </cell>
        </row>
      </sheetData>
      <sheetData sheetId="337" refreshError="1"/>
      <sheetData sheetId="338" refreshError="1"/>
      <sheetData sheetId="339" refreshError="1"/>
      <sheetData sheetId="340" refreshError="1"/>
      <sheetData sheetId="341">
        <row r="1">
          <cell r="A1" t="str">
            <v>DATA</v>
          </cell>
        </row>
      </sheetData>
      <sheetData sheetId="342">
        <row r="1">
          <cell r="A1" t="str">
            <v>DATA</v>
          </cell>
        </row>
      </sheetData>
      <sheetData sheetId="343" refreshError="1"/>
      <sheetData sheetId="344">
        <row r="1">
          <cell r="A1" t="str">
            <v>PLACA</v>
          </cell>
        </row>
      </sheetData>
      <sheetData sheetId="345">
        <row r="1">
          <cell r="A1" t="str">
            <v>PLACA</v>
          </cell>
        </row>
      </sheetData>
      <sheetData sheetId="346">
        <row r="1">
          <cell r="A1" t="str">
            <v>DATA</v>
          </cell>
        </row>
      </sheetData>
      <sheetData sheetId="347">
        <row r="1">
          <cell r="A1" t="str">
            <v>PLACA</v>
          </cell>
        </row>
      </sheetData>
      <sheetData sheetId="348">
        <row r="1">
          <cell r="A1" t="str">
            <v>DATA</v>
          </cell>
        </row>
      </sheetData>
      <sheetData sheetId="349">
        <row r="1">
          <cell r="A1" t="str">
            <v>DATA</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ow r="1">
          <cell r="A1" t="str">
            <v>PLACA</v>
          </cell>
        </row>
      </sheetData>
      <sheetData sheetId="358" refreshError="1"/>
      <sheetData sheetId="359" refreshError="1"/>
      <sheetData sheetId="360" refreshError="1"/>
      <sheetData sheetId="361" refreshError="1"/>
      <sheetData sheetId="362" refreshError="1"/>
      <sheetData sheetId="363">
        <row r="1">
          <cell r="A1" t="str">
            <v>DATA</v>
          </cell>
        </row>
      </sheetData>
      <sheetData sheetId="364" refreshError="1"/>
      <sheetData sheetId="365" refreshError="1"/>
      <sheetData sheetId="366" refreshError="1"/>
      <sheetData sheetId="367">
        <row r="1">
          <cell r="A1" t="str">
            <v>DATA</v>
          </cell>
        </row>
      </sheetData>
      <sheetData sheetId="368">
        <row r="1">
          <cell r="A1" t="str">
            <v>DATA</v>
          </cell>
        </row>
      </sheetData>
      <sheetData sheetId="369">
        <row r="1">
          <cell r="A1" t="str">
            <v>PLACA</v>
          </cell>
        </row>
      </sheetData>
      <sheetData sheetId="370">
        <row r="1">
          <cell r="A1" t="str">
            <v>DATA</v>
          </cell>
        </row>
      </sheetData>
      <sheetData sheetId="371">
        <row r="1">
          <cell r="B1" t="str">
            <v>DELTA CONSTRUÇÕES S/A</v>
          </cell>
        </row>
      </sheetData>
      <sheetData sheetId="372">
        <row r="1">
          <cell r="A1" t="str">
            <v>DATA</v>
          </cell>
        </row>
      </sheetData>
      <sheetData sheetId="373">
        <row r="1">
          <cell r="A1" t="str">
            <v>DATA</v>
          </cell>
        </row>
      </sheetData>
      <sheetData sheetId="374"/>
      <sheetData sheetId="375"/>
      <sheetData sheetId="376">
        <row r="2">
          <cell r="C2">
            <v>2009</v>
          </cell>
        </row>
      </sheetData>
      <sheetData sheetId="377">
        <row r="1">
          <cell r="B1" t="str">
            <v>DELTA CONSTRUÇÕES S/A</v>
          </cell>
        </row>
      </sheetData>
      <sheetData sheetId="378">
        <row r="1">
          <cell r="A1" t="str">
            <v>DATA</v>
          </cell>
        </row>
      </sheetData>
      <sheetData sheetId="379">
        <row r="1">
          <cell r="A1" t="str">
            <v>DATA</v>
          </cell>
        </row>
      </sheetData>
      <sheetData sheetId="380">
        <row r="1">
          <cell r="B1" t="str">
            <v>MARCA MOD.</v>
          </cell>
        </row>
      </sheetData>
      <sheetData sheetId="381">
        <row r="1">
          <cell r="B1" t="str">
            <v>MARCA MOD.</v>
          </cell>
        </row>
      </sheetData>
      <sheetData sheetId="382">
        <row r="1">
          <cell r="A1" t="str">
            <v>DATA</v>
          </cell>
        </row>
      </sheetData>
      <sheetData sheetId="383">
        <row r="1">
          <cell r="A1" t="str">
            <v>PLACA</v>
          </cell>
        </row>
      </sheetData>
      <sheetData sheetId="384">
        <row r="1">
          <cell r="B1" t="str">
            <v>DELTA CONSTRUÇÕES S/A</v>
          </cell>
        </row>
      </sheetData>
      <sheetData sheetId="385">
        <row r="1">
          <cell r="A1" t="str">
            <v>DATA</v>
          </cell>
        </row>
      </sheetData>
      <sheetData sheetId="386">
        <row r="1">
          <cell r="A1" t="str">
            <v>DATA</v>
          </cell>
        </row>
      </sheetData>
      <sheetData sheetId="387">
        <row r="1">
          <cell r="A1" t="str">
            <v>DATA</v>
          </cell>
        </row>
      </sheetData>
      <sheetData sheetId="388">
        <row r="1">
          <cell r="B1" t="str">
            <v>DELTA CONSTRUÇÕES S/A</v>
          </cell>
        </row>
      </sheetData>
      <sheetData sheetId="389">
        <row r="1">
          <cell r="B1" t="str">
            <v>DELTA CONSTRUÇÕES S/A</v>
          </cell>
        </row>
      </sheetData>
      <sheetData sheetId="390">
        <row r="1">
          <cell r="A1" t="str">
            <v>DATA</v>
          </cell>
        </row>
      </sheetData>
      <sheetData sheetId="391">
        <row r="1">
          <cell r="A1" t="str">
            <v>PLACA</v>
          </cell>
        </row>
      </sheetData>
      <sheetData sheetId="392">
        <row r="1">
          <cell r="A1" t="str">
            <v>DATA</v>
          </cell>
        </row>
      </sheetData>
      <sheetData sheetId="393" refreshError="1"/>
      <sheetData sheetId="394" refreshError="1"/>
      <sheetData sheetId="395">
        <row r="1">
          <cell r="A1" t="str">
            <v>PLACA</v>
          </cell>
        </row>
      </sheetData>
      <sheetData sheetId="396">
        <row r="1">
          <cell r="A1" t="str">
            <v>DATA</v>
          </cell>
        </row>
      </sheetData>
      <sheetData sheetId="397" refreshError="1"/>
      <sheetData sheetId="398" refreshError="1"/>
      <sheetData sheetId="399">
        <row r="1">
          <cell r="A1" t="str">
            <v>PLACA</v>
          </cell>
        </row>
      </sheetData>
      <sheetData sheetId="400">
        <row r="1">
          <cell r="A1" t="str">
            <v>DATA</v>
          </cell>
        </row>
      </sheetData>
      <sheetData sheetId="401">
        <row r="1">
          <cell r="A1" t="str">
            <v>PLACA</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B1" t="str">
            <v>DELTA CONSTRUÇÕES S/A</v>
          </cell>
        </row>
      </sheetData>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1">
          <cell r="A1" t="str">
            <v>PLACA</v>
          </cell>
        </row>
      </sheetData>
      <sheetData sheetId="428">
        <row r="1">
          <cell r="B1" t="str">
            <v>DELTA CONSTRUÇÕES S/A</v>
          </cell>
        </row>
      </sheetData>
      <sheetData sheetId="429">
        <row r="1">
          <cell r="A1" t="str">
            <v>DATA</v>
          </cell>
        </row>
      </sheetData>
      <sheetData sheetId="430">
        <row r="3">
          <cell r="B3" t="str">
            <v>001</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2">
          <cell r="C2">
            <v>2009</v>
          </cell>
        </row>
      </sheetData>
      <sheetData sheetId="440" refreshError="1"/>
      <sheetData sheetId="441" refreshError="1"/>
      <sheetData sheetId="442" refreshError="1"/>
      <sheetData sheetId="443" refreshError="1"/>
      <sheetData sheetId="444">
        <row r="1">
          <cell r="B1" t="str">
            <v>DELTA CONSTRUÇÕES S/A</v>
          </cell>
        </row>
      </sheetData>
      <sheetData sheetId="445" refreshError="1"/>
      <sheetData sheetId="446">
        <row r="1">
          <cell r="B1" t="str">
            <v>DELTA CONSTRUÇÕES S/A</v>
          </cell>
        </row>
      </sheetData>
      <sheetData sheetId="447">
        <row r="1">
          <cell r="A1" t="str">
            <v>PLACA</v>
          </cell>
        </row>
      </sheetData>
      <sheetData sheetId="448" refreshError="1"/>
      <sheetData sheetId="449" refreshError="1"/>
      <sheetData sheetId="450" refreshError="1"/>
      <sheetData sheetId="451" refreshError="1"/>
      <sheetData sheetId="452">
        <row r="1">
          <cell r="B1" t="str">
            <v>DELTA CONSTRUÇÕES S/A</v>
          </cell>
        </row>
      </sheetData>
      <sheetData sheetId="453">
        <row r="1">
          <cell r="B1" t="str">
            <v>DELTA CONSTRUÇÕES S/A</v>
          </cell>
        </row>
      </sheetData>
      <sheetData sheetId="454">
        <row r="1">
          <cell r="B1" t="str">
            <v>DELTA CONSTRUÇÕES S/A</v>
          </cell>
        </row>
      </sheetData>
      <sheetData sheetId="455">
        <row r="1">
          <cell r="B1" t="str">
            <v>DELTA CONSTRUÇÕES S/A</v>
          </cell>
        </row>
      </sheetData>
      <sheetData sheetId="456">
        <row r="1">
          <cell r="B1" t="str">
            <v>DELTA CONSTRUÇÕES S/A</v>
          </cell>
        </row>
      </sheetData>
      <sheetData sheetId="457" refreshError="1"/>
      <sheetData sheetId="458" refreshError="1"/>
      <sheetData sheetId="459" refreshError="1"/>
      <sheetData sheetId="460">
        <row r="11">
          <cell r="A11" t="str">
            <v>02.200.00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3">
          <cell r="A3">
            <v>1</v>
          </cell>
        </row>
      </sheetData>
      <sheetData sheetId="480">
        <row r="1">
          <cell r="B1" t="str">
            <v>DELTA CONSTRUÇÕES S/A</v>
          </cell>
        </row>
      </sheetData>
      <sheetData sheetId="481">
        <row r="1">
          <cell r="B1" t="str">
            <v>DELTA CONSTRUÇÕES S/A</v>
          </cell>
        </row>
      </sheetData>
      <sheetData sheetId="482">
        <row r="3">
          <cell r="A3">
            <v>1</v>
          </cell>
        </row>
      </sheetData>
      <sheetData sheetId="483">
        <row r="1">
          <cell r="A1" t="str">
            <v>PLACA</v>
          </cell>
        </row>
      </sheetData>
      <sheetData sheetId="484">
        <row r="3">
          <cell r="A3">
            <v>4.5</v>
          </cell>
        </row>
      </sheetData>
      <sheetData sheetId="485">
        <row r="1">
          <cell r="A1" t="str">
            <v>PLACA</v>
          </cell>
        </row>
      </sheetData>
      <sheetData sheetId="486">
        <row r="1">
          <cell r="B1" t="str">
            <v>DELTA CONSTRUÇÕES S/A</v>
          </cell>
        </row>
      </sheetData>
      <sheetData sheetId="487">
        <row r="1">
          <cell r="B1" t="str">
            <v>DELTA CONSTRUÇÕES S/A</v>
          </cell>
        </row>
      </sheetData>
      <sheetData sheetId="488">
        <row r="1">
          <cell r="B1" t="str">
            <v>DELTA CONSTRUÇÕES S/A</v>
          </cell>
        </row>
      </sheetData>
      <sheetData sheetId="489">
        <row r="1">
          <cell r="A1" t="str">
            <v>DATA</v>
          </cell>
        </row>
      </sheetData>
      <sheetData sheetId="490">
        <row r="1">
          <cell r="A1" t="str">
            <v>DATA</v>
          </cell>
        </row>
      </sheetData>
      <sheetData sheetId="491">
        <row r="1">
          <cell r="A1" t="str">
            <v>DATA</v>
          </cell>
        </row>
      </sheetData>
      <sheetData sheetId="492">
        <row r="1">
          <cell r="A1" t="str">
            <v>DATA</v>
          </cell>
        </row>
      </sheetData>
      <sheetData sheetId="493">
        <row r="1">
          <cell r="B1" t="str">
            <v>DELTA CONSTRUÇÕES S/A</v>
          </cell>
        </row>
      </sheetData>
      <sheetData sheetId="494">
        <row r="1">
          <cell r="B1" t="str">
            <v>DELTA CONSTRUÇÕES S/A</v>
          </cell>
        </row>
      </sheetData>
      <sheetData sheetId="495">
        <row r="1">
          <cell r="B1" t="str">
            <v>DELTA CONSTRUÇÕES S/A</v>
          </cell>
        </row>
      </sheetData>
      <sheetData sheetId="496">
        <row r="1">
          <cell r="B1" t="str">
            <v>DELTA CONSTRUÇÕES S/A</v>
          </cell>
        </row>
      </sheetData>
      <sheetData sheetId="497">
        <row r="1">
          <cell r="B1" t="str">
            <v>DELTA CONSTRUÇÕES S/A</v>
          </cell>
        </row>
      </sheetData>
      <sheetData sheetId="498">
        <row r="1">
          <cell r="B1" t="str">
            <v>DELTA CONSTRUÇÕES S/A</v>
          </cell>
        </row>
      </sheetData>
      <sheetData sheetId="499">
        <row r="2">
          <cell r="C2" t="str">
            <v>_x000E_CONTROLE DE QUALIDADE DE CONCRETO ASFALTICO_x000E_</v>
          </cell>
        </row>
      </sheetData>
      <sheetData sheetId="500">
        <row r="1">
          <cell r="B1" t="str">
            <v>DELTA CONSTRUÇÕES S/A</v>
          </cell>
        </row>
      </sheetData>
      <sheetData sheetId="501">
        <row r="1">
          <cell r="B1" t="str">
            <v>DELTA CONSTRUÇÕES S/A</v>
          </cell>
        </row>
      </sheetData>
      <sheetData sheetId="502">
        <row r="1">
          <cell r="B1" t="str">
            <v>DELTA CONSTRUÇÕES S/A</v>
          </cell>
        </row>
      </sheetData>
      <sheetData sheetId="503">
        <row r="1">
          <cell r="B1" t="str">
            <v>DELTA CONSTRUÇÕES S/A</v>
          </cell>
        </row>
      </sheetData>
      <sheetData sheetId="504">
        <row r="1">
          <cell r="A1" t="str">
            <v>PLACA</v>
          </cell>
        </row>
      </sheetData>
      <sheetData sheetId="505"/>
      <sheetData sheetId="506">
        <row r="3">
          <cell r="A3">
            <v>1</v>
          </cell>
        </row>
      </sheetData>
      <sheetData sheetId="507">
        <row r="1">
          <cell r="A1" t="str">
            <v>DATA</v>
          </cell>
        </row>
      </sheetData>
      <sheetData sheetId="508">
        <row r="1">
          <cell r="B1" t="str">
            <v>DELTA CONSTRUÇÕES S/A</v>
          </cell>
        </row>
      </sheetData>
      <sheetData sheetId="509">
        <row r="1">
          <cell r="A1" t="str">
            <v>PLACA</v>
          </cell>
        </row>
      </sheetData>
      <sheetData sheetId="510">
        <row r="3">
          <cell r="A3">
            <v>101</v>
          </cell>
        </row>
      </sheetData>
      <sheetData sheetId="511">
        <row r="1">
          <cell r="B1" t="str">
            <v>DELTA CONSTRUÇÕES S/A</v>
          </cell>
        </row>
      </sheetData>
      <sheetData sheetId="512">
        <row r="2">
          <cell r="C2">
            <v>2009</v>
          </cell>
        </row>
      </sheetData>
      <sheetData sheetId="513" refreshError="1"/>
      <sheetData sheetId="514">
        <row r="5">
          <cell r="B5" t="str">
            <v>005.037</v>
          </cell>
        </row>
      </sheetData>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row r="3">
          <cell r="A3">
            <v>4</v>
          </cell>
        </row>
      </sheetData>
      <sheetData sheetId="536">
        <row r="1">
          <cell r="A1" t="str">
            <v>PLACA</v>
          </cell>
        </row>
      </sheetData>
      <sheetData sheetId="537"/>
      <sheetData sheetId="538"/>
      <sheetData sheetId="539">
        <row r="1">
          <cell r="A1" t="str">
            <v>DATA</v>
          </cell>
        </row>
      </sheetData>
      <sheetData sheetId="540">
        <row r="1">
          <cell r="B1" t="str">
            <v>DELTA CONSTRUÇÕES S/A</v>
          </cell>
        </row>
      </sheetData>
      <sheetData sheetId="541">
        <row r="1">
          <cell r="A1" t="str">
            <v>PLACA</v>
          </cell>
        </row>
      </sheetData>
      <sheetData sheetId="542">
        <row r="3">
          <cell r="A3">
            <v>101</v>
          </cell>
        </row>
      </sheetData>
      <sheetData sheetId="543">
        <row r="1">
          <cell r="B1" t="str">
            <v>DELTA CONSTRUÇÕES S/A</v>
          </cell>
        </row>
      </sheetData>
      <sheetData sheetId="544">
        <row r="2">
          <cell r="C2">
            <v>2009</v>
          </cell>
        </row>
      </sheetData>
      <sheetData sheetId="545">
        <row r="5">
          <cell r="B5" t="str">
            <v>005.037</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
          <cell r="B1" t="str">
            <v>DELTA CONSTRUÇÕES S/A</v>
          </cell>
        </row>
      </sheetData>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ow r="1">
          <cell r="A1" t="str">
            <v>DATA</v>
          </cell>
        </row>
      </sheetData>
      <sheetData sheetId="597" refreshError="1"/>
      <sheetData sheetId="598" refreshError="1"/>
      <sheetData sheetId="599" refreshError="1"/>
      <sheetData sheetId="600">
        <row r="1">
          <cell r="A1" t="str">
            <v>DATA</v>
          </cell>
        </row>
      </sheetData>
      <sheetData sheetId="601">
        <row r="1">
          <cell r="A1" t="str">
            <v>PLACA</v>
          </cell>
        </row>
      </sheetData>
      <sheetData sheetId="602">
        <row r="1">
          <cell r="A1" t="str">
            <v>PLACA</v>
          </cell>
        </row>
      </sheetData>
      <sheetData sheetId="603">
        <row r="1">
          <cell r="A1" t="str">
            <v>DATA</v>
          </cell>
        </row>
      </sheetData>
      <sheetData sheetId="604">
        <row r="1">
          <cell r="B1" t="str">
            <v>DELTA CONSTRUÇÕES S/A</v>
          </cell>
        </row>
      </sheetData>
      <sheetData sheetId="605">
        <row r="1">
          <cell r="A1" t="str">
            <v>DATA</v>
          </cell>
        </row>
      </sheetData>
      <sheetData sheetId="606">
        <row r="1">
          <cell r="A1" t="str">
            <v>DATA</v>
          </cell>
        </row>
      </sheetData>
      <sheetData sheetId="607">
        <row r="1">
          <cell r="A1" t="str">
            <v>PLACA</v>
          </cell>
        </row>
      </sheetData>
      <sheetData sheetId="608">
        <row r="1">
          <cell r="A1" t="str">
            <v>PLACA</v>
          </cell>
        </row>
      </sheetData>
      <sheetData sheetId="609">
        <row r="1">
          <cell r="A1" t="str">
            <v>PLACA</v>
          </cell>
        </row>
      </sheetData>
      <sheetData sheetId="610">
        <row r="1">
          <cell r="A1" t="str">
            <v>PLACA</v>
          </cell>
        </row>
      </sheetData>
      <sheetData sheetId="611">
        <row r="1">
          <cell r="A1" t="str">
            <v>PLACA</v>
          </cell>
        </row>
      </sheetData>
      <sheetData sheetId="612">
        <row r="1">
          <cell r="A1" t="str">
            <v>PLACA</v>
          </cell>
        </row>
      </sheetData>
      <sheetData sheetId="613">
        <row r="1">
          <cell r="A1" t="str">
            <v>DATA</v>
          </cell>
        </row>
      </sheetData>
      <sheetData sheetId="614">
        <row r="1">
          <cell r="A1" t="str">
            <v>PLACA</v>
          </cell>
        </row>
      </sheetData>
      <sheetData sheetId="615">
        <row r="1">
          <cell r="A1" t="str">
            <v>PLACA</v>
          </cell>
        </row>
      </sheetData>
      <sheetData sheetId="616">
        <row r="1">
          <cell r="A1" t="str">
            <v>PLACA</v>
          </cell>
        </row>
      </sheetData>
      <sheetData sheetId="617">
        <row r="1">
          <cell r="A1" t="str">
            <v>PLACA</v>
          </cell>
        </row>
      </sheetData>
      <sheetData sheetId="618">
        <row r="1">
          <cell r="B1" t="str">
            <v>DELTA CONSTRUÇÕES S/A</v>
          </cell>
        </row>
      </sheetData>
      <sheetData sheetId="619">
        <row r="1">
          <cell r="A1" t="str">
            <v>PLACA</v>
          </cell>
        </row>
      </sheetData>
      <sheetData sheetId="620">
        <row r="1">
          <cell r="A1" t="str">
            <v>DATA</v>
          </cell>
        </row>
      </sheetData>
      <sheetData sheetId="621" refreshError="1"/>
      <sheetData sheetId="622">
        <row r="1">
          <cell r="A1" t="str">
            <v>PLACA</v>
          </cell>
        </row>
      </sheetData>
      <sheetData sheetId="623">
        <row r="1">
          <cell r="A1" t="str">
            <v>DATA</v>
          </cell>
        </row>
      </sheetData>
      <sheetData sheetId="624">
        <row r="1">
          <cell r="A1" t="str">
            <v>DATA</v>
          </cell>
        </row>
      </sheetData>
      <sheetData sheetId="625">
        <row r="1">
          <cell r="A1" t="str">
            <v>DATA</v>
          </cell>
        </row>
      </sheetData>
      <sheetData sheetId="626">
        <row r="1">
          <cell r="A1" t="str">
            <v>DATA</v>
          </cell>
        </row>
      </sheetData>
      <sheetData sheetId="627">
        <row r="1">
          <cell r="A1" t="str">
            <v>DATA</v>
          </cell>
        </row>
      </sheetData>
      <sheetData sheetId="628">
        <row r="1">
          <cell r="A1" t="str">
            <v>PLACA</v>
          </cell>
        </row>
      </sheetData>
      <sheetData sheetId="629">
        <row r="1">
          <cell r="A1" t="str">
            <v>DATA</v>
          </cell>
        </row>
      </sheetData>
      <sheetData sheetId="630">
        <row r="1">
          <cell r="A1" t="str">
            <v>DATA</v>
          </cell>
        </row>
      </sheetData>
      <sheetData sheetId="631">
        <row r="1">
          <cell r="A1" t="str">
            <v>DATA</v>
          </cell>
        </row>
      </sheetData>
      <sheetData sheetId="632">
        <row r="1">
          <cell r="A1" t="str">
            <v>DATA</v>
          </cell>
        </row>
      </sheetData>
      <sheetData sheetId="633" refreshError="1"/>
      <sheetData sheetId="634" refreshError="1"/>
      <sheetData sheetId="635" refreshError="1"/>
      <sheetData sheetId="636" refreshError="1"/>
      <sheetData sheetId="637" refreshError="1"/>
      <sheetData sheetId="638" refreshError="1"/>
      <sheetData sheetId="639">
        <row r="1">
          <cell r="B1" t="str">
            <v>DELTA CONSTRUÇÕES S/A</v>
          </cell>
        </row>
      </sheetData>
      <sheetData sheetId="640">
        <row r="1">
          <cell r="B1" t="str">
            <v>DELTA CONSTRUÇÕES S/A</v>
          </cell>
        </row>
      </sheetData>
      <sheetData sheetId="641">
        <row r="1">
          <cell r="B1" t="str">
            <v>DELTA CONSTRUÇÕES S/A</v>
          </cell>
        </row>
      </sheetData>
      <sheetData sheetId="642">
        <row r="1">
          <cell r="B1" t="str">
            <v>DELTA CONSTRUÇÕES S/A</v>
          </cell>
        </row>
      </sheetData>
      <sheetData sheetId="643">
        <row r="1">
          <cell r="A1" t="str">
            <v>DATA</v>
          </cell>
        </row>
      </sheetData>
      <sheetData sheetId="644">
        <row r="1">
          <cell r="A1" t="str">
            <v>PLACA</v>
          </cell>
        </row>
      </sheetData>
      <sheetData sheetId="645">
        <row r="1">
          <cell r="A1" t="str">
            <v>PLACA</v>
          </cell>
        </row>
      </sheetData>
      <sheetData sheetId="646">
        <row r="1">
          <cell r="B1" t="str">
            <v>DELTA CONSTRUÇÕES S/A</v>
          </cell>
        </row>
      </sheetData>
      <sheetData sheetId="647">
        <row r="1">
          <cell r="A1" t="str">
            <v>DATA</v>
          </cell>
        </row>
      </sheetData>
      <sheetData sheetId="648"/>
      <sheetData sheetId="649"/>
      <sheetData sheetId="650"/>
      <sheetData sheetId="651">
        <row r="1">
          <cell r="A1" t="str">
            <v>DATA</v>
          </cell>
        </row>
      </sheetData>
      <sheetData sheetId="652">
        <row r="3">
          <cell r="A3">
            <v>4</v>
          </cell>
        </row>
      </sheetData>
      <sheetData sheetId="653">
        <row r="1">
          <cell r="A1" t="str">
            <v>DATA</v>
          </cell>
        </row>
      </sheetData>
      <sheetData sheetId="654">
        <row r="1">
          <cell r="A1" t="str">
            <v>PLACA</v>
          </cell>
        </row>
      </sheetData>
      <sheetData sheetId="655"/>
      <sheetData sheetId="656">
        <row r="3">
          <cell r="A3">
            <v>1</v>
          </cell>
        </row>
      </sheetData>
      <sheetData sheetId="657">
        <row r="1">
          <cell r="A1" t="str">
            <v>PLACA</v>
          </cell>
        </row>
      </sheetData>
      <sheetData sheetId="658">
        <row r="3">
          <cell r="A3">
            <v>4</v>
          </cell>
        </row>
      </sheetData>
      <sheetData sheetId="659">
        <row r="1">
          <cell r="A1" t="str">
            <v>DATA</v>
          </cell>
        </row>
      </sheetData>
      <sheetData sheetId="660">
        <row r="1">
          <cell r="A1" t="str">
            <v>PLACA</v>
          </cell>
        </row>
      </sheetData>
      <sheetData sheetId="661">
        <row r="1">
          <cell r="A1" t="str">
            <v>DATA</v>
          </cell>
        </row>
      </sheetData>
      <sheetData sheetId="662">
        <row r="1">
          <cell r="A1" t="str">
            <v>PLACA</v>
          </cell>
        </row>
      </sheetData>
      <sheetData sheetId="663">
        <row r="1">
          <cell r="A1" t="str">
            <v>DATA</v>
          </cell>
        </row>
      </sheetData>
      <sheetData sheetId="664">
        <row r="1">
          <cell r="B1" t="str">
            <v>DELTA CONSTRUÇÕES S/A</v>
          </cell>
        </row>
      </sheetData>
      <sheetData sheetId="665" refreshError="1"/>
      <sheetData sheetId="666">
        <row r="1">
          <cell r="A1" t="str">
            <v>PLACA</v>
          </cell>
        </row>
      </sheetData>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ow r="1">
          <cell r="A1" t="str">
            <v>PLACA</v>
          </cell>
        </row>
      </sheetData>
      <sheetData sheetId="681" refreshError="1"/>
      <sheetData sheetId="682" refreshError="1"/>
      <sheetData sheetId="683">
        <row r="1">
          <cell r="A1" t="str">
            <v>DATA</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ow r="1">
          <cell r="A1" t="str">
            <v>DATA</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1">
          <cell r="A1" t="str">
            <v>DATA</v>
          </cell>
        </row>
      </sheetData>
      <sheetData sheetId="719">
        <row r="1">
          <cell r="B1" t="str">
            <v>DELTA CONSTRUÇÕES S/A</v>
          </cell>
        </row>
      </sheetData>
      <sheetData sheetId="720">
        <row r="1">
          <cell r="A1" t="str">
            <v>PLACA</v>
          </cell>
        </row>
      </sheetData>
      <sheetData sheetId="721">
        <row r="1">
          <cell r="A1" t="str">
            <v>DATA</v>
          </cell>
        </row>
      </sheetData>
      <sheetData sheetId="722">
        <row r="1">
          <cell r="B1" t="str">
            <v>DELTA CONSTRUÇÕES S/A</v>
          </cell>
        </row>
      </sheetData>
      <sheetData sheetId="723">
        <row r="1">
          <cell r="A1" t="str">
            <v>DATA</v>
          </cell>
        </row>
      </sheetData>
      <sheetData sheetId="724">
        <row r="1">
          <cell r="A1" t="str">
            <v>DATA</v>
          </cell>
        </row>
      </sheetData>
      <sheetData sheetId="725">
        <row r="1">
          <cell r="B1" t="str">
            <v>DELTA CONSTRUÇÕES S/A</v>
          </cell>
        </row>
      </sheetData>
      <sheetData sheetId="726"/>
      <sheetData sheetId="727">
        <row r="2">
          <cell r="C2">
            <v>2009</v>
          </cell>
        </row>
      </sheetData>
      <sheetData sheetId="728">
        <row r="1">
          <cell r="B1" t="str">
            <v>DELTA CONSTRUÇÕES S/A</v>
          </cell>
        </row>
      </sheetData>
      <sheetData sheetId="729">
        <row r="1">
          <cell r="A1" t="str">
            <v>DATA</v>
          </cell>
        </row>
      </sheetData>
      <sheetData sheetId="730">
        <row r="1">
          <cell r="A1" t="str">
            <v>DATA</v>
          </cell>
        </row>
      </sheetData>
      <sheetData sheetId="731">
        <row r="1">
          <cell r="A1" t="str">
            <v>PLACA</v>
          </cell>
        </row>
      </sheetData>
      <sheetData sheetId="732">
        <row r="1">
          <cell r="A1" t="str">
            <v>PLACA</v>
          </cell>
        </row>
      </sheetData>
      <sheetData sheetId="733">
        <row r="1">
          <cell r="B1" t="str">
            <v>DELTA CONSTRUÇÕES S/A</v>
          </cell>
        </row>
      </sheetData>
      <sheetData sheetId="734">
        <row r="1">
          <cell r="A1" t="str">
            <v>PLACA</v>
          </cell>
        </row>
      </sheetData>
      <sheetData sheetId="735">
        <row r="1">
          <cell r="B1" t="str">
            <v>DELTA CONSTRUÇÕES S/A</v>
          </cell>
        </row>
      </sheetData>
      <sheetData sheetId="736">
        <row r="1">
          <cell r="A1" t="str">
            <v>PLACA</v>
          </cell>
        </row>
      </sheetData>
      <sheetData sheetId="737">
        <row r="1">
          <cell r="A1" t="str">
            <v>PLACA</v>
          </cell>
        </row>
      </sheetData>
      <sheetData sheetId="738">
        <row r="1">
          <cell r="A1" t="str">
            <v>PLACA</v>
          </cell>
        </row>
      </sheetData>
      <sheetData sheetId="739">
        <row r="1">
          <cell r="A1" t="str">
            <v>DATA</v>
          </cell>
        </row>
      </sheetData>
      <sheetData sheetId="740">
        <row r="1">
          <cell r="A1" t="str">
            <v>DATA</v>
          </cell>
        </row>
      </sheetData>
      <sheetData sheetId="741">
        <row r="1">
          <cell r="A1" t="str">
            <v>PLACA</v>
          </cell>
        </row>
      </sheetData>
      <sheetData sheetId="742">
        <row r="1">
          <cell r="A1" t="str">
            <v>DATA</v>
          </cell>
        </row>
      </sheetData>
      <sheetData sheetId="743">
        <row r="1">
          <cell r="A1" t="str">
            <v>PLACA</v>
          </cell>
        </row>
      </sheetData>
      <sheetData sheetId="744">
        <row r="1">
          <cell r="A1" t="str">
            <v>DATA</v>
          </cell>
        </row>
      </sheetData>
      <sheetData sheetId="745">
        <row r="1">
          <cell r="A1" t="str">
            <v>PLACA</v>
          </cell>
        </row>
      </sheetData>
      <sheetData sheetId="746">
        <row r="1">
          <cell r="A1" t="str">
            <v>PLACA</v>
          </cell>
        </row>
      </sheetData>
      <sheetData sheetId="747">
        <row r="1">
          <cell r="A1" t="str">
            <v>PLACA</v>
          </cell>
        </row>
      </sheetData>
      <sheetData sheetId="748">
        <row r="1">
          <cell r="A1" t="str">
            <v>PLACA</v>
          </cell>
        </row>
      </sheetData>
      <sheetData sheetId="749">
        <row r="1">
          <cell r="A1" t="str">
            <v>PLACA</v>
          </cell>
        </row>
      </sheetData>
      <sheetData sheetId="750">
        <row r="1">
          <cell r="A1" t="str">
            <v>PLACA</v>
          </cell>
        </row>
      </sheetData>
      <sheetData sheetId="751">
        <row r="1">
          <cell r="A1" t="str">
            <v>DATA</v>
          </cell>
        </row>
      </sheetData>
      <sheetData sheetId="752">
        <row r="1">
          <cell r="A1" t="str">
            <v>DATA</v>
          </cell>
        </row>
      </sheetData>
      <sheetData sheetId="753">
        <row r="1">
          <cell r="A1" t="str">
            <v>DATA</v>
          </cell>
        </row>
      </sheetData>
      <sheetData sheetId="754">
        <row r="1">
          <cell r="A1" t="str">
            <v>PLACA</v>
          </cell>
        </row>
      </sheetData>
      <sheetData sheetId="755">
        <row r="1">
          <cell r="A1" t="str">
            <v>PLACA</v>
          </cell>
        </row>
      </sheetData>
      <sheetData sheetId="756">
        <row r="1">
          <cell r="A1" t="str">
            <v>PLACA</v>
          </cell>
        </row>
      </sheetData>
      <sheetData sheetId="757">
        <row r="1">
          <cell r="A1" t="str">
            <v>PLACA</v>
          </cell>
        </row>
      </sheetData>
      <sheetData sheetId="758">
        <row r="1">
          <cell r="A1">
            <v>0</v>
          </cell>
        </row>
      </sheetData>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ow r="1">
          <cell r="B1" t="str">
            <v>MARCA MOD.</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ow r="1">
          <cell r="A1" t="str">
            <v>DATA</v>
          </cell>
        </row>
      </sheetData>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ow r="1">
          <cell r="B1" t="str">
            <v>DELTA CONSTRUÇÕES S/A</v>
          </cell>
        </row>
      </sheetData>
      <sheetData sheetId="949">
        <row r="1">
          <cell r="A1" t="str">
            <v>PLACA</v>
          </cell>
        </row>
      </sheetData>
      <sheetData sheetId="950">
        <row r="3">
          <cell r="A3">
            <v>1</v>
          </cell>
        </row>
      </sheetData>
      <sheetData sheetId="951">
        <row r="1">
          <cell r="B1" t="str">
            <v>DELTA CONSTRUÇÕES S/A</v>
          </cell>
        </row>
      </sheetData>
      <sheetData sheetId="952">
        <row r="1">
          <cell r="B1" t="str">
            <v>DELTA CONSTRUÇÕES S/A</v>
          </cell>
        </row>
      </sheetData>
      <sheetData sheetId="953">
        <row r="1">
          <cell r="B1" t="str">
            <v>DELTA CONSTRUÇÕES S/A</v>
          </cell>
        </row>
      </sheetData>
      <sheetData sheetId="954">
        <row r="1">
          <cell r="B1" t="str">
            <v>DELTA CONSTRUÇÕES S/A</v>
          </cell>
        </row>
      </sheetData>
      <sheetData sheetId="955">
        <row r="1">
          <cell r="A1" t="str">
            <v>DATA</v>
          </cell>
        </row>
      </sheetData>
      <sheetData sheetId="956">
        <row r="1">
          <cell r="B1" t="str">
            <v>DELTA CONSTRUÇÕES S/A</v>
          </cell>
        </row>
      </sheetData>
      <sheetData sheetId="957">
        <row r="1">
          <cell r="B1" t="str">
            <v>DELTA CONSTRUÇÕES S/A</v>
          </cell>
        </row>
      </sheetData>
      <sheetData sheetId="958">
        <row r="1">
          <cell r="B1" t="str">
            <v>DELTA CONSTRUÇÕES S/A</v>
          </cell>
        </row>
      </sheetData>
      <sheetData sheetId="959">
        <row r="1">
          <cell r="B1" t="str">
            <v>DELTA CONSTRUÇÕES S/A</v>
          </cell>
        </row>
      </sheetData>
      <sheetData sheetId="960">
        <row r="1">
          <cell r="B1" t="str">
            <v>DELTA CONSTRUÇÕES S/A</v>
          </cell>
        </row>
      </sheetData>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
          <cell r="B1" t="str">
            <v>DELTA CONSTRUÇÕES S/A</v>
          </cell>
        </row>
      </sheetData>
      <sheetData sheetId="1004">
        <row r="1">
          <cell r="A1" t="str">
            <v>PLACA</v>
          </cell>
        </row>
      </sheetData>
      <sheetData sheetId="1005">
        <row r="1">
          <cell r="A1" t="str">
            <v>DATA</v>
          </cell>
        </row>
      </sheetData>
      <sheetData sheetId="1006">
        <row r="3">
          <cell r="A3">
            <v>1</v>
          </cell>
        </row>
      </sheetData>
      <sheetData sheetId="1007">
        <row r="1">
          <cell r="B1" t="str">
            <v>DELTA CONSTRUÇÕES S/A</v>
          </cell>
        </row>
      </sheetData>
      <sheetData sheetId="1008">
        <row r="1">
          <cell r="B1" t="str">
            <v>DELTA CONSTRUÇÕES S/A</v>
          </cell>
        </row>
      </sheetData>
      <sheetData sheetId="1009">
        <row r="1">
          <cell r="A1" t="str">
            <v>PLACA</v>
          </cell>
        </row>
      </sheetData>
      <sheetData sheetId="1010" refreshError="1"/>
      <sheetData sheetId="1011" refreshError="1"/>
      <sheetData sheetId="1012" refreshError="1"/>
      <sheetData sheetId="1013">
        <row r="1">
          <cell r="A1" t="str">
            <v>PLACA</v>
          </cell>
        </row>
      </sheetData>
      <sheetData sheetId="1014" refreshError="1"/>
      <sheetData sheetId="1015" refreshError="1"/>
      <sheetData sheetId="1016">
        <row r="4">
          <cell r="A4">
            <v>36678</v>
          </cell>
        </row>
      </sheetData>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refreshError="1"/>
      <sheetData sheetId="1068"/>
      <sheetData sheetId="1069">
        <row r="1">
          <cell r="A1">
            <v>0</v>
          </cell>
        </row>
      </sheetData>
      <sheetData sheetId="1070"/>
      <sheetData sheetId="1071">
        <row r="2">
          <cell r="B2" t="str">
            <v>TER</v>
          </cell>
        </row>
      </sheetData>
      <sheetData sheetId="1072"/>
      <sheetData sheetId="1073"/>
      <sheetData sheetId="1074">
        <row r="26">
          <cell r="A26" t="str">
            <v>CBUQ</v>
          </cell>
        </row>
      </sheetData>
      <sheetData sheetId="1075">
        <row r="26">
          <cell r="A26" t="str">
            <v>CBUQ</v>
          </cell>
        </row>
      </sheetData>
      <sheetData sheetId="1076">
        <row r="46">
          <cell r="K46">
            <v>0</v>
          </cell>
        </row>
      </sheetData>
      <sheetData sheetId="1077">
        <row r="1">
          <cell r="A1" t="str">
            <v>Rodovia:</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row r="3">
          <cell r="A3">
            <v>1</v>
          </cell>
        </row>
      </sheetData>
      <sheetData sheetId="1092"/>
      <sheetData sheetId="1093" refreshError="1"/>
      <sheetData sheetId="1094">
        <row r="1">
          <cell r="A1" t="str">
            <v>Rodovia:</v>
          </cell>
        </row>
      </sheetData>
      <sheetData sheetId="1095" refreshError="1"/>
      <sheetData sheetId="1096"/>
      <sheetData sheetId="1097"/>
      <sheetData sheetId="1098">
        <row r="5">
          <cell r="B5" t="str">
            <v>005.037</v>
          </cell>
        </row>
      </sheetData>
      <sheetData sheetId="1099"/>
      <sheetData sheetId="1100">
        <row r="2">
          <cell r="B2" t="str">
            <v>TER</v>
          </cell>
        </row>
      </sheetData>
      <sheetData sheetId="1101">
        <row r="3">
          <cell r="A3">
            <v>4</v>
          </cell>
        </row>
      </sheetData>
      <sheetData sheetId="1102"/>
      <sheetData sheetId="1103"/>
      <sheetData sheetId="1104"/>
      <sheetData sheetId="1105">
        <row r="1">
          <cell r="A1" t="str">
            <v>Rodovia:</v>
          </cell>
        </row>
      </sheetData>
      <sheetData sheetId="1106">
        <row r="26">
          <cell r="A26" t="str">
            <v>CBUQ</v>
          </cell>
        </row>
      </sheetData>
      <sheetData sheetId="1107"/>
      <sheetData sheetId="1108">
        <row r="3">
          <cell r="A3">
            <v>4</v>
          </cell>
        </row>
      </sheetData>
      <sheetData sheetId="1109"/>
      <sheetData sheetId="1110"/>
      <sheetData sheetId="1111"/>
      <sheetData sheetId="1112" refreshError="1"/>
      <sheetData sheetId="1113" refreshError="1"/>
      <sheetData sheetId="1114" refreshError="1"/>
      <sheetData sheetId="1115" refreshError="1"/>
      <sheetData sheetId="1116">
        <row r="1">
          <cell r="A1" t="str">
            <v>Rodovia:</v>
          </cell>
        </row>
      </sheetData>
      <sheetData sheetId="1117" refreshError="1"/>
      <sheetData sheetId="1118" refreshError="1"/>
      <sheetData sheetId="1119" refreshError="1"/>
      <sheetData sheetId="1120"/>
      <sheetData sheetId="1121">
        <row r="33">
          <cell r="P33">
            <v>6604186.4299999997</v>
          </cell>
        </row>
      </sheetData>
      <sheetData sheetId="1122" refreshError="1"/>
      <sheetData sheetId="1123" refreshError="1"/>
      <sheetData sheetId="1124" refreshError="1"/>
      <sheetData sheetId="1125" refreshError="1"/>
      <sheetData sheetId="1126" refreshError="1"/>
      <sheetData sheetId="1127" refreshError="1"/>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ow r="26">
          <cell r="A26" t="str">
            <v>CBUQ</v>
          </cell>
        </row>
      </sheetData>
      <sheetData sheetId="1138">
        <row r="1">
          <cell r="A1" t="str">
            <v>DATA</v>
          </cell>
        </row>
      </sheetData>
      <sheetData sheetId="1139" refreshError="1"/>
      <sheetData sheetId="1140" refreshError="1"/>
      <sheetData sheetId="1141" refreshError="1"/>
      <sheetData sheetId="1142" refreshError="1"/>
      <sheetData sheetId="1143">
        <row r="1">
          <cell r="A1" t="str">
            <v>PLACA</v>
          </cell>
        </row>
      </sheetData>
      <sheetData sheetId="1144">
        <row r="3">
          <cell r="A3">
            <v>1</v>
          </cell>
        </row>
      </sheetData>
      <sheetData sheetId="1145">
        <row r="1">
          <cell r="A1" t="str">
            <v>DATA</v>
          </cell>
        </row>
      </sheetData>
      <sheetData sheetId="1146">
        <row r="1">
          <cell r="A1" t="str">
            <v>DATA</v>
          </cell>
        </row>
      </sheetData>
      <sheetData sheetId="1147">
        <row r="1">
          <cell r="B1" t="str">
            <v>DELTA CONSTRUÇÕES S/A</v>
          </cell>
        </row>
      </sheetData>
      <sheetData sheetId="1148"/>
      <sheetData sheetId="1149"/>
      <sheetData sheetId="1150"/>
      <sheetData sheetId="1151"/>
      <sheetData sheetId="1152"/>
      <sheetData sheetId="1153"/>
      <sheetData sheetId="1154">
        <row r="5">
          <cell r="B5" t="str">
            <v>005.037</v>
          </cell>
        </row>
      </sheetData>
      <sheetData sheetId="1155"/>
      <sheetData sheetId="1156"/>
      <sheetData sheetId="1157"/>
      <sheetData sheetId="1158"/>
      <sheetData sheetId="1159"/>
      <sheetData sheetId="1160"/>
      <sheetData sheetId="1161">
        <row r="26">
          <cell r="A26" t="str">
            <v>CBUQ</v>
          </cell>
        </row>
      </sheetData>
      <sheetData sheetId="1162">
        <row r="26">
          <cell r="A26" t="str">
            <v>CBUQ</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row r="3">
          <cell r="A3">
            <v>1</v>
          </cell>
        </row>
      </sheetData>
      <sheetData sheetId="1178"/>
      <sheetData sheetId="1179">
        <row r="3">
          <cell r="A3">
            <v>4.5</v>
          </cell>
        </row>
      </sheetData>
      <sheetData sheetId="1180">
        <row r="2">
          <cell r="C2">
            <v>2009</v>
          </cell>
        </row>
      </sheetData>
      <sheetData sheetId="1181">
        <row r="2">
          <cell r="C2" t="str">
            <v>_x000E_CONTROLE DE QUALIDADE DE CONCRETO ASFALTICO_x000E_</v>
          </cell>
        </row>
      </sheetData>
      <sheetData sheetId="1182">
        <row r="3">
          <cell r="A3">
            <v>1</v>
          </cell>
        </row>
      </sheetData>
      <sheetData sheetId="1183">
        <row r="1">
          <cell r="B1" t="str">
            <v>DELTA CONSTRUÇÕES S/A</v>
          </cell>
        </row>
      </sheetData>
      <sheetData sheetId="1184">
        <row r="1">
          <cell r="B1" t="str">
            <v>DELTA CONSTRUÇÕES S/A</v>
          </cell>
        </row>
      </sheetData>
      <sheetData sheetId="1185"/>
      <sheetData sheetId="1186">
        <row r="3">
          <cell r="A3">
            <v>4</v>
          </cell>
        </row>
      </sheetData>
      <sheetData sheetId="1187"/>
      <sheetData sheetId="1188">
        <row r="1">
          <cell r="A1" t="str">
            <v>DATA</v>
          </cell>
        </row>
      </sheetData>
      <sheetData sheetId="1189">
        <row r="3">
          <cell r="A3">
            <v>4</v>
          </cell>
        </row>
      </sheetData>
      <sheetData sheetId="1190">
        <row r="1">
          <cell r="A1" t="str">
            <v>DATA</v>
          </cell>
        </row>
      </sheetData>
      <sheetData sheetId="1191"/>
      <sheetData sheetId="1192"/>
      <sheetData sheetId="1193"/>
      <sheetData sheetId="1194">
        <row r="1">
          <cell r="B1" t="str">
            <v>DELTA CONSTRUÇÕES S/A</v>
          </cell>
        </row>
      </sheetData>
      <sheetData sheetId="1195">
        <row r="3">
          <cell r="A3">
            <v>4</v>
          </cell>
        </row>
      </sheetData>
      <sheetData sheetId="1196">
        <row r="1">
          <cell r="A1" t="str">
            <v>DATA</v>
          </cell>
        </row>
      </sheetData>
      <sheetData sheetId="1197">
        <row r="3">
          <cell r="A3">
            <v>4</v>
          </cell>
        </row>
      </sheetData>
      <sheetData sheetId="1198">
        <row r="1">
          <cell r="A1" t="str">
            <v>DATA</v>
          </cell>
        </row>
      </sheetData>
      <sheetData sheetId="1199"/>
      <sheetData sheetId="1200"/>
      <sheetData sheetId="1201">
        <row r="2">
          <cell r="A2" t="str">
            <v>CTRT 0001/2001</v>
          </cell>
        </row>
      </sheetData>
      <sheetData sheetId="1202"/>
      <sheetData sheetId="1203">
        <row r="3">
          <cell r="A3">
            <v>1</v>
          </cell>
        </row>
      </sheetData>
      <sheetData sheetId="1204"/>
      <sheetData sheetId="1205"/>
      <sheetData sheetId="1206">
        <row r="3">
          <cell r="A3">
            <v>1</v>
          </cell>
        </row>
      </sheetData>
      <sheetData sheetId="1207">
        <row r="1">
          <cell r="A1" t="str">
            <v>PLACA</v>
          </cell>
        </row>
      </sheetData>
      <sheetData sheetId="1208">
        <row r="2">
          <cell r="C2">
            <v>2009</v>
          </cell>
        </row>
      </sheetData>
      <sheetData sheetId="1209">
        <row r="1">
          <cell r="A1" t="str">
            <v>DATA</v>
          </cell>
        </row>
      </sheetData>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ow r="3">
          <cell r="A3">
            <v>1</v>
          </cell>
        </row>
      </sheetData>
      <sheetData sheetId="1231" refreshError="1"/>
      <sheetData sheetId="1232">
        <row r="2">
          <cell r="B2" t="str">
            <v>TER</v>
          </cell>
        </row>
      </sheetData>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ow r="4">
          <cell r="B4" t="str">
            <v>Restauração Pista Simples</v>
          </cell>
        </row>
      </sheetData>
      <sheetData sheetId="1260">
        <row r="25">
          <cell r="D25">
            <v>1</v>
          </cell>
        </row>
      </sheetData>
      <sheetData sheetId="1261" refreshError="1"/>
      <sheetData sheetId="1262">
        <row r="25">
          <cell r="D25">
            <v>1</v>
          </cell>
        </row>
      </sheetData>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ow r="5">
          <cell r="E5" t="str">
            <v>ABR</v>
          </cell>
        </row>
      </sheetData>
      <sheetData sheetId="1306" refreshError="1"/>
      <sheetData sheetId="1307" refreshError="1"/>
      <sheetData sheetId="1308" refreshError="1"/>
      <sheetData sheetId="1309" refreshError="1"/>
      <sheetData sheetId="1310"/>
      <sheetData sheetId="1311">
        <row r="26">
          <cell r="A26" t="str">
            <v>CBUQ</v>
          </cell>
        </row>
      </sheetData>
      <sheetData sheetId="1312">
        <row r="26">
          <cell r="A26" t="str">
            <v>CBUQ</v>
          </cell>
        </row>
      </sheetData>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row r="1">
          <cell r="A1">
            <v>0</v>
          </cell>
        </row>
      </sheetData>
      <sheetData sheetId="1331"/>
      <sheetData sheetId="1332">
        <row r="2">
          <cell r="B2" t="str">
            <v>TER</v>
          </cell>
        </row>
      </sheetData>
      <sheetData sheetId="1333"/>
      <sheetData sheetId="1334">
        <row r="1">
          <cell r="A1" t="str">
            <v>Rodovia:</v>
          </cell>
        </row>
      </sheetData>
      <sheetData sheetId="1335"/>
      <sheetData sheetId="1336"/>
      <sheetData sheetId="1337">
        <row r="1">
          <cell r="A1" t="str">
            <v>Rodovia:</v>
          </cell>
        </row>
      </sheetData>
      <sheetData sheetId="1338"/>
      <sheetData sheetId="1339"/>
      <sheetData sheetId="1340"/>
      <sheetData sheetId="1341"/>
      <sheetData sheetId="1342">
        <row r="1">
          <cell r="A1">
            <v>0</v>
          </cell>
        </row>
      </sheetData>
      <sheetData sheetId="1343"/>
      <sheetData sheetId="1344">
        <row r="46">
          <cell r="K46">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ow r="32">
          <cell r="E32">
            <v>39142</v>
          </cell>
        </row>
      </sheetData>
      <sheetData sheetId="1361"/>
      <sheetData sheetId="1362"/>
      <sheetData sheetId="1363"/>
      <sheetData sheetId="1364"/>
      <sheetData sheetId="1365"/>
      <sheetData sheetId="1366">
        <row r="1">
          <cell r="A1" t="str">
            <v>DATA</v>
          </cell>
        </row>
      </sheetData>
      <sheetData sheetId="1367"/>
      <sheetData sheetId="1368"/>
      <sheetData sheetId="1369"/>
      <sheetData sheetId="1370"/>
      <sheetData sheetId="1371"/>
      <sheetData sheetId="1372"/>
      <sheetData sheetId="1373"/>
      <sheetData sheetId="1374"/>
      <sheetData sheetId="1375"/>
      <sheetData sheetId="1376"/>
      <sheetData sheetId="1377">
        <row r="43">
          <cell r="J43">
            <v>0</v>
          </cell>
        </row>
      </sheetData>
      <sheetData sheetId="1378">
        <row r="46">
          <cell r="K46">
            <v>0</v>
          </cell>
        </row>
      </sheetData>
      <sheetData sheetId="1379"/>
      <sheetData sheetId="1380"/>
      <sheetData sheetId="1381">
        <row r="2">
          <cell r="B2" t="str">
            <v>TER</v>
          </cell>
        </row>
      </sheetData>
      <sheetData sheetId="1382">
        <row r="1">
          <cell r="A1" t="str">
            <v>Rodovia:</v>
          </cell>
        </row>
      </sheetData>
      <sheetData sheetId="1383"/>
      <sheetData sheetId="1384"/>
      <sheetData sheetId="1385">
        <row r="36">
          <cell r="I36">
            <v>0</v>
          </cell>
        </row>
      </sheetData>
      <sheetData sheetId="1386">
        <row r="1">
          <cell r="A1" t="str">
            <v>Rodovia:</v>
          </cell>
        </row>
      </sheetData>
      <sheetData sheetId="1387"/>
      <sheetData sheetId="1388"/>
      <sheetData sheetId="1389"/>
      <sheetData sheetId="1390"/>
      <sheetData sheetId="1391">
        <row r="1">
          <cell r="A1">
            <v>0</v>
          </cell>
        </row>
      </sheetData>
      <sheetData sheetId="1392"/>
      <sheetData sheetId="1393">
        <row r="46">
          <cell r="K46">
            <v>0</v>
          </cell>
        </row>
      </sheetData>
      <sheetData sheetId="1394"/>
      <sheetData sheetId="1395"/>
      <sheetData sheetId="1396">
        <row r="1">
          <cell r="B1" t="str">
            <v>DELTA CONSTRUÇÕES S/A</v>
          </cell>
        </row>
      </sheetData>
      <sheetData sheetId="1397"/>
      <sheetData sheetId="1398">
        <row r="7">
          <cell r="B7" t="str">
            <v>NUMERO</v>
          </cell>
        </row>
      </sheetData>
      <sheetData sheetId="1399">
        <row r="1">
          <cell r="B1" t="str">
            <v>DELTA CONSTRUÇÕES S/A</v>
          </cell>
        </row>
      </sheetData>
      <sheetData sheetId="1400">
        <row r="7">
          <cell r="B7" t="str">
            <v>NUMERO</v>
          </cell>
        </row>
      </sheetData>
      <sheetData sheetId="1401"/>
      <sheetData sheetId="1402">
        <row r="2">
          <cell r="C2" t="str">
            <v>_x000E_CONTROLE DE QUALIDADE DE CONCRETO ASFALTICO_x000E_</v>
          </cell>
        </row>
      </sheetData>
      <sheetData sheetId="1403"/>
      <sheetData sheetId="1404"/>
      <sheetData sheetId="1405">
        <row r="13">
          <cell r="B13" t="str">
            <v>PAVIMENTAÇÃO</v>
          </cell>
        </row>
      </sheetData>
      <sheetData sheetId="1406"/>
      <sheetData sheetId="1407"/>
      <sheetData sheetId="1408">
        <row r="1">
          <cell r="B1" t="str">
            <v>DELTA CONSTRUÇÕES S/A</v>
          </cell>
        </row>
      </sheetData>
      <sheetData sheetId="1409"/>
      <sheetData sheetId="1410"/>
      <sheetData sheetId="1411">
        <row r="2">
          <cell r="B2" t="str">
            <v>TER</v>
          </cell>
        </row>
      </sheetData>
      <sheetData sheetId="1412"/>
      <sheetData sheetId="1413"/>
      <sheetData sheetId="1414"/>
      <sheetData sheetId="1415"/>
      <sheetData sheetId="1416">
        <row r="1">
          <cell r="A1" t="str">
            <v>Rodovia:</v>
          </cell>
        </row>
      </sheetData>
      <sheetData sheetId="1417"/>
      <sheetData sheetId="1418"/>
      <sheetData sheetId="1419">
        <row r="1">
          <cell r="A1" t="str">
            <v>Rodovia:</v>
          </cell>
        </row>
      </sheetData>
      <sheetData sheetId="1420"/>
      <sheetData sheetId="1421"/>
      <sheetData sheetId="1422"/>
      <sheetData sheetId="1423"/>
      <sheetData sheetId="1424"/>
      <sheetData sheetId="1425"/>
      <sheetData sheetId="1426">
        <row r="1">
          <cell r="A1" t="str">
            <v>Rodovia:</v>
          </cell>
        </row>
      </sheetData>
      <sheetData sheetId="1427">
        <row r="46">
          <cell r="K46">
            <v>0</v>
          </cell>
        </row>
      </sheetData>
      <sheetData sheetId="1428"/>
      <sheetData sheetId="1429"/>
      <sheetData sheetId="1430">
        <row r="43">
          <cell r="J43">
            <v>0</v>
          </cell>
        </row>
      </sheetData>
      <sheetData sheetId="1431">
        <row r="43">
          <cell r="J43">
            <v>0</v>
          </cell>
        </row>
      </sheetData>
      <sheetData sheetId="1432">
        <row r="43">
          <cell r="J43">
            <v>0</v>
          </cell>
        </row>
      </sheetData>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ow r="25">
          <cell r="I25">
            <v>2000542.549999997</v>
          </cell>
        </row>
      </sheetData>
      <sheetData sheetId="1447">
        <row r="7">
          <cell r="F7" t="str">
            <v>463/2009/00/00 - ASJU</v>
          </cell>
        </row>
      </sheetData>
      <sheetData sheetId="1448"/>
      <sheetData sheetId="1449"/>
      <sheetData sheetId="1450"/>
      <sheetData sheetId="1451"/>
      <sheetData sheetId="1452">
        <row r="5">
          <cell r="B5" t="str">
            <v>005.037</v>
          </cell>
        </row>
      </sheetData>
      <sheetData sheetId="1453"/>
      <sheetData sheetId="1454">
        <row r="144">
          <cell r="K144" t="e">
            <v>#VALUE!</v>
          </cell>
        </row>
      </sheetData>
      <sheetData sheetId="1455" refreshError="1"/>
      <sheetData sheetId="1456"/>
      <sheetData sheetId="1457"/>
      <sheetData sheetId="1458" refreshError="1"/>
      <sheetData sheetId="1459"/>
      <sheetData sheetId="1460" refreshError="1"/>
      <sheetData sheetId="1461">
        <row r="25">
          <cell r="D25">
            <v>1</v>
          </cell>
        </row>
      </sheetData>
      <sheetData sheetId="1462">
        <row r="27">
          <cell r="B27">
            <v>101</v>
          </cell>
        </row>
      </sheetData>
      <sheetData sheetId="1463">
        <row r="1">
          <cell r="B1" t="str">
            <v>035/2004-08</v>
          </cell>
        </row>
      </sheetData>
      <sheetData sheetId="1464" refreshError="1"/>
      <sheetData sheetId="1465" refreshError="1"/>
      <sheetData sheetId="1466" refreshError="1"/>
      <sheetData sheetId="1467"/>
      <sheetData sheetId="1468">
        <row r="8">
          <cell r="F8">
            <v>1</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row r="26">
          <cell r="A26" t="str">
            <v>CBUQ</v>
          </cell>
        </row>
      </sheetData>
      <sheetData sheetId="1510"/>
      <sheetData sheetId="1511"/>
      <sheetData sheetId="1512"/>
      <sheetData sheetId="1513"/>
      <sheetData sheetId="1514"/>
      <sheetData sheetId="1515"/>
      <sheetData sheetId="1516"/>
      <sheetData sheetId="1517"/>
      <sheetData sheetId="1518"/>
      <sheetData sheetId="1519"/>
      <sheetData sheetId="1520">
        <row r="6">
          <cell r="D6" t="str">
            <v>CAMG</v>
          </cell>
        </row>
      </sheetData>
      <sheetData sheetId="1521"/>
      <sheetData sheetId="1522"/>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27">
          <cell r="B27">
            <v>101</v>
          </cell>
        </row>
      </sheetData>
      <sheetData sheetId="1587">
        <row r="1">
          <cell r="B1" t="str">
            <v>035/2004-08</v>
          </cell>
        </row>
      </sheetData>
      <sheetData sheetId="1588"/>
      <sheetData sheetId="1589"/>
      <sheetData sheetId="1590"/>
      <sheetData sheetId="1591"/>
      <sheetData sheetId="1592">
        <row r="8">
          <cell r="F8">
            <v>1</v>
          </cell>
        </row>
      </sheetData>
      <sheetData sheetId="1593"/>
      <sheetData sheetId="1594"/>
      <sheetData sheetId="1595"/>
      <sheetData sheetId="1596" refreshError="1"/>
      <sheetData sheetId="1597"/>
      <sheetData sheetId="1598">
        <row r="1">
          <cell r="A1">
            <v>0</v>
          </cell>
        </row>
      </sheetData>
      <sheetData sheetId="1599"/>
      <sheetData sheetId="1600">
        <row r="2">
          <cell r="B2" t="str">
            <v>TER</v>
          </cell>
        </row>
      </sheetData>
      <sheetData sheetId="1601"/>
      <sheetData sheetId="1602">
        <row r="1">
          <cell r="A1" t="str">
            <v>Rodovia:</v>
          </cell>
        </row>
      </sheetData>
      <sheetData sheetId="1603"/>
      <sheetData sheetId="1604"/>
      <sheetData sheetId="1605">
        <row r="1">
          <cell r="A1" t="str">
            <v>Rodovia:</v>
          </cell>
        </row>
      </sheetData>
      <sheetData sheetId="1606"/>
      <sheetData sheetId="1607"/>
      <sheetData sheetId="1608"/>
      <sheetData sheetId="1609"/>
      <sheetData sheetId="1610">
        <row r="25">
          <cell r="D25">
            <v>1</v>
          </cell>
        </row>
      </sheetData>
      <sheetData sheetId="1611">
        <row r="27">
          <cell r="B27">
            <v>101</v>
          </cell>
        </row>
      </sheetData>
      <sheetData sheetId="1612">
        <row r="1">
          <cell r="B1" t="str">
            <v>035/2004-08</v>
          </cell>
        </row>
      </sheetData>
      <sheetData sheetId="1613"/>
      <sheetData sheetId="1614"/>
      <sheetData sheetId="1615"/>
      <sheetData sheetId="1616"/>
      <sheetData sheetId="1617">
        <row r="8">
          <cell r="F8">
            <v>1</v>
          </cell>
        </row>
      </sheetData>
      <sheetData sheetId="1618"/>
      <sheetData sheetId="1619"/>
      <sheetData sheetId="1620"/>
      <sheetData sheetId="1621"/>
      <sheetData sheetId="1622"/>
      <sheetData sheetId="1623"/>
      <sheetData sheetId="1624"/>
      <sheetData sheetId="1625"/>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refreshError="1"/>
      <sheetData sheetId="1663"/>
      <sheetData sheetId="1664"/>
      <sheetData sheetId="1665"/>
      <sheetData sheetId="1666"/>
      <sheetData sheetId="1667"/>
      <sheetData sheetId="1668"/>
      <sheetData sheetId="1669">
        <row r="2">
          <cell r="B2" t="str">
            <v>8 - ORÇAMENTO</v>
          </cell>
        </row>
      </sheetData>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sheetData sheetId="1694" refreshError="1"/>
      <sheetData sheetId="1695" refreshError="1"/>
      <sheetData sheetId="1696"/>
      <sheetData sheetId="1697">
        <row r="6">
          <cell r="D6" t="str">
            <v>CAMG</v>
          </cell>
        </row>
      </sheetData>
      <sheetData sheetId="1698"/>
      <sheetData sheetId="1699"/>
      <sheetData sheetId="1700"/>
      <sheetData sheetId="1701"/>
      <sheetData sheetId="1702"/>
      <sheetData sheetId="1703"/>
      <sheetData sheetId="1704"/>
      <sheetData sheetId="1705"/>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refreshError="1"/>
      <sheetData sheetId="1745"/>
      <sheetData sheetId="1746"/>
      <sheetData sheetId="1747"/>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sheetData sheetId="1864"/>
      <sheetData sheetId="1865"/>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sheetData sheetId="1896"/>
      <sheetData sheetId="1897"/>
      <sheetData sheetId="1898"/>
      <sheetData sheetId="1899" refreshError="1"/>
      <sheetData sheetId="1900"/>
      <sheetData sheetId="1901" refreshError="1"/>
      <sheetData sheetId="1902"/>
      <sheetData sheetId="1903"/>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refreshError="1"/>
      <sheetData sheetId="1952"/>
      <sheetData sheetId="1953" refreshError="1"/>
      <sheetData sheetId="1954" refreshError="1"/>
      <sheetData sheetId="1955" refreshError="1"/>
      <sheetData sheetId="1956" refreshError="1"/>
      <sheetData sheetId="1957"/>
      <sheetData sheetId="1958" refreshError="1"/>
      <sheetData sheetId="1959" refreshError="1"/>
      <sheetData sheetId="1960" refreshError="1"/>
      <sheetData sheetId="1961" refreshError="1"/>
      <sheetData sheetId="1962" refreshError="1"/>
      <sheetData sheetId="1963" refreshError="1"/>
      <sheetData sheetId="1964"/>
      <sheetData sheetId="1965"/>
      <sheetData sheetId="1966" refreshError="1"/>
      <sheetData sheetId="1967"/>
      <sheetData sheetId="1968"/>
      <sheetData sheetId="1969"/>
      <sheetData sheetId="1970" refreshError="1"/>
      <sheetData sheetId="1971" refreshError="1"/>
      <sheetData sheetId="1972" refreshError="1"/>
      <sheetData sheetId="1973" refreshError="1"/>
      <sheetData sheetId="1974" refreshError="1"/>
      <sheetData sheetId="1975"/>
      <sheetData sheetId="1976"/>
      <sheetData sheetId="1977"/>
      <sheetData sheetId="1978"/>
      <sheetData sheetId="1979"/>
      <sheetData sheetId="1980"/>
      <sheetData sheetId="1981"/>
      <sheetData sheetId="1982"/>
      <sheetData sheetId="1983"/>
      <sheetData sheetId="1984"/>
      <sheetData sheetId="1985"/>
      <sheetData sheetId="1986">
        <row r="1">
          <cell r="B1" t="str">
            <v>MARCA MOD.</v>
          </cell>
        </row>
      </sheetData>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row r="4">
          <cell r="B4" t="str">
            <v>BR-230/MA</v>
          </cell>
        </row>
      </sheetData>
      <sheetData sheetId="2045">
        <row r="1">
          <cell r="B1" t="str">
            <v>MINISTÉRIO DOS TRANSPORTES</v>
          </cell>
        </row>
      </sheetData>
      <sheetData sheetId="2046"/>
      <sheetData sheetId="2047"/>
      <sheetData sheetId="2048"/>
      <sheetData sheetId="2049"/>
      <sheetData sheetId="2050">
        <row r="50">
          <cell r="S50">
            <v>528.90000000000009</v>
          </cell>
        </row>
      </sheetData>
      <sheetData sheetId="2051"/>
      <sheetData sheetId="2052"/>
      <sheetData sheetId="2053">
        <row r="53">
          <cell r="H53">
            <v>0.64552099465240642</v>
          </cell>
        </row>
      </sheetData>
      <sheetData sheetId="2054"/>
      <sheetData sheetId="2055"/>
      <sheetData sheetId="2056"/>
      <sheetData sheetId="2057"/>
      <sheetData sheetId="2058"/>
      <sheetData sheetId="2059"/>
      <sheetData sheetId="2060"/>
      <sheetData sheetId="2061"/>
      <sheetData sheetId="2062"/>
      <sheetData sheetId="2063"/>
      <sheetData sheetId="2064"/>
      <sheetData sheetId="2065" refreshError="1"/>
      <sheetData sheetId="2066"/>
      <sheetData sheetId="2067"/>
      <sheetData sheetId="2068">
        <row r="4">
          <cell r="B4" t="str">
            <v>BR-230/MA</v>
          </cell>
        </row>
      </sheetData>
      <sheetData sheetId="2069">
        <row r="1">
          <cell r="B1" t="str">
            <v>MINISTÉRIO DOS TRANSPORTES</v>
          </cell>
        </row>
      </sheetData>
      <sheetData sheetId="2070"/>
      <sheetData sheetId="2071"/>
      <sheetData sheetId="2072"/>
      <sheetData sheetId="2073"/>
      <sheetData sheetId="2074">
        <row r="50">
          <cell r="S50">
            <v>528.90000000000009</v>
          </cell>
        </row>
      </sheetData>
      <sheetData sheetId="2075"/>
      <sheetData sheetId="2076"/>
      <sheetData sheetId="2077">
        <row r="53">
          <cell r="H53">
            <v>0.64552099465240642</v>
          </cell>
        </row>
      </sheetData>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sheetData sheetId="2149">
        <row r="8">
          <cell r="S8">
            <v>14965</v>
          </cell>
        </row>
      </sheetData>
      <sheetData sheetId="2150" refreshError="1"/>
      <sheetData sheetId="2151"/>
      <sheetData sheetId="2152" refreshError="1"/>
      <sheetData sheetId="2153"/>
      <sheetData sheetId="2154">
        <row r="56">
          <cell r="D56">
            <v>0.32679999999999998</v>
          </cell>
        </row>
      </sheetData>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refreshError="1"/>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refreshError="1"/>
      <sheetData sheetId="2243" refreshError="1"/>
      <sheetData sheetId="2244" refreshError="1"/>
      <sheetData sheetId="2245"/>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sheetData sheetId="2264"/>
      <sheetData sheetId="2265"/>
      <sheetData sheetId="2266"/>
      <sheetData sheetId="2267"/>
      <sheetData sheetId="2268"/>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sheetData sheetId="2285"/>
      <sheetData sheetId="2286"/>
      <sheetData sheetId="2287"/>
      <sheetData sheetId="2288"/>
      <sheetData sheetId="2289" refreshError="1"/>
      <sheetData sheetId="2290"/>
      <sheetData sheetId="2291" refreshError="1"/>
      <sheetData sheetId="2292"/>
      <sheetData sheetId="2293"/>
      <sheetData sheetId="2294"/>
      <sheetData sheetId="2295"/>
      <sheetData sheetId="2296"/>
      <sheetData sheetId="2297">
        <row r="2">
          <cell r="A2" t="str">
            <v>CTRT 0001/2001</v>
          </cell>
        </row>
      </sheetData>
      <sheetData sheetId="2298"/>
      <sheetData sheetId="2299"/>
      <sheetData sheetId="2300"/>
      <sheetData sheetId="2301"/>
      <sheetData sheetId="2302">
        <row r="3">
          <cell r="C3">
            <v>60.964134991383446</v>
          </cell>
        </row>
      </sheetData>
      <sheetData sheetId="2303"/>
      <sheetData sheetId="2304"/>
      <sheetData sheetId="2305"/>
      <sheetData sheetId="2306"/>
      <sheetData sheetId="2307"/>
      <sheetData sheetId="2308"/>
      <sheetData sheetId="2309"/>
      <sheetData sheetId="2310"/>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sheetData sheetId="2371" refreshError="1"/>
      <sheetData sheetId="2372" refreshError="1"/>
      <sheetData sheetId="2373"/>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ow r="37">
          <cell r="L37">
            <v>0</v>
          </cell>
        </row>
      </sheetData>
      <sheetData sheetId="2399"/>
      <sheetData sheetId="2400"/>
      <sheetData sheetId="2401"/>
      <sheetData sheetId="2402"/>
      <sheetData sheetId="2403"/>
      <sheetData sheetId="2404"/>
      <sheetData sheetId="2405"/>
      <sheetData sheetId="2406" refreshError="1"/>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ow r="3">
          <cell r="A3">
            <v>4</v>
          </cell>
        </row>
      </sheetData>
      <sheetData sheetId="2484">
        <row r="1">
          <cell r="A1" t="str">
            <v>PLACA</v>
          </cell>
        </row>
      </sheetData>
      <sheetData sheetId="2485">
        <row r="2">
          <cell r="C2">
            <v>2009</v>
          </cell>
        </row>
      </sheetData>
      <sheetData sheetId="2486">
        <row r="1">
          <cell r="A1" t="str">
            <v>PLACA</v>
          </cell>
        </row>
      </sheetData>
      <sheetData sheetId="2487">
        <row r="1">
          <cell r="B1" t="str">
            <v>DELTA CONSTRUÇÕES S/A</v>
          </cell>
        </row>
      </sheetData>
      <sheetData sheetId="2488">
        <row r="1">
          <cell r="A1" t="str">
            <v>PLACA</v>
          </cell>
        </row>
      </sheetData>
      <sheetData sheetId="2489">
        <row r="1">
          <cell r="A1" t="str">
            <v>DATA</v>
          </cell>
        </row>
      </sheetData>
      <sheetData sheetId="2490">
        <row r="1">
          <cell r="A1" t="str">
            <v>PLACA</v>
          </cell>
        </row>
      </sheetData>
      <sheetData sheetId="2491">
        <row r="1">
          <cell r="B1" t="str">
            <v>DELTA CONSTRUÇÕES S/A</v>
          </cell>
        </row>
      </sheetData>
      <sheetData sheetId="2492">
        <row r="1">
          <cell r="B1" t="str">
            <v>DELTA CONSTRUÇÕES S/A</v>
          </cell>
        </row>
      </sheetData>
      <sheetData sheetId="2493">
        <row r="1">
          <cell r="A1" t="str">
            <v>DATA</v>
          </cell>
        </row>
      </sheetData>
      <sheetData sheetId="2494">
        <row r="1">
          <cell r="B1" t="str">
            <v>DELTA CONSTRUÇÕES S/A</v>
          </cell>
        </row>
      </sheetData>
      <sheetData sheetId="2495" refreshError="1"/>
      <sheetData sheetId="2496">
        <row r="1">
          <cell r="A1" t="str">
            <v>PLACA</v>
          </cell>
        </row>
      </sheetData>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ow r="1">
          <cell r="A1" t="str">
            <v>DATA</v>
          </cell>
        </row>
      </sheetData>
      <sheetData sheetId="2512">
        <row r="1">
          <cell r="A1" t="str">
            <v>DATA</v>
          </cell>
        </row>
      </sheetData>
      <sheetData sheetId="2513">
        <row r="1">
          <cell r="A1" t="str">
            <v>PLACA</v>
          </cell>
        </row>
      </sheetData>
      <sheetData sheetId="2514">
        <row r="1">
          <cell r="A1" t="str">
            <v>PLACA</v>
          </cell>
        </row>
      </sheetData>
      <sheetData sheetId="2515">
        <row r="1">
          <cell r="B1" t="str">
            <v>DELTA CONSTRUÇÕES S/A</v>
          </cell>
        </row>
      </sheetData>
      <sheetData sheetId="2516">
        <row r="1">
          <cell r="A1" t="str">
            <v>PLACA</v>
          </cell>
        </row>
      </sheetData>
      <sheetData sheetId="2517">
        <row r="1">
          <cell r="B1" t="str">
            <v>DELTA CONSTRUÇÕES S/A</v>
          </cell>
        </row>
      </sheetData>
      <sheetData sheetId="2518">
        <row r="1">
          <cell r="A1" t="str">
            <v>PLACA</v>
          </cell>
        </row>
      </sheetData>
      <sheetData sheetId="2519">
        <row r="1">
          <cell r="A1" t="str">
            <v>PLACA</v>
          </cell>
        </row>
      </sheetData>
      <sheetData sheetId="2520">
        <row r="2">
          <cell r="A2" t="str">
            <v>00450 - SÃO M. DO GUAMÁ/PA</v>
          </cell>
        </row>
      </sheetData>
      <sheetData sheetId="2521">
        <row r="1">
          <cell r="B1" t="str">
            <v>DELTA CONSTRUÇÕES S/A</v>
          </cell>
        </row>
      </sheetData>
      <sheetData sheetId="2522">
        <row r="1">
          <cell r="A1" t="str">
            <v>PLACA</v>
          </cell>
        </row>
      </sheetData>
      <sheetData sheetId="2523">
        <row r="1">
          <cell r="B1" t="str">
            <v>DELTA CONSTRUÇÕES S/A</v>
          </cell>
        </row>
      </sheetData>
      <sheetData sheetId="2524">
        <row r="1">
          <cell r="A1" t="str">
            <v>PLACA</v>
          </cell>
        </row>
      </sheetData>
      <sheetData sheetId="2525">
        <row r="1">
          <cell r="B1" t="str">
            <v>DELTA CONSTRUÇÕES S/A</v>
          </cell>
        </row>
      </sheetData>
      <sheetData sheetId="2526">
        <row r="1">
          <cell r="A1" t="str">
            <v>PLACA</v>
          </cell>
        </row>
      </sheetData>
      <sheetData sheetId="2527">
        <row r="1">
          <cell r="B1" t="str">
            <v>DELTA CONSTRUÇÕES S/A</v>
          </cell>
        </row>
      </sheetData>
      <sheetData sheetId="2528">
        <row r="1">
          <cell r="A1" t="str">
            <v>PLACA</v>
          </cell>
        </row>
      </sheetData>
      <sheetData sheetId="2529">
        <row r="1">
          <cell r="B1" t="str">
            <v>DELTA CONSTRUÇÕES S/A</v>
          </cell>
        </row>
      </sheetData>
      <sheetData sheetId="2530">
        <row r="1">
          <cell r="B1" t="str">
            <v>DELTA CONSTRUÇÕES S/A</v>
          </cell>
        </row>
      </sheetData>
      <sheetData sheetId="2531">
        <row r="1">
          <cell r="B1" t="str">
            <v>DELTA CONSTRUÇÕES S/A</v>
          </cell>
        </row>
      </sheetData>
      <sheetData sheetId="2532">
        <row r="1">
          <cell r="A1" t="str">
            <v>DATA</v>
          </cell>
        </row>
      </sheetData>
      <sheetData sheetId="2533">
        <row r="1">
          <cell r="B1" t="str">
            <v>DELTA CONSTRUÇÕES S/A</v>
          </cell>
        </row>
      </sheetData>
      <sheetData sheetId="2534">
        <row r="1">
          <cell r="B1" t="str">
            <v>DELTA CONSTRUÇÕES S/A</v>
          </cell>
        </row>
      </sheetData>
      <sheetData sheetId="2535">
        <row r="1">
          <cell r="B1" t="str">
            <v>DELTA CONSTRUÇÕES S/A</v>
          </cell>
        </row>
      </sheetData>
      <sheetData sheetId="2536"/>
      <sheetData sheetId="2537"/>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sheetData sheetId="2593"/>
      <sheetData sheetId="2594" refreshError="1"/>
      <sheetData sheetId="2595" refreshError="1"/>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refreshError="1"/>
      <sheetData sheetId="2627" refreshError="1"/>
      <sheetData sheetId="2628" refreshError="1"/>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row r="4">
          <cell r="B4" t="str">
            <v>CODIGO</v>
          </cell>
        </row>
      </sheetData>
      <sheetData sheetId="2644" refreshError="1"/>
      <sheetData sheetId="2645" refreshError="1"/>
      <sheetData sheetId="2646"/>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row r="4">
          <cell r="A4">
            <v>36678</v>
          </cell>
        </row>
      </sheetData>
      <sheetData sheetId="2704">
        <row r="14">
          <cell r="B14">
            <v>4524</v>
          </cell>
        </row>
      </sheetData>
      <sheetData sheetId="2705">
        <row r="4">
          <cell r="B4" t="str">
            <v>CODIGO</v>
          </cell>
        </row>
      </sheetData>
      <sheetData sheetId="2706"/>
      <sheetData sheetId="2707"/>
      <sheetData sheetId="2708"/>
      <sheetData sheetId="2709">
        <row r="33">
          <cell r="P33">
            <v>6604186.4299999997</v>
          </cell>
        </row>
      </sheetData>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row r="9">
          <cell r="L9">
            <v>1</v>
          </cell>
        </row>
      </sheetData>
      <sheetData sheetId="2723"/>
      <sheetData sheetId="2724" refreshError="1"/>
      <sheetData sheetId="2725">
        <row r="31">
          <cell r="Q31">
            <v>0</v>
          </cell>
        </row>
      </sheetData>
      <sheetData sheetId="2726"/>
      <sheetData sheetId="2727"/>
      <sheetData sheetId="2728"/>
      <sheetData sheetId="2729"/>
      <sheetData sheetId="2730"/>
      <sheetData sheetId="2731"/>
      <sheetData sheetId="2732"/>
      <sheetData sheetId="2733">
        <row r="33">
          <cell r="P33">
            <v>6604186.4299999997</v>
          </cell>
        </row>
      </sheetData>
      <sheetData sheetId="2734"/>
      <sheetData sheetId="2735">
        <row r="33">
          <cell r="P33">
            <v>6604186.4299999997</v>
          </cell>
        </row>
      </sheetData>
      <sheetData sheetId="2736"/>
      <sheetData sheetId="2737"/>
      <sheetData sheetId="2738"/>
      <sheetData sheetId="2739"/>
      <sheetData sheetId="2740"/>
      <sheetData sheetId="2741"/>
      <sheetData sheetId="2742"/>
      <sheetData sheetId="2743"/>
      <sheetData sheetId="2744">
        <row r="35">
          <cell r="AY35">
            <v>0</v>
          </cell>
        </row>
      </sheetData>
      <sheetData sheetId="2745"/>
      <sheetData sheetId="2746"/>
      <sheetData sheetId="2747"/>
      <sheetData sheetId="2748"/>
      <sheetData sheetId="2749">
        <row r="27">
          <cell r="U27">
            <v>0</v>
          </cell>
        </row>
      </sheetData>
      <sheetData sheetId="2750"/>
      <sheetData sheetId="2751">
        <row r="33">
          <cell r="P33">
            <v>6604186.4299999997</v>
          </cell>
        </row>
      </sheetData>
      <sheetData sheetId="2752"/>
      <sheetData sheetId="2753"/>
      <sheetData sheetId="2754"/>
      <sheetData sheetId="2755"/>
      <sheetData sheetId="2756"/>
      <sheetData sheetId="2757"/>
      <sheetData sheetId="2758" refreshError="1"/>
      <sheetData sheetId="2759"/>
      <sheetData sheetId="2760"/>
      <sheetData sheetId="2761"/>
      <sheetData sheetId="2762"/>
      <sheetData sheetId="2763"/>
      <sheetData sheetId="2764"/>
      <sheetData sheetId="2765"/>
      <sheetData sheetId="2766">
        <row r="35">
          <cell r="AY35">
            <v>0</v>
          </cell>
        </row>
      </sheetData>
      <sheetData sheetId="2767"/>
      <sheetData sheetId="2768"/>
      <sheetData sheetId="2769"/>
      <sheetData sheetId="2770"/>
      <sheetData sheetId="2771"/>
      <sheetData sheetId="2772"/>
      <sheetData sheetId="2773">
        <row r="31">
          <cell r="Q31">
            <v>0</v>
          </cell>
        </row>
      </sheetData>
      <sheetData sheetId="2774"/>
      <sheetData sheetId="2775"/>
      <sheetData sheetId="2776"/>
      <sheetData sheetId="2777"/>
      <sheetData sheetId="2778"/>
      <sheetData sheetId="2779"/>
      <sheetData sheetId="2780"/>
      <sheetData sheetId="2781">
        <row r="33">
          <cell r="P33">
            <v>6604186.4299999997</v>
          </cell>
        </row>
      </sheetData>
      <sheetData sheetId="2782"/>
      <sheetData sheetId="2783"/>
      <sheetData sheetId="2784"/>
      <sheetData sheetId="2785">
        <row r="33">
          <cell r="P33">
            <v>6604186.4299999997</v>
          </cell>
        </row>
      </sheetData>
      <sheetData sheetId="2786" refreshError="1"/>
      <sheetData sheetId="2787" refreshError="1"/>
      <sheetData sheetId="2788" refreshError="1"/>
      <sheetData sheetId="2789"/>
      <sheetData sheetId="2790">
        <row r="35">
          <cell r="AY35">
            <v>0</v>
          </cell>
        </row>
      </sheetData>
      <sheetData sheetId="2791"/>
      <sheetData sheetId="2792"/>
      <sheetData sheetId="2793"/>
      <sheetData sheetId="2794">
        <row r="31">
          <cell r="Q31">
            <v>0</v>
          </cell>
        </row>
      </sheetData>
      <sheetData sheetId="2795"/>
      <sheetData sheetId="2796"/>
      <sheetData sheetId="2797"/>
      <sheetData sheetId="2798"/>
      <sheetData sheetId="2799"/>
      <sheetData sheetId="2800"/>
      <sheetData sheetId="2801"/>
      <sheetData sheetId="2802"/>
      <sheetData sheetId="2803"/>
      <sheetData sheetId="2804">
        <row r="35">
          <cell r="AY35">
            <v>0</v>
          </cell>
        </row>
      </sheetData>
      <sheetData sheetId="2805"/>
      <sheetData sheetId="2806" refreshError="1"/>
      <sheetData sheetId="2807" refreshError="1"/>
      <sheetData sheetId="2808" refreshError="1"/>
      <sheetData sheetId="2809" refreshError="1"/>
      <sheetData sheetId="2810"/>
      <sheetData sheetId="2811"/>
      <sheetData sheetId="2812">
        <row r="3">
          <cell r="C3">
            <v>60.964134991383446</v>
          </cell>
        </row>
      </sheetData>
      <sheetData sheetId="2813">
        <row r="35">
          <cell r="AY35">
            <v>0</v>
          </cell>
        </row>
      </sheetData>
      <sheetData sheetId="2814"/>
      <sheetData sheetId="2815"/>
      <sheetData sheetId="2816"/>
      <sheetData sheetId="2817"/>
      <sheetData sheetId="2818"/>
      <sheetData sheetId="2819"/>
      <sheetData sheetId="2820" refreshError="1"/>
      <sheetData sheetId="2821" refreshError="1"/>
      <sheetData sheetId="2822"/>
      <sheetData sheetId="2823" refreshError="1"/>
      <sheetData sheetId="2824" refreshError="1"/>
      <sheetData sheetId="2825" refreshError="1"/>
      <sheetData sheetId="2826" refreshError="1"/>
      <sheetData sheetId="2827" refreshError="1"/>
      <sheetData sheetId="2828" refreshError="1"/>
      <sheetData sheetId="2829"/>
      <sheetData sheetId="2830"/>
      <sheetData sheetId="2831"/>
      <sheetData sheetId="2832"/>
      <sheetData sheetId="2833"/>
      <sheetData sheetId="2834"/>
      <sheetData sheetId="2835"/>
      <sheetData sheetId="2836"/>
      <sheetData sheetId="2837"/>
      <sheetData sheetId="2838"/>
      <sheetData sheetId="2839">
        <row r="33">
          <cell r="P33">
            <v>6604186.4299999997</v>
          </cell>
        </row>
      </sheetData>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sheetData sheetId="2990"/>
      <sheetData sheetId="2991"/>
      <sheetData sheetId="2992"/>
      <sheetData sheetId="2993"/>
      <sheetData sheetId="2994">
        <row r="7">
          <cell r="B7" t="str">
            <v>KM</v>
          </cell>
        </row>
      </sheetData>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ow r="23">
          <cell r="V23" t="str">
            <v>Eng° Luiz Tadeu Parisi</v>
          </cell>
        </row>
      </sheetData>
      <sheetData sheetId="3004"/>
      <sheetData sheetId="3005"/>
      <sheetData sheetId="3006"/>
      <sheetData sheetId="3007"/>
      <sheetData sheetId="3008"/>
      <sheetData sheetId="3009"/>
      <sheetData sheetId="3010"/>
      <sheetData sheetId="3011"/>
      <sheetData sheetId="3012"/>
      <sheetData sheetId="3013"/>
      <sheetData sheetId="3014"/>
      <sheetData sheetId="3015" refreshError="1"/>
      <sheetData sheetId="3016">
        <row r="1">
          <cell r="B1" t="str">
            <v>MINISTÉRIO DOS TRANSPORTES</v>
          </cell>
        </row>
      </sheetData>
      <sheetData sheetId="3017"/>
      <sheetData sheetId="3018" refreshError="1"/>
      <sheetData sheetId="3019" refreshError="1"/>
      <sheetData sheetId="3020" refreshError="1"/>
      <sheetData sheetId="3021" refreshError="1"/>
      <sheetData sheetId="3022"/>
      <sheetData sheetId="3023"/>
      <sheetData sheetId="3024"/>
      <sheetData sheetId="3025"/>
      <sheetData sheetId="3026"/>
      <sheetData sheetId="3027">
        <row r="199">
          <cell r="J199">
            <v>1.4817</v>
          </cell>
        </row>
      </sheetData>
      <sheetData sheetId="3028"/>
      <sheetData sheetId="3029" refreshError="1"/>
      <sheetData sheetId="3030" refreshError="1"/>
      <sheetData sheetId="3031" refreshError="1"/>
      <sheetData sheetId="3032" refreshError="1"/>
      <sheetData sheetId="3033" refreshError="1"/>
      <sheetData sheetId="3034"/>
      <sheetData sheetId="3035" refreshError="1"/>
      <sheetData sheetId="3036" refreshError="1"/>
      <sheetData sheetId="3037"/>
      <sheetData sheetId="3038"/>
      <sheetData sheetId="3039"/>
      <sheetData sheetId="3040" refreshError="1"/>
      <sheetData sheetId="3041" refreshError="1"/>
      <sheetData sheetId="3042" refreshError="1"/>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row r="25">
          <cell r="J25">
            <v>126587.69</v>
          </cell>
        </row>
      </sheetData>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row r="35">
          <cell r="AY35">
            <v>0</v>
          </cell>
        </row>
      </sheetData>
      <sheetData sheetId="3114"/>
      <sheetData sheetId="3115"/>
      <sheetData sheetId="3116">
        <row r="26">
          <cell r="C26" t="str">
            <v>35,246 Km</v>
          </cell>
        </row>
      </sheetData>
      <sheetData sheetId="3117"/>
      <sheetData sheetId="3118"/>
      <sheetData sheetId="3119"/>
      <sheetData sheetId="3120">
        <row r="13">
          <cell r="C13" t="str">
            <v xml:space="preserve"> IMPLANTAÇAO E PAVIMENTAÇAO DE RODOVIA</v>
          </cell>
        </row>
      </sheetData>
      <sheetData sheetId="3121"/>
      <sheetData sheetId="3122"/>
      <sheetData sheetId="3123"/>
      <sheetData sheetId="3124"/>
      <sheetData sheetId="3125"/>
      <sheetData sheetId="3126"/>
      <sheetData sheetId="3127"/>
      <sheetData sheetId="3128"/>
      <sheetData sheetId="3129"/>
      <sheetData sheetId="3130"/>
      <sheetData sheetId="3131"/>
      <sheetData sheetId="3132">
        <row r="23">
          <cell r="V23" t="str">
            <v>Eng° Luiz Tadeu Parisi</v>
          </cell>
        </row>
      </sheetData>
      <sheetData sheetId="3133" refreshError="1"/>
      <sheetData sheetId="3134" refreshError="1"/>
      <sheetData sheetId="3135" refreshError="1"/>
      <sheetData sheetId="3136" refreshError="1"/>
      <sheetData sheetId="3137" refreshError="1"/>
      <sheetData sheetId="3138" refreshError="1"/>
      <sheetData sheetId="3139"/>
      <sheetData sheetId="3140"/>
      <sheetData sheetId="3141"/>
      <sheetData sheetId="3142"/>
      <sheetData sheetId="3143"/>
      <sheetData sheetId="3144"/>
      <sheetData sheetId="3145"/>
      <sheetData sheetId="3146"/>
      <sheetData sheetId="3147">
        <row r="1">
          <cell r="B1" t="str">
            <v>MINISTÉRIO DOS TRANSPORTES</v>
          </cell>
        </row>
      </sheetData>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refreshError="1"/>
      <sheetData sheetId="3312" refreshError="1"/>
      <sheetData sheetId="3313" refreshError="1"/>
      <sheetData sheetId="3314" refreshError="1"/>
      <sheetData sheetId="3315" refreshError="1"/>
      <sheetData sheetId="3316" refreshError="1"/>
      <sheetData sheetId="3317"/>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sheetData sheetId="3343"/>
      <sheetData sheetId="3344" refreshError="1"/>
      <sheetData sheetId="3345"/>
      <sheetData sheetId="3346">
        <row r="199">
          <cell r="J199">
            <v>1.4817</v>
          </cell>
        </row>
      </sheetData>
      <sheetData sheetId="3347">
        <row r="23">
          <cell r="V23" t="str">
            <v>Eng° Luiz Tadeu Parisi</v>
          </cell>
        </row>
      </sheetData>
      <sheetData sheetId="3348"/>
      <sheetData sheetId="3349"/>
      <sheetData sheetId="3350"/>
      <sheetData sheetId="3351"/>
      <sheetData sheetId="3352"/>
      <sheetData sheetId="3353"/>
      <sheetData sheetId="3354"/>
      <sheetData sheetId="3355"/>
      <sheetData sheetId="3356"/>
      <sheetData sheetId="3357" refreshError="1"/>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refreshError="1"/>
      <sheetData sheetId="3406" refreshError="1"/>
      <sheetData sheetId="3407" refreshError="1"/>
      <sheetData sheetId="3408">
        <row r="25">
          <cell r="J25">
            <v>126587.69</v>
          </cell>
        </row>
      </sheetData>
      <sheetData sheetId="3409"/>
      <sheetData sheetId="3410" refreshError="1"/>
      <sheetData sheetId="3411" refreshError="1"/>
      <sheetData sheetId="3412" refreshError="1"/>
      <sheetData sheetId="3413" refreshError="1"/>
      <sheetData sheetId="3414" refreshError="1"/>
      <sheetData sheetId="3415" refreshError="1"/>
      <sheetData sheetId="3416"/>
      <sheetData sheetId="3417"/>
      <sheetData sheetId="3418"/>
      <sheetData sheetId="3419"/>
      <sheetData sheetId="3420" refreshError="1"/>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row r="26">
          <cell r="C26" t="str">
            <v>35,246 Km</v>
          </cell>
        </row>
      </sheetData>
      <sheetData sheetId="3436" refreshError="1"/>
      <sheetData sheetId="3437" refreshError="1"/>
      <sheetData sheetId="3438" refreshError="1"/>
      <sheetData sheetId="3439">
        <row r="13">
          <cell r="C13" t="str">
            <v xml:space="preserve"> IMPLANTAÇAO E PAVIMENTAÇAO DE RODOVIA</v>
          </cell>
        </row>
      </sheetData>
      <sheetData sheetId="3440"/>
      <sheetData sheetId="3441"/>
      <sheetData sheetId="3442" refreshError="1"/>
      <sheetData sheetId="3443"/>
      <sheetData sheetId="3444"/>
      <sheetData sheetId="3445"/>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sheetData sheetId="3567"/>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7">
          <cell r="B7" t="str">
            <v>KM</v>
          </cell>
        </row>
      </sheetData>
      <sheetData sheetId="3600"/>
      <sheetData sheetId="3601"/>
      <sheetData sheetId="3602"/>
      <sheetData sheetId="3603"/>
      <sheetData sheetId="3604"/>
      <sheetData sheetId="3605"/>
      <sheetData sheetId="3606"/>
      <sheetData sheetId="3607">
        <row r="23">
          <cell r="V23" t="str">
            <v>Eng° Luiz Tadeu Parisi</v>
          </cell>
        </row>
      </sheetData>
      <sheetData sheetId="3608"/>
      <sheetData sheetId="3609"/>
      <sheetData sheetId="3610"/>
      <sheetData sheetId="3611"/>
      <sheetData sheetId="3612"/>
      <sheetData sheetId="3613"/>
      <sheetData sheetId="3614" refreshError="1"/>
      <sheetData sheetId="3615" refreshError="1"/>
      <sheetData sheetId="3616"/>
      <sheetData sheetId="3617"/>
      <sheetData sheetId="3618"/>
      <sheetData sheetId="3619"/>
      <sheetData sheetId="3620">
        <row r="1">
          <cell r="B1" t="str">
            <v>MINISTÉRIO DOS TRANSPORTES</v>
          </cell>
        </row>
      </sheetData>
      <sheetData sheetId="3621"/>
      <sheetData sheetId="3622"/>
      <sheetData sheetId="3623"/>
      <sheetData sheetId="3624"/>
      <sheetData sheetId="3625"/>
      <sheetData sheetId="3626"/>
      <sheetData sheetId="3627"/>
      <sheetData sheetId="3628"/>
      <sheetData sheetId="3629"/>
      <sheetData sheetId="3630"/>
      <sheetData sheetId="3631" refreshError="1"/>
      <sheetData sheetId="3632"/>
      <sheetData sheetId="3633"/>
      <sheetData sheetId="3634"/>
      <sheetData sheetId="3635"/>
      <sheetData sheetId="3636" refreshError="1"/>
      <sheetData sheetId="3637" refreshError="1"/>
      <sheetData sheetId="3638"/>
      <sheetData sheetId="3639"/>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sheetData sheetId="3727"/>
      <sheetData sheetId="3728"/>
      <sheetData sheetId="3729"/>
      <sheetData sheetId="3730"/>
      <sheetData sheetId="373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sheetData sheetId="3741"/>
      <sheetData sheetId="3742" refreshError="1"/>
      <sheetData sheetId="3743"/>
      <sheetData sheetId="3744" refreshError="1"/>
      <sheetData sheetId="3745"/>
      <sheetData sheetId="3746" refreshError="1"/>
      <sheetData sheetId="3747" refreshError="1"/>
      <sheetData sheetId="3748" refreshError="1"/>
      <sheetData sheetId="3749" refreshError="1"/>
      <sheetData sheetId="3750"/>
      <sheetData sheetId="3751"/>
      <sheetData sheetId="3752"/>
      <sheetData sheetId="3753"/>
      <sheetData sheetId="3754"/>
      <sheetData sheetId="3755"/>
      <sheetData sheetId="3756"/>
      <sheetData sheetId="3757"/>
      <sheetData sheetId="3758"/>
      <sheetData sheetId="3759"/>
      <sheetData sheetId="3760"/>
      <sheetData sheetId="3761">
        <row r="12">
          <cell r="L12" t="str">
            <v>Firma: Encomind Engenharia Com e Ind Ltda</v>
          </cell>
        </row>
      </sheetData>
      <sheetData sheetId="3762"/>
      <sheetData sheetId="3763"/>
      <sheetData sheetId="3764"/>
      <sheetData sheetId="3765"/>
      <sheetData sheetId="3766">
        <row r="3">
          <cell r="A3" t="str">
            <v xml:space="preserve"> Obra: Pavimentação Asfáltica</v>
          </cell>
        </row>
      </sheetData>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refreshError="1"/>
      <sheetData sheetId="3813" refreshError="1"/>
      <sheetData sheetId="3814" refreshError="1"/>
      <sheetData sheetId="3815" refreshError="1"/>
      <sheetData sheetId="3816" refreshError="1"/>
      <sheetData sheetId="3817" refreshError="1"/>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refreshError="1"/>
      <sheetData sheetId="3833" refreshError="1"/>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ow r="1">
          <cell r="B1">
            <v>100</v>
          </cell>
        </row>
      </sheetData>
      <sheetData sheetId="3873"/>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refreshError="1"/>
      <sheetData sheetId="3940"/>
      <sheetData sheetId="3941" refreshError="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sheetData sheetId="3984"/>
      <sheetData sheetId="3985"/>
      <sheetData sheetId="3986"/>
      <sheetData sheetId="3987"/>
      <sheetData sheetId="3988"/>
      <sheetData sheetId="3989"/>
      <sheetData sheetId="3990"/>
      <sheetData sheetId="3991"/>
      <sheetData sheetId="3992"/>
      <sheetData sheetId="3993"/>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refreshError="1"/>
      <sheetData sheetId="4042" refreshError="1"/>
      <sheetData sheetId="4043" refreshError="1"/>
      <sheetData sheetId="4044" refreshError="1"/>
      <sheetData sheetId="4045" refreshError="1"/>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row r="1">
          <cell r="A1">
            <v>0</v>
          </cell>
        </row>
      </sheetData>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sheetData sheetId="4325"/>
      <sheetData sheetId="4326"/>
      <sheetData sheetId="4327"/>
      <sheetData sheetId="4328"/>
      <sheetData sheetId="4329"/>
      <sheetData sheetId="4330"/>
      <sheetData sheetId="4331"/>
      <sheetData sheetId="4332" refreshError="1"/>
      <sheetData sheetId="4333"/>
      <sheetData sheetId="4334" refreshError="1"/>
      <sheetData sheetId="4335"/>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sheetData sheetId="4454"/>
      <sheetData sheetId="4455"/>
      <sheetData sheetId="4456"/>
      <sheetData sheetId="4457"/>
      <sheetData sheetId="4458"/>
      <sheetData sheetId="4459"/>
      <sheetData sheetId="4460"/>
      <sheetData sheetId="4461"/>
      <sheetData sheetId="4462"/>
      <sheetData sheetId="4463" refreshError="1"/>
      <sheetData sheetId="4464" refreshError="1"/>
      <sheetData sheetId="4465" refreshError="1"/>
      <sheetData sheetId="4466" refreshError="1"/>
      <sheetData sheetId="4467"/>
      <sheetData sheetId="4468"/>
      <sheetData sheetId="4469"/>
      <sheetData sheetId="4470"/>
      <sheetData sheetId="4471"/>
      <sheetData sheetId="4472" refreshError="1"/>
      <sheetData sheetId="4473"/>
      <sheetData sheetId="4474"/>
      <sheetData sheetId="4475">
        <row r="9">
          <cell r="B9" t="str">
            <v>CIMENTO ASFÁLTICO DE PETRÓLEO - CAP-20</v>
          </cell>
        </row>
      </sheetData>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refreshError="1"/>
      <sheetData sheetId="4493" refreshError="1"/>
      <sheetData sheetId="4494" refreshError="1"/>
      <sheetData sheetId="4495" refreshError="1"/>
      <sheetData sheetId="4496" refreshError="1"/>
      <sheetData sheetId="4497" refreshError="1"/>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sheetData sheetId="4624" refreshError="1"/>
      <sheetData sheetId="4625" refreshError="1"/>
      <sheetData sheetId="4626" refreshError="1"/>
      <sheetData sheetId="4627" refreshError="1"/>
      <sheetData sheetId="4628"/>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sheetData sheetId="4645"/>
      <sheetData sheetId="4646" refreshError="1"/>
      <sheetData sheetId="4647" refreshError="1"/>
      <sheetData sheetId="4648" refreshError="1"/>
      <sheetData sheetId="4649"/>
      <sheetData sheetId="4650" refreshError="1"/>
      <sheetData sheetId="4651" refreshError="1"/>
      <sheetData sheetId="4652" refreshError="1"/>
      <sheetData sheetId="4653"/>
      <sheetData sheetId="4654" refreshError="1"/>
      <sheetData sheetId="4655" refreshError="1"/>
      <sheetData sheetId="4656"/>
      <sheetData sheetId="4657" refreshError="1"/>
      <sheetData sheetId="4658"/>
      <sheetData sheetId="4659" refreshError="1"/>
      <sheetData sheetId="4660" refreshError="1"/>
      <sheetData sheetId="4661" refreshError="1"/>
      <sheetData sheetId="4662" refreshError="1"/>
      <sheetData sheetId="4663" refreshError="1"/>
      <sheetData sheetId="4664" refreshError="1"/>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ow r="2">
          <cell r="D2" t="str">
            <v>MÊS/ANO BÁSICO DE REFERÊNCIA: Mai / 2008   PA</v>
          </cell>
        </row>
      </sheetData>
      <sheetData sheetId="5000"/>
      <sheetData sheetId="5001">
        <row r="12">
          <cell r="H12">
            <v>40.1</v>
          </cell>
        </row>
      </sheetData>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refreshError="1"/>
      <sheetData sheetId="5021">
        <row r="96">
          <cell r="A96" t="str">
            <v>E001</v>
          </cell>
        </row>
      </sheetData>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refreshError="1"/>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sheetData sheetId="5487"/>
      <sheetData sheetId="5488"/>
      <sheetData sheetId="5489"/>
      <sheetData sheetId="5490"/>
      <sheetData sheetId="5491"/>
      <sheetData sheetId="5492"/>
      <sheetData sheetId="5493"/>
      <sheetData sheetId="5494">
        <row r="9">
          <cell r="F9">
            <v>0</v>
          </cell>
        </row>
      </sheetData>
      <sheetData sheetId="5495"/>
      <sheetData sheetId="5496"/>
      <sheetData sheetId="5497"/>
      <sheetData sheetId="5498"/>
      <sheetData sheetId="5499" refreshError="1"/>
      <sheetData sheetId="5500" refreshError="1"/>
      <sheetData sheetId="5501" refreshError="1"/>
      <sheetData sheetId="5502" refreshError="1"/>
      <sheetData sheetId="5503" refreshError="1"/>
      <sheetData sheetId="5504"/>
      <sheetData sheetId="5505">
        <row r="4">
          <cell r="A4" t="str">
            <v>Mâo de Obra JP MAN</v>
          </cell>
        </row>
      </sheetData>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sheetData sheetId="5679">
        <row r="1">
          <cell r="B1">
            <v>0</v>
          </cell>
        </row>
      </sheetData>
      <sheetData sheetId="5680"/>
      <sheetData sheetId="5681"/>
      <sheetData sheetId="5682"/>
      <sheetData sheetId="5683">
        <row r="3">
          <cell r="D3" t="str">
            <v>DÉBITO</v>
          </cell>
        </row>
      </sheetData>
      <sheetData sheetId="5684">
        <row r="1">
          <cell r="B1" t="str">
            <v>Modelo Geral de Matemática Financeira</v>
          </cell>
        </row>
      </sheetData>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row r="3">
          <cell r="A3" t="str">
            <v>TEMPLATE CAPEX OK</v>
          </cell>
        </row>
      </sheetData>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ow r="2">
          <cell r="B2" t="str">
            <v>8 - ORÇAMENTO</v>
          </cell>
        </row>
      </sheetData>
      <sheetData sheetId="5726">
        <row r="2">
          <cell r="B2" t="str">
            <v>8 - ORÇAMENTO</v>
          </cell>
        </row>
      </sheetData>
      <sheetData sheetId="5727">
        <row r="1">
          <cell r="B1">
            <v>0</v>
          </cell>
        </row>
      </sheetData>
      <sheetData sheetId="5728">
        <row r="2">
          <cell r="B2" t="str">
            <v>8 - ORÇAMENTO</v>
          </cell>
        </row>
      </sheetData>
      <sheetData sheetId="5729">
        <row r="14">
          <cell r="I14">
            <v>0</v>
          </cell>
        </row>
      </sheetData>
      <sheetData sheetId="5730">
        <row r="1">
          <cell r="B1">
            <v>0</v>
          </cell>
        </row>
      </sheetData>
      <sheetData sheetId="5731">
        <row r="10">
          <cell r="E10">
            <v>2011</v>
          </cell>
        </row>
      </sheetData>
      <sheetData sheetId="5732">
        <row r="2">
          <cell r="B2" t="str">
            <v>8 - ORÇAMENTO</v>
          </cell>
        </row>
      </sheetData>
      <sheetData sheetId="5733">
        <row r="2">
          <cell r="B2" t="str">
            <v>8 - ORÇAMENTO</v>
          </cell>
        </row>
      </sheetData>
      <sheetData sheetId="5734">
        <row r="82">
          <cell r="I82">
            <v>0</v>
          </cell>
        </row>
      </sheetData>
      <sheetData sheetId="5735">
        <row r="1">
          <cell r="B1">
            <v>0</v>
          </cell>
        </row>
      </sheetData>
      <sheetData sheetId="5736">
        <row r="17">
          <cell r="D17" t="str">
            <v>Consolidado_Lumina</v>
          </cell>
        </row>
      </sheetData>
      <sheetData sheetId="5737">
        <row r="10">
          <cell r="E10">
            <v>2011</v>
          </cell>
        </row>
      </sheetData>
      <sheetData sheetId="5738">
        <row r="2">
          <cell r="B2" t="str">
            <v>8 - ORÇAMENTO</v>
          </cell>
        </row>
      </sheetData>
      <sheetData sheetId="5739">
        <row r="2">
          <cell r="B2" t="str">
            <v>8 - ORÇAMENTO</v>
          </cell>
        </row>
      </sheetData>
      <sheetData sheetId="5740">
        <row r="14">
          <cell r="I14">
            <v>0</v>
          </cell>
        </row>
      </sheetData>
      <sheetData sheetId="5741">
        <row r="1">
          <cell r="B1">
            <v>0</v>
          </cell>
        </row>
      </sheetData>
      <sheetData sheetId="5742">
        <row r="21">
          <cell r="E21">
            <v>39813</v>
          </cell>
        </row>
      </sheetData>
      <sheetData sheetId="5743">
        <row r="1">
          <cell r="C1" t="str">
            <v>Juros Compostos – Séries Uniformes</v>
          </cell>
        </row>
      </sheetData>
      <sheetData sheetId="5744">
        <row r="1">
          <cell r="B1">
            <v>0</v>
          </cell>
        </row>
      </sheetData>
      <sheetData sheetId="5745">
        <row r="1">
          <cell r="C1" t="str">
            <v>Juros Compostos – Séries Uniformes</v>
          </cell>
        </row>
      </sheetData>
      <sheetData sheetId="5746">
        <row r="1">
          <cell r="C1" t="str">
            <v>Juros Compostos – Séries Uniformes</v>
          </cell>
        </row>
      </sheetData>
      <sheetData sheetId="5747">
        <row r="1">
          <cell r="B1">
            <v>0</v>
          </cell>
        </row>
      </sheetData>
      <sheetData sheetId="5748">
        <row r="1">
          <cell r="B1">
            <v>0</v>
          </cell>
        </row>
      </sheetData>
      <sheetData sheetId="5749">
        <row r="2">
          <cell r="B2" t="str">
            <v>8 - ORÇAMENTO</v>
          </cell>
        </row>
      </sheetData>
      <sheetData sheetId="5750">
        <row r="14">
          <cell r="I14">
            <v>0</v>
          </cell>
        </row>
      </sheetData>
      <sheetData sheetId="5751">
        <row r="1">
          <cell r="B1">
            <v>0</v>
          </cell>
        </row>
      </sheetData>
      <sheetData sheetId="5752">
        <row r="2">
          <cell r="B2" t="str">
            <v>8 - ORÇAMENTO</v>
          </cell>
        </row>
      </sheetData>
      <sheetData sheetId="5753">
        <row r="1">
          <cell r="C1" t="str">
            <v>Juros Compostos – Séries Uniformes</v>
          </cell>
        </row>
      </sheetData>
      <sheetData sheetId="5754">
        <row r="2">
          <cell r="B2" t="str">
            <v>8 - ORÇAMENTO</v>
          </cell>
        </row>
      </sheetData>
      <sheetData sheetId="5755">
        <row r="2">
          <cell r="B2" t="str">
            <v>8 - ORÇAMENTO</v>
          </cell>
        </row>
      </sheetData>
      <sheetData sheetId="5756">
        <row r="6">
          <cell r="C6">
            <v>35461</v>
          </cell>
        </row>
      </sheetData>
      <sheetData sheetId="5757">
        <row r="1">
          <cell r="B1">
            <v>0</v>
          </cell>
        </row>
      </sheetData>
      <sheetData sheetId="5758">
        <row r="17">
          <cell r="D17" t="str">
            <v>Consolidado_Lumina</v>
          </cell>
        </row>
      </sheetData>
      <sheetData sheetId="5759">
        <row r="2">
          <cell r="B2" t="str">
            <v>8 - ORÇAMENTO</v>
          </cell>
        </row>
      </sheetData>
      <sheetData sheetId="5760">
        <row r="1">
          <cell r="C1" t="str">
            <v>Juros Compostos – Séries Uniformes</v>
          </cell>
        </row>
      </sheetData>
      <sheetData sheetId="5761">
        <row r="1">
          <cell r="B1">
            <v>0</v>
          </cell>
        </row>
      </sheetData>
      <sheetData sheetId="5762">
        <row r="1">
          <cell r="C1" t="str">
            <v>Juros Compostos – Séries Uniformes</v>
          </cell>
        </row>
      </sheetData>
      <sheetData sheetId="5763">
        <row r="1">
          <cell r="B1">
            <v>0</v>
          </cell>
        </row>
      </sheetData>
      <sheetData sheetId="5764">
        <row r="21">
          <cell r="E21">
            <v>39813</v>
          </cell>
        </row>
      </sheetData>
      <sheetData sheetId="5765">
        <row r="1">
          <cell r="B1">
            <v>0</v>
          </cell>
        </row>
      </sheetData>
      <sheetData sheetId="5766">
        <row r="2">
          <cell r="I2">
            <v>2008</v>
          </cell>
        </row>
      </sheetData>
      <sheetData sheetId="5767">
        <row r="2">
          <cell r="B2" t="str">
            <v>8 - ORÇAMENTO</v>
          </cell>
        </row>
      </sheetData>
      <sheetData sheetId="5768">
        <row r="1">
          <cell r="B1" t="str">
            <v>Modelo Geral de Matemática Financeira</v>
          </cell>
        </row>
      </sheetData>
      <sheetData sheetId="5769">
        <row r="1">
          <cell r="B1">
            <v>0</v>
          </cell>
        </row>
      </sheetData>
      <sheetData sheetId="5770">
        <row r="2">
          <cell r="B2" t="str">
            <v>Resumo de algumas fórmulas de matemática financeira</v>
          </cell>
        </row>
      </sheetData>
      <sheetData sheetId="5771">
        <row r="2">
          <cell r="B2" t="str">
            <v>8 - ORÇAMENTO</v>
          </cell>
        </row>
      </sheetData>
      <sheetData sheetId="5772">
        <row r="1">
          <cell r="B1">
            <v>0</v>
          </cell>
        </row>
      </sheetData>
      <sheetData sheetId="5773" refreshError="1"/>
      <sheetData sheetId="5774">
        <row r="14">
          <cell r="I14">
            <v>0</v>
          </cell>
        </row>
      </sheetData>
      <sheetData sheetId="5775">
        <row r="1">
          <cell r="B1">
            <v>0</v>
          </cell>
        </row>
      </sheetData>
      <sheetData sheetId="5776">
        <row r="2">
          <cell r="B2" t="str">
            <v>8 - ORÇAMENTO</v>
          </cell>
        </row>
      </sheetData>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ow r="1">
          <cell r="B1">
            <v>0</v>
          </cell>
        </row>
      </sheetData>
      <sheetData sheetId="5806" refreshError="1"/>
      <sheetData sheetId="5807" refreshError="1"/>
      <sheetData sheetId="5808" refreshError="1"/>
      <sheetData sheetId="5809">
        <row r="2">
          <cell r="B2" t="str">
            <v>8 - ORÇAMENTO</v>
          </cell>
        </row>
      </sheetData>
      <sheetData sheetId="5810">
        <row r="2">
          <cell r="I2">
            <v>2008</v>
          </cell>
        </row>
      </sheetData>
      <sheetData sheetId="5811">
        <row r="1">
          <cell r="B1">
            <v>0</v>
          </cell>
        </row>
      </sheetData>
      <sheetData sheetId="5812">
        <row r="66">
          <cell r="C66">
            <v>1</v>
          </cell>
        </row>
      </sheetData>
      <sheetData sheetId="5813">
        <row r="1">
          <cell r="C1" t="str">
            <v>Desconto Bancário</v>
          </cell>
        </row>
      </sheetData>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ow r="274">
          <cell r="C274" t="str">
            <v>Maria Betânia F. Figueiró</v>
          </cell>
        </row>
      </sheetData>
      <sheetData sheetId="5980"/>
      <sheetData sheetId="5981">
        <row r="4">
          <cell r="A4" t="str">
            <v>Company</v>
          </cell>
        </row>
      </sheetData>
      <sheetData sheetId="5982">
        <row r="16">
          <cell r="T16" t="str">
            <v>On</v>
          </cell>
        </row>
      </sheetData>
      <sheetData sheetId="5983"/>
      <sheetData sheetId="5984">
        <row r="4">
          <cell r="A4" t="str">
            <v>Company</v>
          </cell>
        </row>
      </sheetData>
      <sheetData sheetId="5985">
        <row r="4">
          <cell r="A4" t="str">
            <v>Company</v>
          </cell>
        </row>
      </sheetData>
      <sheetData sheetId="5986">
        <row r="16">
          <cell r="T16" t="str">
            <v>On</v>
          </cell>
        </row>
      </sheetData>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sheetData sheetId="6021" refreshError="1"/>
      <sheetData sheetId="6022" refreshError="1"/>
      <sheetData sheetId="6023"/>
      <sheetData sheetId="6024">
        <row r="33">
          <cell r="A33" t="str">
            <v>Sim</v>
          </cell>
        </row>
      </sheetData>
      <sheetData sheetId="6025"/>
      <sheetData sheetId="6026"/>
      <sheetData sheetId="6027"/>
      <sheetData sheetId="6028"/>
      <sheetData sheetId="6029"/>
      <sheetData sheetId="6030"/>
      <sheetData sheetId="6031"/>
      <sheetData sheetId="6032">
        <row r="16">
          <cell r="T16" t="str">
            <v>On</v>
          </cell>
        </row>
      </sheetData>
      <sheetData sheetId="6033"/>
      <sheetData sheetId="6034"/>
      <sheetData sheetId="6035">
        <row r="26">
          <cell r="E26">
            <v>0.34</v>
          </cell>
        </row>
      </sheetData>
      <sheetData sheetId="6036"/>
      <sheetData sheetId="6037"/>
      <sheetData sheetId="6038"/>
      <sheetData sheetId="6039"/>
      <sheetData sheetId="6040"/>
      <sheetData sheetId="6041"/>
      <sheetData sheetId="6042"/>
      <sheetData sheetId="6043">
        <row r="4">
          <cell r="A4" t="str">
            <v>Company</v>
          </cell>
        </row>
      </sheetData>
      <sheetData sheetId="6044">
        <row r="16">
          <cell r="T16" t="str">
            <v>On</v>
          </cell>
        </row>
      </sheetData>
      <sheetData sheetId="6045"/>
      <sheetData sheetId="6046"/>
      <sheetData sheetId="6047">
        <row r="4">
          <cell r="A4" t="str">
            <v>Company</v>
          </cell>
        </row>
      </sheetData>
      <sheetData sheetId="6048">
        <row r="33">
          <cell r="D33">
            <v>0</v>
          </cell>
        </row>
      </sheetData>
      <sheetData sheetId="6049"/>
      <sheetData sheetId="6050">
        <row r="16">
          <cell r="T16" t="str">
            <v>On</v>
          </cell>
        </row>
      </sheetData>
      <sheetData sheetId="6051"/>
      <sheetData sheetId="6052"/>
      <sheetData sheetId="6053">
        <row r="4">
          <cell r="A4" t="str">
            <v>Company</v>
          </cell>
        </row>
      </sheetData>
      <sheetData sheetId="6054">
        <row r="16">
          <cell r="T16" t="str">
            <v>On</v>
          </cell>
        </row>
      </sheetData>
      <sheetData sheetId="6055">
        <row r="7">
          <cell r="Q7" t="str">
            <v>Cenário A</v>
          </cell>
        </row>
      </sheetData>
      <sheetData sheetId="6056"/>
      <sheetData sheetId="6057">
        <row r="4">
          <cell r="A4" t="str">
            <v>Company</v>
          </cell>
        </row>
      </sheetData>
      <sheetData sheetId="6058"/>
      <sheetData sheetId="6059"/>
      <sheetData sheetId="6060"/>
      <sheetData sheetId="6061"/>
      <sheetData sheetId="6062"/>
      <sheetData sheetId="6063">
        <row r="16">
          <cell r="T16" t="str">
            <v>On</v>
          </cell>
        </row>
      </sheetData>
      <sheetData sheetId="6064"/>
      <sheetData sheetId="6065"/>
      <sheetData sheetId="6066">
        <row r="4">
          <cell r="A4" t="str">
            <v>Company</v>
          </cell>
        </row>
      </sheetData>
      <sheetData sheetId="6067">
        <row r="33">
          <cell r="D33">
            <v>0</v>
          </cell>
        </row>
      </sheetData>
      <sheetData sheetId="6068">
        <row r="7">
          <cell r="Q7" t="str">
            <v>Cenário A</v>
          </cell>
        </row>
      </sheetData>
      <sheetData sheetId="6069"/>
      <sheetData sheetId="6070"/>
      <sheetData sheetId="6071">
        <row r="22">
          <cell r="H22">
            <v>0</v>
          </cell>
        </row>
      </sheetData>
      <sheetData sheetId="6072"/>
      <sheetData sheetId="6073"/>
      <sheetData sheetId="6074"/>
      <sheetData sheetId="6075"/>
      <sheetData sheetId="6076"/>
      <sheetData sheetId="6077"/>
      <sheetData sheetId="6078">
        <row r="7">
          <cell r="Q7" t="str">
            <v>Cenário A</v>
          </cell>
        </row>
      </sheetData>
      <sheetData sheetId="6079"/>
      <sheetData sheetId="6080"/>
      <sheetData sheetId="6081">
        <row r="22">
          <cell r="H22">
            <v>0</v>
          </cell>
        </row>
      </sheetData>
      <sheetData sheetId="6082"/>
      <sheetData sheetId="6083"/>
      <sheetData sheetId="6084"/>
      <sheetData sheetId="6085"/>
      <sheetData sheetId="6086"/>
      <sheetData sheetId="6087"/>
      <sheetData sheetId="6088"/>
      <sheetData sheetId="6089"/>
      <sheetData sheetId="6090"/>
      <sheetData sheetId="6091" refreshError="1"/>
      <sheetData sheetId="6092" refreshError="1"/>
      <sheetData sheetId="6093" refreshError="1"/>
      <sheetData sheetId="6094" refreshError="1"/>
      <sheetData sheetId="6095">
        <row r="16">
          <cell r="T16" t="str">
            <v>On</v>
          </cell>
        </row>
      </sheetData>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ow r="4">
          <cell r="A4" t="str">
            <v>Company</v>
          </cell>
        </row>
      </sheetData>
      <sheetData sheetId="6105">
        <row r="16">
          <cell r="T16" t="str">
            <v>On</v>
          </cell>
        </row>
      </sheetData>
      <sheetData sheetId="6106"/>
      <sheetData sheetId="6107"/>
      <sheetData sheetId="6108">
        <row r="4">
          <cell r="A4" t="str">
            <v>Company</v>
          </cell>
        </row>
      </sheetData>
      <sheetData sheetId="6109">
        <row r="33">
          <cell r="D33">
            <v>0</v>
          </cell>
        </row>
      </sheetData>
      <sheetData sheetId="6110"/>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ow r="1">
          <cell r="C1" t="str">
            <v>Desconto Bancário</v>
          </cell>
        </row>
      </sheetData>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ow r="1">
          <cell r="C1" t="str">
            <v>Juros Compostos</v>
          </cell>
        </row>
      </sheetData>
      <sheetData sheetId="6364">
        <row r="1">
          <cell r="C1" t="str">
            <v>Juros Compostos</v>
          </cell>
        </row>
      </sheetData>
      <sheetData sheetId="6365">
        <row r="1">
          <cell r="C1" t="str">
            <v>Juros Compostos</v>
          </cell>
        </row>
      </sheetData>
      <sheetData sheetId="6366">
        <row r="1">
          <cell r="C1" t="str">
            <v>Juros Compostos</v>
          </cell>
        </row>
      </sheetData>
      <sheetData sheetId="6367">
        <row r="1">
          <cell r="C1" t="str">
            <v>Juros Compostos – Séries Uniformes</v>
          </cell>
        </row>
      </sheetData>
      <sheetData sheetId="6368">
        <row r="1">
          <cell r="C1" t="str">
            <v>Juros Compostos – Séries Uniformes</v>
          </cell>
        </row>
      </sheetData>
      <sheetData sheetId="6369">
        <row r="1">
          <cell r="C1" t="str">
            <v>Juros Compostos</v>
          </cell>
        </row>
      </sheetData>
      <sheetData sheetId="6370">
        <row r="1">
          <cell r="C1" t="str">
            <v>Juros Compostos</v>
          </cell>
        </row>
      </sheetData>
      <sheetData sheetId="6371">
        <row r="1">
          <cell r="C1" t="str">
            <v>Juros Compostos</v>
          </cell>
        </row>
      </sheetData>
      <sheetData sheetId="6372">
        <row r="1">
          <cell r="C1" t="str">
            <v>Juros Compostos</v>
          </cell>
        </row>
      </sheetData>
      <sheetData sheetId="6373">
        <row r="1">
          <cell r="C1" t="str">
            <v>Juros Compostos – Séries Uniformes</v>
          </cell>
        </row>
      </sheetData>
      <sheetData sheetId="6374">
        <row r="1">
          <cell r="C1" t="str">
            <v>Juros Compostos – Séries Uniformes</v>
          </cell>
        </row>
      </sheetData>
      <sheetData sheetId="6375">
        <row r="1">
          <cell r="C1" t="str">
            <v>Juros Compostos – Séries Uniformes</v>
          </cell>
        </row>
      </sheetData>
      <sheetData sheetId="6376"/>
      <sheetData sheetId="6377">
        <row r="6">
          <cell r="D6" t="str">
            <v>DR REDDY´S FARMACEUTICA</v>
          </cell>
        </row>
      </sheetData>
      <sheetData sheetId="6378">
        <row r="1">
          <cell r="C1" t="str">
            <v>Juros Compostos</v>
          </cell>
        </row>
      </sheetData>
      <sheetData sheetId="6379">
        <row r="1">
          <cell r="C1" t="str">
            <v>Juros Compostos</v>
          </cell>
        </row>
      </sheetData>
      <sheetData sheetId="6380">
        <row r="1">
          <cell r="C1" t="str">
            <v>Desconto Bancário</v>
          </cell>
        </row>
      </sheetData>
      <sheetData sheetId="6381">
        <row r="1">
          <cell r="C1" t="str">
            <v>Desconto Bancário</v>
          </cell>
        </row>
      </sheetData>
      <sheetData sheetId="6382">
        <row r="1">
          <cell r="C1" t="str">
            <v>Juros Compostos – Séries Uniformes</v>
          </cell>
        </row>
      </sheetData>
      <sheetData sheetId="6383">
        <row r="1">
          <cell r="C1" t="str">
            <v>Desconto Bancário</v>
          </cell>
        </row>
      </sheetData>
      <sheetData sheetId="6384">
        <row r="1">
          <cell r="C1" t="str">
            <v>Juros Compostos</v>
          </cell>
        </row>
      </sheetData>
      <sheetData sheetId="6385">
        <row r="1">
          <cell r="C1" t="str">
            <v>Juros Compostos</v>
          </cell>
        </row>
      </sheetData>
      <sheetData sheetId="6386">
        <row r="1">
          <cell r="C1" t="str">
            <v>Juros Compostos</v>
          </cell>
        </row>
      </sheetData>
      <sheetData sheetId="6387">
        <row r="1">
          <cell r="C1" t="str">
            <v>Juros Compostos</v>
          </cell>
        </row>
      </sheetData>
      <sheetData sheetId="6388">
        <row r="1">
          <cell r="C1" t="str">
            <v>Juros Compostos</v>
          </cell>
        </row>
      </sheetData>
      <sheetData sheetId="6389">
        <row r="1">
          <cell r="C1" t="str">
            <v>Juros Compostos – Séries Uniformes</v>
          </cell>
        </row>
      </sheetData>
      <sheetData sheetId="6390">
        <row r="1">
          <cell r="C1" t="str">
            <v>Desconto Bancário</v>
          </cell>
        </row>
      </sheetData>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ow r="1">
          <cell r="C1" t="str">
            <v>Desconto Bancário</v>
          </cell>
        </row>
      </sheetData>
      <sheetData sheetId="6454">
        <row r="1">
          <cell r="C1" t="str">
            <v>Juros Compostos</v>
          </cell>
        </row>
      </sheetData>
      <sheetData sheetId="6455">
        <row r="1">
          <cell r="C1" t="str">
            <v>Juros Compostos</v>
          </cell>
        </row>
      </sheetData>
      <sheetData sheetId="6456">
        <row r="1">
          <cell r="C1" t="str">
            <v>Juros Compostos</v>
          </cell>
        </row>
      </sheetData>
      <sheetData sheetId="6457">
        <row r="1">
          <cell r="B1">
            <v>0</v>
          </cell>
        </row>
      </sheetData>
      <sheetData sheetId="6458">
        <row r="1">
          <cell r="C1" t="str">
            <v>Juros Compostos – Séries Uniformes</v>
          </cell>
        </row>
      </sheetData>
      <sheetData sheetId="6459">
        <row r="1">
          <cell r="C1" t="str">
            <v>Juros Compostos – Séries Uniformes</v>
          </cell>
        </row>
      </sheetData>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ow r="66">
          <cell r="C66">
            <v>1</v>
          </cell>
        </row>
      </sheetData>
      <sheetData sheetId="6495">
        <row r="2">
          <cell r="B2" t="str">
            <v>Outras funções financeiras disponíveis no Excel:</v>
          </cell>
        </row>
      </sheetData>
      <sheetData sheetId="6496">
        <row r="1">
          <cell r="F1" t="str">
            <v>ACCT</v>
          </cell>
        </row>
      </sheetData>
      <sheetData sheetId="6497">
        <row r="1">
          <cell r="F1" t="str">
            <v>ACCT</v>
          </cell>
        </row>
      </sheetData>
      <sheetData sheetId="6498">
        <row r="1">
          <cell r="F1" t="str">
            <v>ACCT</v>
          </cell>
        </row>
      </sheetData>
      <sheetData sheetId="6499">
        <row r="1">
          <cell r="F1" t="str">
            <v>ACCT</v>
          </cell>
        </row>
      </sheetData>
      <sheetData sheetId="6500">
        <row r="1">
          <cell r="F1" t="str">
            <v>ACCT</v>
          </cell>
        </row>
      </sheetData>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sheetData sheetId="6584">
        <row r="6">
          <cell r="C6">
            <v>35461</v>
          </cell>
        </row>
      </sheetData>
      <sheetData sheetId="6585">
        <row r="5">
          <cell r="C5" t="str">
            <v>Data Imp.</v>
          </cell>
        </row>
      </sheetData>
      <sheetData sheetId="6586">
        <row r="6">
          <cell r="D6" t="str">
            <v>DR REDDY´S FARMACEUTICA</v>
          </cell>
        </row>
      </sheetData>
      <sheetData sheetId="6587"/>
      <sheetData sheetId="6588">
        <row r="1">
          <cell r="B1">
            <v>0</v>
          </cell>
        </row>
      </sheetData>
      <sheetData sheetId="6589">
        <row r="1">
          <cell r="B1">
            <v>0</v>
          </cell>
        </row>
      </sheetData>
      <sheetData sheetId="6590">
        <row r="1">
          <cell r="B1">
            <v>0</v>
          </cell>
        </row>
      </sheetData>
      <sheetData sheetId="6591">
        <row r="87">
          <cell r="E87" t="str">
            <v>constante</v>
          </cell>
        </row>
      </sheetData>
      <sheetData sheetId="6592">
        <row r="87">
          <cell r="E87" t="str">
            <v>constante</v>
          </cell>
        </row>
      </sheetData>
      <sheetData sheetId="6593"/>
      <sheetData sheetId="6594">
        <row r="1">
          <cell r="C1" t="str">
            <v>Juros Compostos – Séries Uniformes</v>
          </cell>
        </row>
      </sheetData>
      <sheetData sheetId="6595">
        <row r="1">
          <cell r="C1" t="str">
            <v>Juros Compostos – Séries Uniformes</v>
          </cell>
        </row>
      </sheetData>
      <sheetData sheetId="6596">
        <row r="1">
          <cell r="C1" t="str">
            <v>Juros Compostos – Séries Uniformes</v>
          </cell>
        </row>
      </sheetData>
      <sheetData sheetId="6597">
        <row r="97">
          <cell r="E97">
            <v>8.2000000000000007E-3</v>
          </cell>
        </row>
      </sheetData>
      <sheetData sheetId="6598"/>
      <sheetData sheetId="6599">
        <row r="6">
          <cell r="C6">
            <v>35461</v>
          </cell>
        </row>
      </sheetData>
      <sheetData sheetId="6600">
        <row r="5">
          <cell r="C5" t="str">
            <v>Data Imp.</v>
          </cell>
        </row>
      </sheetData>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sheetData sheetId="6905">
        <row r="3">
          <cell r="E3">
            <v>1</v>
          </cell>
        </row>
      </sheetData>
      <sheetData sheetId="6906">
        <row r="5">
          <cell r="A5" t="str">
            <v>A</v>
          </cell>
        </row>
      </sheetData>
      <sheetData sheetId="6907">
        <row r="5">
          <cell r="A5" t="str">
            <v>A</v>
          </cell>
        </row>
      </sheetData>
      <sheetData sheetId="6908">
        <row r="3">
          <cell r="A3" t="str">
            <v>A</v>
          </cell>
        </row>
      </sheetData>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sheetData sheetId="6954"/>
      <sheetData sheetId="6955"/>
      <sheetData sheetId="6956"/>
      <sheetData sheetId="6957"/>
      <sheetData sheetId="6958"/>
      <sheetData sheetId="6959"/>
      <sheetData sheetId="6960"/>
      <sheetData sheetId="6961"/>
      <sheetData sheetId="6962"/>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ow r="1">
          <cell r="A1" t="str">
            <v>FLOWSERVE DO BRASIL LTDA.</v>
          </cell>
        </row>
      </sheetData>
      <sheetData sheetId="6974" refreshError="1"/>
      <sheetData sheetId="6975"/>
      <sheetData sheetId="6976" refreshError="1"/>
      <sheetData sheetId="6977"/>
      <sheetData sheetId="6978"/>
      <sheetData sheetId="6979"/>
      <sheetData sheetId="6980"/>
      <sheetData sheetId="698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sheetData sheetId="7016"/>
      <sheetData sheetId="7017"/>
      <sheetData sheetId="7018"/>
      <sheetData sheetId="7019"/>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refreshError="1"/>
      <sheetData sheetId="7063" refreshError="1"/>
      <sheetData sheetId="7064" refreshError="1"/>
      <sheetData sheetId="7065" refreshError="1"/>
      <sheetData sheetId="7066" refreshError="1"/>
      <sheetData sheetId="7067" refreshError="1"/>
      <sheetData sheetId="7068" refreshError="1"/>
      <sheetData sheetId="7069"/>
      <sheetData sheetId="7070" refreshError="1"/>
      <sheetData sheetId="7071" refreshError="1"/>
      <sheetData sheetId="7072" refreshError="1"/>
      <sheetData sheetId="7073"/>
      <sheetData sheetId="7074"/>
      <sheetData sheetId="7075"/>
      <sheetData sheetId="7076"/>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ow r="5">
          <cell r="B5" t="str">
            <v>APLICAR PERCEN-</v>
          </cell>
        </row>
      </sheetData>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sheetData sheetId="7168"/>
      <sheetData sheetId="7169"/>
      <sheetData sheetId="7170"/>
      <sheetData sheetId="7171"/>
      <sheetData sheetId="7172"/>
      <sheetData sheetId="7173"/>
      <sheetData sheetId="7174"/>
      <sheetData sheetId="7175"/>
      <sheetData sheetId="7176">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7177"/>
      <sheetData sheetId="7178"/>
      <sheetData sheetId="7179"/>
      <sheetData sheetId="718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 Geral"/>
      <sheetName val="BANCO"/>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BDI (EDITAL 2)"/>
      <sheetName val="Imai03"/>
      <sheetName val="Read Me!"/>
      <sheetName val="Gráfico"/>
      <sheetName val="Semanas"/>
      <sheetName val="Teor"/>
      <sheetName val="Equipamentos"/>
      <sheetName val="NF 131"/>
      <sheetName val="ANALISES.XLS"/>
      <sheetName val="RED.-EXP."/>
      <sheetName val="BOCAIS"/>
      <sheetName val="LEQ"/>
      <sheetName val="Planejamento Detalh"/>
      <sheetName val="Planilha orçamentária da PMJ"/>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 val="DIPRVS12"/>
      <sheetName val="Índices DNIT"/>
      <sheetName val="INFO"/>
      <sheetName val="TR.01"/>
      <sheetName val="TR.02"/>
      <sheetName val="CPU (BET.)"/>
      <sheetName val="CRONO"/>
      <sheetName val="SERV."/>
      <sheetName val="EQUIP."/>
      <sheetName val="MAT."/>
      <sheetName val="MDO"/>
      <sheetName val="TRANSP."/>
      <sheetName val="GLOBAL.01"/>
      <sheetName val="HOR"/>
      <sheetName val="FLUXO - EXECUÇÃO PRÓPRIA"/>
      <sheetName val="TPU-MARÇO_2002"/>
      <sheetName val="DADOS"/>
      <sheetName val="mat"/>
      <sheetName val="INSUMOS"/>
      <sheetName val="FECHA CONSORCIO"/>
      <sheetName val="FC"/>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Cadastro da CDI"/>
      <sheetName val="Feriados"/>
      <sheetName val="ABC KGIRO 2614913AD"/>
      <sheetName val="Jornales"/>
      <sheetName val="Dados Iniciais"/>
      <sheetName val="B - Captação_Elevação 1a Etap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08"/>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08"/>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08"/>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08"/>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LASSE"/>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LASSE"/>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Base"/>
      <sheetName val="Comp"/>
      <sheetName val="Ins Bas"/>
      <sheetName val="Ins Hidro"/>
      <sheetName val="Ins"/>
      <sheetName val="Ins Acab"/>
      <sheetName val="Ins Elet"/>
      <sheetName val="Ins Dados"/>
      <sheetName val="Resumo"/>
      <sheetName val="Módulo1"/>
      <sheetName val="Módulo2"/>
      <sheetName val="Insumos"/>
      <sheetName val="Composições"/>
      <sheetName val="Plan2"/>
      <sheetName val="Plan3"/>
      <sheetName val="Plan4"/>
      <sheetName val="Insumos_Elétrica"/>
      <sheetName val="Insumos Básicos"/>
      <sheetName val="Ins_Elét"/>
      <sheetName val="Insumos Acabamento"/>
      <sheetName val="Plan1"/>
      <sheetName val="serviç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I9">
            <v>0.11</v>
          </cell>
        </row>
        <row r="12">
          <cell r="I12">
            <v>0.42</v>
          </cell>
        </row>
        <row r="22">
          <cell r="I22">
            <v>0.35</v>
          </cell>
        </row>
        <row r="28">
          <cell r="I28">
            <v>0</v>
          </cell>
        </row>
        <row r="61">
          <cell r="I61">
            <v>20</v>
          </cell>
        </row>
        <row r="70">
          <cell r="I70">
            <v>3.41</v>
          </cell>
        </row>
        <row r="71">
          <cell r="I71">
            <v>365.3</v>
          </cell>
        </row>
        <row r="72">
          <cell r="I72">
            <v>665</v>
          </cell>
        </row>
        <row r="361">
          <cell r="I361">
            <v>1.73</v>
          </cell>
        </row>
        <row r="363">
          <cell r="I363">
            <v>2.84</v>
          </cell>
        </row>
        <row r="365">
          <cell r="I365">
            <v>2.84</v>
          </cell>
        </row>
        <row r="366">
          <cell r="I366">
            <v>3.13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1"/>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NV-408"/>
      <sheetName val="Vol IV quantitativos_por_SNV"/>
      <sheetName val="HOR_MEC_BR-408"/>
      <sheetName val="HOR_MEC_Interseção_BUENOS AIRES"/>
      <sheetName val="HOR_MEC_Interseção Aliança - 2º"/>
      <sheetName val="HOR_MEC_Interseção Aliança - 1º"/>
      <sheetName val="HOR_MEC_Inters_Itaquitinga"/>
      <sheetName val="HOR_MEC_Inters_Timbaúba"/>
      <sheetName val="HOR_MEC_Interseção_Tracunhaem"/>
      <sheetName val="HOR_MEC_Interseção_VICÊNCIA"/>
      <sheetName val="HOR_MAN_Itaquitinga"/>
      <sheetName val="SIN_HOR_MAN_VICÊNCIA"/>
      <sheetName val="HOR_MAN_aliança 1º ACESSO"/>
      <sheetName val="HOR_MAN_ALIANÇA 2º ACESSO"/>
      <sheetName val="HOR_MAN_TRACUNHAEM"/>
      <sheetName val="HOR_MAN_BUENOS AIRES"/>
      <sheetName val="PARADA DE ONIBUS"/>
      <sheetName val="HOR_MAN_PONTES"/>
      <sheetName val="HOR_MAN_PASS. PEDESTRE_LOMBADA"/>
      <sheetName val="HOR_MAN_TIMBAUBA"/>
      <sheetName val="tachas_ALIANÇA 1º acesso "/>
      <sheetName val="tachas_Aliança 2º acesso"/>
      <sheetName val="tachas_aplicacao_BR408"/>
      <sheetName val="tachas_Buenos Aires"/>
      <sheetName val="tachas_Itaquitinga"/>
      <sheetName val="tachas_TIMBAÚBA"/>
      <sheetName val="tachas_Tracunhaém"/>
      <sheetName val="tachas_VICÊNCIA"/>
      <sheetName val="Defensas_necessidades"/>
      <sheetName val="sin_vertical_aplicacao"/>
      <sheetName val="Defensas-Removerimplantar.nec"/>
      <sheetName val="Pórtico a Remover"/>
      <sheetName val="Pórtico e Semi-pórtico"/>
    </sheetNames>
    <sheetDataSet>
      <sheetData sheetId="0"/>
      <sheetData sheetId="1"/>
      <sheetData sheetId="2">
        <row r="14">
          <cell r="U14" t="str">
            <v>NBR 15.402/2006</v>
          </cell>
          <cell r="AA14">
            <v>82.2</v>
          </cell>
          <cell r="AC14" t="str">
            <v>408BPE0110</v>
          </cell>
        </row>
        <row r="15">
          <cell r="U15" t="str">
            <v>NBR 15.402/2006</v>
          </cell>
          <cell r="AA15">
            <v>62.56</v>
          </cell>
          <cell r="AC15" t="str">
            <v>408BPE0110</v>
          </cell>
        </row>
        <row r="16">
          <cell r="U16" t="str">
            <v>NBR 15.402/2006</v>
          </cell>
          <cell r="AA16">
            <v>8.1</v>
          </cell>
          <cell r="AC16" t="str">
            <v>408BPE0110</v>
          </cell>
        </row>
        <row r="17">
          <cell r="U17" t="str">
            <v>NBR 15.402/2006</v>
          </cell>
          <cell r="AA17">
            <v>12</v>
          </cell>
          <cell r="AC17" t="str">
            <v>408BPE0110</v>
          </cell>
        </row>
        <row r="18">
          <cell r="U18" t="str">
            <v>NBR 15.402/2006</v>
          </cell>
          <cell r="AA18">
            <v>54</v>
          </cell>
          <cell r="AC18" t="str">
            <v>408BPE0110</v>
          </cell>
        </row>
        <row r="19">
          <cell r="U19" t="str">
            <v>NBR 15.402/2006</v>
          </cell>
          <cell r="AA19">
            <v>139.5</v>
          </cell>
          <cell r="AC19" t="str">
            <v>408BPE0110</v>
          </cell>
        </row>
        <row r="20">
          <cell r="U20" t="str">
            <v>NBR 15.402/2006</v>
          </cell>
          <cell r="AA20">
            <v>82.2</v>
          </cell>
          <cell r="AC20" t="str">
            <v>408BPE0110</v>
          </cell>
        </row>
        <row r="21">
          <cell r="U21" t="str">
            <v>NBR 13.731/08</v>
          </cell>
          <cell r="AA21">
            <v>117</v>
          </cell>
          <cell r="AC21" t="str">
            <v>408BPE0110</v>
          </cell>
        </row>
        <row r="22">
          <cell r="U22" t="str">
            <v>NBR 13.731/08</v>
          </cell>
          <cell r="AA22">
            <v>117.66</v>
          </cell>
          <cell r="AC22" t="str">
            <v>408BPE0110</v>
          </cell>
        </row>
        <row r="23">
          <cell r="U23" t="str">
            <v>NBR 13.731/08</v>
          </cell>
          <cell r="AA23">
            <v>123.92</v>
          </cell>
          <cell r="AC23" t="str">
            <v>408BPE0110</v>
          </cell>
        </row>
        <row r="24">
          <cell r="U24" t="str">
            <v>NBR 13.731/08</v>
          </cell>
          <cell r="AA24">
            <v>239.22</v>
          </cell>
          <cell r="AC24" t="str">
            <v>408BPE0110</v>
          </cell>
        </row>
        <row r="25">
          <cell r="U25" t="str">
            <v>NBR 13.731/08</v>
          </cell>
          <cell r="AA25">
            <v>222.7</v>
          </cell>
          <cell r="AC25" t="str">
            <v>408BPE0110</v>
          </cell>
        </row>
        <row r="26">
          <cell r="U26" t="str">
            <v>NBR 13.731/08</v>
          </cell>
          <cell r="AA26">
            <v>229.62</v>
          </cell>
          <cell r="AC26" t="str">
            <v>408BPE0110</v>
          </cell>
        </row>
        <row r="27">
          <cell r="U27" t="str">
            <v>NBR 13.731/08</v>
          </cell>
          <cell r="AA27">
            <v>535.55999999999995</v>
          </cell>
          <cell r="AC27" t="str">
            <v>408BPE0110</v>
          </cell>
        </row>
        <row r="28">
          <cell r="U28" t="str">
            <v>NBR 13.731/08</v>
          </cell>
          <cell r="AA28">
            <v>535.55999999999995</v>
          </cell>
          <cell r="AC28" t="str">
            <v>408BPE0110</v>
          </cell>
        </row>
        <row r="29">
          <cell r="U29" t="str">
            <v>NBR 13.731/08</v>
          </cell>
          <cell r="AA29">
            <v>147.47999999999999</v>
          </cell>
          <cell r="AC29" t="str">
            <v>408BPE0110</v>
          </cell>
        </row>
        <row r="30">
          <cell r="U30" t="str">
            <v>NBR 13.731/08</v>
          </cell>
          <cell r="AA30">
            <v>27.3</v>
          </cell>
          <cell r="AC30" t="str">
            <v>408BPE0110</v>
          </cell>
        </row>
        <row r="31">
          <cell r="U31" t="str">
            <v>NBR 15.402/2006</v>
          </cell>
          <cell r="AA31">
            <v>114.7</v>
          </cell>
          <cell r="AC31" t="str">
            <v>408BPE0110</v>
          </cell>
        </row>
        <row r="32">
          <cell r="U32" t="str">
            <v>NBR 15.870/10</v>
          </cell>
          <cell r="AA32">
            <v>28.67</v>
          </cell>
          <cell r="AC32" t="str">
            <v>408BPE0110</v>
          </cell>
        </row>
        <row r="33">
          <cell r="U33" t="str">
            <v>NBR 15.870/10</v>
          </cell>
          <cell r="AA33">
            <v>28.67</v>
          </cell>
          <cell r="AC33" t="str">
            <v>408BPE0110</v>
          </cell>
        </row>
        <row r="34">
          <cell r="U34" t="str">
            <v>NBR 13.731/08</v>
          </cell>
          <cell r="AA34">
            <v>87.4</v>
          </cell>
          <cell r="AC34" t="str">
            <v>408BPE0110</v>
          </cell>
        </row>
        <row r="35">
          <cell r="U35" t="str">
            <v>NBR 13.731/08</v>
          </cell>
          <cell r="AA35">
            <v>87.4</v>
          </cell>
          <cell r="AC35" t="str">
            <v>408BPE0110</v>
          </cell>
        </row>
        <row r="36">
          <cell r="U36" t="str">
            <v>NBR 13.731/08</v>
          </cell>
          <cell r="AA36">
            <v>263.60000000000002</v>
          </cell>
          <cell r="AC36" t="str">
            <v>408BPE0110</v>
          </cell>
        </row>
        <row r="37">
          <cell r="U37" t="str">
            <v>NBR 13.731/08</v>
          </cell>
          <cell r="AA37">
            <v>131.80000000000001</v>
          </cell>
          <cell r="AC37" t="str">
            <v>408BPE0110</v>
          </cell>
        </row>
        <row r="38">
          <cell r="U38" t="str">
            <v>NBR 13.731/08</v>
          </cell>
          <cell r="AA38">
            <v>132.1</v>
          </cell>
          <cell r="AC38" t="str">
            <v>408BPE0110</v>
          </cell>
        </row>
        <row r="39">
          <cell r="U39" t="str">
            <v>NBR 15.402/2006</v>
          </cell>
          <cell r="AA39">
            <v>112.42</v>
          </cell>
          <cell r="AC39" t="str">
            <v>408BPE0110</v>
          </cell>
        </row>
        <row r="40">
          <cell r="U40" t="str">
            <v>NBR 15.870/10</v>
          </cell>
          <cell r="AA40">
            <v>27.86</v>
          </cell>
          <cell r="AC40" t="str">
            <v>408BPE0110</v>
          </cell>
        </row>
        <row r="41">
          <cell r="U41" t="str">
            <v>NBR 15.870/10</v>
          </cell>
          <cell r="AA41">
            <v>27.86</v>
          </cell>
          <cell r="AC41" t="str">
            <v>408BPE0110</v>
          </cell>
        </row>
        <row r="42">
          <cell r="U42" t="str">
            <v>NBR 13.731/08</v>
          </cell>
          <cell r="AA42">
            <v>178.22</v>
          </cell>
          <cell r="AC42" t="str">
            <v>408BPE0110</v>
          </cell>
        </row>
        <row r="43">
          <cell r="U43" t="str">
            <v>NBR 13.731/08</v>
          </cell>
          <cell r="AA43">
            <v>207.46</v>
          </cell>
          <cell r="AC43" t="str">
            <v>408BPE0110</v>
          </cell>
        </row>
        <row r="44">
          <cell r="U44" t="str">
            <v>NBR 13.731/08</v>
          </cell>
          <cell r="AA44">
            <v>221.7</v>
          </cell>
          <cell r="AC44" t="str">
            <v>408BPE0110</v>
          </cell>
        </row>
        <row r="45">
          <cell r="U45" t="str">
            <v>NBR 13.731/08</v>
          </cell>
          <cell r="AA45">
            <v>98.94</v>
          </cell>
          <cell r="AC45" t="str">
            <v>408BPE0110</v>
          </cell>
        </row>
        <row r="46">
          <cell r="U46" t="str">
            <v>NBR 13.731/08</v>
          </cell>
          <cell r="AA46">
            <v>353.16</v>
          </cell>
          <cell r="AC46" t="str">
            <v>408BPE0110</v>
          </cell>
        </row>
        <row r="47">
          <cell r="U47" t="str">
            <v>NBR 13.731/08</v>
          </cell>
          <cell r="AA47">
            <v>353.16</v>
          </cell>
          <cell r="AC47" t="str">
            <v>408BPE0110</v>
          </cell>
        </row>
        <row r="48">
          <cell r="U48" t="str">
            <v>NBR 13.731/08</v>
          </cell>
          <cell r="AA48">
            <v>186.38</v>
          </cell>
          <cell r="AC48" t="str">
            <v>408BPE0110</v>
          </cell>
        </row>
        <row r="49">
          <cell r="U49" t="str">
            <v>NBR 13.731/08</v>
          </cell>
          <cell r="AA49">
            <v>136.30000000000001</v>
          </cell>
          <cell r="AC49" t="str">
            <v>408BPE0110</v>
          </cell>
        </row>
        <row r="50">
          <cell r="U50" t="str">
            <v>NBR 13.731/08</v>
          </cell>
          <cell r="AA50">
            <v>248.94</v>
          </cell>
          <cell r="AC50" t="str">
            <v>408BPE0110</v>
          </cell>
        </row>
        <row r="51">
          <cell r="U51" t="str">
            <v>NBR 13.731/08</v>
          </cell>
          <cell r="AA51">
            <v>51.72</v>
          </cell>
          <cell r="AC51" t="str">
            <v>408BPE0110</v>
          </cell>
        </row>
        <row r="52">
          <cell r="U52" t="str">
            <v>NBR 13.731/08</v>
          </cell>
          <cell r="AA52">
            <v>281</v>
          </cell>
          <cell r="AC52" t="str">
            <v>408BPE0110</v>
          </cell>
        </row>
        <row r="53">
          <cell r="U53" t="str">
            <v>NBR 13.731/08</v>
          </cell>
          <cell r="AA53">
            <v>274.60000000000002</v>
          </cell>
          <cell r="AC53" t="str">
            <v>408BPE0110</v>
          </cell>
        </row>
        <row r="54">
          <cell r="U54" t="str">
            <v>NBR 13.731/08</v>
          </cell>
          <cell r="AA54">
            <v>69.260000000000005</v>
          </cell>
          <cell r="AC54" t="str">
            <v>408BPE0110</v>
          </cell>
        </row>
        <row r="55">
          <cell r="U55" t="str">
            <v>NBR 13.731/08</v>
          </cell>
          <cell r="AA55">
            <v>59.14</v>
          </cell>
          <cell r="AC55" t="str">
            <v>408BPE0110</v>
          </cell>
        </row>
        <row r="56">
          <cell r="U56" t="str">
            <v>NBR 13.731/08</v>
          </cell>
          <cell r="AA56">
            <v>59.88</v>
          </cell>
          <cell r="AC56" t="str">
            <v>408BPE0110</v>
          </cell>
        </row>
        <row r="57">
          <cell r="U57" t="str">
            <v>NBR 13.731/08</v>
          </cell>
          <cell r="AA57">
            <v>273.3</v>
          </cell>
          <cell r="AC57" t="str">
            <v>408BPE0110</v>
          </cell>
        </row>
        <row r="58">
          <cell r="U58" t="str">
            <v>NBR 13.731/08</v>
          </cell>
          <cell r="AA58">
            <v>916.12</v>
          </cell>
          <cell r="AC58" t="str">
            <v>408BPE0110</v>
          </cell>
        </row>
        <row r="59">
          <cell r="U59" t="str">
            <v>NBR 13.731/08</v>
          </cell>
          <cell r="AA59">
            <v>916.12</v>
          </cell>
          <cell r="AC59" t="str">
            <v>408BPE0110</v>
          </cell>
        </row>
        <row r="60">
          <cell r="U60" t="str">
            <v>NBR 13.731/08</v>
          </cell>
          <cell r="AA60">
            <v>138.46</v>
          </cell>
          <cell r="AC60" t="str">
            <v>408BPE0110</v>
          </cell>
        </row>
        <row r="61">
          <cell r="U61" t="str">
            <v>NBR 13.731/08</v>
          </cell>
          <cell r="AA61">
            <v>55.66</v>
          </cell>
          <cell r="AC61" t="str">
            <v>408BPE0110</v>
          </cell>
        </row>
        <row r="62">
          <cell r="U62" t="str">
            <v>NBR 13.731/08</v>
          </cell>
          <cell r="AA62">
            <v>70.92</v>
          </cell>
          <cell r="AC62" t="str">
            <v>408BPE0110</v>
          </cell>
        </row>
        <row r="63">
          <cell r="U63" t="str">
            <v>NBR 13.731/08</v>
          </cell>
          <cell r="AA63">
            <v>257.02</v>
          </cell>
          <cell r="AC63" t="str">
            <v>408BPE0110</v>
          </cell>
        </row>
        <row r="64">
          <cell r="U64" t="str">
            <v>NBR 13.731/08</v>
          </cell>
          <cell r="AA64">
            <v>379.4</v>
          </cell>
          <cell r="AC64" t="str">
            <v>408BPE0110</v>
          </cell>
        </row>
        <row r="65">
          <cell r="U65" t="str">
            <v>NBR 13.731/08</v>
          </cell>
          <cell r="AA65">
            <v>379.4</v>
          </cell>
          <cell r="AC65" t="str">
            <v>408BPE0110</v>
          </cell>
        </row>
        <row r="66">
          <cell r="U66" t="str">
            <v>NBR 13.731/08</v>
          </cell>
          <cell r="AA66">
            <v>633.24</v>
          </cell>
          <cell r="AC66" t="str">
            <v>408BPE0110</v>
          </cell>
        </row>
        <row r="67">
          <cell r="U67" t="str">
            <v>NBR 13.731/08</v>
          </cell>
          <cell r="AA67">
            <v>678.28</v>
          </cell>
          <cell r="AC67" t="str">
            <v>408BPE0110</v>
          </cell>
        </row>
        <row r="68">
          <cell r="U68" t="str">
            <v>NBR 13.731/08</v>
          </cell>
          <cell r="AA68">
            <v>1311.52</v>
          </cell>
          <cell r="AC68" t="str">
            <v>408BPE0110</v>
          </cell>
        </row>
        <row r="69">
          <cell r="U69" t="str">
            <v>NBR 13.731/08</v>
          </cell>
          <cell r="AA69">
            <v>655.76</v>
          </cell>
          <cell r="AC69" t="str">
            <v>408BPE0110</v>
          </cell>
        </row>
        <row r="70">
          <cell r="U70" t="str">
            <v>NBR 15.402/2006</v>
          </cell>
          <cell r="AA70">
            <v>168.6</v>
          </cell>
          <cell r="AC70" t="str">
            <v>408BPE0110</v>
          </cell>
        </row>
        <row r="71">
          <cell r="U71" t="str">
            <v>NBR 15.870/10</v>
          </cell>
          <cell r="AA71">
            <v>42.15</v>
          </cell>
          <cell r="AC71" t="str">
            <v>408BPE0110</v>
          </cell>
        </row>
        <row r="72">
          <cell r="U72" t="str">
            <v>NBR 15.870/10</v>
          </cell>
          <cell r="AA72">
            <v>42.15</v>
          </cell>
          <cell r="AC72" t="str">
            <v>408BPE0110</v>
          </cell>
        </row>
        <row r="73">
          <cell r="U73" t="str">
            <v>NBR 13.731/08</v>
          </cell>
          <cell r="AA73">
            <v>738.54</v>
          </cell>
          <cell r="AC73" t="str">
            <v>408BPE0110</v>
          </cell>
        </row>
        <row r="74">
          <cell r="U74" t="str">
            <v>NBR 13.731/08</v>
          </cell>
          <cell r="AA74">
            <v>369.28</v>
          </cell>
          <cell r="AC74" t="str">
            <v>408BPE0110</v>
          </cell>
        </row>
        <row r="75">
          <cell r="U75" t="str">
            <v>NBR 13.731/08</v>
          </cell>
          <cell r="AA75">
            <v>369.28</v>
          </cell>
          <cell r="AC75" t="str">
            <v>408BPE0110</v>
          </cell>
        </row>
        <row r="76">
          <cell r="U76" t="str">
            <v>NBR 15.402/2006</v>
          </cell>
          <cell r="AA76">
            <v>184.64</v>
          </cell>
          <cell r="AC76" t="str">
            <v>408BPE0110</v>
          </cell>
        </row>
        <row r="77">
          <cell r="U77" t="str">
            <v>NBR 15.870/10</v>
          </cell>
          <cell r="AA77">
            <v>46.16</v>
          </cell>
          <cell r="AC77" t="str">
            <v>408BPE0110</v>
          </cell>
        </row>
        <row r="78">
          <cell r="U78" t="str">
            <v>NBR 15.870/10</v>
          </cell>
          <cell r="AA78">
            <v>46.16</v>
          </cell>
          <cell r="AC78" t="str">
            <v>408BPE0110</v>
          </cell>
        </row>
        <row r="79">
          <cell r="U79" t="str">
            <v>NBR 13.731/08</v>
          </cell>
          <cell r="AA79">
            <v>205.58</v>
          </cell>
          <cell r="AC79" t="str">
            <v>408BPE0110</v>
          </cell>
        </row>
        <row r="80">
          <cell r="U80" t="str">
            <v>NBR 13.731/08</v>
          </cell>
          <cell r="AA80">
            <v>102.78</v>
          </cell>
          <cell r="AC80" t="str">
            <v>408BPE0110</v>
          </cell>
        </row>
        <row r="81">
          <cell r="U81" t="str">
            <v>NBR 13.731/08</v>
          </cell>
          <cell r="AA81">
            <v>102.78</v>
          </cell>
          <cell r="AC81" t="str">
            <v>408BPE0110</v>
          </cell>
        </row>
        <row r="82">
          <cell r="U82" t="str">
            <v>NBR 15.402/2006</v>
          </cell>
          <cell r="AA82">
            <v>211.9</v>
          </cell>
          <cell r="AC82" t="str">
            <v>408BPE0110</v>
          </cell>
        </row>
        <row r="83">
          <cell r="U83" t="str">
            <v>NBR 15.402/2006</v>
          </cell>
          <cell r="AA83">
            <v>105.96</v>
          </cell>
          <cell r="AC83" t="str">
            <v>408BPE0110</v>
          </cell>
        </row>
        <row r="84">
          <cell r="U84" t="str">
            <v>NBR 15.402/2006</v>
          </cell>
          <cell r="AA84">
            <v>105.96</v>
          </cell>
          <cell r="AC84" t="str">
            <v>408BPE0110</v>
          </cell>
        </row>
        <row r="85">
          <cell r="U85" t="str">
            <v>NBR 13.731/08</v>
          </cell>
          <cell r="AA85">
            <v>788.32</v>
          </cell>
          <cell r="AC85" t="str">
            <v>408BPE0130</v>
          </cell>
        </row>
        <row r="86">
          <cell r="U86" t="str">
            <v>NBR 13.731/08</v>
          </cell>
          <cell r="AA86">
            <v>394.16</v>
          </cell>
          <cell r="AC86" t="str">
            <v>408BPE0130</v>
          </cell>
        </row>
        <row r="87">
          <cell r="U87" t="str">
            <v>NBR 13.731/08</v>
          </cell>
          <cell r="AA87">
            <v>394.16</v>
          </cell>
          <cell r="AC87" t="str">
            <v>408BPE0130</v>
          </cell>
        </row>
        <row r="88">
          <cell r="U88" t="str">
            <v>NBR 13.731/08</v>
          </cell>
          <cell r="AA88">
            <v>176</v>
          </cell>
          <cell r="AC88" t="str">
            <v>408BPE0130</v>
          </cell>
        </row>
        <row r="89">
          <cell r="U89" t="str">
            <v>NBR 13.731/08</v>
          </cell>
          <cell r="AA89">
            <v>88</v>
          </cell>
          <cell r="AC89" t="str">
            <v>408BPE0130</v>
          </cell>
        </row>
        <row r="90">
          <cell r="U90" t="str">
            <v>NBR 13.731/08</v>
          </cell>
          <cell r="AA90">
            <v>88</v>
          </cell>
          <cell r="AC90" t="str">
            <v>408BPE0130</v>
          </cell>
        </row>
        <row r="91">
          <cell r="U91" t="str">
            <v>NBR 15.402/2006</v>
          </cell>
          <cell r="AA91">
            <v>141.9</v>
          </cell>
          <cell r="AC91" t="str">
            <v>408BPE0130</v>
          </cell>
        </row>
        <row r="92">
          <cell r="U92" t="str">
            <v>NBR 15.402/2006</v>
          </cell>
          <cell r="AA92">
            <v>59.18</v>
          </cell>
          <cell r="AC92" t="str">
            <v>408BPE0130</v>
          </cell>
        </row>
        <row r="93">
          <cell r="U93" t="str">
            <v>NBR 15.402/2006</v>
          </cell>
          <cell r="AA93">
            <v>23.4</v>
          </cell>
          <cell r="AC93" t="str">
            <v>408BPE0130</v>
          </cell>
        </row>
        <row r="94">
          <cell r="U94" t="str">
            <v>NBR 13.731/08</v>
          </cell>
          <cell r="AA94">
            <v>88</v>
          </cell>
          <cell r="AC94" t="str">
            <v>408BPE0130</v>
          </cell>
        </row>
        <row r="95">
          <cell r="U95" t="str">
            <v>NBR 13.731/08</v>
          </cell>
          <cell r="AA95">
            <v>88</v>
          </cell>
          <cell r="AC95" t="str">
            <v>408BPE0130</v>
          </cell>
        </row>
        <row r="96">
          <cell r="U96" t="str">
            <v>NBR 13.731/08</v>
          </cell>
          <cell r="AA96">
            <v>61.94</v>
          </cell>
          <cell r="AC96" t="str">
            <v>408BPE0130</v>
          </cell>
        </row>
        <row r="97">
          <cell r="U97" t="str">
            <v>NBR 13.731/08</v>
          </cell>
          <cell r="AA97">
            <v>691.04</v>
          </cell>
          <cell r="AC97" t="str">
            <v>408BPE0130</v>
          </cell>
        </row>
        <row r="98">
          <cell r="U98" t="str">
            <v>NBR 15.402/2006</v>
          </cell>
          <cell r="AA98">
            <v>327.48</v>
          </cell>
          <cell r="AC98" t="str">
            <v>408BPE0130</v>
          </cell>
        </row>
        <row r="99">
          <cell r="U99" t="str">
            <v>NBR 15.402/2006</v>
          </cell>
          <cell r="AA99">
            <v>163.74</v>
          </cell>
          <cell r="AC99" t="str">
            <v>408BPE0130</v>
          </cell>
        </row>
        <row r="100">
          <cell r="U100" t="str">
            <v>NBR 15.402/2006</v>
          </cell>
          <cell r="AA100">
            <v>163.74</v>
          </cell>
          <cell r="AC100" t="str">
            <v>408BPE0130</v>
          </cell>
        </row>
        <row r="101">
          <cell r="U101" t="str">
            <v>NBR 15.402/2006</v>
          </cell>
          <cell r="AA101">
            <v>102.32</v>
          </cell>
          <cell r="AC101" t="str">
            <v>408BPE0130</v>
          </cell>
        </row>
        <row r="102">
          <cell r="U102" t="str">
            <v>NBR 15.870/10</v>
          </cell>
          <cell r="AA102">
            <v>25.58</v>
          </cell>
          <cell r="AC102" t="str">
            <v>408BPE0130</v>
          </cell>
        </row>
        <row r="103">
          <cell r="U103" t="str">
            <v>NBR 15.870/10</v>
          </cell>
          <cell r="AA103">
            <v>25.58</v>
          </cell>
          <cell r="AC103" t="str">
            <v>408BPE0130</v>
          </cell>
        </row>
        <row r="104">
          <cell r="U104" t="str">
            <v>NBR 13.731/08</v>
          </cell>
          <cell r="AA104">
            <v>29.48</v>
          </cell>
          <cell r="AC104" t="str">
            <v>408BPE0130</v>
          </cell>
        </row>
        <row r="105">
          <cell r="U105" t="str">
            <v>NBR 13.731/08</v>
          </cell>
          <cell r="AA105">
            <v>584.74</v>
          </cell>
          <cell r="AC105" t="str">
            <v>408BPE0130</v>
          </cell>
        </row>
        <row r="106">
          <cell r="U106" t="str">
            <v>NBR 13.731/08</v>
          </cell>
          <cell r="AA106">
            <v>584.74</v>
          </cell>
          <cell r="AC106" t="str">
            <v>408BPE0130</v>
          </cell>
        </row>
        <row r="107">
          <cell r="U107" t="str">
            <v>NBR 13.731/08</v>
          </cell>
          <cell r="AA107">
            <v>1198.68</v>
          </cell>
          <cell r="AC107" t="str">
            <v>408BPE0130</v>
          </cell>
        </row>
        <row r="108">
          <cell r="U108" t="str">
            <v>NBR 13.731/08</v>
          </cell>
          <cell r="AA108">
            <v>599.34</v>
          </cell>
          <cell r="AC108" t="str">
            <v>408BPE0130</v>
          </cell>
        </row>
        <row r="109">
          <cell r="U109" t="str">
            <v>NBR 13.731/08</v>
          </cell>
          <cell r="AA109">
            <v>599.34</v>
          </cell>
          <cell r="AC109" t="str">
            <v>408BPE0130</v>
          </cell>
        </row>
        <row r="110">
          <cell r="U110" t="str">
            <v>NBR 13.731/08</v>
          </cell>
          <cell r="AA110">
            <v>112.5</v>
          </cell>
          <cell r="AC110" t="str">
            <v>408BPE0130</v>
          </cell>
        </row>
        <row r="111">
          <cell r="U111" t="str">
            <v>NBR 13.731/08</v>
          </cell>
          <cell r="AA111">
            <v>75</v>
          </cell>
          <cell r="AC111" t="str">
            <v>408BPE0130</v>
          </cell>
        </row>
        <row r="112">
          <cell r="U112" t="str">
            <v>NBR 13.731/08</v>
          </cell>
          <cell r="AA112">
            <v>75</v>
          </cell>
          <cell r="AC112" t="str">
            <v>408BPE0130</v>
          </cell>
        </row>
        <row r="113">
          <cell r="U113" t="str">
            <v>NBR 13.731/08</v>
          </cell>
          <cell r="AA113">
            <v>348</v>
          </cell>
          <cell r="AC113" t="str">
            <v>408BPE0130</v>
          </cell>
        </row>
        <row r="114">
          <cell r="U114" t="str">
            <v>NBR 13.731/08</v>
          </cell>
          <cell r="AA114">
            <v>174</v>
          </cell>
          <cell r="AC114" t="str">
            <v>408BPE0130</v>
          </cell>
        </row>
        <row r="115">
          <cell r="U115" t="str">
            <v>NBR 13.731/08</v>
          </cell>
          <cell r="AA115">
            <v>174</v>
          </cell>
          <cell r="AC115" t="str">
            <v>408BPE0130</v>
          </cell>
        </row>
        <row r="116">
          <cell r="U116" t="str">
            <v>NBR 15.402/2006</v>
          </cell>
          <cell r="AA116">
            <v>64.2</v>
          </cell>
          <cell r="AC116" t="str">
            <v>408BPE0130</v>
          </cell>
        </row>
        <row r="117">
          <cell r="U117" t="str">
            <v>NBR 15.402/2006</v>
          </cell>
          <cell r="AA117">
            <v>101.4</v>
          </cell>
          <cell r="AC117" t="str">
            <v>408BPE0130</v>
          </cell>
        </row>
        <row r="118">
          <cell r="U118" t="str">
            <v>NBR 15.402/2006</v>
          </cell>
          <cell r="AA118">
            <v>48.16</v>
          </cell>
          <cell r="AC118" t="str">
            <v>408BPE0130</v>
          </cell>
        </row>
        <row r="119">
          <cell r="U119" t="str">
            <v>NBR 15.402/2006</v>
          </cell>
          <cell r="AA119">
            <v>19.8</v>
          </cell>
          <cell r="AC119" t="str">
            <v>408BPE0130</v>
          </cell>
        </row>
        <row r="120">
          <cell r="U120" t="str">
            <v>NBR 15.402/2006</v>
          </cell>
          <cell r="AA120">
            <v>10.199999999999999</v>
          </cell>
          <cell r="AC120" t="str">
            <v>408BPE0130</v>
          </cell>
        </row>
        <row r="121">
          <cell r="U121" t="str">
            <v>NBR 15.402/2006</v>
          </cell>
          <cell r="AA121">
            <v>102</v>
          </cell>
          <cell r="AC121" t="str">
            <v>408BPE0150</v>
          </cell>
        </row>
        <row r="122">
          <cell r="U122" t="str">
            <v>NBR 15.402/2006</v>
          </cell>
          <cell r="AA122">
            <v>1867.5</v>
          </cell>
          <cell r="AC122" t="str">
            <v>408BPE0150</v>
          </cell>
        </row>
        <row r="123">
          <cell r="U123" t="str">
            <v>NBR 13.731/08</v>
          </cell>
          <cell r="AA123">
            <v>217.14</v>
          </cell>
          <cell r="AC123" t="str">
            <v>408BPE0150</v>
          </cell>
        </row>
        <row r="124">
          <cell r="U124" t="str">
            <v>NBR 13.731/08</v>
          </cell>
          <cell r="AA124">
            <v>1306.1600000000001</v>
          </cell>
          <cell r="AC124" t="str">
            <v>408BPE0150</v>
          </cell>
        </row>
        <row r="125">
          <cell r="U125" t="str">
            <v>NBR 13.731/08</v>
          </cell>
          <cell r="AA125">
            <v>114.56</v>
          </cell>
          <cell r="AC125" t="str">
            <v>408BPE0150</v>
          </cell>
        </row>
        <row r="126">
          <cell r="U126" t="str">
            <v>NBR 13.731/08</v>
          </cell>
          <cell r="AA126">
            <v>138.02000000000001</v>
          </cell>
          <cell r="AC126" t="str">
            <v>408BPE0150</v>
          </cell>
        </row>
        <row r="127">
          <cell r="U127" t="str">
            <v>NBR 13.731/08</v>
          </cell>
          <cell r="AA127">
            <v>69</v>
          </cell>
          <cell r="AC127" t="str">
            <v>408BPE0150</v>
          </cell>
        </row>
        <row r="128">
          <cell r="U128" t="str">
            <v>NBR 13.731/08</v>
          </cell>
          <cell r="AA128">
            <v>69</v>
          </cell>
          <cell r="AC128" t="str">
            <v>408BPE0150</v>
          </cell>
        </row>
        <row r="129">
          <cell r="U129" t="str">
            <v>NBR 13.731/08</v>
          </cell>
          <cell r="AA129">
            <v>102.64</v>
          </cell>
          <cell r="AC129" t="str">
            <v>408BPE0150</v>
          </cell>
        </row>
        <row r="130">
          <cell r="U130" t="str">
            <v>NBR 13.731/08</v>
          </cell>
          <cell r="AA130">
            <v>68.42</v>
          </cell>
          <cell r="AC130" t="str">
            <v>408BPE0150</v>
          </cell>
        </row>
        <row r="131">
          <cell r="U131" t="str">
            <v>NBR 13.731/08</v>
          </cell>
          <cell r="AA131">
            <v>68.42</v>
          </cell>
          <cell r="AC131" t="str">
            <v>408BPE0150</v>
          </cell>
        </row>
        <row r="132">
          <cell r="U132" t="str">
            <v>NBR 13.731/08</v>
          </cell>
          <cell r="AA132">
            <v>45</v>
          </cell>
          <cell r="AC132" t="str">
            <v>408BPE0150</v>
          </cell>
        </row>
        <row r="133">
          <cell r="U133" t="str">
            <v>NBR 13.731/08</v>
          </cell>
          <cell r="AA133">
            <v>90</v>
          </cell>
          <cell r="AC133" t="str">
            <v>408BPE0150</v>
          </cell>
        </row>
        <row r="134">
          <cell r="U134" t="str">
            <v>NBR 13.731/08</v>
          </cell>
          <cell r="AA134">
            <v>90</v>
          </cell>
          <cell r="AC134" t="str">
            <v>408BPE0150</v>
          </cell>
        </row>
        <row r="135">
          <cell r="U135" t="str">
            <v>NBR 13.731/08</v>
          </cell>
          <cell r="AA135">
            <v>135</v>
          </cell>
          <cell r="AC135" t="str">
            <v>408BPE0150</v>
          </cell>
        </row>
        <row r="136">
          <cell r="U136" t="str">
            <v>NBR 13.731/08</v>
          </cell>
          <cell r="AA136">
            <v>90</v>
          </cell>
          <cell r="AC136" t="str">
            <v>408BPE0150</v>
          </cell>
        </row>
        <row r="137">
          <cell r="U137" t="str">
            <v>NBR 13.731/08</v>
          </cell>
          <cell r="AA137">
            <v>90</v>
          </cell>
          <cell r="AC137" t="str">
            <v>408BPE0150</v>
          </cell>
        </row>
        <row r="138">
          <cell r="U138" t="str">
            <v>NBR 13.731/08</v>
          </cell>
          <cell r="AA138">
            <v>180</v>
          </cell>
          <cell r="AC138" t="str">
            <v>408BPE0150</v>
          </cell>
        </row>
        <row r="139">
          <cell r="U139" t="str">
            <v>NBR 13.731/08</v>
          </cell>
          <cell r="AA139">
            <v>120</v>
          </cell>
          <cell r="AC139" t="str">
            <v>408BPE0150</v>
          </cell>
        </row>
        <row r="140">
          <cell r="U140" t="str">
            <v>NBR 13.731/08</v>
          </cell>
          <cell r="AA140">
            <v>120</v>
          </cell>
          <cell r="AC140" t="str">
            <v>408BPE0150</v>
          </cell>
        </row>
        <row r="141">
          <cell r="U141" t="str">
            <v>NBR 15.402/2006</v>
          </cell>
          <cell r="AA141">
            <v>197.84</v>
          </cell>
          <cell r="AC141" t="str">
            <v>408BPE0150</v>
          </cell>
        </row>
        <row r="142">
          <cell r="U142" t="str">
            <v>NBR 15.870/10</v>
          </cell>
          <cell r="AA142">
            <v>49.46</v>
          </cell>
          <cell r="AC142" t="str">
            <v>408BPE0150</v>
          </cell>
        </row>
        <row r="143">
          <cell r="U143" t="str">
            <v>NBR 15.870/10</v>
          </cell>
          <cell r="AA143">
            <v>49.46</v>
          </cell>
          <cell r="AC143" t="str">
            <v>408BPE0150</v>
          </cell>
        </row>
        <row r="144">
          <cell r="U144" t="str">
            <v>NBR 13.731/08</v>
          </cell>
          <cell r="AA144">
            <v>301.32</v>
          </cell>
          <cell r="AC144" t="str">
            <v>408BPE0150</v>
          </cell>
        </row>
        <row r="145">
          <cell r="U145" t="str">
            <v>NBR 13.731/08</v>
          </cell>
          <cell r="AA145">
            <v>150.66</v>
          </cell>
          <cell r="AC145" t="str">
            <v>408BPE0150</v>
          </cell>
        </row>
        <row r="146">
          <cell r="U146" t="str">
            <v>NBR 13.731/08</v>
          </cell>
          <cell r="AA146">
            <v>150.66</v>
          </cell>
          <cell r="AC146" t="str">
            <v>408BPE0150</v>
          </cell>
        </row>
        <row r="147">
          <cell r="U147" t="str">
            <v>NBR 15.402/2006</v>
          </cell>
          <cell r="AA147">
            <v>127.14</v>
          </cell>
          <cell r="AC147" t="str">
            <v>408BPE0150</v>
          </cell>
        </row>
        <row r="148">
          <cell r="U148" t="str">
            <v>NBR 15.870/10</v>
          </cell>
          <cell r="AA148">
            <v>31.79</v>
          </cell>
          <cell r="AC148" t="str">
            <v>408BPE0150</v>
          </cell>
        </row>
        <row r="149">
          <cell r="U149" t="str">
            <v>NBR 15.870/10</v>
          </cell>
          <cell r="AA149">
            <v>31.79</v>
          </cell>
          <cell r="AC149" t="str">
            <v>408BPE0150</v>
          </cell>
        </row>
        <row r="150">
          <cell r="U150" t="str">
            <v>NBR 13.731/08</v>
          </cell>
          <cell r="AA150">
            <v>254.56</v>
          </cell>
          <cell r="AC150" t="str">
            <v>408BPE0150</v>
          </cell>
        </row>
        <row r="151">
          <cell r="U151" t="str">
            <v>NBR 13.731/08</v>
          </cell>
          <cell r="AA151">
            <v>127.28</v>
          </cell>
          <cell r="AC151" t="str">
            <v>408BPE0150</v>
          </cell>
        </row>
        <row r="152">
          <cell r="U152" t="str">
            <v>NBR 13.731/08</v>
          </cell>
          <cell r="AA152">
            <v>127.28</v>
          </cell>
          <cell r="AC152" t="str">
            <v>408BPE0150</v>
          </cell>
        </row>
        <row r="153">
          <cell r="U153" t="str">
            <v>NBR 13.731/08</v>
          </cell>
          <cell r="AA153">
            <v>509.16</v>
          </cell>
          <cell r="AC153" t="str">
            <v>408BPE0150</v>
          </cell>
        </row>
        <row r="154">
          <cell r="U154" t="str">
            <v>NBR 13.731/08</v>
          </cell>
          <cell r="AA154">
            <v>254.58</v>
          </cell>
          <cell r="AC154" t="str">
            <v>408BPE0150</v>
          </cell>
        </row>
        <row r="155">
          <cell r="U155" t="str">
            <v>NBR 13.731/08</v>
          </cell>
          <cell r="AA155">
            <v>254.58</v>
          </cell>
          <cell r="AC155" t="str">
            <v>408BPE0150</v>
          </cell>
        </row>
        <row r="156">
          <cell r="U156" t="str">
            <v>NBR 13.731/08</v>
          </cell>
          <cell r="AA156">
            <v>172.5</v>
          </cell>
          <cell r="AC156" t="str">
            <v>408BPE0150</v>
          </cell>
        </row>
        <row r="157">
          <cell r="U157" t="str">
            <v>NBR 13.731/08</v>
          </cell>
          <cell r="AA157">
            <v>115</v>
          </cell>
          <cell r="AC157" t="str">
            <v>408BPE0150</v>
          </cell>
        </row>
        <row r="158">
          <cell r="U158" t="str">
            <v>NBR 13.731/08</v>
          </cell>
          <cell r="AA158">
            <v>115</v>
          </cell>
          <cell r="AC158" t="str">
            <v>408BPE0150</v>
          </cell>
        </row>
        <row r="159">
          <cell r="U159" t="str">
            <v>NBR 13.731/08</v>
          </cell>
          <cell r="AA159">
            <v>180</v>
          </cell>
          <cell r="AC159" t="str">
            <v>408BPE0150</v>
          </cell>
        </row>
        <row r="160">
          <cell r="U160" t="str">
            <v>NBR 13.731/08</v>
          </cell>
          <cell r="AA160">
            <v>90</v>
          </cell>
          <cell r="AC160" t="str">
            <v>408BPE0150</v>
          </cell>
        </row>
        <row r="161">
          <cell r="U161" t="str">
            <v>NBR 13.731/08</v>
          </cell>
          <cell r="AA161">
            <v>90</v>
          </cell>
          <cell r="AC161" t="str">
            <v>408BPE0150</v>
          </cell>
        </row>
        <row r="162">
          <cell r="U162" t="str">
            <v>NBR 15.402/2006</v>
          </cell>
          <cell r="AA162">
            <v>60</v>
          </cell>
          <cell r="AC162" t="str">
            <v>408BPE0150</v>
          </cell>
        </row>
        <row r="163">
          <cell r="U163" t="str">
            <v>NBR 15.402/2006</v>
          </cell>
          <cell r="AA163">
            <v>30</v>
          </cell>
          <cell r="AC163" t="str">
            <v>408BPE0150</v>
          </cell>
        </row>
        <row r="164">
          <cell r="U164" t="str">
            <v>NBR 15.402/2006</v>
          </cell>
          <cell r="AA164">
            <v>45</v>
          </cell>
          <cell r="AC164" t="str">
            <v>408BPE0150</v>
          </cell>
        </row>
        <row r="165">
          <cell r="U165" t="str">
            <v>NBR 15.402/2006</v>
          </cell>
          <cell r="AA165">
            <v>70.2</v>
          </cell>
          <cell r="AC165" t="str">
            <v>408BPE0150</v>
          </cell>
        </row>
        <row r="166">
          <cell r="U166" t="str">
            <v>NBR 15.402/2006</v>
          </cell>
          <cell r="AA166">
            <v>0.6</v>
          </cell>
          <cell r="AC166" t="str">
            <v>408BPE0150</v>
          </cell>
        </row>
        <row r="167">
          <cell r="U167" t="str">
            <v>NBR 15.402/2006</v>
          </cell>
          <cell r="AA167">
            <v>30.6</v>
          </cell>
          <cell r="AC167" t="str">
            <v>408BPE0150</v>
          </cell>
        </row>
        <row r="168">
          <cell r="U168" t="str">
            <v>NBR 15.402/2006</v>
          </cell>
          <cell r="AA168">
            <v>20.260000000000002</v>
          </cell>
          <cell r="AC168" t="str">
            <v>408BPE0150</v>
          </cell>
        </row>
        <row r="169">
          <cell r="U169" t="str">
            <v>NBR 15.402/2006</v>
          </cell>
          <cell r="AA169">
            <v>35.659999999999997</v>
          </cell>
          <cell r="AC169" t="str">
            <v>408BPE0150</v>
          </cell>
        </row>
        <row r="170">
          <cell r="U170" t="str">
            <v>NBR 13.731/08</v>
          </cell>
          <cell r="AA170">
            <v>1019.66</v>
          </cell>
          <cell r="AC170" t="str">
            <v>408BPE0160</v>
          </cell>
        </row>
        <row r="171">
          <cell r="U171" t="str">
            <v>NBR 13.731/08</v>
          </cell>
          <cell r="AA171">
            <v>509.84</v>
          </cell>
          <cell r="AC171" t="str">
            <v>408BPE0160</v>
          </cell>
        </row>
        <row r="172">
          <cell r="U172" t="str">
            <v>NBR 13.731/08</v>
          </cell>
          <cell r="AA172">
            <v>508.76</v>
          </cell>
          <cell r="AC172" t="str">
            <v>408BPE0160</v>
          </cell>
        </row>
        <row r="173">
          <cell r="U173" t="str">
            <v>NBR 15.402/2006</v>
          </cell>
          <cell r="AA173">
            <v>1353.86</v>
          </cell>
          <cell r="AC173" t="str">
            <v>408BPE0160</v>
          </cell>
        </row>
        <row r="174">
          <cell r="U174" t="str">
            <v>NBR 15.402/2006</v>
          </cell>
          <cell r="AA174">
            <v>676.92</v>
          </cell>
          <cell r="AC174" t="str">
            <v>408BPE0160</v>
          </cell>
        </row>
        <row r="175">
          <cell r="U175" t="str">
            <v>NBR 15.402/2006</v>
          </cell>
          <cell r="AA175">
            <v>674.22</v>
          </cell>
          <cell r="AC175" t="str">
            <v>408BPE0160</v>
          </cell>
        </row>
        <row r="176">
          <cell r="U176" t="str">
            <v>NBR 15.402/2006</v>
          </cell>
          <cell r="AA176">
            <v>282.58</v>
          </cell>
          <cell r="AC176" t="str">
            <v>408BPE0160</v>
          </cell>
        </row>
        <row r="177">
          <cell r="U177" t="str">
            <v>NBR 13.731/08</v>
          </cell>
          <cell r="AA177">
            <v>141.30000000000001</v>
          </cell>
          <cell r="AC177" t="str">
            <v>408BPE0160</v>
          </cell>
        </row>
        <row r="178">
          <cell r="U178" t="str">
            <v>NBR 13.731/08</v>
          </cell>
          <cell r="AA178">
            <v>139.24</v>
          </cell>
          <cell r="AC178" t="str">
            <v>408BPE0160</v>
          </cell>
        </row>
        <row r="179">
          <cell r="U179" t="str">
            <v>NBR 13.731/08</v>
          </cell>
          <cell r="AA179">
            <v>751.9</v>
          </cell>
          <cell r="AC179" t="str">
            <v>408BPE0160</v>
          </cell>
        </row>
        <row r="180">
          <cell r="U180" t="str">
            <v>NBR 13.731/08</v>
          </cell>
          <cell r="AA180">
            <v>375.94</v>
          </cell>
          <cell r="AC180" t="str">
            <v>408BPE0160</v>
          </cell>
        </row>
        <row r="181">
          <cell r="U181" t="str">
            <v>NBR 13.731/08</v>
          </cell>
          <cell r="AA181">
            <v>378.94</v>
          </cell>
          <cell r="AC181" t="str">
            <v>408BPE0160</v>
          </cell>
        </row>
        <row r="182">
          <cell r="U182" t="str">
            <v>NBR 13.731/08</v>
          </cell>
          <cell r="AA182">
            <v>94.5</v>
          </cell>
          <cell r="AC182" t="str">
            <v>408BPE0160</v>
          </cell>
        </row>
        <row r="183">
          <cell r="U183" t="str">
            <v>NBR 13.731/08</v>
          </cell>
          <cell r="AA183">
            <v>63</v>
          </cell>
          <cell r="AC183" t="str">
            <v>408BPE0160</v>
          </cell>
        </row>
        <row r="184">
          <cell r="U184" t="str">
            <v>NBR 13.731/08</v>
          </cell>
          <cell r="AA184">
            <v>65.099999999999994</v>
          </cell>
          <cell r="AC184" t="str">
            <v>408BPE0160</v>
          </cell>
        </row>
        <row r="185">
          <cell r="U185" t="str">
            <v>NBR 15.402/2006</v>
          </cell>
          <cell r="AA185">
            <v>64.2</v>
          </cell>
          <cell r="AC185" t="str">
            <v>408BPE0160</v>
          </cell>
        </row>
        <row r="186">
          <cell r="U186" t="str">
            <v>NBR 15.402/2006</v>
          </cell>
          <cell r="AA186">
            <v>28.5</v>
          </cell>
          <cell r="AC186" t="str">
            <v>408BPE0160</v>
          </cell>
        </row>
        <row r="187">
          <cell r="U187" t="str">
            <v>NBR 15.402/2006</v>
          </cell>
          <cell r="AA187">
            <v>20.100000000000001</v>
          </cell>
          <cell r="AC187" t="str">
            <v>408BPE0160</v>
          </cell>
        </row>
        <row r="188">
          <cell r="U188" t="str">
            <v>NBR 15.402/2006</v>
          </cell>
          <cell r="AA188">
            <v>14.86</v>
          </cell>
          <cell r="AC188" t="str">
            <v>408BPE0160</v>
          </cell>
        </row>
        <row r="189">
          <cell r="U189" t="str">
            <v>NBR 15.402/2006</v>
          </cell>
          <cell r="AA189">
            <v>0.9</v>
          </cell>
          <cell r="AC189" t="str">
            <v>408BPE0160</v>
          </cell>
        </row>
        <row r="190">
          <cell r="U190" t="str">
            <v>NBR 15.402/2006</v>
          </cell>
          <cell r="AA190">
            <v>8.4</v>
          </cell>
          <cell r="AC190" t="str">
            <v>408BPE0160</v>
          </cell>
        </row>
        <row r="191">
          <cell r="U191" t="str">
            <v>NBR 15.402/2006</v>
          </cell>
          <cell r="AA191">
            <v>18</v>
          </cell>
          <cell r="AC191" t="str">
            <v>408BPE0160</v>
          </cell>
        </row>
        <row r="192">
          <cell r="U192" t="str">
            <v>NBR 15.402/2006</v>
          </cell>
          <cell r="AA192">
            <v>40.799999999999997</v>
          </cell>
          <cell r="AC192" t="str">
            <v>408BPE0160</v>
          </cell>
        </row>
        <row r="193">
          <cell r="U193" t="str">
            <v>NBR 15.402/2006</v>
          </cell>
          <cell r="AA193">
            <v>20.399999999999999</v>
          </cell>
          <cell r="AC193" t="str">
            <v>408BPE0160</v>
          </cell>
        </row>
        <row r="194">
          <cell r="U194" t="str">
            <v>NBR 13.731/08</v>
          </cell>
          <cell r="AA194">
            <v>360</v>
          </cell>
          <cell r="AC194" t="str">
            <v>408BPE0170</v>
          </cell>
        </row>
        <row r="195">
          <cell r="U195" t="str">
            <v>NBR 13.731/08</v>
          </cell>
          <cell r="AA195">
            <v>180</v>
          </cell>
          <cell r="AC195" t="str">
            <v>408BPE0170</v>
          </cell>
        </row>
        <row r="196">
          <cell r="U196" t="str">
            <v>NBR 13.731/08</v>
          </cell>
          <cell r="AA196">
            <v>180</v>
          </cell>
          <cell r="AC196" t="str">
            <v>408BPE0170</v>
          </cell>
        </row>
        <row r="197">
          <cell r="U197" t="str">
            <v>NBR 13.731/08</v>
          </cell>
          <cell r="AA197">
            <v>198</v>
          </cell>
          <cell r="AC197" t="str">
            <v>408BPE0170</v>
          </cell>
        </row>
        <row r="198">
          <cell r="U198" t="str">
            <v>NBR 13.731/08</v>
          </cell>
          <cell r="AA198">
            <v>407.26</v>
          </cell>
          <cell r="AC198" t="str">
            <v>408BPE0170</v>
          </cell>
        </row>
        <row r="199">
          <cell r="U199" t="str">
            <v>NBR 13.731/08</v>
          </cell>
          <cell r="AA199">
            <v>403.5</v>
          </cell>
          <cell r="AC199" t="str">
            <v>408BPE0170</v>
          </cell>
        </row>
        <row r="200">
          <cell r="U200" t="str">
            <v>NBR 13.731/08</v>
          </cell>
          <cell r="AA200">
            <v>403.5</v>
          </cell>
          <cell r="AC200" t="str">
            <v>408BPE0170</v>
          </cell>
        </row>
        <row r="201">
          <cell r="U201" t="str">
            <v>NBR 13.731/08</v>
          </cell>
          <cell r="AA201">
            <v>249.76</v>
          </cell>
          <cell r="AC201" t="str">
            <v>408BPE0170</v>
          </cell>
        </row>
        <row r="202">
          <cell r="U202" t="str">
            <v>NBR 13.731/08</v>
          </cell>
          <cell r="AA202">
            <v>166.5</v>
          </cell>
          <cell r="AC202" t="str">
            <v>408BPE0170</v>
          </cell>
        </row>
        <row r="203">
          <cell r="U203" t="str">
            <v>NBR 13.731/08</v>
          </cell>
          <cell r="AA203">
            <v>166.5</v>
          </cell>
          <cell r="AC203" t="str">
            <v>408BPE0170</v>
          </cell>
        </row>
        <row r="204">
          <cell r="U204" t="str">
            <v>NBR 13.731/08</v>
          </cell>
          <cell r="AA204">
            <v>240.16</v>
          </cell>
          <cell r="AC204" t="str">
            <v>408BPE0170</v>
          </cell>
        </row>
        <row r="205">
          <cell r="U205" t="str">
            <v>NBR 13.731/08</v>
          </cell>
          <cell r="AA205">
            <v>120.08</v>
          </cell>
          <cell r="AC205" t="str">
            <v>408BPE0170</v>
          </cell>
        </row>
        <row r="206">
          <cell r="U206" t="str">
            <v>NBR 13.731/08</v>
          </cell>
          <cell r="AA206">
            <v>120.08</v>
          </cell>
          <cell r="AC206" t="str">
            <v>408BPE0170</v>
          </cell>
        </row>
        <row r="207">
          <cell r="U207" t="str">
            <v>NBR 15.402/2006</v>
          </cell>
          <cell r="AA207">
            <v>167.84</v>
          </cell>
          <cell r="AC207" t="str">
            <v>408BPE0170</v>
          </cell>
        </row>
        <row r="208">
          <cell r="U208" t="str">
            <v>NBR 15.402/2006</v>
          </cell>
          <cell r="AA208">
            <v>59.92</v>
          </cell>
          <cell r="AC208" t="str">
            <v>408BPE0170</v>
          </cell>
        </row>
        <row r="209">
          <cell r="U209" t="str">
            <v>NBR 15.402/2006</v>
          </cell>
          <cell r="AA209">
            <v>36</v>
          </cell>
          <cell r="AC209" t="str">
            <v>408BPE0170</v>
          </cell>
        </row>
        <row r="210">
          <cell r="U210" t="str">
            <v>NBR 15.402/2006</v>
          </cell>
          <cell r="AA210">
            <v>114.98</v>
          </cell>
          <cell r="AC210" t="str">
            <v>408BPE0170</v>
          </cell>
        </row>
        <row r="211">
          <cell r="U211" t="str">
            <v>NBR 15.402/2006</v>
          </cell>
          <cell r="AA211">
            <v>5.0999999999999996</v>
          </cell>
          <cell r="AC211" t="str">
            <v>408BPE0170</v>
          </cell>
        </row>
        <row r="212">
          <cell r="U212" t="str">
            <v>NBR 15.402/2006</v>
          </cell>
          <cell r="AA212">
            <v>27.26</v>
          </cell>
          <cell r="AC212" t="str">
            <v>408BPE0170</v>
          </cell>
        </row>
        <row r="213">
          <cell r="U213" t="str">
            <v>NBR 15.402/2006</v>
          </cell>
          <cell r="AA213">
            <v>48.34</v>
          </cell>
          <cell r="AC213" t="str">
            <v>408BPE0170</v>
          </cell>
        </row>
        <row r="214">
          <cell r="U214" t="str">
            <v>NBR 15.402/2006</v>
          </cell>
          <cell r="AA214">
            <v>205.68</v>
          </cell>
          <cell r="AC214" t="str">
            <v>408BPE0170</v>
          </cell>
        </row>
        <row r="215">
          <cell r="U215" t="str">
            <v>NBR 15.870/10</v>
          </cell>
          <cell r="AA215">
            <v>51.42</v>
          </cell>
          <cell r="AC215" t="str">
            <v>408BPE0170</v>
          </cell>
        </row>
        <row r="216">
          <cell r="U216" t="str">
            <v>NBR 15.870/10</v>
          </cell>
          <cell r="AA216">
            <v>51.42</v>
          </cell>
          <cell r="AC216" t="str">
            <v>408BPE0170</v>
          </cell>
        </row>
        <row r="217">
          <cell r="U217" t="str">
            <v>NBR 13.731/08</v>
          </cell>
          <cell r="AA217">
            <v>164.18</v>
          </cell>
          <cell r="AC217" t="str">
            <v>408BPE0170</v>
          </cell>
        </row>
        <row r="218">
          <cell r="U218" t="str">
            <v>NBR 13.731/08</v>
          </cell>
          <cell r="AA218">
            <v>82.08</v>
          </cell>
          <cell r="AC218" t="str">
            <v>408BPE0170</v>
          </cell>
        </row>
        <row r="219">
          <cell r="U219" t="str">
            <v>NBR 13.731/08</v>
          </cell>
          <cell r="AA219">
            <v>82.08</v>
          </cell>
          <cell r="AC219" t="str">
            <v>408BPE0170</v>
          </cell>
        </row>
        <row r="220">
          <cell r="U220" t="str">
            <v>NBR 13.731/08</v>
          </cell>
          <cell r="AA220">
            <v>90</v>
          </cell>
          <cell r="AC220" t="str">
            <v>408BPE0170</v>
          </cell>
        </row>
        <row r="221">
          <cell r="U221" t="str">
            <v>NBR 13.731/08</v>
          </cell>
          <cell r="AA221">
            <v>60</v>
          </cell>
          <cell r="AC221" t="str">
            <v>408BPE0170</v>
          </cell>
        </row>
        <row r="222">
          <cell r="U222" t="str">
            <v>NBR 13.731/08</v>
          </cell>
          <cell r="AA222">
            <v>60</v>
          </cell>
          <cell r="AC222" t="str">
            <v>408BPE0170</v>
          </cell>
        </row>
        <row r="223">
          <cell r="U223" t="str">
            <v>NBR 13.731/08</v>
          </cell>
          <cell r="AA223">
            <v>540</v>
          </cell>
          <cell r="AC223" t="str">
            <v>408BPE0170</v>
          </cell>
        </row>
        <row r="224">
          <cell r="U224" t="str">
            <v>NBR 13.731/08</v>
          </cell>
          <cell r="AA224">
            <v>270</v>
          </cell>
          <cell r="AC224" t="str">
            <v>408BPE0170</v>
          </cell>
        </row>
        <row r="225">
          <cell r="U225" t="str">
            <v>NBR 13.731/08</v>
          </cell>
          <cell r="AA225">
            <v>270</v>
          </cell>
          <cell r="AC225" t="str">
            <v>408BPE0170</v>
          </cell>
        </row>
        <row r="226">
          <cell r="U226" t="str">
            <v>NBR 13.731/08</v>
          </cell>
          <cell r="AA226">
            <v>90</v>
          </cell>
          <cell r="AC226" t="str">
            <v>408BPE0170</v>
          </cell>
        </row>
        <row r="227">
          <cell r="U227" t="str">
            <v>NBR 13.731/08</v>
          </cell>
          <cell r="AA227">
            <v>60</v>
          </cell>
          <cell r="AC227" t="str">
            <v>408BPE0170</v>
          </cell>
        </row>
        <row r="228">
          <cell r="U228" t="str">
            <v>NBR 13.731/08</v>
          </cell>
          <cell r="AA228">
            <v>60</v>
          </cell>
          <cell r="AC228" t="str">
            <v>408BPE0170</v>
          </cell>
        </row>
        <row r="229">
          <cell r="U229" t="str">
            <v>NBR 13.731/08</v>
          </cell>
          <cell r="AA229">
            <v>135</v>
          </cell>
          <cell r="AC229" t="str">
            <v>408BPE0170</v>
          </cell>
        </row>
        <row r="230">
          <cell r="U230" t="str">
            <v>NBR 13.731/08</v>
          </cell>
          <cell r="AA230">
            <v>90</v>
          </cell>
          <cell r="AC230" t="str">
            <v>408BPE0170</v>
          </cell>
        </row>
        <row r="231">
          <cell r="U231" t="str">
            <v>NBR 13.731/08</v>
          </cell>
          <cell r="AA231">
            <v>90</v>
          </cell>
          <cell r="AC231" t="str">
            <v>408BPE0170</v>
          </cell>
        </row>
        <row r="232">
          <cell r="U232" t="str">
            <v>NBR 13.731/08</v>
          </cell>
          <cell r="AA232">
            <v>135</v>
          </cell>
          <cell r="AC232" t="str">
            <v>408BPE0170</v>
          </cell>
        </row>
        <row r="233">
          <cell r="U233" t="str">
            <v>NBR 13.731/08</v>
          </cell>
          <cell r="AA233">
            <v>90</v>
          </cell>
          <cell r="AC233" t="str">
            <v>408BPE0170</v>
          </cell>
        </row>
        <row r="234">
          <cell r="U234" t="str">
            <v>NBR 13.731/08</v>
          </cell>
          <cell r="AA234">
            <v>90</v>
          </cell>
          <cell r="AC234" t="str">
            <v>408BPE0170</v>
          </cell>
        </row>
        <row r="235">
          <cell r="U235" t="str">
            <v>NBR 13.731/08</v>
          </cell>
          <cell r="AA235">
            <v>135</v>
          </cell>
          <cell r="AC235" t="str">
            <v>408BPE0170</v>
          </cell>
        </row>
        <row r="236">
          <cell r="U236" t="str">
            <v>NBR 13.731/08</v>
          </cell>
          <cell r="AA236">
            <v>90</v>
          </cell>
          <cell r="AC236" t="str">
            <v>408BPE0170</v>
          </cell>
        </row>
        <row r="237">
          <cell r="U237" t="str">
            <v>NBR 13.731/08</v>
          </cell>
          <cell r="AA237">
            <v>90</v>
          </cell>
          <cell r="AC237" t="str">
            <v>408BPE0170</v>
          </cell>
        </row>
        <row r="238">
          <cell r="U238" t="str">
            <v>NBR 15.402/2006</v>
          </cell>
          <cell r="AA238">
            <v>1069.2</v>
          </cell>
          <cell r="AC238" t="str">
            <v>408BPE0170</v>
          </cell>
        </row>
        <row r="239">
          <cell r="U239" t="str">
            <v>NBR 15.402/2006</v>
          </cell>
          <cell r="AA239">
            <v>534.6</v>
          </cell>
          <cell r="AC239" t="str">
            <v>408BPE0170</v>
          </cell>
        </row>
        <row r="240">
          <cell r="U240" t="str">
            <v>NBR 15.402/2006</v>
          </cell>
          <cell r="AA240">
            <v>534.6</v>
          </cell>
          <cell r="AC240" t="str">
            <v>408BPE0170</v>
          </cell>
        </row>
      </sheetData>
      <sheetData sheetId="3">
        <row r="15">
          <cell r="U15" t="str">
            <v>NBR 15.402/2006</v>
          </cell>
          <cell r="AA15">
            <v>45.6</v>
          </cell>
          <cell r="AB15" t="str">
            <v>408BPE0150</v>
          </cell>
        </row>
        <row r="16">
          <cell r="U16" t="str">
            <v>NBR 15.402/2006</v>
          </cell>
          <cell r="AA16">
            <v>45.6</v>
          </cell>
          <cell r="AB16" t="str">
            <v>408BPE0150</v>
          </cell>
        </row>
        <row r="17">
          <cell r="U17" t="str">
            <v>NBR 15.402/2006</v>
          </cell>
          <cell r="AA17">
            <v>36</v>
          </cell>
          <cell r="AB17" t="str">
            <v>408BPE0150</v>
          </cell>
        </row>
        <row r="18">
          <cell r="U18" t="str">
            <v>NBR 15.402/2006</v>
          </cell>
          <cell r="AA18">
            <v>30.9</v>
          </cell>
          <cell r="AB18" t="str">
            <v>408BPE0150</v>
          </cell>
        </row>
        <row r="19">
          <cell r="U19" t="str">
            <v>NBR 15.402/2006</v>
          </cell>
          <cell r="AA19">
            <v>21.9</v>
          </cell>
          <cell r="AB19" t="str">
            <v>408BPE0150</v>
          </cell>
        </row>
      </sheetData>
      <sheetData sheetId="4">
        <row r="14">
          <cell r="U14" t="str">
            <v>NBR 15.402/2006</v>
          </cell>
          <cell r="AA14">
            <v>42.9</v>
          </cell>
          <cell r="AB14" t="str">
            <v>408BPE0130</v>
          </cell>
        </row>
        <row r="15">
          <cell r="U15" t="str">
            <v>NBR 15.402/2006</v>
          </cell>
          <cell r="AA15">
            <v>42.9</v>
          </cell>
          <cell r="AB15" t="str">
            <v>408BPE0130</v>
          </cell>
        </row>
        <row r="16">
          <cell r="U16" t="str">
            <v>NBR 15.402/2006</v>
          </cell>
          <cell r="AA16">
            <v>30.6</v>
          </cell>
          <cell r="AB16" t="str">
            <v>408BPE0130</v>
          </cell>
        </row>
        <row r="17">
          <cell r="U17" t="str">
            <v>NBR 15.402/2006</v>
          </cell>
          <cell r="AA17">
            <v>37.5</v>
          </cell>
          <cell r="AB17" t="str">
            <v>408BPE0130</v>
          </cell>
        </row>
        <row r="18">
          <cell r="U18" t="str">
            <v>NBR 15.402/2006</v>
          </cell>
          <cell r="AA18">
            <v>37.5</v>
          </cell>
          <cell r="AB18" t="str">
            <v>408BPE0130</v>
          </cell>
        </row>
      </sheetData>
      <sheetData sheetId="5">
        <row r="15">
          <cell r="U15" t="str">
            <v>NBR 15.402/2006</v>
          </cell>
          <cell r="AA15">
            <v>42</v>
          </cell>
          <cell r="AB15" t="str">
            <v>408BPE0130</v>
          </cell>
        </row>
        <row r="16">
          <cell r="U16" t="str">
            <v>NBR 15.402/2006</v>
          </cell>
          <cell r="AA16">
            <v>42</v>
          </cell>
          <cell r="AB16" t="str">
            <v>408BPE0130</v>
          </cell>
        </row>
        <row r="17">
          <cell r="U17" t="str">
            <v>NBR 15.402/2006</v>
          </cell>
          <cell r="AA17">
            <v>36</v>
          </cell>
          <cell r="AB17" t="str">
            <v>408BPE0130</v>
          </cell>
        </row>
        <row r="18">
          <cell r="U18" t="str">
            <v>NBR 15.402/2006</v>
          </cell>
          <cell r="AA18">
            <v>36</v>
          </cell>
          <cell r="AB18" t="str">
            <v>408BPE0130</v>
          </cell>
        </row>
        <row r="19">
          <cell r="U19" t="str">
            <v>NBR 15.402/2006</v>
          </cell>
          <cell r="AA19">
            <v>36</v>
          </cell>
          <cell r="AB19" t="str">
            <v>408BPE0130</v>
          </cell>
        </row>
        <row r="20">
          <cell r="U20" t="str">
            <v>NBR 15.402/2006</v>
          </cell>
          <cell r="AA20">
            <v>31.8</v>
          </cell>
          <cell r="AB20" t="str">
            <v>408BPE0130</v>
          </cell>
        </row>
      </sheetData>
      <sheetData sheetId="6">
        <row r="15">
          <cell r="U15" t="str">
            <v>NBR 15.402/2006</v>
          </cell>
          <cell r="AA15">
            <v>42</v>
          </cell>
          <cell r="AB15" t="str">
            <v>408BPE0160</v>
          </cell>
        </row>
        <row r="16">
          <cell r="U16" t="str">
            <v>NBR 15.402/2006</v>
          </cell>
          <cell r="AA16">
            <v>42</v>
          </cell>
          <cell r="AB16" t="str">
            <v>408BPE0160</v>
          </cell>
        </row>
        <row r="17">
          <cell r="U17" t="str">
            <v>NBR 15.402/2006</v>
          </cell>
          <cell r="AA17">
            <v>28.8</v>
          </cell>
          <cell r="AB17" t="str">
            <v>408BPE0160</v>
          </cell>
        </row>
        <row r="18">
          <cell r="U18" t="str">
            <v>NBR 15.402/2006</v>
          </cell>
          <cell r="AA18">
            <v>30</v>
          </cell>
          <cell r="AB18" t="str">
            <v>408BPE0160</v>
          </cell>
        </row>
        <row r="19">
          <cell r="U19" t="str">
            <v>NBR 15.402/2006</v>
          </cell>
          <cell r="AA19">
            <v>24</v>
          </cell>
          <cell r="AB19" t="str">
            <v>408BPE0160</v>
          </cell>
        </row>
      </sheetData>
      <sheetData sheetId="7">
        <row r="15">
          <cell r="U15" t="str">
            <v>NBR 15.402/2006</v>
          </cell>
          <cell r="AA15">
            <v>43.5</v>
          </cell>
          <cell r="AB15" t="str">
            <v>408BPE0110</v>
          </cell>
        </row>
        <row r="16">
          <cell r="U16" t="str">
            <v>NBR 15.402/2006</v>
          </cell>
          <cell r="AA16">
            <v>43.5</v>
          </cell>
          <cell r="AB16" t="str">
            <v>408BPE0110</v>
          </cell>
        </row>
        <row r="17">
          <cell r="U17" t="str">
            <v>NBR 15.402/2006</v>
          </cell>
          <cell r="AA17">
            <v>39</v>
          </cell>
          <cell r="AB17" t="str">
            <v>408BPE0110</v>
          </cell>
        </row>
        <row r="18">
          <cell r="U18" t="str">
            <v>NBR 15.402/2006</v>
          </cell>
          <cell r="AA18">
            <v>36</v>
          </cell>
          <cell r="AB18" t="str">
            <v>408BPE0110</v>
          </cell>
        </row>
        <row r="19">
          <cell r="U19" t="str">
            <v>NBR 15.402/2006</v>
          </cell>
          <cell r="AA19">
            <v>42.9</v>
          </cell>
          <cell r="AB19" t="str">
            <v>408BPE0110</v>
          </cell>
        </row>
      </sheetData>
      <sheetData sheetId="8">
        <row r="15">
          <cell r="U15" t="str">
            <v>NBR 15.402/2006</v>
          </cell>
          <cell r="AA15">
            <v>42</v>
          </cell>
          <cell r="AB15" t="str">
            <v>408BPE0170</v>
          </cell>
        </row>
        <row r="16">
          <cell r="U16" t="str">
            <v>NBR 15.402/2006</v>
          </cell>
          <cell r="AA16">
            <v>42</v>
          </cell>
          <cell r="AB16" t="str">
            <v>408BPE0170</v>
          </cell>
        </row>
        <row r="17">
          <cell r="U17" t="str">
            <v>NBR 15.402/2006</v>
          </cell>
          <cell r="AA17">
            <v>72</v>
          </cell>
          <cell r="AB17" t="str">
            <v>408BPE0170</v>
          </cell>
        </row>
        <row r="18">
          <cell r="U18" t="str">
            <v>NBR 15.402/2006</v>
          </cell>
          <cell r="AA18">
            <v>30</v>
          </cell>
          <cell r="AB18" t="str">
            <v>408BPE0170</v>
          </cell>
        </row>
        <row r="19">
          <cell r="U19" t="str">
            <v>NBR 15.402/2006</v>
          </cell>
          <cell r="AA19">
            <v>24</v>
          </cell>
          <cell r="AB19" t="str">
            <v>408BPE0170</v>
          </cell>
        </row>
      </sheetData>
      <sheetData sheetId="9">
        <row r="15">
          <cell r="U15" t="str">
            <v>NBR 15.402/2006</v>
          </cell>
          <cell r="AA15">
            <v>46.2</v>
          </cell>
          <cell r="AB15" t="str">
            <v>408BPE0130</v>
          </cell>
        </row>
        <row r="16">
          <cell r="U16" t="str">
            <v>NBR 15.402/2006</v>
          </cell>
          <cell r="AA16">
            <v>46.2</v>
          </cell>
          <cell r="AB16" t="str">
            <v>408BPE0130</v>
          </cell>
        </row>
        <row r="17">
          <cell r="U17" t="str">
            <v>NBR 15.402/2006</v>
          </cell>
          <cell r="AA17">
            <v>44.4</v>
          </cell>
          <cell r="AB17" t="str">
            <v>408BPE0130</v>
          </cell>
        </row>
        <row r="18">
          <cell r="U18" t="str">
            <v>NBR 15.402/2006</v>
          </cell>
          <cell r="AA18">
            <v>40.5</v>
          </cell>
          <cell r="AB18" t="str">
            <v>408BPE0130</v>
          </cell>
        </row>
        <row r="19">
          <cell r="U19" t="str">
            <v>NBR 15.402/2006</v>
          </cell>
          <cell r="AA19">
            <v>44.4</v>
          </cell>
          <cell r="AB19" t="str">
            <v>408BPE0130</v>
          </cell>
        </row>
        <row r="20">
          <cell r="U20" t="str">
            <v>NBR 15.402/2006</v>
          </cell>
          <cell r="AA20">
            <v>32.1</v>
          </cell>
          <cell r="AB20" t="str">
            <v>408BPE0130</v>
          </cell>
        </row>
      </sheetData>
      <sheetData sheetId="10">
        <row r="14">
          <cell r="K14" t="str">
            <v>NBR 15.741/09</v>
          </cell>
          <cell r="P14">
            <v>9.8699999999999992</v>
          </cell>
          <cell r="Q14" t="str">
            <v>408BPE0160</v>
          </cell>
        </row>
        <row r="15">
          <cell r="K15" t="str">
            <v>NBR 15.741/09</v>
          </cell>
          <cell r="P15">
            <v>26</v>
          </cell>
          <cell r="Q15" t="str">
            <v>408BPE0160</v>
          </cell>
        </row>
        <row r="16">
          <cell r="K16" t="str">
            <v>NBR 15.741/09</v>
          </cell>
          <cell r="P16">
            <v>26</v>
          </cell>
          <cell r="Q16" t="str">
            <v>408BPE0160</v>
          </cell>
        </row>
        <row r="17">
          <cell r="K17" t="str">
            <v>NBR 15.741/09</v>
          </cell>
          <cell r="P17">
            <v>24</v>
          </cell>
          <cell r="Q17" t="str">
            <v>408BPE0160</v>
          </cell>
        </row>
        <row r="18">
          <cell r="K18" t="str">
            <v>NBR 15.741/09</v>
          </cell>
          <cell r="P18">
            <v>5.14</v>
          </cell>
          <cell r="Q18" t="str">
            <v>408BPE0160</v>
          </cell>
        </row>
        <row r="19">
          <cell r="K19" t="str">
            <v>NBR 15.741/09</v>
          </cell>
          <cell r="P19">
            <v>21.4</v>
          </cell>
          <cell r="Q19" t="str">
            <v>408BPE0160</v>
          </cell>
        </row>
        <row r="20">
          <cell r="K20" t="str">
            <v>NBR 15.741/09</v>
          </cell>
          <cell r="P20">
            <v>11.4</v>
          </cell>
          <cell r="Q20" t="str">
            <v>408BPE0160</v>
          </cell>
        </row>
        <row r="21">
          <cell r="K21" t="str">
            <v>NBR 15.741/09</v>
          </cell>
          <cell r="P21">
            <v>11.79</v>
          </cell>
          <cell r="Q21" t="str">
            <v>408BPE0160</v>
          </cell>
        </row>
        <row r="22">
          <cell r="K22" t="str">
            <v>NBR 15.741/09</v>
          </cell>
          <cell r="P22">
            <v>5.86</v>
          </cell>
          <cell r="Q22" t="str">
            <v>408BPE0160</v>
          </cell>
        </row>
        <row r="23">
          <cell r="K23" t="str">
            <v>NBR 15.741/09</v>
          </cell>
          <cell r="P23">
            <v>24</v>
          </cell>
          <cell r="Q23" t="str">
            <v>408BPE0160</v>
          </cell>
        </row>
        <row r="24">
          <cell r="K24" t="str">
            <v>NBR 15.741/09</v>
          </cell>
          <cell r="P24">
            <v>5.6</v>
          </cell>
          <cell r="Q24" t="str">
            <v>408BPE0160</v>
          </cell>
        </row>
        <row r="25">
          <cell r="K25" t="str">
            <v>NBR 15.741/09</v>
          </cell>
          <cell r="P25">
            <v>11.4</v>
          </cell>
          <cell r="Q25" t="str">
            <v>408BPE0160</v>
          </cell>
        </row>
        <row r="26">
          <cell r="K26" t="str">
            <v>NBR 15.741/09</v>
          </cell>
          <cell r="P26">
            <v>11.4</v>
          </cell>
          <cell r="Q26" t="str">
            <v>408BPE0160</v>
          </cell>
        </row>
        <row r="27">
          <cell r="K27" t="str">
            <v>NBR 15.741/09</v>
          </cell>
          <cell r="P27">
            <v>24.51</v>
          </cell>
          <cell r="Q27" t="str">
            <v>408BPE0160</v>
          </cell>
        </row>
        <row r="28">
          <cell r="K28" t="str">
            <v>NBR 15.741/09</v>
          </cell>
          <cell r="P28">
            <v>11.4</v>
          </cell>
          <cell r="Q28" t="str">
            <v>408BPE0160</v>
          </cell>
        </row>
        <row r="29">
          <cell r="K29" t="str">
            <v>NBR 15.741/09</v>
          </cell>
          <cell r="P29">
            <v>11.4</v>
          </cell>
          <cell r="Q29" t="str">
            <v>408BPE0160</v>
          </cell>
        </row>
        <row r="30">
          <cell r="K30" t="str">
            <v>NBR 15.741/09</v>
          </cell>
          <cell r="P30">
            <v>18.82</v>
          </cell>
          <cell r="Q30" t="str">
            <v>408BPE0160</v>
          </cell>
        </row>
        <row r="31">
          <cell r="K31" t="str">
            <v>NBR 15.741/09</v>
          </cell>
          <cell r="P31">
            <v>11.4</v>
          </cell>
          <cell r="Q31" t="str">
            <v>408BPE0160</v>
          </cell>
        </row>
        <row r="32">
          <cell r="K32" t="str">
            <v>NBR 15.741/09</v>
          </cell>
          <cell r="P32">
            <v>11.4</v>
          </cell>
          <cell r="Q32" t="str">
            <v>408BPE0160</v>
          </cell>
        </row>
        <row r="33">
          <cell r="K33" t="str">
            <v>NBR 15.741/09</v>
          </cell>
          <cell r="P33">
            <v>11.4</v>
          </cell>
          <cell r="Q33" t="str">
            <v>408BPE0160</v>
          </cell>
        </row>
        <row r="34">
          <cell r="K34" t="str">
            <v>NBR 15.741/09</v>
          </cell>
          <cell r="P34">
            <v>18.829999999999998</v>
          </cell>
          <cell r="Q34" t="str">
            <v>408BPE0160</v>
          </cell>
        </row>
        <row r="35">
          <cell r="K35" t="str">
            <v>NBR 15.741/09</v>
          </cell>
          <cell r="P35">
            <v>21.3</v>
          </cell>
          <cell r="Q35" t="str">
            <v>408BPE0160</v>
          </cell>
        </row>
      </sheetData>
      <sheetData sheetId="11">
        <row r="14">
          <cell r="K14" t="str">
            <v>NBR 15.741/09</v>
          </cell>
          <cell r="P14">
            <v>12.33</v>
          </cell>
          <cell r="Q14" t="str">
            <v>408BPE0130</v>
          </cell>
        </row>
        <row r="15">
          <cell r="K15" t="str">
            <v>NBR 15.741/09</v>
          </cell>
          <cell r="P15">
            <v>18.29</v>
          </cell>
          <cell r="Q15" t="str">
            <v>408BPE0130</v>
          </cell>
        </row>
        <row r="16">
          <cell r="K16" t="str">
            <v>NBR 15.741/09</v>
          </cell>
          <cell r="P16">
            <v>20.38</v>
          </cell>
          <cell r="Q16" t="str">
            <v>408BPE0130</v>
          </cell>
        </row>
        <row r="17">
          <cell r="K17" t="str">
            <v>NBR 15.741/09</v>
          </cell>
          <cell r="P17">
            <v>11.4</v>
          </cell>
          <cell r="Q17" t="str">
            <v>408BPE0130</v>
          </cell>
        </row>
        <row r="18">
          <cell r="K18" t="str">
            <v>NBR 15.741/09</v>
          </cell>
          <cell r="P18">
            <v>11.4</v>
          </cell>
          <cell r="Q18" t="str">
            <v>408BPE0130</v>
          </cell>
        </row>
        <row r="19">
          <cell r="K19" t="str">
            <v>NBR 15.741/09</v>
          </cell>
          <cell r="P19">
            <v>11.4</v>
          </cell>
          <cell r="Q19" t="str">
            <v>408BPE0130</v>
          </cell>
        </row>
        <row r="20">
          <cell r="K20" t="str">
            <v>NBR 15.741/09</v>
          </cell>
          <cell r="P20">
            <v>17.63</v>
          </cell>
          <cell r="Q20" t="str">
            <v>408BPE0130</v>
          </cell>
        </row>
        <row r="21">
          <cell r="K21" t="str">
            <v>NBR 15.741/09</v>
          </cell>
          <cell r="P21">
            <v>18.82</v>
          </cell>
          <cell r="Q21" t="str">
            <v>408BPE0130</v>
          </cell>
        </row>
        <row r="22">
          <cell r="K22" t="str">
            <v>NBR 15.741/09</v>
          </cell>
          <cell r="P22">
            <v>21.42</v>
          </cell>
          <cell r="Q22" t="str">
            <v>408BPE0130</v>
          </cell>
        </row>
        <row r="23">
          <cell r="K23" t="str">
            <v>NBR 15.741/09</v>
          </cell>
          <cell r="P23">
            <v>9.8000000000000007</v>
          </cell>
          <cell r="Q23" t="str">
            <v>408BPE0130</v>
          </cell>
        </row>
        <row r="24">
          <cell r="K24" t="str">
            <v>NBR 15.741/09</v>
          </cell>
          <cell r="P24">
            <v>18.829999999999998</v>
          </cell>
          <cell r="Q24" t="str">
            <v>408BPE0130</v>
          </cell>
        </row>
        <row r="25">
          <cell r="K25" t="str">
            <v>NBR 15.741/09</v>
          </cell>
          <cell r="P25">
            <v>18.82</v>
          </cell>
          <cell r="Q25" t="str">
            <v>408BPE0130</v>
          </cell>
        </row>
        <row r="26">
          <cell r="K26" t="str">
            <v>NBR 15.741/09</v>
          </cell>
          <cell r="P26">
            <v>11.79</v>
          </cell>
          <cell r="Q26" t="str">
            <v>408BPE0130</v>
          </cell>
        </row>
        <row r="27">
          <cell r="K27" t="str">
            <v>NBR 15.741/09</v>
          </cell>
          <cell r="P27">
            <v>6.14</v>
          </cell>
          <cell r="Q27" t="str">
            <v>408BPE0130</v>
          </cell>
        </row>
        <row r="28">
          <cell r="K28" t="str">
            <v>NBR 15.741/09</v>
          </cell>
          <cell r="P28">
            <v>14.25</v>
          </cell>
          <cell r="Q28" t="str">
            <v>408BPE0130</v>
          </cell>
        </row>
        <row r="29">
          <cell r="K29" t="str">
            <v>NBR 15.741/09</v>
          </cell>
          <cell r="P29">
            <v>20.83</v>
          </cell>
          <cell r="Q29" t="str">
            <v>408BPE0130</v>
          </cell>
        </row>
        <row r="30">
          <cell r="K30" t="str">
            <v>NBR 15.741/09</v>
          </cell>
          <cell r="P30">
            <v>5.94</v>
          </cell>
          <cell r="Q30" t="str">
            <v>408BPE0130</v>
          </cell>
        </row>
        <row r="31">
          <cell r="K31" t="str">
            <v>NBR 15.741/09</v>
          </cell>
          <cell r="P31">
            <v>39</v>
          </cell>
          <cell r="Q31" t="str">
            <v>408BPE0130</v>
          </cell>
        </row>
        <row r="32">
          <cell r="K32" t="str">
            <v>NBR 15.741/09</v>
          </cell>
          <cell r="P32">
            <v>39</v>
          </cell>
          <cell r="Q32" t="str">
            <v>408BPE0130</v>
          </cell>
        </row>
        <row r="33">
          <cell r="K33" t="str">
            <v>NBR 15.741/09</v>
          </cell>
          <cell r="P33">
            <v>39</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11.8</v>
          </cell>
          <cell r="Q36" t="str">
            <v>408BPE0130</v>
          </cell>
        </row>
      </sheetData>
      <sheetData sheetId="12">
        <row r="13">
          <cell r="K13" t="str">
            <v>NBR 15.741/09</v>
          </cell>
          <cell r="P13">
            <v>21.3</v>
          </cell>
          <cell r="Q13" t="str">
            <v>408BPE0130</v>
          </cell>
        </row>
        <row r="14">
          <cell r="K14" t="str">
            <v>NBR 15.741/09</v>
          </cell>
          <cell r="P14">
            <v>11.4</v>
          </cell>
          <cell r="Q14" t="str">
            <v>408BPE0130</v>
          </cell>
        </row>
        <row r="15">
          <cell r="K15" t="str">
            <v>NBR 15.741/09</v>
          </cell>
          <cell r="P15">
            <v>11.4</v>
          </cell>
          <cell r="Q15" t="str">
            <v>408BPE0130</v>
          </cell>
        </row>
        <row r="16">
          <cell r="K16" t="str">
            <v>NBR 15.741/09</v>
          </cell>
          <cell r="P16">
            <v>58.5</v>
          </cell>
          <cell r="Q16" t="str">
            <v>408BPE0130</v>
          </cell>
        </row>
        <row r="17">
          <cell r="K17" t="str">
            <v>NBR 15.741/09</v>
          </cell>
          <cell r="P17">
            <v>58.5</v>
          </cell>
          <cell r="Q17" t="str">
            <v>408BPE0130</v>
          </cell>
        </row>
        <row r="18">
          <cell r="K18" t="str">
            <v>NBR 15.741/09</v>
          </cell>
          <cell r="P18">
            <v>58.5</v>
          </cell>
          <cell r="Q18" t="str">
            <v>408BPE0130</v>
          </cell>
        </row>
        <row r="19">
          <cell r="K19" t="str">
            <v>NBR 15.741/09</v>
          </cell>
          <cell r="P19">
            <v>4.1399999999999997</v>
          </cell>
          <cell r="Q19" t="str">
            <v>408BPE0130</v>
          </cell>
        </row>
        <row r="20">
          <cell r="K20" t="str">
            <v>NBR 15.741/09</v>
          </cell>
          <cell r="P20">
            <v>24</v>
          </cell>
          <cell r="Q20" t="str">
            <v>408BPE0130</v>
          </cell>
        </row>
        <row r="21">
          <cell r="K21" t="str">
            <v>NBR 15.741/09</v>
          </cell>
          <cell r="P21">
            <v>14.25</v>
          </cell>
          <cell r="Q21" t="str">
            <v>408BPE0130</v>
          </cell>
        </row>
        <row r="22">
          <cell r="K22" t="str">
            <v>NBR 15.741/09</v>
          </cell>
          <cell r="P22">
            <v>18.47</v>
          </cell>
          <cell r="Q22" t="str">
            <v>408BPE0130</v>
          </cell>
        </row>
        <row r="23">
          <cell r="K23" t="str">
            <v>NBR 15.741/09</v>
          </cell>
          <cell r="P23">
            <v>14.25</v>
          </cell>
          <cell r="Q23" t="str">
            <v>408BPE0130</v>
          </cell>
        </row>
        <row r="24">
          <cell r="K24" t="str">
            <v>NBR 15.741/09</v>
          </cell>
          <cell r="P24">
            <v>11.79</v>
          </cell>
          <cell r="Q24" t="str">
            <v>408BPE0130</v>
          </cell>
        </row>
        <row r="25">
          <cell r="K25" t="str">
            <v>NBR 15.741/09</v>
          </cell>
          <cell r="P25">
            <v>9.6300000000000008</v>
          </cell>
          <cell r="Q25" t="str">
            <v>408BPE0130</v>
          </cell>
        </row>
        <row r="26">
          <cell r="K26" t="str">
            <v>NBR 15.741/09</v>
          </cell>
          <cell r="P26">
            <v>10.130000000000001</v>
          </cell>
          <cell r="Q26" t="str">
            <v>408BPE0130</v>
          </cell>
        </row>
        <row r="27">
          <cell r="K27" t="str">
            <v>NBR 15.741/09</v>
          </cell>
          <cell r="P27">
            <v>18.82</v>
          </cell>
          <cell r="Q27" t="str">
            <v>408BPE0130</v>
          </cell>
        </row>
        <row r="28">
          <cell r="K28" t="str">
            <v>NBR 15.741/09</v>
          </cell>
          <cell r="P28">
            <v>23.05</v>
          </cell>
          <cell r="Q28" t="str">
            <v>408BPE0130</v>
          </cell>
        </row>
        <row r="29">
          <cell r="K29" t="str">
            <v>NBR 15.741/09</v>
          </cell>
          <cell r="P29">
            <v>12.6</v>
          </cell>
          <cell r="Q29" t="str">
            <v>408BPE0130</v>
          </cell>
        </row>
        <row r="30">
          <cell r="K30" t="str">
            <v>NBR 15.741/09</v>
          </cell>
          <cell r="P30">
            <v>22.6</v>
          </cell>
          <cell r="Q30" t="str">
            <v>408BPE0130</v>
          </cell>
        </row>
        <row r="31">
          <cell r="K31" t="str">
            <v>NBR 15.741/09</v>
          </cell>
          <cell r="P31">
            <v>18.82</v>
          </cell>
          <cell r="Q31" t="str">
            <v>408BPE0130</v>
          </cell>
        </row>
        <row r="32">
          <cell r="K32" t="str">
            <v>NBR 15.741/09</v>
          </cell>
          <cell r="P32">
            <v>11.4</v>
          </cell>
          <cell r="Q32" t="str">
            <v>408BPE0130</v>
          </cell>
        </row>
        <row r="33">
          <cell r="K33" t="str">
            <v>NBR 15.741/09</v>
          </cell>
          <cell r="P33">
            <v>11.4</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11.4</v>
          </cell>
          <cell r="Q36" t="str">
            <v>408BPE0130</v>
          </cell>
        </row>
        <row r="37">
          <cell r="K37" t="str">
            <v>NBR 15.741/09</v>
          </cell>
          <cell r="P37">
            <v>11.4</v>
          </cell>
          <cell r="Q37" t="str">
            <v>408BPE0130</v>
          </cell>
        </row>
        <row r="38">
          <cell r="K38" t="str">
            <v>NBR 15.741/09</v>
          </cell>
          <cell r="P38">
            <v>18.82</v>
          </cell>
          <cell r="Q38" t="str">
            <v>408BPE0130</v>
          </cell>
        </row>
        <row r="39">
          <cell r="K39" t="str">
            <v>NBR 15.741/09</v>
          </cell>
          <cell r="P39">
            <v>11.38</v>
          </cell>
          <cell r="Q39" t="str">
            <v>408BPE0130</v>
          </cell>
        </row>
      </sheetData>
      <sheetData sheetId="13">
        <row r="14">
          <cell r="K14" t="str">
            <v>NBR 15.741/09</v>
          </cell>
          <cell r="P14">
            <v>39</v>
          </cell>
          <cell r="Q14" t="str">
            <v>408BPE0130</v>
          </cell>
        </row>
        <row r="15">
          <cell r="K15" t="str">
            <v>NBR 15.741/09</v>
          </cell>
          <cell r="P15">
            <v>39</v>
          </cell>
          <cell r="Q15" t="str">
            <v>408BPE0130</v>
          </cell>
        </row>
        <row r="16">
          <cell r="K16" t="str">
            <v>NBR 15.741/09</v>
          </cell>
          <cell r="P16">
            <v>11.4</v>
          </cell>
          <cell r="Q16" t="str">
            <v>408BPE0130</v>
          </cell>
        </row>
        <row r="17">
          <cell r="K17" t="str">
            <v>NBR 15.741/09</v>
          </cell>
          <cell r="P17">
            <v>11.4</v>
          </cell>
          <cell r="Q17" t="str">
            <v>408BPE0130</v>
          </cell>
        </row>
        <row r="18">
          <cell r="K18" t="str">
            <v>NBR 15.741/09</v>
          </cell>
          <cell r="P18">
            <v>4.1399999999999997</v>
          </cell>
          <cell r="Q18" t="str">
            <v>408BPE0130</v>
          </cell>
        </row>
        <row r="19">
          <cell r="K19" t="str">
            <v>NBR 15.741/09</v>
          </cell>
          <cell r="P19">
            <v>24</v>
          </cell>
          <cell r="Q19" t="str">
            <v>408BPE0130</v>
          </cell>
        </row>
        <row r="20">
          <cell r="K20" t="str">
            <v>NBR 15.741/09</v>
          </cell>
          <cell r="P20">
            <v>14.25</v>
          </cell>
          <cell r="Q20" t="str">
            <v>408BPE0130</v>
          </cell>
        </row>
        <row r="21">
          <cell r="K21" t="str">
            <v>NBR 15.741/09</v>
          </cell>
          <cell r="P21">
            <v>14.6</v>
          </cell>
          <cell r="Q21" t="str">
            <v>408BPE0130</v>
          </cell>
        </row>
        <row r="22">
          <cell r="K22" t="str">
            <v>NBR 15.741/09</v>
          </cell>
          <cell r="P22">
            <v>14.25</v>
          </cell>
          <cell r="Q22" t="str">
            <v>408BPE0130</v>
          </cell>
        </row>
        <row r="23">
          <cell r="K23" t="str">
            <v>NBR 15.741/09</v>
          </cell>
          <cell r="P23">
            <v>18.82</v>
          </cell>
          <cell r="Q23" t="str">
            <v>408BPE0130</v>
          </cell>
        </row>
        <row r="24">
          <cell r="K24" t="str">
            <v>NBR 15.741/09</v>
          </cell>
          <cell r="P24">
            <v>11.79</v>
          </cell>
          <cell r="Q24" t="str">
            <v>408BPE0130</v>
          </cell>
        </row>
        <row r="25">
          <cell r="K25" t="str">
            <v>NBR 15.741/09</v>
          </cell>
          <cell r="P25">
            <v>5.36</v>
          </cell>
          <cell r="Q25" t="str">
            <v>408BPE0130</v>
          </cell>
        </row>
        <row r="26">
          <cell r="K26" t="str">
            <v>NBR 15.741/09</v>
          </cell>
          <cell r="P26">
            <v>20.6</v>
          </cell>
          <cell r="Q26" t="str">
            <v>408BPE0130</v>
          </cell>
        </row>
        <row r="27">
          <cell r="K27" t="str">
            <v>NBR 15.741/09</v>
          </cell>
          <cell r="P27">
            <v>16.3</v>
          </cell>
          <cell r="Q27" t="str">
            <v>408BPE0130</v>
          </cell>
        </row>
        <row r="28">
          <cell r="K28" t="str">
            <v>NBR 15.741/09</v>
          </cell>
          <cell r="P28">
            <v>11.4</v>
          </cell>
          <cell r="Q28" t="str">
            <v>408BPE0130</v>
          </cell>
        </row>
        <row r="29">
          <cell r="K29" t="str">
            <v>NBR 15.741/09</v>
          </cell>
          <cell r="P29">
            <v>11.4</v>
          </cell>
          <cell r="Q29" t="str">
            <v>408BPE0130</v>
          </cell>
        </row>
        <row r="30">
          <cell r="K30" t="str">
            <v>NBR 15.741/09</v>
          </cell>
          <cell r="P30">
            <v>18.649999999999999</v>
          </cell>
          <cell r="Q30" t="str">
            <v>408BPE0130</v>
          </cell>
        </row>
        <row r="31">
          <cell r="K31" t="str">
            <v>NBR 15.741/09</v>
          </cell>
          <cell r="P31">
            <v>14.25</v>
          </cell>
          <cell r="Q31" t="str">
            <v>408BPE0130</v>
          </cell>
        </row>
        <row r="32">
          <cell r="K32" t="str">
            <v>NBR 15.741/09</v>
          </cell>
          <cell r="P32">
            <v>11.4</v>
          </cell>
          <cell r="Q32" t="str">
            <v>408BPE0130</v>
          </cell>
        </row>
        <row r="33">
          <cell r="K33" t="str">
            <v>NBR 15.741/09</v>
          </cell>
          <cell r="P33">
            <v>18.82</v>
          </cell>
          <cell r="Q33" t="str">
            <v>408BPE0130</v>
          </cell>
        </row>
        <row r="34">
          <cell r="K34" t="str">
            <v>NBR 15.741/09</v>
          </cell>
          <cell r="P34">
            <v>11.4</v>
          </cell>
          <cell r="Q34" t="str">
            <v>408BPE0130</v>
          </cell>
        </row>
        <row r="35">
          <cell r="K35" t="str">
            <v>NBR 15.741/09</v>
          </cell>
          <cell r="P35">
            <v>3.99</v>
          </cell>
          <cell r="Q35" t="str">
            <v>408BPE0130</v>
          </cell>
        </row>
        <row r="36">
          <cell r="K36" t="str">
            <v>NBR 15.741/09</v>
          </cell>
          <cell r="P36">
            <v>8.7799999999999994</v>
          </cell>
          <cell r="Q36" t="str">
            <v>408BPE0130</v>
          </cell>
        </row>
        <row r="37">
          <cell r="K37" t="str">
            <v>NBR 15.741/09</v>
          </cell>
          <cell r="P37">
            <v>18.239999999999998</v>
          </cell>
          <cell r="Q37" t="str">
            <v>408BPE0130</v>
          </cell>
        </row>
      </sheetData>
      <sheetData sheetId="14">
        <row r="14">
          <cell r="K14" t="str">
            <v>NBR 15.741/09</v>
          </cell>
          <cell r="P14">
            <v>11.4</v>
          </cell>
          <cell r="Q14" t="str">
            <v>408BPE0170</v>
          </cell>
        </row>
        <row r="15">
          <cell r="K15" t="str">
            <v>NBR 15.741/09</v>
          </cell>
          <cell r="P15">
            <v>11.4</v>
          </cell>
          <cell r="Q15" t="str">
            <v>408BPE0170</v>
          </cell>
        </row>
        <row r="16">
          <cell r="K16" t="str">
            <v>NBR 15.741/09</v>
          </cell>
          <cell r="P16">
            <v>58.5</v>
          </cell>
          <cell r="Q16" t="str">
            <v>408BPE0170</v>
          </cell>
        </row>
        <row r="17">
          <cell r="K17" t="str">
            <v>NBR 15.741/09</v>
          </cell>
          <cell r="P17">
            <v>58.5</v>
          </cell>
          <cell r="Q17" t="str">
            <v>408BPE0170</v>
          </cell>
        </row>
        <row r="18">
          <cell r="K18" t="str">
            <v>NBR 15.741/09</v>
          </cell>
          <cell r="P18">
            <v>11.4</v>
          </cell>
          <cell r="Q18" t="str">
            <v>408BPE0170</v>
          </cell>
        </row>
        <row r="19">
          <cell r="K19" t="str">
            <v>NBR 15.741/09</v>
          </cell>
          <cell r="P19">
            <v>4.2</v>
          </cell>
          <cell r="Q19" t="str">
            <v>408BPE0170</v>
          </cell>
        </row>
        <row r="20">
          <cell r="K20" t="str">
            <v>NBR 15.741/09</v>
          </cell>
          <cell r="P20">
            <v>24</v>
          </cell>
          <cell r="Q20" t="str">
            <v>408BPE0170</v>
          </cell>
        </row>
        <row r="21">
          <cell r="K21" t="str">
            <v>NBR 15.741/09</v>
          </cell>
          <cell r="P21">
            <v>18.350000000000001</v>
          </cell>
          <cell r="Q21" t="str">
            <v>408BPE0170</v>
          </cell>
        </row>
        <row r="22">
          <cell r="K22" t="str">
            <v>NBR 15.741/09</v>
          </cell>
          <cell r="P22">
            <v>14.25</v>
          </cell>
          <cell r="Q22" t="str">
            <v>408BPE0170</v>
          </cell>
        </row>
        <row r="23">
          <cell r="K23" t="str">
            <v>NBR 15.741/09</v>
          </cell>
          <cell r="P23">
            <v>5.61</v>
          </cell>
          <cell r="Q23" t="str">
            <v>408BPE0170</v>
          </cell>
        </row>
        <row r="24">
          <cell r="K24" t="str">
            <v>NBR 15.741/09</v>
          </cell>
          <cell r="P24">
            <v>14.25</v>
          </cell>
          <cell r="Q24" t="str">
            <v>408BPE0170</v>
          </cell>
        </row>
        <row r="25">
          <cell r="K25" t="str">
            <v>NBR 15.741/09</v>
          </cell>
          <cell r="P25">
            <v>19.23</v>
          </cell>
          <cell r="Q25" t="str">
            <v>408BPE0170</v>
          </cell>
        </row>
        <row r="26">
          <cell r="K26" t="str">
            <v>NBR 15.741/09</v>
          </cell>
          <cell r="P26">
            <v>16.73</v>
          </cell>
          <cell r="Q26" t="str">
            <v>408BPE0170</v>
          </cell>
        </row>
        <row r="27">
          <cell r="K27" t="str">
            <v>NBR 15.741/09</v>
          </cell>
          <cell r="P27">
            <v>18.82</v>
          </cell>
          <cell r="Q27" t="str">
            <v>408BPE0170</v>
          </cell>
        </row>
        <row r="28">
          <cell r="K28" t="str">
            <v>NBR 15.741/09</v>
          </cell>
          <cell r="P28">
            <v>11.4</v>
          </cell>
          <cell r="Q28" t="str">
            <v>408BPE0170</v>
          </cell>
        </row>
        <row r="29">
          <cell r="K29" t="str">
            <v>NBR 15.741/09</v>
          </cell>
          <cell r="P29">
            <v>11.4</v>
          </cell>
          <cell r="Q29" t="str">
            <v>408BPE0170</v>
          </cell>
        </row>
        <row r="30">
          <cell r="K30" t="str">
            <v>NBR 15.741/09</v>
          </cell>
          <cell r="P30">
            <v>23.41</v>
          </cell>
          <cell r="Q30" t="str">
            <v>408BPE0170</v>
          </cell>
        </row>
        <row r="31">
          <cell r="K31" t="str">
            <v>NBR 15.741/09</v>
          </cell>
          <cell r="P31">
            <v>11.4</v>
          </cell>
          <cell r="Q31" t="str">
            <v>408BPE0170</v>
          </cell>
        </row>
        <row r="32">
          <cell r="K32" t="str">
            <v>NBR 15.741/09</v>
          </cell>
          <cell r="P32">
            <v>14.25</v>
          </cell>
          <cell r="Q32" t="str">
            <v>408BPE0170</v>
          </cell>
        </row>
        <row r="33">
          <cell r="K33" t="str">
            <v>NBR 15.741/09</v>
          </cell>
          <cell r="P33">
            <v>14.25</v>
          </cell>
          <cell r="Q33" t="str">
            <v>408BPE0170</v>
          </cell>
        </row>
        <row r="34">
          <cell r="K34" t="str">
            <v>NBR 15.741/09</v>
          </cell>
          <cell r="P34">
            <v>11.4</v>
          </cell>
          <cell r="Q34" t="str">
            <v>408BPE0170</v>
          </cell>
        </row>
        <row r="35">
          <cell r="K35" t="str">
            <v>NBR 15.741/09</v>
          </cell>
          <cell r="P35">
            <v>18.82</v>
          </cell>
          <cell r="Q35" t="str">
            <v>408BPE0170</v>
          </cell>
        </row>
      </sheetData>
      <sheetData sheetId="15">
        <row r="14">
          <cell r="K14" t="str">
            <v>NBR 15.741/09</v>
          </cell>
          <cell r="P14">
            <v>18.82</v>
          </cell>
          <cell r="Q14" t="str">
            <v>408BPE0150</v>
          </cell>
        </row>
        <row r="15">
          <cell r="K15" t="str">
            <v>NBR 15.741/09</v>
          </cell>
          <cell r="P15">
            <v>11.4</v>
          </cell>
          <cell r="Q15" t="str">
            <v>408BPE0150</v>
          </cell>
        </row>
        <row r="16">
          <cell r="K16" t="str">
            <v>NBR 15.741/09</v>
          </cell>
          <cell r="P16">
            <v>19.05</v>
          </cell>
          <cell r="Q16" t="str">
            <v>408BPE0150</v>
          </cell>
        </row>
        <row r="17">
          <cell r="K17" t="str">
            <v>NBR 15.741/09</v>
          </cell>
          <cell r="P17">
            <v>11.4</v>
          </cell>
          <cell r="Q17" t="str">
            <v>408BPE0150</v>
          </cell>
        </row>
        <row r="18">
          <cell r="K18" t="str">
            <v>NBR 15.741/09</v>
          </cell>
          <cell r="P18">
            <v>23.05</v>
          </cell>
          <cell r="Q18" t="str">
            <v>408BPE0150</v>
          </cell>
        </row>
        <row r="19">
          <cell r="K19" t="str">
            <v>NBR 15.741/09</v>
          </cell>
          <cell r="P19">
            <v>10.17</v>
          </cell>
          <cell r="Q19" t="str">
            <v>408BPE0150</v>
          </cell>
        </row>
        <row r="20">
          <cell r="K20" t="str">
            <v>NBR 15.741/09</v>
          </cell>
          <cell r="P20">
            <v>5.61</v>
          </cell>
          <cell r="Q20" t="str">
            <v>408BPE0150</v>
          </cell>
        </row>
        <row r="21">
          <cell r="K21" t="str">
            <v>NBR 15.741/09</v>
          </cell>
          <cell r="P21">
            <v>11.79</v>
          </cell>
          <cell r="Q21" t="str">
            <v>408BPE0150</v>
          </cell>
        </row>
        <row r="22">
          <cell r="K22" t="str">
            <v>NBR 15.741/09</v>
          </cell>
          <cell r="P22">
            <v>20.6</v>
          </cell>
          <cell r="Q22" t="str">
            <v>408BPE0150</v>
          </cell>
        </row>
        <row r="23">
          <cell r="K23" t="str">
            <v>NBR 15.741/09</v>
          </cell>
          <cell r="P23">
            <v>14.25</v>
          </cell>
          <cell r="Q23" t="str">
            <v>408BPE0150</v>
          </cell>
        </row>
        <row r="24">
          <cell r="K24" t="str">
            <v>NBR 15.741/09</v>
          </cell>
          <cell r="P24">
            <v>24</v>
          </cell>
          <cell r="Q24" t="str">
            <v>408BPE0150</v>
          </cell>
        </row>
        <row r="25">
          <cell r="K25" t="str">
            <v>NBR 15.741/09</v>
          </cell>
          <cell r="P25">
            <v>5.61</v>
          </cell>
          <cell r="Q25" t="str">
            <v>408BPE0150</v>
          </cell>
        </row>
        <row r="26">
          <cell r="K26" t="str">
            <v>NBR 15.741/09</v>
          </cell>
          <cell r="P26">
            <v>39</v>
          </cell>
          <cell r="Q26" t="str">
            <v>408BPE0150</v>
          </cell>
        </row>
        <row r="27">
          <cell r="K27" t="str">
            <v>NBR 15.741/09</v>
          </cell>
          <cell r="P27">
            <v>39</v>
          </cell>
          <cell r="Q27" t="str">
            <v>408BPE0150</v>
          </cell>
        </row>
        <row r="28">
          <cell r="K28" t="str">
            <v>NBR 15.741/09</v>
          </cell>
          <cell r="P28">
            <v>39</v>
          </cell>
          <cell r="Q28" t="str">
            <v>408BPE0150</v>
          </cell>
        </row>
      </sheetData>
      <sheetData sheetId="16">
        <row r="14">
          <cell r="K14" t="str">
            <v>NBR 15.741/09</v>
          </cell>
          <cell r="P14">
            <v>34</v>
          </cell>
          <cell r="Q14" t="str">
            <v>408BPE0110</v>
          </cell>
        </row>
        <row r="15">
          <cell r="K15" t="str">
            <v>NBR 15.741/09</v>
          </cell>
          <cell r="P15">
            <v>12</v>
          </cell>
          <cell r="Q15" t="str">
            <v>408BPE0110</v>
          </cell>
        </row>
        <row r="16">
          <cell r="K16" t="str">
            <v>NBR 15.741/09</v>
          </cell>
          <cell r="P16">
            <v>34</v>
          </cell>
          <cell r="Q16" t="str">
            <v>408BPE0110</v>
          </cell>
        </row>
        <row r="17">
          <cell r="K17" t="str">
            <v>NBR 15.741/09</v>
          </cell>
          <cell r="P17">
            <v>12</v>
          </cell>
          <cell r="Q17" t="str">
            <v>408BPE0110</v>
          </cell>
        </row>
        <row r="18">
          <cell r="K18" t="str">
            <v>NBR 15.741/09</v>
          </cell>
          <cell r="P18">
            <v>34</v>
          </cell>
          <cell r="Q18" t="str">
            <v>408BPE0130</v>
          </cell>
        </row>
        <row r="19">
          <cell r="K19" t="str">
            <v>NBR 15.741/09</v>
          </cell>
          <cell r="P19">
            <v>12</v>
          </cell>
          <cell r="Q19" t="str">
            <v>408BPE0130</v>
          </cell>
        </row>
        <row r="20">
          <cell r="K20" t="str">
            <v>NBR 15.741/09</v>
          </cell>
          <cell r="P20">
            <v>34</v>
          </cell>
          <cell r="Q20" t="str">
            <v>408BPE0130</v>
          </cell>
        </row>
        <row r="21">
          <cell r="K21" t="str">
            <v>NBR 15.741/09</v>
          </cell>
          <cell r="P21">
            <v>12</v>
          </cell>
          <cell r="Q21" t="str">
            <v>408BPE0130</v>
          </cell>
        </row>
        <row r="22">
          <cell r="K22" t="str">
            <v>NBR 15.741/09</v>
          </cell>
          <cell r="P22">
            <v>34</v>
          </cell>
          <cell r="Q22" t="str">
            <v>408BPE0130</v>
          </cell>
        </row>
        <row r="23">
          <cell r="K23" t="str">
            <v>NBR 15.741/09</v>
          </cell>
          <cell r="P23">
            <v>12</v>
          </cell>
          <cell r="Q23" t="str">
            <v>408BPE0130</v>
          </cell>
        </row>
        <row r="24">
          <cell r="K24" t="str">
            <v>NBR 15.741/09</v>
          </cell>
          <cell r="P24">
            <v>34</v>
          </cell>
          <cell r="Q24" t="str">
            <v>408BPE0130</v>
          </cell>
        </row>
        <row r="25">
          <cell r="K25" t="str">
            <v>NBR 15.741/09</v>
          </cell>
          <cell r="P25">
            <v>12</v>
          </cell>
          <cell r="Q25" t="str">
            <v>408BPE0130</v>
          </cell>
        </row>
        <row r="26">
          <cell r="K26" t="str">
            <v>NBR 15.741/09</v>
          </cell>
          <cell r="P26">
            <v>34</v>
          </cell>
          <cell r="Q26" t="str">
            <v>408BPE0130</v>
          </cell>
        </row>
        <row r="27">
          <cell r="K27" t="str">
            <v>NBR 15.741/09</v>
          </cell>
          <cell r="P27">
            <v>12</v>
          </cell>
          <cell r="Q27" t="str">
            <v>408BPE0130</v>
          </cell>
        </row>
        <row r="28">
          <cell r="K28" t="str">
            <v>NBR 15.741/09</v>
          </cell>
          <cell r="P28">
            <v>34</v>
          </cell>
          <cell r="Q28" t="str">
            <v>408BPE0150</v>
          </cell>
        </row>
        <row r="29">
          <cell r="K29" t="str">
            <v>NBR 15.741/09</v>
          </cell>
          <cell r="P29">
            <v>12</v>
          </cell>
          <cell r="Q29" t="str">
            <v>408BPE0150</v>
          </cell>
        </row>
        <row r="30">
          <cell r="K30" t="str">
            <v>NBR 15.741/09</v>
          </cell>
          <cell r="P30">
            <v>34</v>
          </cell>
          <cell r="Q30" t="str">
            <v>408BPE0150</v>
          </cell>
        </row>
        <row r="31">
          <cell r="K31" t="str">
            <v>NBR 15.741/09</v>
          </cell>
          <cell r="P31">
            <v>12</v>
          </cell>
          <cell r="Q31" t="str">
            <v>408BPE0150</v>
          </cell>
        </row>
        <row r="32">
          <cell r="K32" t="str">
            <v>NBR 15.741/09</v>
          </cell>
          <cell r="P32">
            <v>34</v>
          </cell>
          <cell r="Q32" t="str">
            <v>408BPE0150</v>
          </cell>
        </row>
        <row r="33">
          <cell r="K33" t="str">
            <v>NBR 15.741/09</v>
          </cell>
          <cell r="P33">
            <v>12</v>
          </cell>
          <cell r="Q33" t="str">
            <v>408BPE0150</v>
          </cell>
        </row>
        <row r="34">
          <cell r="K34" t="str">
            <v>NBR 15.741/09</v>
          </cell>
          <cell r="P34">
            <v>34</v>
          </cell>
          <cell r="Q34" t="str">
            <v>408BPE0160</v>
          </cell>
        </row>
        <row r="35">
          <cell r="K35" t="str">
            <v>NBR 15.741/09</v>
          </cell>
          <cell r="P35">
            <v>12</v>
          </cell>
          <cell r="Q35" t="str">
            <v>408BPE0160</v>
          </cell>
        </row>
        <row r="36">
          <cell r="K36" t="str">
            <v>NBR 15.741/09</v>
          </cell>
          <cell r="P36">
            <v>34</v>
          </cell>
          <cell r="Q36" t="str">
            <v>408BPE0160</v>
          </cell>
        </row>
        <row r="37">
          <cell r="K37" t="str">
            <v>NBR 15.741/09</v>
          </cell>
          <cell r="P37">
            <v>12</v>
          </cell>
          <cell r="Q37" t="str">
            <v>408BPE0160</v>
          </cell>
        </row>
        <row r="38">
          <cell r="K38" t="str">
            <v>NBR 15.741/09</v>
          </cell>
          <cell r="P38">
            <v>34</v>
          </cell>
          <cell r="Q38" t="str">
            <v>408BPE0170</v>
          </cell>
        </row>
        <row r="39">
          <cell r="K39" t="str">
            <v>NBR 15.741/09</v>
          </cell>
          <cell r="P39">
            <v>12</v>
          </cell>
          <cell r="Q39" t="str">
            <v>408BPE0170</v>
          </cell>
        </row>
        <row r="40">
          <cell r="K40" t="str">
            <v>NBR 15.741/09</v>
          </cell>
          <cell r="P40">
            <v>34</v>
          </cell>
          <cell r="Q40" t="str">
            <v>408BPE0170</v>
          </cell>
        </row>
        <row r="41">
          <cell r="K41" t="str">
            <v>NBR 15.741/09</v>
          </cell>
          <cell r="P41">
            <v>12</v>
          </cell>
          <cell r="Q41" t="str">
            <v>408BPE0170</v>
          </cell>
        </row>
        <row r="42">
          <cell r="K42" t="str">
            <v>NBR 15.741/09</v>
          </cell>
          <cell r="P42">
            <v>34</v>
          </cell>
          <cell r="Q42" t="str">
            <v>408BPE0170</v>
          </cell>
        </row>
        <row r="43">
          <cell r="K43" t="str">
            <v>NBR 15.741/09</v>
          </cell>
          <cell r="P43">
            <v>12</v>
          </cell>
          <cell r="Q43" t="str">
            <v>408BPE0170</v>
          </cell>
        </row>
      </sheetData>
      <sheetData sheetId="17">
        <row r="15">
          <cell r="K15" t="str">
            <v>EM - 276/2000</v>
          </cell>
          <cell r="P15">
            <v>159.66</v>
          </cell>
          <cell r="Q15" t="str">
            <v>408BPE0110</v>
          </cell>
        </row>
        <row r="16">
          <cell r="K16" t="str">
            <v>EM - 276/2000</v>
          </cell>
          <cell r="P16">
            <v>77.2</v>
          </cell>
          <cell r="Q16" t="str">
            <v>408BPE0110</v>
          </cell>
        </row>
        <row r="17">
          <cell r="K17" t="str">
            <v>EM - 276/2000</v>
          </cell>
          <cell r="P17">
            <v>77.2</v>
          </cell>
          <cell r="Q17" t="str">
            <v>408BPE0110</v>
          </cell>
        </row>
        <row r="18">
          <cell r="K18" t="str">
            <v>EM - 276/2000</v>
          </cell>
          <cell r="P18">
            <v>159.66</v>
          </cell>
          <cell r="Q18" t="str">
            <v>408BPE0110</v>
          </cell>
        </row>
        <row r="19">
          <cell r="K19" t="str">
            <v>EM - 276/2000</v>
          </cell>
          <cell r="P19">
            <v>159.66</v>
          </cell>
          <cell r="Q19" t="str">
            <v>408BPE0110</v>
          </cell>
        </row>
        <row r="20">
          <cell r="K20" t="str">
            <v>EM - 276/2000</v>
          </cell>
          <cell r="P20">
            <v>77.2</v>
          </cell>
          <cell r="Q20" t="str">
            <v>408BPE0110</v>
          </cell>
        </row>
        <row r="21">
          <cell r="K21" t="str">
            <v>EM - 276/2000</v>
          </cell>
          <cell r="P21">
            <v>77.2</v>
          </cell>
          <cell r="Q21" t="str">
            <v>408BPE0110</v>
          </cell>
        </row>
        <row r="22">
          <cell r="K22" t="str">
            <v>EM - 276/2000</v>
          </cell>
          <cell r="P22">
            <v>159.66</v>
          </cell>
          <cell r="Q22" t="str">
            <v>408BPE0110</v>
          </cell>
        </row>
        <row r="23">
          <cell r="K23" t="str">
            <v>EM - 276/2000</v>
          </cell>
          <cell r="P23">
            <v>159.66</v>
          </cell>
          <cell r="Q23" t="str">
            <v>408BPE0130</v>
          </cell>
        </row>
        <row r="24">
          <cell r="K24" t="str">
            <v>EM - 276/2000</v>
          </cell>
          <cell r="P24">
            <v>77.2</v>
          </cell>
          <cell r="Q24" t="str">
            <v>408BPE0130</v>
          </cell>
        </row>
        <row r="25">
          <cell r="K25" t="str">
            <v>EM - 276/2000</v>
          </cell>
          <cell r="P25">
            <v>77.2</v>
          </cell>
          <cell r="Q25" t="str">
            <v>408BPE0130</v>
          </cell>
        </row>
        <row r="26">
          <cell r="K26" t="str">
            <v>EM - 276/2000</v>
          </cell>
          <cell r="P26">
            <v>159.66</v>
          </cell>
          <cell r="Q26" t="str">
            <v>408BPE0130</v>
          </cell>
        </row>
        <row r="27">
          <cell r="K27" t="str">
            <v>EM - 276/2000</v>
          </cell>
          <cell r="P27">
            <v>159.66</v>
          </cell>
          <cell r="Q27" t="str">
            <v>408BPE0130</v>
          </cell>
        </row>
        <row r="28">
          <cell r="K28" t="str">
            <v>EM - 276/2000</v>
          </cell>
          <cell r="P28">
            <v>77.2</v>
          </cell>
          <cell r="Q28" t="str">
            <v>408BPE0130</v>
          </cell>
        </row>
        <row r="29">
          <cell r="K29" t="str">
            <v>EM - 276/2000</v>
          </cell>
          <cell r="P29">
            <v>77.2</v>
          </cell>
          <cell r="Q29" t="str">
            <v>408BPE0130</v>
          </cell>
        </row>
        <row r="30">
          <cell r="K30" t="str">
            <v>EM - 276/2000</v>
          </cell>
          <cell r="P30">
            <v>159.66</v>
          </cell>
          <cell r="Q30" t="str">
            <v>408BPE0130</v>
          </cell>
        </row>
        <row r="31">
          <cell r="K31" t="str">
            <v>EM - 276/2000</v>
          </cell>
          <cell r="P31">
            <v>159.66</v>
          </cell>
          <cell r="Q31" t="str">
            <v>408BPE0150</v>
          </cell>
        </row>
        <row r="32">
          <cell r="K32" t="str">
            <v>EM - 276/2000</v>
          </cell>
          <cell r="P32">
            <v>77.2</v>
          </cell>
          <cell r="Q32" t="str">
            <v>408BPE0150</v>
          </cell>
        </row>
        <row r="33">
          <cell r="K33" t="str">
            <v>EM - 276/2000</v>
          </cell>
          <cell r="P33">
            <v>77.2</v>
          </cell>
          <cell r="Q33" t="str">
            <v>408BPE0150</v>
          </cell>
        </row>
        <row r="34">
          <cell r="K34" t="str">
            <v>EM - 276/2000</v>
          </cell>
          <cell r="P34">
            <v>159.66</v>
          </cell>
          <cell r="Q34" t="str">
            <v>408BPE0150</v>
          </cell>
        </row>
        <row r="35">
          <cell r="K35" t="str">
            <v>EM - 276/2000</v>
          </cell>
          <cell r="P35">
            <v>159.66</v>
          </cell>
          <cell r="Q35" t="str">
            <v>408BPE0160</v>
          </cell>
        </row>
        <row r="36">
          <cell r="K36" t="str">
            <v>EM - 276/2000</v>
          </cell>
          <cell r="P36">
            <v>77.2</v>
          </cell>
          <cell r="Q36" t="str">
            <v>408BPE0160</v>
          </cell>
        </row>
        <row r="37">
          <cell r="K37" t="str">
            <v>EM - 276/2000</v>
          </cell>
          <cell r="P37">
            <v>77.2</v>
          </cell>
          <cell r="Q37" t="str">
            <v>408BPE0160</v>
          </cell>
        </row>
        <row r="38">
          <cell r="K38" t="str">
            <v>EM - 276/2000</v>
          </cell>
          <cell r="P38">
            <v>159.66</v>
          </cell>
          <cell r="Q38" t="str">
            <v>408BPE0160</v>
          </cell>
        </row>
        <row r="39">
          <cell r="K39" t="str">
            <v>EM - 276/2000</v>
          </cell>
          <cell r="P39">
            <v>159.66</v>
          </cell>
          <cell r="Q39" t="str">
            <v>408BPE0170</v>
          </cell>
        </row>
        <row r="40">
          <cell r="K40" t="str">
            <v>EM - 276/2000</v>
          </cell>
          <cell r="P40">
            <v>77.2</v>
          </cell>
          <cell r="Q40" t="str">
            <v>408BPE0170</v>
          </cell>
        </row>
        <row r="41">
          <cell r="K41" t="str">
            <v>EM - 276/2000</v>
          </cell>
          <cell r="P41">
            <v>77.2</v>
          </cell>
          <cell r="Q41" t="str">
            <v>408BPE0170</v>
          </cell>
        </row>
        <row r="42">
          <cell r="K42" t="str">
            <v>EM - 276/2000</v>
          </cell>
          <cell r="P42">
            <v>159.66</v>
          </cell>
          <cell r="Q42" t="str">
            <v>408BPE0170</v>
          </cell>
        </row>
      </sheetData>
      <sheetData sheetId="18">
        <row r="14">
          <cell r="K14" t="str">
            <v>NBR 15.741/09</v>
          </cell>
          <cell r="P14">
            <v>35.74</v>
          </cell>
          <cell r="Q14" t="str">
            <v>408BPE0130</v>
          </cell>
        </row>
        <row r="15">
          <cell r="K15" t="str">
            <v>NBR 15.741/09</v>
          </cell>
          <cell r="P15">
            <v>35.74</v>
          </cell>
          <cell r="Q15" t="str">
            <v>408BPE0160</v>
          </cell>
        </row>
        <row r="16">
          <cell r="K16" t="str">
            <v>NBR 15.741/09</v>
          </cell>
          <cell r="P16">
            <v>9</v>
          </cell>
          <cell r="Q16" t="str">
            <v>408BPE0160</v>
          </cell>
        </row>
        <row r="17">
          <cell r="K17" t="str">
            <v>NBR 15.741/09</v>
          </cell>
          <cell r="P17">
            <v>9</v>
          </cell>
          <cell r="Q17" t="str">
            <v>408BPE0160</v>
          </cell>
        </row>
        <row r="18">
          <cell r="K18" t="str">
            <v>NBR 15.741/09</v>
          </cell>
          <cell r="P18">
            <v>35.74</v>
          </cell>
          <cell r="Q18" t="str">
            <v>408BPE0170</v>
          </cell>
        </row>
        <row r="19">
          <cell r="K19" t="str">
            <v>NBR 15.741/09</v>
          </cell>
          <cell r="P19">
            <v>34</v>
          </cell>
          <cell r="Q19" t="str">
            <v>408BPE0150</v>
          </cell>
        </row>
        <row r="20">
          <cell r="K20" t="str">
            <v>NBR 15.741/09</v>
          </cell>
          <cell r="P20">
            <v>12</v>
          </cell>
          <cell r="Q20" t="str">
            <v>408BPE0150</v>
          </cell>
        </row>
      </sheetData>
      <sheetData sheetId="19">
        <row r="13">
          <cell r="K13" t="str">
            <v>NBR 15.741/09</v>
          </cell>
          <cell r="P13">
            <v>14.8</v>
          </cell>
          <cell r="Q13" t="str">
            <v>408BPE0110</v>
          </cell>
        </row>
        <row r="14">
          <cell r="K14" t="str">
            <v>NBR 15.741/09</v>
          </cell>
          <cell r="P14">
            <v>39</v>
          </cell>
          <cell r="Q14" t="str">
            <v>408BPE0110</v>
          </cell>
        </row>
        <row r="15">
          <cell r="K15" t="str">
            <v>NBR 15.741/09</v>
          </cell>
          <cell r="P15">
            <v>39</v>
          </cell>
          <cell r="Q15" t="str">
            <v>408BPE0110</v>
          </cell>
        </row>
        <row r="16">
          <cell r="K16" t="str">
            <v>NBR 15.741/09</v>
          </cell>
          <cell r="P16">
            <v>11.4</v>
          </cell>
          <cell r="Q16" t="str">
            <v>408BPE0110</v>
          </cell>
        </row>
        <row r="17">
          <cell r="K17" t="str">
            <v>NBR 15.741/09</v>
          </cell>
          <cell r="P17">
            <v>11.4</v>
          </cell>
          <cell r="Q17" t="str">
            <v>408BPE0110</v>
          </cell>
        </row>
        <row r="18">
          <cell r="K18" t="str">
            <v>NBR 15.741/09</v>
          </cell>
          <cell r="P18">
            <v>22.53</v>
          </cell>
          <cell r="Q18" t="str">
            <v>408BPE0110</v>
          </cell>
        </row>
        <row r="19">
          <cell r="K19" t="str">
            <v>NBR 15.741/09</v>
          </cell>
          <cell r="P19">
            <v>14.26</v>
          </cell>
          <cell r="Q19" t="str">
            <v>408BPE0110</v>
          </cell>
        </row>
        <row r="20">
          <cell r="K20" t="str">
            <v>NBR 15.741/09</v>
          </cell>
          <cell r="P20">
            <v>4</v>
          </cell>
          <cell r="Q20" t="str">
            <v>408BPE0110</v>
          </cell>
        </row>
        <row r="21">
          <cell r="K21" t="str">
            <v>NBR 15.741/09</v>
          </cell>
          <cell r="P21">
            <v>24</v>
          </cell>
          <cell r="Q21" t="str">
            <v>408BPE0110</v>
          </cell>
        </row>
        <row r="22">
          <cell r="K22" t="str">
            <v>NBR 15.741/09</v>
          </cell>
          <cell r="P22">
            <v>20.350000000000001</v>
          </cell>
          <cell r="Q22" t="str">
            <v>408BPE0110</v>
          </cell>
        </row>
        <row r="23">
          <cell r="K23" t="str">
            <v>NBR 15.741/09</v>
          </cell>
          <cell r="P23">
            <v>14.26</v>
          </cell>
          <cell r="Q23" t="str">
            <v>408BPE0110</v>
          </cell>
        </row>
        <row r="24">
          <cell r="K24" t="str">
            <v>NBR 15.741/09</v>
          </cell>
          <cell r="P24">
            <v>11.8</v>
          </cell>
          <cell r="Q24" t="str">
            <v>408BPE0110</v>
          </cell>
        </row>
        <row r="25">
          <cell r="K25" t="str">
            <v>NBR 15.741/09</v>
          </cell>
          <cell r="P25">
            <v>5.6</v>
          </cell>
          <cell r="Q25" t="str">
            <v>408BPE0110</v>
          </cell>
        </row>
        <row r="26">
          <cell r="K26" t="str">
            <v>NBR 15.741/09</v>
          </cell>
          <cell r="P26">
            <v>21.52</v>
          </cell>
          <cell r="Q26" t="str">
            <v>408BPE0110</v>
          </cell>
        </row>
        <row r="27">
          <cell r="K27" t="str">
            <v>NBR 15.741/09</v>
          </cell>
          <cell r="P27">
            <v>9.1199999999999992</v>
          </cell>
          <cell r="Q27" t="str">
            <v>408BPE0110</v>
          </cell>
        </row>
        <row r="28">
          <cell r="K28" t="str">
            <v>NBR 15.741/09</v>
          </cell>
          <cell r="P28">
            <v>11.4</v>
          </cell>
          <cell r="Q28" t="str">
            <v>408BPE0110</v>
          </cell>
        </row>
        <row r="29">
          <cell r="K29" t="str">
            <v>NBR 15.741/09</v>
          </cell>
          <cell r="P29">
            <v>11.4</v>
          </cell>
          <cell r="Q29" t="str">
            <v>408BPE0110</v>
          </cell>
        </row>
        <row r="30">
          <cell r="K30" t="str">
            <v>NBR 15.741/09</v>
          </cell>
          <cell r="P30">
            <v>11.4</v>
          </cell>
          <cell r="Q30" t="str">
            <v>408BPE0110</v>
          </cell>
        </row>
        <row r="31">
          <cell r="K31" t="str">
            <v>NBR 15.741/09</v>
          </cell>
          <cell r="P31">
            <v>11.4</v>
          </cell>
          <cell r="Q31" t="str">
            <v>408BPE0110</v>
          </cell>
        </row>
        <row r="32">
          <cell r="K32" t="str">
            <v>NBR 15.741/09</v>
          </cell>
          <cell r="P32">
            <v>22.56</v>
          </cell>
          <cell r="Q32" t="str">
            <v>408BPE0110</v>
          </cell>
        </row>
        <row r="33">
          <cell r="K33" t="str">
            <v>NBR 15.741/09</v>
          </cell>
          <cell r="P33">
            <v>14.26</v>
          </cell>
          <cell r="Q33" t="str">
            <v>408BPE0110</v>
          </cell>
        </row>
        <row r="34">
          <cell r="K34" t="str">
            <v>NBR 15.741/09</v>
          </cell>
          <cell r="P34">
            <v>11.4</v>
          </cell>
          <cell r="Q34" t="str">
            <v>408BPE0110</v>
          </cell>
        </row>
        <row r="35">
          <cell r="K35" t="str">
            <v>NBR 15.741/09</v>
          </cell>
          <cell r="P35">
            <v>11.4</v>
          </cell>
          <cell r="Q35" t="str">
            <v>408BPE0110</v>
          </cell>
        </row>
        <row r="36">
          <cell r="K36" t="str">
            <v>NBR 15.741/09</v>
          </cell>
          <cell r="P36">
            <v>18.82</v>
          </cell>
          <cell r="Q36" t="str">
            <v>408BPE0110</v>
          </cell>
        </row>
        <row r="37">
          <cell r="K37" t="str">
            <v>NBR 15.741/09</v>
          </cell>
          <cell r="P37">
            <v>10.210000000000001</v>
          </cell>
          <cell r="Q37" t="str">
            <v>408BPE0110</v>
          </cell>
        </row>
        <row r="38">
          <cell r="K38" t="str">
            <v>NBR 15.741/09</v>
          </cell>
          <cell r="P38">
            <v>18.82</v>
          </cell>
          <cell r="Q38" t="str">
            <v>408BPE0110</v>
          </cell>
        </row>
        <row r="39">
          <cell r="K39" t="str">
            <v>NBR 15.741/09</v>
          </cell>
          <cell r="P39">
            <v>11.4</v>
          </cell>
          <cell r="Q39" t="str">
            <v>408BPE0110</v>
          </cell>
        </row>
      </sheetData>
      <sheetData sheetId="20">
        <row r="17">
          <cell r="V17">
            <v>72</v>
          </cell>
          <cell r="X17" t="str">
            <v>408BPE0130</v>
          </cell>
        </row>
        <row r="18">
          <cell r="V18">
            <v>70</v>
          </cell>
          <cell r="X18" t="str">
            <v>408BPE0130</v>
          </cell>
        </row>
        <row r="19">
          <cell r="V19">
            <v>50</v>
          </cell>
          <cell r="X19" t="str">
            <v>408BPE0130</v>
          </cell>
        </row>
        <row r="20">
          <cell r="V20">
            <v>70</v>
          </cell>
          <cell r="X20" t="str">
            <v>408BPE0130</v>
          </cell>
        </row>
        <row r="21">
          <cell r="W21">
            <v>34</v>
          </cell>
          <cell r="X21" t="str">
            <v>408BPE0130</v>
          </cell>
        </row>
        <row r="22">
          <cell r="W22">
            <v>32</v>
          </cell>
          <cell r="X22" t="str">
            <v>408BPE0130</v>
          </cell>
        </row>
        <row r="23">
          <cell r="V23">
            <v>30</v>
          </cell>
          <cell r="X23" t="str">
            <v>408BPE0130</v>
          </cell>
        </row>
        <row r="24">
          <cell r="V24">
            <v>20</v>
          </cell>
          <cell r="X24" t="str">
            <v>408BPE0130</v>
          </cell>
        </row>
        <row r="25">
          <cell r="V25">
            <v>20</v>
          </cell>
          <cell r="X25" t="str">
            <v>408BPE0130</v>
          </cell>
        </row>
        <row r="26">
          <cell r="V26">
            <v>20</v>
          </cell>
          <cell r="X26" t="str">
            <v>408BPE0130</v>
          </cell>
        </row>
        <row r="27">
          <cell r="V27">
            <v>20</v>
          </cell>
          <cell r="X27" t="str">
            <v>408BPE0130</v>
          </cell>
        </row>
        <row r="28">
          <cell r="W28">
            <v>20</v>
          </cell>
          <cell r="X28" t="str">
            <v>408BPE0130</v>
          </cell>
        </row>
      </sheetData>
      <sheetData sheetId="21">
        <row r="15">
          <cell r="V15">
            <v>72</v>
          </cell>
          <cell r="X15" t="str">
            <v>408BPE0130</v>
          </cell>
        </row>
        <row r="16">
          <cell r="V16">
            <v>72</v>
          </cell>
          <cell r="X16" t="str">
            <v>408BPE0130</v>
          </cell>
        </row>
        <row r="17">
          <cell r="V17">
            <v>60</v>
          </cell>
          <cell r="X17" t="str">
            <v>408BPE0130</v>
          </cell>
        </row>
        <row r="18">
          <cell r="V18">
            <v>72</v>
          </cell>
          <cell r="X18" t="str">
            <v>408BPE0130</v>
          </cell>
        </row>
        <row r="19">
          <cell r="W19">
            <v>40</v>
          </cell>
          <cell r="X19" t="str">
            <v>408BPE0130</v>
          </cell>
        </row>
        <row r="20">
          <cell r="W20">
            <v>40</v>
          </cell>
          <cell r="X20" t="str">
            <v>408BPE0130</v>
          </cell>
        </row>
        <row r="21">
          <cell r="V21">
            <v>30</v>
          </cell>
          <cell r="X21" t="str">
            <v>408BPE0130</v>
          </cell>
        </row>
        <row r="22">
          <cell r="V22">
            <v>20</v>
          </cell>
          <cell r="X22" t="str">
            <v>408BPE0130</v>
          </cell>
        </row>
        <row r="23">
          <cell r="V23">
            <v>20</v>
          </cell>
          <cell r="X23" t="str">
            <v>408BPE0130</v>
          </cell>
        </row>
        <row r="24">
          <cell r="V24">
            <v>20</v>
          </cell>
          <cell r="X24" t="str">
            <v>408BPE0130</v>
          </cell>
        </row>
      </sheetData>
      <sheetData sheetId="22">
        <row r="16">
          <cell r="W16">
            <v>9</v>
          </cell>
          <cell r="X16" t="str">
            <v>408BPE0110</v>
          </cell>
        </row>
        <row r="17">
          <cell r="W17">
            <v>9</v>
          </cell>
          <cell r="X17" t="str">
            <v>408BPE0110</v>
          </cell>
        </row>
        <row r="18">
          <cell r="W18">
            <v>2</v>
          </cell>
          <cell r="X18" t="str">
            <v>408BPE0110</v>
          </cell>
        </row>
        <row r="19">
          <cell r="W19">
            <v>3</v>
          </cell>
          <cell r="X19" t="str">
            <v>408BPE0110</v>
          </cell>
        </row>
        <row r="20">
          <cell r="W20">
            <v>8</v>
          </cell>
          <cell r="X20" t="str">
            <v>408BPE0110</v>
          </cell>
        </row>
        <row r="21">
          <cell r="W21">
            <v>20</v>
          </cell>
          <cell r="X21" t="str">
            <v>408BPE0110</v>
          </cell>
        </row>
        <row r="22">
          <cell r="W22">
            <v>9</v>
          </cell>
          <cell r="X22" t="str">
            <v>408BPE0110</v>
          </cell>
        </row>
        <row r="23">
          <cell r="W23">
            <v>17</v>
          </cell>
          <cell r="X23" t="str">
            <v>408BPE0110</v>
          </cell>
        </row>
        <row r="24">
          <cell r="W24">
            <v>16</v>
          </cell>
          <cell r="X24" t="str">
            <v>408BPE0110</v>
          </cell>
        </row>
        <row r="25">
          <cell r="W25">
            <v>30</v>
          </cell>
          <cell r="X25" t="str">
            <v>408BPE0110</v>
          </cell>
        </row>
        <row r="26">
          <cell r="W26">
            <v>30</v>
          </cell>
          <cell r="X26" t="str">
            <v>408BPE0110</v>
          </cell>
        </row>
        <row r="27">
          <cell r="W27">
            <v>76</v>
          </cell>
          <cell r="X27" t="str">
            <v>408BPE0110</v>
          </cell>
        </row>
        <row r="28">
          <cell r="W28">
            <v>76</v>
          </cell>
          <cell r="X28" t="str">
            <v>408BPE0110</v>
          </cell>
        </row>
        <row r="29">
          <cell r="W29">
            <v>76</v>
          </cell>
          <cell r="X29" t="str">
            <v>408BPE0110</v>
          </cell>
        </row>
        <row r="30">
          <cell r="W30">
            <v>16</v>
          </cell>
          <cell r="X30" t="str">
            <v>408BPE0110</v>
          </cell>
        </row>
        <row r="31">
          <cell r="W31">
            <v>16</v>
          </cell>
          <cell r="X31" t="str">
            <v>408BPE0110</v>
          </cell>
        </row>
        <row r="32">
          <cell r="W32">
            <v>16</v>
          </cell>
          <cell r="X32" t="str">
            <v>408BPE0110</v>
          </cell>
        </row>
        <row r="33">
          <cell r="W33">
            <v>47</v>
          </cell>
          <cell r="X33" t="str">
            <v>408BPE0110</v>
          </cell>
        </row>
        <row r="34">
          <cell r="W34">
            <v>47</v>
          </cell>
          <cell r="X34" t="str">
            <v>408BPE0110</v>
          </cell>
        </row>
        <row r="35">
          <cell r="W35">
            <v>47</v>
          </cell>
          <cell r="X35" t="str">
            <v>408BPE0110</v>
          </cell>
        </row>
        <row r="36">
          <cell r="W36">
            <v>24</v>
          </cell>
          <cell r="X36" t="str">
            <v>408BPE0110</v>
          </cell>
        </row>
        <row r="37">
          <cell r="W37">
            <v>24</v>
          </cell>
          <cell r="X37" t="str">
            <v>408BPE0110</v>
          </cell>
        </row>
        <row r="38">
          <cell r="W38">
            <v>24</v>
          </cell>
          <cell r="X38" t="str">
            <v>408BPE0110</v>
          </cell>
        </row>
        <row r="39">
          <cell r="W39">
            <v>31</v>
          </cell>
          <cell r="X39" t="str">
            <v>408BPE0110</v>
          </cell>
        </row>
        <row r="40">
          <cell r="W40">
            <v>31</v>
          </cell>
          <cell r="X40" t="str">
            <v>408BPE0110</v>
          </cell>
        </row>
        <row r="41">
          <cell r="W41">
            <v>31</v>
          </cell>
          <cell r="X41" t="str">
            <v>408BPE0110</v>
          </cell>
        </row>
        <row r="42">
          <cell r="W42">
            <v>3</v>
          </cell>
          <cell r="X42" t="str">
            <v>408BPE0110</v>
          </cell>
        </row>
        <row r="43">
          <cell r="W43">
            <v>3</v>
          </cell>
          <cell r="X43" t="str">
            <v>408BPE0110</v>
          </cell>
        </row>
        <row r="44">
          <cell r="W44">
            <v>3</v>
          </cell>
          <cell r="X44" t="str">
            <v>408BPE0110</v>
          </cell>
        </row>
        <row r="45">
          <cell r="W45">
            <v>24</v>
          </cell>
          <cell r="X45" t="str">
            <v>408BPE0110</v>
          </cell>
        </row>
        <row r="46">
          <cell r="W46">
            <v>24</v>
          </cell>
          <cell r="X46" t="str">
            <v>408BPE0110</v>
          </cell>
        </row>
        <row r="47">
          <cell r="W47">
            <v>24</v>
          </cell>
          <cell r="X47" t="str">
            <v>408BPE0110</v>
          </cell>
        </row>
        <row r="48">
          <cell r="W48">
            <v>28</v>
          </cell>
          <cell r="X48" t="str">
            <v>408BPE0110</v>
          </cell>
        </row>
        <row r="49">
          <cell r="W49">
            <v>28</v>
          </cell>
          <cell r="X49" t="str">
            <v>408BPE0110</v>
          </cell>
        </row>
        <row r="50">
          <cell r="W50">
            <v>28</v>
          </cell>
          <cell r="X50" t="str">
            <v>408BPE0110</v>
          </cell>
        </row>
        <row r="51">
          <cell r="W51">
            <v>24</v>
          </cell>
          <cell r="X51" t="str">
            <v>408BPE0110</v>
          </cell>
        </row>
        <row r="52">
          <cell r="W52">
            <v>24</v>
          </cell>
          <cell r="X52" t="str">
            <v>408BPE0110</v>
          </cell>
        </row>
        <row r="53">
          <cell r="W53">
            <v>24</v>
          </cell>
          <cell r="X53" t="str">
            <v>408BPE0110</v>
          </cell>
        </row>
        <row r="54">
          <cell r="W54">
            <v>19</v>
          </cell>
          <cell r="X54" t="str">
            <v>408BPE0110</v>
          </cell>
        </row>
        <row r="55">
          <cell r="W55">
            <v>19</v>
          </cell>
          <cell r="X55" t="str">
            <v>408BPE0110</v>
          </cell>
        </row>
        <row r="56">
          <cell r="W56">
            <v>19</v>
          </cell>
          <cell r="X56" t="str">
            <v>408BPE0110</v>
          </cell>
        </row>
        <row r="57">
          <cell r="W57">
            <v>44</v>
          </cell>
          <cell r="X57" t="str">
            <v>408BPE0110</v>
          </cell>
        </row>
        <row r="58">
          <cell r="W58">
            <v>44</v>
          </cell>
          <cell r="X58" t="str">
            <v>408BPE0110</v>
          </cell>
        </row>
        <row r="59">
          <cell r="W59">
            <v>44</v>
          </cell>
          <cell r="X59" t="str">
            <v>408BPE0110</v>
          </cell>
        </row>
        <row r="60">
          <cell r="W60">
            <v>24</v>
          </cell>
          <cell r="X60" t="str">
            <v>408BPE0110</v>
          </cell>
        </row>
        <row r="61">
          <cell r="W61">
            <v>24</v>
          </cell>
          <cell r="X61" t="str">
            <v>408BPE0110</v>
          </cell>
        </row>
        <row r="62">
          <cell r="W62">
            <v>24</v>
          </cell>
          <cell r="X62" t="str">
            <v>408BPE0110</v>
          </cell>
        </row>
        <row r="63">
          <cell r="W63">
            <v>21</v>
          </cell>
          <cell r="X63" t="str">
            <v>408BPE0110</v>
          </cell>
        </row>
        <row r="64">
          <cell r="W64">
            <v>21</v>
          </cell>
          <cell r="X64" t="str">
            <v>408BPE0110</v>
          </cell>
        </row>
        <row r="65">
          <cell r="W65">
            <v>21</v>
          </cell>
          <cell r="X65" t="str">
            <v>408BPE0110</v>
          </cell>
        </row>
        <row r="66">
          <cell r="W66">
            <v>1</v>
          </cell>
          <cell r="X66" t="str">
            <v>408BPE0110</v>
          </cell>
        </row>
        <row r="67">
          <cell r="W67">
            <v>1</v>
          </cell>
          <cell r="X67" t="str">
            <v>408BPE0110</v>
          </cell>
        </row>
        <row r="68">
          <cell r="W68">
            <v>1</v>
          </cell>
          <cell r="X68" t="str">
            <v>408BPE0110</v>
          </cell>
        </row>
        <row r="69">
          <cell r="W69">
            <v>39</v>
          </cell>
          <cell r="X69" t="str">
            <v>408BPE0110</v>
          </cell>
        </row>
        <row r="70">
          <cell r="W70">
            <v>39</v>
          </cell>
          <cell r="X70" t="str">
            <v>408BPE0110</v>
          </cell>
        </row>
        <row r="71">
          <cell r="W71">
            <v>39</v>
          </cell>
          <cell r="X71" t="str">
            <v>408BPE0110</v>
          </cell>
        </row>
        <row r="72">
          <cell r="W72">
            <v>15</v>
          </cell>
          <cell r="X72" t="str">
            <v>408BPE0110</v>
          </cell>
        </row>
        <row r="73">
          <cell r="W73">
            <v>15</v>
          </cell>
          <cell r="X73" t="str">
            <v>408BPE0110</v>
          </cell>
        </row>
        <row r="74">
          <cell r="W74">
            <v>15</v>
          </cell>
          <cell r="X74" t="str">
            <v>408BPE0110</v>
          </cell>
        </row>
        <row r="75">
          <cell r="W75">
            <v>52</v>
          </cell>
          <cell r="X75" t="str">
            <v>408BPE0110</v>
          </cell>
        </row>
        <row r="76">
          <cell r="W76">
            <v>52</v>
          </cell>
          <cell r="X76" t="str">
            <v>408BPE0110</v>
          </cell>
        </row>
        <row r="77">
          <cell r="W77">
            <v>52</v>
          </cell>
          <cell r="X77" t="str">
            <v>408BPE0110</v>
          </cell>
        </row>
        <row r="78">
          <cell r="W78">
            <v>6</v>
          </cell>
          <cell r="X78" t="str">
            <v>408BPE0110</v>
          </cell>
        </row>
        <row r="79">
          <cell r="W79">
            <v>6</v>
          </cell>
          <cell r="X79" t="str">
            <v>408BPE0110</v>
          </cell>
        </row>
        <row r="80">
          <cell r="W80">
            <v>6</v>
          </cell>
          <cell r="X80" t="str">
            <v>408BPE0110</v>
          </cell>
        </row>
        <row r="81">
          <cell r="W81">
            <v>59</v>
          </cell>
          <cell r="X81" t="str">
            <v>408BPE0110</v>
          </cell>
        </row>
        <row r="82">
          <cell r="W82">
            <v>59</v>
          </cell>
          <cell r="X82" t="str">
            <v>408BPE0110</v>
          </cell>
        </row>
        <row r="83">
          <cell r="W83">
            <v>59</v>
          </cell>
          <cell r="X83" t="str">
            <v>408BPE0110</v>
          </cell>
        </row>
        <row r="84">
          <cell r="W84">
            <v>2</v>
          </cell>
          <cell r="X84" t="str">
            <v>408BPE0110</v>
          </cell>
        </row>
        <row r="85">
          <cell r="W85">
            <v>2</v>
          </cell>
          <cell r="X85" t="str">
            <v>408BPE0110</v>
          </cell>
        </row>
        <row r="86">
          <cell r="W86">
            <v>2</v>
          </cell>
          <cell r="X86" t="str">
            <v>408BPE0110</v>
          </cell>
        </row>
        <row r="87">
          <cell r="W87">
            <v>88</v>
          </cell>
          <cell r="X87" t="str">
            <v>408BPE0110</v>
          </cell>
        </row>
        <row r="88">
          <cell r="W88">
            <v>88</v>
          </cell>
          <cell r="X88" t="str">
            <v>408BPE0110</v>
          </cell>
        </row>
        <row r="89">
          <cell r="W89">
            <v>88</v>
          </cell>
          <cell r="X89" t="str">
            <v>408BPE0110</v>
          </cell>
        </row>
        <row r="90">
          <cell r="W90">
            <v>24</v>
          </cell>
          <cell r="X90" t="str">
            <v>408BPE0110</v>
          </cell>
        </row>
        <row r="91">
          <cell r="W91">
            <v>24</v>
          </cell>
          <cell r="X91" t="str">
            <v>408BPE0110</v>
          </cell>
        </row>
        <row r="92">
          <cell r="W92">
            <v>24</v>
          </cell>
          <cell r="X92" t="str">
            <v>408BPE0110</v>
          </cell>
        </row>
        <row r="93">
          <cell r="W93">
            <v>20</v>
          </cell>
          <cell r="X93" t="str">
            <v>408BPE0110</v>
          </cell>
        </row>
        <row r="94">
          <cell r="W94">
            <v>20</v>
          </cell>
          <cell r="X94" t="str">
            <v>408BPE0110</v>
          </cell>
        </row>
        <row r="95">
          <cell r="W95">
            <v>20</v>
          </cell>
          <cell r="X95" t="str">
            <v>408BPE0110</v>
          </cell>
        </row>
        <row r="96">
          <cell r="W96">
            <v>13</v>
          </cell>
          <cell r="X96" t="str">
            <v>408BPE0110</v>
          </cell>
        </row>
        <row r="97">
          <cell r="W97">
            <v>13</v>
          </cell>
          <cell r="X97" t="str">
            <v>408BPE0110</v>
          </cell>
        </row>
        <row r="98">
          <cell r="W98">
            <v>13</v>
          </cell>
          <cell r="X98" t="str">
            <v>408BPE0110</v>
          </cell>
        </row>
        <row r="99">
          <cell r="W99">
            <v>7</v>
          </cell>
          <cell r="X99" t="str">
            <v>408BPE0110</v>
          </cell>
        </row>
        <row r="100">
          <cell r="W100">
            <v>7</v>
          </cell>
          <cell r="X100" t="str">
            <v>408BPE0110</v>
          </cell>
        </row>
        <row r="101">
          <cell r="W101">
            <v>7</v>
          </cell>
          <cell r="X101" t="str">
            <v>408BPE0110</v>
          </cell>
        </row>
        <row r="102">
          <cell r="W102">
            <v>57</v>
          </cell>
          <cell r="X102" t="str">
            <v>408BPE0110</v>
          </cell>
        </row>
        <row r="103">
          <cell r="W103">
            <v>57</v>
          </cell>
          <cell r="X103" t="str">
            <v>408BPE0110</v>
          </cell>
        </row>
        <row r="104">
          <cell r="W104">
            <v>57</v>
          </cell>
          <cell r="X104" t="str">
            <v>408BPE0110</v>
          </cell>
        </row>
        <row r="105">
          <cell r="W105">
            <v>9</v>
          </cell>
          <cell r="X105" t="str">
            <v>408BPE0110</v>
          </cell>
        </row>
        <row r="106">
          <cell r="W106">
            <v>9</v>
          </cell>
          <cell r="X106" t="str">
            <v>408BPE0110</v>
          </cell>
        </row>
        <row r="107">
          <cell r="W107">
            <v>9</v>
          </cell>
          <cell r="X107" t="str">
            <v>408BPE0110</v>
          </cell>
        </row>
        <row r="108">
          <cell r="W108">
            <v>31</v>
          </cell>
          <cell r="X108" t="str">
            <v>408BPE0110</v>
          </cell>
        </row>
        <row r="109">
          <cell r="W109">
            <v>31</v>
          </cell>
          <cell r="X109" t="str">
            <v>408BPE0110</v>
          </cell>
        </row>
        <row r="110">
          <cell r="W110">
            <v>31</v>
          </cell>
          <cell r="X110" t="str">
            <v>408BPE0110</v>
          </cell>
        </row>
        <row r="111">
          <cell r="W111">
            <v>29</v>
          </cell>
          <cell r="X111" t="str">
            <v>408BPE0110</v>
          </cell>
        </row>
        <row r="112">
          <cell r="W112">
            <v>29</v>
          </cell>
          <cell r="X112" t="str">
            <v>408BPE0110</v>
          </cell>
        </row>
        <row r="113">
          <cell r="W113">
            <v>29</v>
          </cell>
          <cell r="X113" t="str">
            <v>408BPE0110</v>
          </cell>
        </row>
        <row r="114">
          <cell r="W114">
            <v>54</v>
          </cell>
          <cell r="X114" t="str">
            <v>408BPE0110</v>
          </cell>
        </row>
        <row r="115">
          <cell r="W115">
            <v>54</v>
          </cell>
          <cell r="X115" t="str">
            <v>408BPE0110</v>
          </cell>
        </row>
        <row r="116">
          <cell r="W116">
            <v>54</v>
          </cell>
          <cell r="X116" t="str">
            <v>408BPE0110</v>
          </cell>
        </row>
        <row r="117">
          <cell r="W117">
            <v>21</v>
          </cell>
          <cell r="X117" t="str">
            <v>408BPE0110</v>
          </cell>
        </row>
        <row r="118">
          <cell r="W118">
            <v>21</v>
          </cell>
          <cell r="X118" t="str">
            <v>408BPE0110</v>
          </cell>
        </row>
        <row r="119">
          <cell r="W119">
            <v>21</v>
          </cell>
          <cell r="X119" t="str">
            <v>408BPE0110</v>
          </cell>
        </row>
        <row r="120">
          <cell r="W120">
            <v>52</v>
          </cell>
          <cell r="X120" t="str">
            <v>408BPE0110</v>
          </cell>
        </row>
        <row r="121">
          <cell r="W121">
            <v>52</v>
          </cell>
          <cell r="X121" t="str">
            <v>408BPE0110</v>
          </cell>
        </row>
        <row r="122">
          <cell r="W122">
            <v>52</v>
          </cell>
          <cell r="X122" t="str">
            <v>408BPE0110</v>
          </cell>
        </row>
        <row r="123">
          <cell r="W123">
            <v>20</v>
          </cell>
          <cell r="X123" t="str">
            <v>408BPE0110</v>
          </cell>
        </row>
        <row r="124">
          <cell r="W124">
            <v>20</v>
          </cell>
          <cell r="X124" t="str">
            <v>408BPE0110</v>
          </cell>
        </row>
        <row r="125">
          <cell r="W125">
            <v>20</v>
          </cell>
          <cell r="X125" t="str">
            <v>408BPE0110</v>
          </cell>
        </row>
        <row r="126">
          <cell r="W126">
            <v>49</v>
          </cell>
          <cell r="X126" t="str">
            <v>408BPE0110</v>
          </cell>
        </row>
        <row r="127">
          <cell r="W127">
            <v>49</v>
          </cell>
          <cell r="X127" t="str">
            <v>408BPE0110</v>
          </cell>
        </row>
        <row r="128">
          <cell r="W128">
            <v>49</v>
          </cell>
          <cell r="X128" t="str">
            <v>408BPE0110</v>
          </cell>
        </row>
        <row r="129">
          <cell r="W129">
            <v>18</v>
          </cell>
          <cell r="X129" t="str">
            <v>408BPE0110</v>
          </cell>
        </row>
        <row r="130">
          <cell r="W130">
            <v>18</v>
          </cell>
          <cell r="X130" t="str">
            <v>408BPE0110</v>
          </cell>
        </row>
        <row r="131">
          <cell r="W131">
            <v>18</v>
          </cell>
          <cell r="X131" t="str">
            <v>408BPE0110</v>
          </cell>
        </row>
        <row r="132">
          <cell r="W132">
            <v>48</v>
          </cell>
          <cell r="X132" t="str">
            <v>408BPE0110</v>
          </cell>
        </row>
        <row r="133">
          <cell r="W133">
            <v>48</v>
          </cell>
          <cell r="X133" t="str">
            <v>408BPE0110</v>
          </cell>
        </row>
        <row r="134">
          <cell r="W134">
            <v>48</v>
          </cell>
          <cell r="X134" t="str">
            <v>408BPE0110</v>
          </cell>
        </row>
        <row r="135">
          <cell r="W135">
            <v>6</v>
          </cell>
          <cell r="X135" t="str">
            <v>408BPE0110</v>
          </cell>
        </row>
        <row r="136">
          <cell r="W136">
            <v>6</v>
          </cell>
          <cell r="X136" t="str">
            <v>408BPE0110</v>
          </cell>
        </row>
        <row r="137">
          <cell r="W137">
            <v>6</v>
          </cell>
          <cell r="X137" t="str">
            <v>408BPE0110</v>
          </cell>
        </row>
        <row r="138">
          <cell r="W138">
            <v>35</v>
          </cell>
          <cell r="X138" t="str">
            <v>408BPE0110</v>
          </cell>
        </row>
        <row r="139">
          <cell r="W139">
            <v>35</v>
          </cell>
          <cell r="X139" t="str">
            <v>408BPE0110</v>
          </cell>
        </row>
        <row r="140">
          <cell r="W140">
            <v>35</v>
          </cell>
          <cell r="X140" t="str">
            <v>408BPE0110</v>
          </cell>
        </row>
        <row r="141">
          <cell r="W141">
            <v>53</v>
          </cell>
          <cell r="X141" t="str">
            <v>408BPE0110</v>
          </cell>
        </row>
        <row r="142">
          <cell r="W142">
            <v>53</v>
          </cell>
          <cell r="X142" t="str">
            <v>408BPE0110</v>
          </cell>
        </row>
        <row r="143">
          <cell r="W143">
            <v>53</v>
          </cell>
          <cell r="X143" t="str">
            <v>408BPE0110</v>
          </cell>
        </row>
        <row r="144">
          <cell r="W144">
            <v>47</v>
          </cell>
          <cell r="X144" t="str">
            <v>408BPE0110</v>
          </cell>
        </row>
        <row r="145">
          <cell r="W145">
            <v>47</v>
          </cell>
          <cell r="X145" t="str">
            <v>408BPE0110</v>
          </cell>
        </row>
        <row r="146">
          <cell r="W146">
            <v>47</v>
          </cell>
          <cell r="X146" t="str">
            <v>408BPE0110</v>
          </cell>
        </row>
        <row r="147">
          <cell r="W147">
            <v>2</v>
          </cell>
          <cell r="X147" t="str">
            <v>408BPE0110</v>
          </cell>
        </row>
        <row r="148">
          <cell r="W148">
            <v>2</v>
          </cell>
          <cell r="X148" t="str">
            <v>408BPE0110</v>
          </cell>
        </row>
        <row r="149">
          <cell r="W149">
            <v>2</v>
          </cell>
          <cell r="X149" t="str">
            <v>408BPE0110</v>
          </cell>
        </row>
        <row r="150">
          <cell r="W150">
            <v>39</v>
          </cell>
          <cell r="X150" t="str">
            <v>408BPE0110</v>
          </cell>
        </row>
        <row r="151">
          <cell r="W151">
            <v>39</v>
          </cell>
          <cell r="X151" t="str">
            <v>408BPE0110</v>
          </cell>
        </row>
        <row r="152">
          <cell r="W152">
            <v>39</v>
          </cell>
          <cell r="X152" t="str">
            <v>408BPE0110</v>
          </cell>
        </row>
        <row r="153">
          <cell r="W153">
            <v>7</v>
          </cell>
          <cell r="X153" t="str">
            <v>408BPE0110</v>
          </cell>
        </row>
        <row r="154">
          <cell r="W154">
            <v>7</v>
          </cell>
          <cell r="X154" t="str">
            <v>408BPE0110</v>
          </cell>
        </row>
        <row r="155">
          <cell r="W155">
            <v>7</v>
          </cell>
          <cell r="X155" t="str">
            <v>408BPE0110</v>
          </cell>
        </row>
        <row r="156">
          <cell r="W156">
            <v>22</v>
          </cell>
          <cell r="X156" t="str">
            <v>408BPE0110</v>
          </cell>
        </row>
        <row r="157">
          <cell r="W157">
            <v>22</v>
          </cell>
          <cell r="X157" t="str">
            <v>408BPE0110</v>
          </cell>
        </row>
        <row r="158">
          <cell r="W158">
            <v>22</v>
          </cell>
          <cell r="X158" t="str">
            <v>408BPE0110</v>
          </cell>
        </row>
        <row r="159">
          <cell r="W159">
            <v>5</v>
          </cell>
          <cell r="X159" t="str">
            <v>408BPE0110</v>
          </cell>
        </row>
        <row r="160">
          <cell r="W160">
            <v>5</v>
          </cell>
          <cell r="X160" t="str">
            <v>408BPE0110</v>
          </cell>
        </row>
        <row r="161">
          <cell r="W161">
            <v>5</v>
          </cell>
          <cell r="X161" t="str">
            <v>408BPE0110</v>
          </cell>
        </row>
        <row r="162">
          <cell r="W162">
            <v>27</v>
          </cell>
          <cell r="X162" t="str">
            <v>408BPE0110</v>
          </cell>
        </row>
        <row r="163">
          <cell r="W163">
            <v>27</v>
          </cell>
          <cell r="X163" t="str">
            <v>408BPE0110</v>
          </cell>
        </row>
        <row r="164">
          <cell r="W164">
            <v>27</v>
          </cell>
          <cell r="X164" t="str">
            <v>408BPE0110</v>
          </cell>
        </row>
        <row r="165">
          <cell r="W165">
            <v>9</v>
          </cell>
          <cell r="X165" t="str">
            <v>408BPE0110</v>
          </cell>
        </row>
        <row r="166">
          <cell r="W166">
            <v>9</v>
          </cell>
          <cell r="X166" t="str">
            <v>408BPE0110</v>
          </cell>
        </row>
        <row r="167">
          <cell r="W167">
            <v>9</v>
          </cell>
          <cell r="X167" t="str">
            <v>408BPE0110</v>
          </cell>
        </row>
        <row r="168">
          <cell r="W168">
            <v>29</v>
          </cell>
          <cell r="X168" t="str">
            <v>408BPE0130</v>
          </cell>
        </row>
        <row r="169">
          <cell r="W169">
            <v>29</v>
          </cell>
          <cell r="X169" t="str">
            <v>408BPE0130</v>
          </cell>
        </row>
        <row r="170">
          <cell r="W170">
            <v>29</v>
          </cell>
          <cell r="X170" t="str">
            <v>408BPE0130</v>
          </cell>
        </row>
        <row r="171">
          <cell r="W171">
            <v>46</v>
          </cell>
          <cell r="X171" t="str">
            <v>408BPE0130</v>
          </cell>
        </row>
        <row r="172">
          <cell r="W172">
            <v>46</v>
          </cell>
          <cell r="X172" t="str">
            <v>408BPE0130</v>
          </cell>
        </row>
        <row r="173">
          <cell r="W173">
            <v>46</v>
          </cell>
          <cell r="X173" t="str">
            <v>408BPE0130</v>
          </cell>
        </row>
        <row r="174">
          <cell r="W174">
            <v>26</v>
          </cell>
          <cell r="X174" t="str">
            <v>408BPE0130</v>
          </cell>
        </row>
        <row r="175">
          <cell r="W175">
            <v>26</v>
          </cell>
          <cell r="X175" t="str">
            <v>408BPE0130</v>
          </cell>
        </row>
        <row r="176">
          <cell r="W176">
            <v>26</v>
          </cell>
          <cell r="X176" t="str">
            <v>408BPE0130</v>
          </cell>
        </row>
        <row r="177">
          <cell r="W177">
            <v>19</v>
          </cell>
          <cell r="X177" t="str">
            <v>408BPE0130</v>
          </cell>
        </row>
        <row r="178">
          <cell r="W178">
            <v>19</v>
          </cell>
          <cell r="X178" t="str">
            <v>408BPE0130</v>
          </cell>
        </row>
        <row r="179">
          <cell r="W179">
            <v>19</v>
          </cell>
          <cell r="X179" t="str">
            <v>408BPE0130</v>
          </cell>
        </row>
        <row r="180">
          <cell r="W180">
            <v>74</v>
          </cell>
          <cell r="X180" t="str">
            <v>408BPE0130</v>
          </cell>
        </row>
        <row r="181">
          <cell r="W181">
            <v>74</v>
          </cell>
          <cell r="X181" t="str">
            <v>408BPE0130</v>
          </cell>
        </row>
        <row r="182">
          <cell r="W182">
            <v>74</v>
          </cell>
          <cell r="X182" t="str">
            <v>408BPE0130</v>
          </cell>
        </row>
        <row r="183">
          <cell r="W183">
            <v>15</v>
          </cell>
          <cell r="X183" t="str">
            <v>408BPE0130</v>
          </cell>
        </row>
        <row r="184">
          <cell r="W184">
            <v>15</v>
          </cell>
          <cell r="X184" t="str">
            <v>408BPE0130</v>
          </cell>
        </row>
        <row r="185">
          <cell r="W185">
            <v>15</v>
          </cell>
          <cell r="X185" t="str">
            <v>408BPE0130</v>
          </cell>
        </row>
        <row r="186">
          <cell r="W186">
            <v>75</v>
          </cell>
          <cell r="X186" t="str">
            <v>408BPE0130</v>
          </cell>
        </row>
        <row r="187">
          <cell r="W187">
            <v>75</v>
          </cell>
          <cell r="X187" t="str">
            <v>408BPE0130</v>
          </cell>
        </row>
        <row r="188">
          <cell r="W188">
            <v>75</v>
          </cell>
          <cell r="X188" t="str">
            <v>408BPE0130</v>
          </cell>
        </row>
        <row r="189">
          <cell r="W189">
            <v>37</v>
          </cell>
          <cell r="X189" t="str">
            <v>408BPE0130</v>
          </cell>
        </row>
        <row r="190">
          <cell r="W190">
            <v>37</v>
          </cell>
          <cell r="X190" t="str">
            <v>408BPE0130</v>
          </cell>
        </row>
        <row r="191">
          <cell r="W191">
            <v>37</v>
          </cell>
          <cell r="X191" t="str">
            <v>408BPE0130</v>
          </cell>
        </row>
        <row r="192">
          <cell r="W192">
            <v>2</v>
          </cell>
          <cell r="X192" t="str">
            <v>408BPE0130</v>
          </cell>
        </row>
        <row r="193">
          <cell r="W193">
            <v>2</v>
          </cell>
          <cell r="X193" t="str">
            <v>408BPE0130</v>
          </cell>
        </row>
        <row r="194">
          <cell r="W194">
            <v>2</v>
          </cell>
          <cell r="X194" t="str">
            <v>408BPE0130</v>
          </cell>
        </row>
        <row r="195">
          <cell r="W195">
            <v>68</v>
          </cell>
          <cell r="X195" t="str">
            <v>408BPE0130</v>
          </cell>
        </row>
        <row r="196">
          <cell r="W196">
            <v>68</v>
          </cell>
          <cell r="X196" t="str">
            <v>408BPE0130</v>
          </cell>
        </row>
        <row r="197">
          <cell r="W197">
            <v>68</v>
          </cell>
          <cell r="X197" t="str">
            <v>408BPE0130</v>
          </cell>
        </row>
        <row r="198">
          <cell r="W198">
            <v>35</v>
          </cell>
          <cell r="X198" t="str">
            <v>408BPE0130</v>
          </cell>
        </row>
        <row r="199">
          <cell r="W199">
            <v>35</v>
          </cell>
          <cell r="X199" t="str">
            <v>408BPE0130</v>
          </cell>
        </row>
        <row r="200">
          <cell r="W200">
            <v>35</v>
          </cell>
          <cell r="X200" t="str">
            <v>408BPE0130</v>
          </cell>
        </row>
        <row r="201">
          <cell r="W201">
            <v>22</v>
          </cell>
          <cell r="X201" t="str">
            <v>408BPE0130</v>
          </cell>
        </row>
        <row r="202">
          <cell r="W202">
            <v>22</v>
          </cell>
          <cell r="X202" t="str">
            <v>408BPE0130</v>
          </cell>
        </row>
        <row r="203">
          <cell r="W203">
            <v>22</v>
          </cell>
          <cell r="X203" t="str">
            <v>408BPE0130</v>
          </cell>
        </row>
        <row r="204">
          <cell r="W204">
            <v>4</v>
          </cell>
          <cell r="X204" t="str">
            <v>408BPE0130</v>
          </cell>
        </row>
        <row r="205">
          <cell r="W205">
            <v>4</v>
          </cell>
          <cell r="X205" t="str">
            <v>408BPE0130</v>
          </cell>
        </row>
        <row r="206">
          <cell r="W206">
            <v>4</v>
          </cell>
          <cell r="X206" t="str">
            <v>408BPE0130</v>
          </cell>
        </row>
        <row r="207">
          <cell r="W207">
            <v>42</v>
          </cell>
          <cell r="X207" t="str">
            <v>408BPE0130</v>
          </cell>
        </row>
        <row r="208">
          <cell r="W208">
            <v>42</v>
          </cell>
          <cell r="X208" t="str">
            <v>408BPE0130</v>
          </cell>
        </row>
        <row r="209">
          <cell r="W209">
            <v>42</v>
          </cell>
          <cell r="X209" t="str">
            <v>408BPE0130</v>
          </cell>
        </row>
        <row r="210">
          <cell r="W210">
            <v>14</v>
          </cell>
          <cell r="X210" t="str">
            <v>408BPE0130</v>
          </cell>
        </row>
        <row r="211">
          <cell r="W211">
            <v>14</v>
          </cell>
          <cell r="X211" t="str">
            <v>408BPE0130</v>
          </cell>
        </row>
        <row r="212">
          <cell r="W212">
            <v>14</v>
          </cell>
          <cell r="X212" t="str">
            <v>408BPE0130</v>
          </cell>
        </row>
        <row r="213">
          <cell r="W213">
            <v>17</v>
          </cell>
          <cell r="X213" t="str">
            <v>408BPE0130</v>
          </cell>
        </row>
        <row r="214">
          <cell r="W214">
            <v>17</v>
          </cell>
          <cell r="X214" t="str">
            <v>408BPE0130</v>
          </cell>
        </row>
        <row r="215">
          <cell r="W215">
            <v>17</v>
          </cell>
          <cell r="X215" t="str">
            <v>408BPE0130</v>
          </cell>
        </row>
        <row r="216">
          <cell r="W216">
            <v>4</v>
          </cell>
          <cell r="X216" t="str">
            <v>408BPE0130</v>
          </cell>
        </row>
        <row r="217">
          <cell r="W217">
            <v>4</v>
          </cell>
          <cell r="X217" t="str">
            <v>408BPE0130</v>
          </cell>
        </row>
        <row r="218">
          <cell r="W218">
            <v>4</v>
          </cell>
          <cell r="X218" t="str">
            <v>408BPE0130</v>
          </cell>
        </row>
        <row r="219">
          <cell r="W219">
            <v>26</v>
          </cell>
          <cell r="X219" t="str">
            <v>408BPE0130</v>
          </cell>
        </row>
        <row r="220">
          <cell r="W220">
            <v>26</v>
          </cell>
          <cell r="X220" t="str">
            <v>408BPE0130</v>
          </cell>
        </row>
        <row r="221">
          <cell r="W221">
            <v>26</v>
          </cell>
          <cell r="X221" t="str">
            <v>408BPE0130</v>
          </cell>
        </row>
        <row r="222">
          <cell r="W222">
            <v>6</v>
          </cell>
          <cell r="X222" t="str">
            <v>408BPE0130</v>
          </cell>
        </row>
        <row r="223">
          <cell r="W223">
            <v>6</v>
          </cell>
          <cell r="X223" t="str">
            <v>408BPE0130</v>
          </cell>
        </row>
        <row r="224">
          <cell r="W224">
            <v>6</v>
          </cell>
          <cell r="X224" t="str">
            <v>408BPE0130</v>
          </cell>
        </row>
        <row r="225">
          <cell r="W225">
            <v>23</v>
          </cell>
          <cell r="X225" t="str">
            <v>408BPE0130</v>
          </cell>
        </row>
        <row r="226">
          <cell r="W226">
            <v>23</v>
          </cell>
          <cell r="X226" t="str">
            <v>408BPE0130</v>
          </cell>
        </row>
        <row r="227">
          <cell r="W227">
            <v>23</v>
          </cell>
          <cell r="X227" t="str">
            <v>408BPE0130</v>
          </cell>
        </row>
        <row r="228">
          <cell r="W228">
            <v>3</v>
          </cell>
          <cell r="X228" t="str">
            <v>408BPE0130</v>
          </cell>
        </row>
        <row r="229">
          <cell r="W229">
            <v>3</v>
          </cell>
          <cell r="X229" t="str">
            <v>408BPE0130</v>
          </cell>
        </row>
        <row r="230">
          <cell r="W230">
            <v>3</v>
          </cell>
          <cell r="X230" t="str">
            <v>408BPE0130</v>
          </cell>
        </row>
        <row r="231">
          <cell r="W231">
            <v>63</v>
          </cell>
          <cell r="X231" t="str">
            <v>408BPE0130</v>
          </cell>
        </row>
        <row r="232">
          <cell r="W232">
            <v>63</v>
          </cell>
          <cell r="X232" t="str">
            <v>408BPE0130</v>
          </cell>
        </row>
        <row r="233">
          <cell r="W233">
            <v>63</v>
          </cell>
          <cell r="X233" t="str">
            <v>408BPE0130</v>
          </cell>
        </row>
        <row r="234">
          <cell r="W234">
            <v>48</v>
          </cell>
          <cell r="X234" t="str">
            <v>408BPE0130</v>
          </cell>
        </row>
        <row r="235">
          <cell r="W235">
            <v>48</v>
          </cell>
          <cell r="X235" t="str">
            <v>408BPE0130</v>
          </cell>
        </row>
        <row r="236">
          <cell r="W236">
            <v>48</v>
          </cell>
          <cell r="X236" t="str">
            <v>408BPE0130</v>
          </cell>
        </row>
        <row r="237">
          <cell r="W237">
            <v>85</v>
          </cell>
          <cell r="X237" t="str">
            <v>408BPE0130</v>
          </cell>
        </row>
        <row r="238">
          <cell r="W238">
            <v>85</v>
          </cell>
          <cell r="X238" t="str">
            <v>408BPE0130</v>
          </cell>
        </row>
        <row r="239">
          <cell r="W239">
            <v>85</v>
          </cell>
          <cell r="X239" t="str">
            <v>408BPE0130</v>
          </cell>
        </row>
        <row r="240">
          <cell r="W240">
            <v>29</v>
          </cell>
          <cell r="X240" t="str">
            <v>408BPE0150</v>
          </cell>
        </row>
        <row r="241">
          <cell r="W241">
            <v>29</v>
          </cell>
          <cell r="X241" t="str">
            <v>408BPE0150</v>
          </cell>
        </row>
        <row r="242">
          <cell r="W242">
            <v>29</v>
          </cell>
          <cell r="X242" t="str">
            <v>408BPE0150</v>
          </cell>
        </row>
        <row r="243">
          <cell r="W243">
            <v>41</v>
          </cell>
          <cell r="X243" t="str">
            <v>408BPE0150</v>
          </cell>
        </row>
        <row r="244">
          <cell r="W244">
            <v>41</v>
          </cell>
          <cell r="X244" t="str">
            <v>408BPE0150</v>
          </cell>
        </row>
        <row r="245">
          <cell r="W245">
            <v>41</v>
          </cell>
          <cell r="X245" t="str">
            <v>408BPE0150</v>
          </cell>
        </row>
        <row r="246">
          <cell r="W246">
            <v>3</v>
          </cell>
          <cell r="X246" t="str">
            <v>408BPE0150</v>
          </cell>
        </row>
        <row r="247">
          <cell r="W247">
            <v>3</v>
          </cell>
          <cell r="X247" t="str">
            <v>408BPE0150</v>
          </cell>
        </row>
        <row r="248">
          <cell r="W248">
            <v>3</v>
          </cell>
          <cell r="X248" t="str">
            <v>408BPE0150</v>
          </cell>
        </row>
        <row r="249">
          <cell r="W249">
            <v>52</v>
          </cell>
          <cell r="X249" t="str">
            <v>408BPE0150</v>
          </cell>
        </row>
        <row r="250">
          <cell r="W250">
            <v>52</v>
          </cell>
          <cell r="X250" t="str">
            <v>408BPE0150</v>
          </cell>
        </row>
        <row r="251">
          <cell r="W251">
            <v>52</v>
          </cell>
          <cell r="X251" t="str">
            <v>408BPE0150</v>
          </cell>
        </row>
        <row r="252">
          <cell r="W252">
            <v>21</v>
          </cell>
          <cell r="X252" t="str">
            <v>408BPE0150</v>
          </cell>
        </row>
        <row r="253">
          <cell r="W253">
            <v>21</v>
          </cell>
          <cell r="X253" t="str">
            <v>408BPE0150</v>
          </cell>
        </row>
        <row r="254">
          <cell r="W254">
            <v>21</v>
          </cell>
          <cell r="X254" t="str">
            <v>408BPE0150</v>
          </cell>
        </row>
        <row r="255">
          <cell r="W255">
            <v>62</v>
          </cell>
          <cell r="X255" t="str">
            <v>408BPE0150</v>
          </cell>
        </row>
        <row r="256">
          <cell r="W256">
            <v>62</v>
          </cell>
          <cell r="X256" t="str">
            <v>408BPE0150</v>
          </cell>
        </row>
        <row r="257">
          <cell r="W257">
            <v>62</v>
          </cell>
          <cell r="X257" t="str">
            <v>408BPE0150</v>
          </cell>
        </row>
        <row r="258">
          <cell r="W258">
            <v>51</v>
          </cell>
          <cell r="X258" t="str">
            <v>408BPE0150</v>
          </cell>
        </row>
        <row r="259">
          <cell r="W259">
            <v>51</v>
          </cell>
          <cell r="X259" t="str">
            <v>408BPE0150</v>
          </cell>
        </row>
        <row r="260">
          <cell r="W260">
            <v>51</v>
          </cell>
          <cell r="X260" t="str">
            <v>408BPE0150</v>
          </cell>
        </row>
        <row r="261">
          <cell r="W261">
            <v>78</v>
          </cell>
          <cell r="X261" t="str">
            <v>408BPE0150</v>
          </cell>
        </row>
        <row r="262">
          <cell r="W262">
            <v>78</v>
          </cell>
          <cell r="X262" t="str">
            <v>408BPE0150</v>
          </cell>
        </row>
        <row r="263">
          <cell r="W263">
            <v>78</v>
          </cell>
          <cell r="X263" t="str">
            <v>408BPE0150</v>
          </cell>
        </row>
        <row r="264">
          <cell r="W264">
            <v>22</v>
          </cell>
          <cell r="X264" t="str">
            <v>408BPE0150</v>
          </cell>
        </row>
        <row r="265">
          <cell r="W265">
            <v>22</v>
          </cell>
          <cell r="X265" t="str">
            <v>408BPE0150</v>
          </cell>
        </row>
        <row r="266">
          <cell r="W266">
            <v>22</v>
          </cell>
          <cell r="X266" t="str">
            <v>408BPE0150</v>
          </cell>
        </row>
        <row r="267">
          <cell r="W267">
            <v>61</v>
          </cell>
          <cell r="X267" t="str">
            <v>408BPE0150</v>
          </cell>
        </row>
        <row r="268">
          <cell r="W268">
            <v>61</v>
          </cell>
          <cell r="X268" t="str">
            <v>408BPE0150</v>
          </cell>
        </row>
        <row r="269">
          <cell r="W269">
            <v>61</v>
          </cell>
          <cell r="X269" t="str">
            <v>408BPE0150</v>
          </cell>
        </row>
        <row r="270">
          <cell r="W270">
            <v>2</v>
          </cell>
          <cell r="X270" t="str">
            <v>408BPE0150</v>
          </cell>
        </row>
        <row r="271">
          <cell r="W271">
            <v>2</v>
          </cell>
          <cell r="X271" t="str">
            <v>408BPE0150</v>
          </cell>
        </row>
        <row r="272">
          <cell r="W272">
            <v>2</v>
          </cell>
          <cell r="X272" t="str">
            <v>408BPE0150</v>
          </cell>
        </row>
        <row r="273">
          <cell r="W273">
            <v>36</v>
          </cell>
          <cell r="X273" t="str">
            <v>408BPE0150</v>
          </cell>
        </row>
        <row r="274">
          <cell r="W274">
            <v>36</v>
          </cell>
          <cell r="X274" t="str">
            <v>408BPE0150</v>
          </cell>
        </row>
        <row r="275">
          <cell r="W275">
            <v>36</v>
          </cell>
          <cell r="X275" t="str">
            <v>408BPE0150</v>
          </cell>
        </row>
        <row r="276">
          <cell r="W276">
            <v>99</v>
          </cell>
          <cell r="X276" t="str">
            <v>408BPE0150</v>
          </cell>
        </row>
        <row r="277">
          <cell r="W277">
            <v>99</v>
          </cell>
          <cell r="X277" t="str">
            <v>408BPE0150</v>
          </cell>
        </row>
        <row r="278">
          <cell r="W278">
            <v>99</v>
          </cell>
          <cell r="X278" t="str">
            <v>408BPE0150</v>
          </cell>
        </row>
        <row r="279">
          <cell r="W279">
            <v>28</v>
          </cell>
          <cell r="X279" t="str">
            <v>408BPE0150</v>
          </cell>
        </row>
        <row r="280">
          <cell r="W280">
            <v>28</v>
          </cell>
          <cell r="X280" t="str">
            <v>408BPE0150</v>
          </cell>
        </row>
        <row r="281">
          <cell r="W281">
            <v>28</v>
          </cell>
          <cell r="X281" t="str">
            <v>408BPE0150</v>
          </cell>
        </row>
        <row r="282">
          <cell r="W282">
            <v>32</v>
          </cell>
          <cell r="X282" t="str">
            <v>408BPE0150</v>
          </cell>
        </row>
        <row r="283">
          <cell r="W283">
            <v>32</v>
          </cell>
          <cell r="X283" t="str">
            <v>408BPE0150</v>
          </cell>
        </row>
        <row r="284">
          <cell r="W284">
            <v>32</v>
          </cell>
          <cell r="X284" t="str">
            <v>408BPE0150</v>
          </cell>
        </row>
        <row r="285">
          <cell r="W285">
            <v>27</v>
          </cell>
          <cell r="X285" t="str">
            <v>408BPE0150</v>
          </cell>
        </row>
        <row r="286">
          <cell r="W286">
            <v>27</v>
          </cell>
          <cell r="X286" t="str">
            <v>408BPE0150</v>
          </cell>
        </row>
        <row r="287">
          <cell r="W287">
            <v>27</v>
          </cell>
          <cell r="X287" t="str">
            <v>408BPE0150</v>
          </cell>
        </row>
        <row r="288">
          <cell r="W288">
            <v>19</v>
          </cell>
          <cell r="X288" t="str">
            <v>408BPE0150</v>
          </cell>
        </row>
        <row r="289">
          <cell r="W289">
            <v>19</v>
          </cell>
          <cell r="X289" t="str">
            <v>408BPE0150</v>
          </cell>
        </row>
        <row r="290">
          <cell r="W290">
            <v>19</v>
          </cell>
          <cell r="X290" t="str">
            <v>408BPE0150</v>
          </cell>
        </row>
        <row r="291">
          <cell r="W291">
            <v>16</v>
          </cell>
          <cell r="X291" t="str">
            <v>408BPE0150</v>
          </cell>
        </row>
        <row r="292">
          <cell r="W292">
            <v>16</v>
          </cell>
          <cell r="X292" t="str">
            <v>408BPE0150</v>
          </cell>
        </row>
        <row r="293">
          <cell r="W293">
            <v>16</v>
          </cell>
          <cell r="X293" t="str">
            <v>408BPE0150</v>
          </cell>
        </row>
        <row r="294">
          <cell r="W294">
            <v>6</v>
          </cell>
          <cell r="X294" t="str">
            <v>408BPE0150</v>
          </cell>
        </row>
        <row r="295">
          <cell r="W295">
            <v>6</v>
          </cell>
          <cell r="X295" t="str">
            <v>408BPE0150</v>
          </cell>
        </row>
        <row r="296">
          <cell r="W296">
            <v>6</v>
          </cell>
          <cell r="X296" t="str">
            <v>408BPE0150</v>
          </cell>
        </row>
        <row r="297">
          <cell r="W297">
            <v>48</v>
          </cell>
          <cell r="X297" t="str">
            <v>408BPE0150</v>
          </cell>
        </row>
        <row r="298">
          <cell r="W298">
            <v>48</v>
          </cell>
          <cell r="X298" t="str">
            <v>408BPE0150</v>
          </cell>
        </row>
        <row r="299">
          <cell r="W299">
            <v>48</v>
          </cell>
          <cell r="X299" t="str">
            <v>408BPE0150</v>
          </cell>
        </row>
        <row r="300">
          <cell r="W300">
            <v>75</v>
          </cell>
          <cell r="X300" t="str">
            <v>408BPE0150</v>
          </cell>
        </row>
        <row r="301">
          <cell r="W301">
            <v>75</v>
          </cell>
          <cell r="X301" t="str">
            <v>408BPE0150</v>
          </cell>
        </row>
        <row r="302">
          <cell r="W302">
            <v>75</v>
          </cell>
          <cell r="X302" t="str">
            <v>408BPE0150</v>
          </cell>
        </row>
        <row r="303">
          <cell r="W303">
            <v>29</v>
          </cell>
          <cell r="X303" t="str">
            <v>408BPE0150</v>
          </cell>
        </row>
        <row r="304">
          <cell r="W304">
            <v>29</v>
          </cell>
          <cell r="X304" t="str">
            <v>408BPE0150</v>
          </cell>
        </row>
        <row r="305">
          <cell r="W305">
            <v>29</v>
          </cell>
          <cell r="X305" t="str">
            <v>408BPE0150</v>
          </cell>
        </row>
        <row r="306">
          <cell r="W306">
            <v>2</v>
          </cell>
          <cell r="X306" t="str">
            <v>408BPE0150</v>
          </cell>
        </row>
        <row r="307">
          <cell r="W307">
            <v>2</v>
          </cell>
          <cell r="X307" t="str">
            <v>408BPE0150</v>
          </cell>
        </row>
        <row r="308">
          <cell r="W308">
            <v>2</v>
          </cell>
          <cell r="X308" t="str">
            <v>408BPE0150</v>
          </cell>
        </row>
        <row r="309">
          <cell r="W309">
            <v>29</v>
          </cell>
          <cell r="X309" t="str">
            <v>408BPE0150</v>
          </cell>
        </row>
        <row r="310">
          <cell r="W310">
            <v>29</v>
          </cell>
          <cell r="X310" t="str">
            <v>408BPE0150</v>
          </cell>
        </row>
        <row r="311">
          <cell r="W311">
            <v>29</v>
          </cell>
          <cell r="X311" t="str">
            <v>408BPE0150</v>
          </cell>
        </row>
        <row r="312">
          <cell r="W312">
            <v>3</v>
          </cell>
          <cell r="X312" t="str">
            <v>408BPE0150</v>
          </cell>
        </row>
        <row r="313">
          <cell r="W313">
            <v>3</v>
          </cell>
          <cell r="X313" t="str">
            <v>408BPE0150</v>
          </cell>
        </row>
        <row r="314">
          <cell r="W314">
            <v>3</v>
          </cell>
          <cell r="X314" t="str">
            <v>408BPE0150</v>
          </cell>
        </row>
        <row r="315">
          <cell r="W315">
            <v>48</v>
          </cell>
          <cell r="X315" t="str">
            <v>408BPE0150</v>
          </cell>
        </row>
        <row r="316">
          <cell r="W316">
            <v>48</v>
          </cell>
          <cell r="X316" t="str">
            <v>408BPE0150</v>
          </cell>
        </row>
        <row r="317">
          <cell r="W317">
            <v>48</v>
          </cell>
          <cell r="X317" t="str">
            <v>408BPE0150</v>
          </cell>
        </row>
        <row r="318">
          <cell r="W318">
            <v>23</v>
          </cell>
          <cell r="X318" t="str">
            <v>408BPE0160</v>
          </cell>
        </row>
        <row r="319">
          <cell r="W319">
            <v>23</v>
          </cell>
          <cell r="X319" t="str">
            <v>408BPE0160</v>
          </cell>
        </row>
        <row r="320">
          <cell r="W320">
            <v>23</v>
          </cell>
          <cell r="X320" t="str">
            <v>408BPE0160</v>
          </cell>
        </row>
        <row r="321">
          <cell r="W321">
            <v>24</v>
          </cell>
          <cell r="X321" t="str">
            <v>408BPE0160</v>
          </cell>
        </row>
        <row r="322">
          <cell r="W322">
            <v>24</v>
          </cell>
          <cell r="X322" t="str">
            <v>408BPE0160</v>
          </cell>
        </row>
        <row r="323">
          <cell r="W323">
            <v>24</v>
          </cell>
          <cell r="X323" t="str">
            <v>408BPE0160</v>
          </cell>
        </row>
        <row r="324">
          <cell r="W324">
            <v>3</v>
          </cell>
          <cell r="X324" t="str">
            <v>408BPE0160</v>
          </cell>
        </row>
        <row r="325">
          <cell r="W325">
            <v>3</v>
          </cell>
          <cell r="X325" t="str">
            <v>408BPE0160</v>
          </cell>
        </row>
        <row r="326">
          <cell r="W326">
            <v>3</v>
          </cell>
          <cell r="X326" t="str">
            <v>408BPE0160</v>
          </cell>
        </row>
        <row r="327">
          <cell r="W327">
            <v>42</v>
          </cell>
          <cell r="X327" t="str">
            <v>408BPE0160</v>
          </cell>
        </row>
        <row r="328">
          <cell r="W328">
            <v>42</v>
          </cell>
          <cell r="X328" t="str">
            <v>408BPE0160</v>
          </cell>
        </row>
        <row r="329">
          <cell r="W329">
            <v>42</v>
          </cell>
          <cell r="X329" t="str">
            <v>408BPE0160</v>
          </cell>
        </row>
        <row r="330">
          <cell r="W330">
            <v>2</v>
          </cell>
          <cell r="X330" t="str">
            <v>408BPE0160</v>
          </cell>
        </row>
        <row r="331">
          <cell r="W331">
            <v>2</v>
          </cell>
          <cell r="X331" t="str">
            <v>408BPE0160</v>
          </cell>
        </row>
        <row r="332">
          <cell r="W332">
            <v>2</v>
          </cell>
          <cell r="X332" t="str">
            <v>408BPE0160</v>
          </cell>
        </row>
        <row r="333">
          <cell r="W333">
            <v>18</v>
          </cell>
          <cell r="X333" t="str">
            <v>408BPE0160</v>
          </cell>
        </row>
        <row r="334">
          <cell r="W334">
            <v>18</v>
          </cell>
          <cell r="X334" t="str">
            <v>408BPE0160</v>
          </cell>
        </row>
        <row r="335">
          <cell r="W335">
            <v>18</v>
          </cell>
          <cell r="X335" t="str">
            <v>408BPE0160</v>
          </cell>
        </row>
        <row r="336">
          <cell r="W336">
            <v>22</v>
          </cell>
          <cell r="X336" t="str">
            <v>408BPE0160</v>
          </cell>
        </row>
        <row r="337">
          <cell r="W337">
            <v>22</v>
          </cell>
          <cell r="X337" t="str">
            <v>408BPE0160</v>
          </cell>
        </row>
        <row r="338">
          <cell r="W338">
            <v>22</v>
          </cell>
          <cell r="X338" t="str">
            <v>408BPE0160</v>
          </cell>
        </row>
        <row r="339">
          <cell r="W339">
            <v>43</v>
          </cell>
          <cell r="X339" t="str">
            <v>408BPE0160</v>
          </cell>
        </row>
        <row r="340">
          <cell r="W340">
            <v>43</v>
          </cell>
          <cell r="X340" t="str">
            <v>408BPE0160</v>
          </cell>
        </row>
        <row r="341">
          <cell r="W341">
            <v>43</v>
          </cell>
          <cell r="X341" t="str">
            <v>408BPE0160</v>
          </cell>
        </row>
        <row r="342">
          <cell r="W342">
            <v>27</v>
          </cell>
          <cell r="X342" t="str">
            <v>408BPE0160</v>
          </cell>
        </row>
        <row r="343">
          <cell r="W343">
            <v>27</v>
          </cell>
          <cell r="X343" t="str">
            <v>408BPE0160</v>
          </cell>
        </row>
        <row r="344">
          <cell r="W344">
            <v>27</v>
          </cell>
          <cell r="X344" t="str">
            <v>408BPE0160</v>
          </cell>
        </row>
        <row r="345">
          <cell r="W345">
            <v>51</v>
          </cell>
          <cell r="X345" t="str">
            <v>408BPE0160</v>
          </cell>
        </row>
        <row r="346">
          <cell r="W346">
            <v>51</v>
          </cell>
          <cell r="X346" t="str">
            <v>408BPE0160</v>
          </cell>
        </row>
        <row r="347">
          <cell r="W347">
            <v>51</v>
          </cell>
          <cell r="X347" t="str">
            <v>408BPE0160</v>
          </cell>
        </row>
        <row r="348">
          <cell r="W348">
            <v>5</v>
          </cell>
          <cell r="X348" t="str">
            <v>408BPE0160</v>
          </cell>
        </row>
        <row r="349">
          <cell r="W349">
            <v>5</v>
          </cell>
          <cell r="X349" t="str">
            <v>408BPE0160</v>
          </cell>
        </row>
        <row r="350">
          <cell r="W350">
            <v>5</v>
          </cell>
          <cell r="X350" t="str">
            <v>408BPE0160</v>
          </cell>
        </row>
        <row r="351">
          <cell r="W351">
            <v>38</v>
          </cell>
          <cell r="X351" t="str">
            <v>408BPE0160</v>
          </cell>
        </row>
        <row r="352">
          <cell r="W352">
            <v>38</v>
          </cell>
          <cell r="X352" t="str">
            <v>408BPE0160</v>
          </cell>
        </row>
        <row r="353">
          <cell r="W353">
            <v>38</v>
          </cell>
          <cell r="X353" t="str">
            <v>408BPE0160</v>
          </cell>
        </row>
        <row r="354">
          <cell r="W354">
            <v>72</v>
          </cell>
          <cell r="X354" t="str">
            <v>408BPE0160</v>
          </cell>
        </row>
        <row r="355">
          <cell r="W355">
            <v>72</v>
          </cell>
          <cell r="X355" t="str">
            <v>408BPE0160</v>
          </cell>
        </row>
        <row r="356">
          <cell r="W356">
            <v>72</v>
          </cell>
          <cell r="X356" t="str">
            <v>408BPE0160</v>
          </cell>
        </row>
        <row r="357">
          <cell r="W357">
            <v>49</v>
          </cell>
          <cell r="X357" t="str">
            <v>408BPE0160</v>
          </cell>
        </row>
        <row r="358">
          <cell r="W358">
            <v>49</v>
          </cell>
          <cell r="X358" t="str">
            <v>408BPE0160</v>
          </cell>
        </row>
        <row r="359">
          <cell r="W359">
            <v>49</v>
          </cell>
          <cell r="X359" t="str">
            <v>408BPE0160</v>
          </cell>
        </row>
        <row r="360">
          <cell r="W360">
            <v>32</v>
          </cell>
          <cell r="X360" t="str">
            <v>408BPE0160</v>
          </cell>
        </row>
        <row r="361">
          <cell r="W361">
            <v>32</v>
          </cell>
          <cell r="X361" t="str">
            <v>408BPE0160</v>
          </cell>
        </row>
        <row r="362">
          <cell r="W362">
            <v>32</v>
          </cell>
          <cell r="X362" t="str">
            <v>408BPE0160</v>
          </cell>
        </row>
        <row r="363">
          <cell r="W363">
            <v>14</v>
          </cell>
          <cell r="X363" t="str">
            <v>408BPE0160</v>
          </cell>
        </row>
        <row r="364">
          <cell r="W364">
            <v>14</v>
          </cell>
          <cell r="X364" t="str">
            <v>408BPE0160</v>
          </cell>
        </row>
        <row r="365">
          <cell r="W365">
            <v>14</v>
          </cell>
          <cell r="X365" t="str">
            <v>408BPE0160</v>
          </cell>
        </row>
        <row r="366">
          <cell r="W366">
            <v>42</v>
          </cell>
          <cell r="X366" t="str">
            <v>408BPE0160</v>
          </cell>
        </row>
        <row r="367">
          <cell r="W367">
            <v>42</v>
          </cell>
          <cell r="X367" t="str">
            <v>408BPE0160</v>
          </cell>
        </row>
        <row r="368">
          <cell r="W368">
            <v>42</v>
          </cell>
          <cell r="X368" t="str">
            <v>408BPE0160</v>
          </cell>
        </row>
        <row r="369">
          <cell r="W369">
            <v>176</v>
          </cell>
          <cell r="X369" t="str">
            <v>408BPE0170</v>
          </cell>
        </row>
        <row r="370">
          <cell r="W370">
            <v>176</v>
          </cell>
          <cell r="X370" t="str">
            <v>408BPE0170</v>
          </cell>
        </row>
        <row r="371">
          <cell r="W371">
            <v>176</v>
          </cell>
          <cell r="X371" t="str">
            <v>408BPE0170</v>
          </cell>
        </row>
        <row r="372">
          <cell r="W372">
            <v>33</v>
          </cell>
          <cell r="X372" t="str">
            <v>408BPE0170</v>
          </cell>
        </row>
        <row r="373">
          <cell r="W373">
            <v>33</v>
          </cell>
          <cell r="X373" t="str">
            <v>408BPE0170</v>
          </cell>
        </row>
        <row r="374">
          <cell r="W374">
            <v>33</v>
          </cell>
          <cell r="X374" t="str">
            <v>408BPE0170</v>
          </cell>
        </row>
        <row r="375">
          <cell r="W375">
            <v>73</v>
          </cell>
          <cell r="X375" t="str">
            <v>408BPE0170</v>
          </cell>
        </row>
        <row r="376">
          <cell r="W376">
            <v>73</v>
          </cell>
          <cell r="X376" t="str">
            <v>408BPE0170</v>
          </cell>
        </row>
        <row r="377">
          <cell r="W377">
            <v>73</v>
          </cell>
          <cell r="X377" t="str">
            <v>408BPE0170</v>
          </cell>
        </row>
        <row r="378">
          <cell r="W378">
            <v>38</v>
          </cell>
          <cell r="X378" t="str">
            <v>408BPE0170</v>
          </cell>
        </row>
        <row r="379">
          <cell r="W379">
            <v>38</v>
          </cell>
          <cell r="X379" t="str">
            <v>408BPE0170</v>
          </cell>
        </row>
        <row r="380">
          <cell r="W380">
            <v>38</v>
          </cell>
          <cell r="X380" t="str">
            <v>408BPE0170</v>
          </cell>
        </row>
        <row r="381">
          <cell r="W381">
            <v>34</v>
          </cell>
          <cell r="X381" t="str">
            <v>408BPE0170</v>
          </cell>
        </row>
        <row r="382">
          <cell r="W382">
            <v>34</v>
          </cell>
          <cell r="X382" t="str">
            <v>408BPE0170</v>
          </cell>
        </row>
        <row r="383">
          <cell r="W383">
            <v>34</v>
          </cell>
          <cell r="X383" t="str">
            <v>408BPE0170</v>
          </cell>
        </row>
        <row r="384">
          <cell r="W384">
            <v>25</v>
          </cell>
          <cell r="X384" t="str">
            <v>408BPE0170</v>
          </cell>
        </row>
        <row r="385">
          <cell r="W385">
            <v>25</v>
          </cell>
          <cell r="X385" t="str">
            <v>408BPE0170</v>
          </cell>
        </row>
        <row r="386">
          <cell r="W386">
            <v>25</v>
          </cell>
          <cell r="X386" t="str">
            <v>408BPE0170</v>
          </cell>
        </row>
        <row r="387">
          <cell r="W387">
            <v>43</v>
          </cell>
          <cell r="X387" t="str">
            <v>408BPE0170</v>
          </cell>
        </row>
        <row r="388">
          <cell r="W388">
            <v>43</v>
          </cell>
          <cell r="X388" t="str">
            <v>408BPE0170</v>
          </cell>
        </row>
        <row r="389">
          <cell r="W389">
            <v>43</v>
          </cell>
          <cell r="X389" t="str">
            <v>408BPE0170</v>
          </cell>
        </row>
        <row r="390">
          <cell r="W390">
            <v>41</v>
          </cell>
          <cell r="X390" t="str">
            <v>408BPE0170</v>
          </cell>
        </row>
        <row r="391">
          <cell r="W391">
            <v>41</v>
          </cell>
          <cell r="X391" t="str">
            <v>408BPE0170</v>
          </cell>
        </row>
        <row r="392">
          <cell r="W392">
            <v>41</v>
          </cell>
          <cell r="X392" t="str">
            <v>408BPE0170</v>
          </cell>
        </row>
        <row r="393">
          <cell r="W393">
            <v>47</v>
          </cell>
          <cell r="X393" t="str">
            <v>408BPE0170</v>
          </cell>
        </row>
        <row r="394">
          <cell r="W394">
            <v>47</v>
          </cell>
          <cell r="X394" t="str">
            <v>408BPE0170</v>
          </cell>
        </row>
        <row r="395">
          <cell r="W395">
            <v>47</v>
          </cell>
          <cell r="X395" t="str">
            <v>408BPE0170</v>
          </cell>
        </row>
        <row r="396">
          <cell r="W396">
            <v>67</v>
          </cell>
          <cell r="X396" t="str">
            <v>408BPE0170</v>
          </cell>
        </row>
        <row r="397">
          <cell r="W397">
            <v>67</v>
          </cell>
          <cell r="X397" t="str">
            <v>408BPE0170</v>
          </cell>
        </row>
        <row r="398">
          <cell r="W398">
            <v>67</v>
          </cell>
          <cell r="X398" t="str">
            <v>408BPE0170</v>
          </cell>
        </row>
        <row r="399">
          <cell r="W399">
            <v>29</v>
          </cell>
          <cell r="X399" t="str">
            <v>408BPE0170</v>
          </cell>
        </row>
        <row r="400">
          <cell r="W400">
            <v>29</v>
          </cell>
          <cell r="X400" t="str">
            <v>408BPE0170</v>
          </cell>
        </row>
        <row r="401">
          <cell r="W401">
            <v>29</v>
          </cell>
          <cell r="X401" t="str">
            <v>408BPE0170</v>
          </cell>
        </row>
        <row r="402">
          <cell r="W402">
            <v>37</v>
          </cell>
          <cell r="X402" t="str">
            <v>408BPE0170</v>
          </cell>
        </row>
        <row r="403">
          <cell r="W403">
            <v>37</v>
          </cell>
          <cell r="X403" t="str">
            <v>408BPE0170</v>
          </cell>
        </row>
        <row r="404">
          <cell r="W404">
            <v>37</v>
          </cell>
          <cell r="X404" t="str">
            <v>408BPE0170</v>
          </cell>
        </row>
        <row r="405">
          <cell r="W405">
            <v>25</v>
          </cell>
          <cell r="X405" t="str">
            <v>408BPE0170</v>
          </cell>
        </row>
        <row r="406">
          <cell r="W406">
            <v>25</v>
          </cell>
          <cell r="X406" t="str">
            <v>408BPE0170</v>
          </cell>
        </row>
        <row r="407">
          <cell r="W407">
            <v>25</v>
          </cell>
          <cell r="X407" t="str">
            <v>408BPE0170</v>
          </cell>
        </row>
        <row r="408">
          <cell r="W408">
            <v>130</v>
          </cell>
          <cell r="X408" t="str">
            <v>408BPE0170</v>
          </cell>
        </row>
        <row r="409">
          <cell r="W409">
            <v>130</v>
          </cell>
          <cell r="X409" t="str">
            <v>408BPE0170</v>
          </cell>
        </row>
        <row r="410">
          <cell r="W410">
            <v>130</v>
          </cell>
          <cell r="X410" t="str">
            <v>408BPE0170</v>
          </cell>
        </row>
      </sheetData>
      <sheetData sheetId="23">
        <row r="17">
          <cell r="V17">
            <v>72</v>
          </cell>
          <cell r="X17" t="str">
            <v>408BPE0150</v>
          </cell>
        </row>
        <row r="18">
          <cell r="V18">
            <v>72</v>
          </cell>
          <cell r="X18" t="str">
            <v>408BPE0150</v>
          </cell>
        </row>
        <row r="19">
          <cell r="V19">
            <v>60</v>
          </cell>
          <cell r="X19" t="str">
            <v>408BPE0150</v>
          </cell>
        </row>
        <row r="20">
          <cell r="V20">
            <v>70</v>
          </cell>
          <cell r="X20" t="str">
            <v>408BPE0150</v>
          </cell>
        </row>
        <row r="21">
          <cell r="W21">
            <v>40</v>
          </cell>
          <cell r="X21" t="str">
            <v>408BPE0150</v>
          </cell>
        </row>
        <row r="22">
          <cell r="W22">
            <v>40</v>
          </cell>
          <cell r="X22" t="str">
            <v>408BPE0150</v>
          </cell>
        </row>
        <row r="23">
          <cell r="V23">
            <v>30</v>
          </cell>
          <cell r="X23" t="str">
            <v>408BPE0150</v>
          </cell>
        </row>
        <row r="24">
          <cell r="V24">
            <v>20</v>
          </cell>
          <cell r="X24" t="str">
            <v>408BPE0150</v>
          </cell>
        </row>
        <row r="25">
          <cell r="V25">
            <v>20</v>
          </cell>
          <cell r="X25" t="str">
            <v>408BPE0150</v>
          </cell>
        </row>
        <row r="26">
          <cell r="V26">
            <v>20</v>
          </cell>
          <cell r="X26" t="str">
            <v>408BPE0150</v>
          </cell>
        </row>
      </sheetData>
      <sheetData sheetId="24">
        <row r="14">
          <cell r="V14">
            <v>52</v>
          </cell>
          <cell r="X14" t="str">
            <v>408BPE0160</v>
          </cell>
        </row>
        <row r="15">
          <cell r="V15">
            <v>70</v>
          </cell>
          <cell r="X15" t="str">
            <v>408BPE0160</v>
          </cell>
        </row>
        <row r="16">
          <cell r="V16">
            <v>50</v>
          </cell>
          <cell r="X16" t="str">
            <v>408BPE0160</v>
          </cell>
        </row>
        <row r="17">
          <cell r="V17">
            <v>70</v>
          </cell>
          <cell r="X17" t="str">
            <v>408BPE0160</v>
          </cell>
        </row>
        <row r="18">
          <cell r="W18">
            <v>30</v>
          </cell>
          <cell r="X18" t="str">
            <v>408BPE0160</v>
          </cell>
        </row>
        <row r="19">
          <cell r="W19">
            <v>30</v>
          </cell>
          <cell r="X19" t="str">
            <v>408BPE0160</v>
          </cell>
        </row>
        <row r="20">
          <cell r="V20">
            <v>20</v>
          </cell>
          <cell r="X20" t="str">
            <v>408BPE0160</v>
          </cell>
        </row>
        <row r="21">
          <cell r="V21">
            <v>10</v>
          </cell>
          <cell r="X21" t="str">
            <v>408BPE0160</v>
          </cell>
        </row>
        <row r="22">
          <cell r="V22">
            <v>10</v>
          </cell>
          <cell r="X22" t="str">
            <v>408BPE0160</v>
          </cell>
        </row>
        <row r="23">
          <cell r="V23">
            <v>10</v>
          </cell>
          <cell r="X23" t="str">
            <v>408BPE0160</v>
          </cell>
        </row>
      </sheetData>
      <sheetData sheetId="25">
        <row r="14">
          <cell r="V14">
            <v>72</v>
          </cell>
          <cell r="X14" t="str">
            <v>408BPE0110</v>
          </cell>
        </row>
        <row r="15">
          <cell r="V15">
            <v>70</v>
          </cell>
          <cell r="X15" t="str">
            <v>408BPE0110</v>
          </cell>
        </row>
        <row r="16">
          <cell r="V16">
            <v>60</v>
          </cell>
          <cell r="X16" t="str">
            <v>408BPE0110</v>
          </cell>
        </row>
        <row r="17">
          <cell r="V17">
            <v>70</v>
          </cell>
          <cell r="X17" t="str">
            <v>408BPE0110</v>
          </cell>
        </row>
        <row r="18">
          <cell r="W18">
            <v>40</v>
          </cell>
          <cell r="X18" t="str">
            <v>408BPE0110</v>
          </cell>
        </row>
        <row r="19">
          <cell r="W19">
            <v>40</v>
          </cell>
          <cell r="X19" t="str">
            <v>408BPE0110</v>
          </cell>
        </row>
        <row r="20">
          <cell r="V20">
            <v>30</v>
          </cell>
          <cell r="X20" t="str">
            <v>408BPE0110</v>
          </cell>
        </row>
        <row r="21">
          <cell r="V21">
            <v>20</v>
          </cell>
          <cell r="X21" t="str">
            <v>408BPE0110</v>
          </cell>
        </row>
        <row r="22">
          <cell r="V22">
            <v>20</v>
          </cell>
          <cell r="X22" t="str">
            <v>408BPE0110</v>
          </cell>
        </row>
        <row r="23">
          <cell r="V23">
            <v>20</v>
          </cell>
          <cell r="X23" t="str">
            <v>408BPE0110</v>
          </cell>
        </row>
      </sheetData>
      <sheetData sheetId="26">
        <row r="14">
          <cell r="V14">
            <v>51</v>
          </cell>
          <cell r="X14" t="str">
            <v>408BPE0170</v>
          </cell>
        </row>
        <row r="15">
          <cell r="V15">
            <v>72</v>
          </cell>
          <cell r="X15" t="str">
            <v>408BPE0170</v>
          </cell>
        </row>
        <row r="16">
          <cell r="V16">
            <v>50</v>
          </cell>
          <cell r="X16" t="str">
            <v>408BPE0170</v>
          </cell>
        </row>
        <row r="17">
          <cell r="V17">
            <v>75</v>
          </cell>
          <cell r="X17" t="str">
            <v>408BPE0170</v>
          </cell>
        </row>
        <row r="18">
          <cell r="W18">
            <v>30</v>
          </cell>
          <cell r="X18" t="str">
            <v>408BPE0170</v>
          </cell>
        </row>
        <row r="19">
          <cell r="W19">
            <v>30</v>
          </cell>
          <cell r="X19" t="str">
            <v>408BPE0170</v>
          </cell>
        </row>
        <row r="20">
          <cell r="V20">
            <v>20</v>
          </cell>
          <cell r="X20" t="str">
            <v>408BPE0170</v>
          </cell>
        </row>
        <row r="21">
          <cell r="V21">
            <v>20</v>
          </cell>
          <cell r="X21" t="str">
            <v>408BPE0170</v>
          </cell>
        </row>
        <row r="22">
          <cell r="V22">
            <v>20</v>
          </cell>
          <cell r="X22" t="str">
            <v>408BPE0170</v>
          </cell>
        </row>
        <row r="23">
          <cell r="V23">
            <v>20</v>
          </cell>
          <cell r="X23" t="str">
            <v>408BPE0170</v>
          </cell>
        </row>
      </sheetData>
      <sheetData sheetId="27">
        <row r="14">
          <cell r="V14">
            <v>72</v>
          </cell>
          <cell r="X14" t="str">
            <v>408BPE0130</v>
          </cell>
        </row>
        <row r="15">
          <cell r="V15">
            <v>70</v>
          </cell>
          <cell r="X15" t="str">
            <v>408BPE0130</v>
          </cell>
        </row>
        <row r="16">
          <cell r="V16">
            <v>60</v>
          </cell>
          <cell r="X16" t="str">
            <v>408BPE0130</v>
          </cell>
        </row>
        <row r="17">
          <cell r="V17">
            <v>70</v>
          </cell>
          <cell r="X17" t="str">
            <v>408BPE0130</v>
          </cell>
        </row>
        <row r="18">
          <cell r="W18">
            <v>34</v>
          </cell>
          <cell r="X18" t="str">
            <v>408BPE0130</v>
          </cell>
        </row>
        <row r="19">
          <cell r="W19">
            <v>34</v>
          </cell>
          <cell r="X19" t="str">
            <v>408BPE0130</v>
          </cell>
        </row>
        <row r="20">
          <cell r="V20">
            <v>34</v>
          </cell>
          <cell r="X20" t="str">
            <v>408BPE0130</v>
          </cell>
        </row>
        <row r="21">
          <cell r="V21">
            <v>33</v>
          </cell>
          <cell r="X21" t="str">
            <v>408BPE0130</v>
          </cell>
        </row>
        <row r="22">
          <cell r="V22">
            <v>34</v>
          </cell>
          <cell r="X22" t="str">
            <v>408BPE0130</v>
          </cell>
        </row>
        <row r="23">
          <cell r="V23">
            <v>20</v>
          </cell>
          <cell r="X23" t="str">
            <v>408BPE0130</v>
          </cell>
        </row>
        <row r="24">
          <cell r="W24">
            <v>32</v>
          </cell>
          <cell r="X24" t="str">
            <v>408BPE0130</v>
          </cell>
        </row>
        <row r="25">
          <cell r="V25">
            <v>30</v>
          </cell>
          <cell r="W25">
            <v>10</v>
          </cell>
          <cell r="X25" t="str">
            <v>408BPE0130</v>
          </cell>
        </row>
      </sheetData>
      <sheetData sheetId="28">
        <row r="13">
          <cell r="Q13">
            <v>20</v>
          </cell>
          <cell r="AC13" t="str">
            <v>SIM</v>
          </cell>
          <cell r="AD13" t="str">
            <v>408BPE0130</v>
          </cell>
        </row>
        <row r="14">
          <cell r="Q14">
            <v>20</v>
          </cell>
          <cell r="AC14" t="str">
            <v>SIM</v>
          </cell>
          <cell r="AD14" t="str">
            <v>408BPE0130</v>
          </cell>
        </row>
        <row r="15">
          <cell r="Q15">
            <v>20</v>
          </cell>
          <cell r="AC15" t="str">
            <v>SIM</v>
          </cell>
          <cell r="AD15" t="str">
            <v>408BPE0130</v>
          </cell>
        </row>
        <row r="16">
          <cell r="Q16">
            <v>30</v>
          </cell>
          <cell r="AC16" t="str">
            <v>SIM</v>
          </cell>
          <cell r="AD16" t="str">
            <v>408BPE0150</v>
          </cell>
        </row>
        <row r="17">
          <cell r="Q17">
            <v>50</v>
          </cell>
          <cell r="AC17" t="str">
            <v>SIM</v>
          </cell>
          <cell r="AD17" t="str">
            <v>408BPE0170</v>
          </cell>
        </row>
        <row r="18">
          <cell r="Q18">
            <v>55</v>
          </cell>
          <cell r="AC18" t="str">
            <v>SIM</v>
          </cell>
          <cell r="AD18" t="str">
            <v>408BPE0170</v>
          </cell>
        </row>
        <row r="19">
          <cell r="Q19">
            <v>15</v>
          </cell>
          <cell r="AC19" t="str">
            <v>SIM</v>
          </cell>
          <cell r="AD19" t="str">
            <v>408BPE0170</v>
          </cell>
        </row>
        <row r="20">
          <cell r="Q20">
            <v>60</v>
          </cell>
          <cell r="AC20" t="str">
            <v>SIM</v>
          </cell>
          <cell r="AD20" t="str">
            <v>408BPE0170</v>
          </cell>
        </row>
        <row r="21">
          <cell r="Q21">
            <v>55</v>
          </cell>
          <cell r="AC21" t="str">
            <v>SIM</v>
          </cell>
          <cell r="AD21" t="str">
            <v>408BPE0170</v>
          </cell>
        </row>
      </sheetData>
      <sheetData sheetId="29">
        <row r="13">
          <cell r="J13" t="str">
            <v>Perfil C Metálico de aço carbono - NBR 14890</v>
          </cell>
          <cell r="K13">
            <v>2</v>
          </cell>
          <cell r="L13" t="str">
            <v>Chapa de Poliéster (PRFV)</v>
          </cell>
          <cell r="M13" t="str">
            <v>ABNT TIPO III</v>
          </cell>
          <cell r="N13">
            <v>5.25</v>
          </cell>
          <cell r="O13" t="str">
            <v>408BPE0110</v>
          </cell>
        </row>
        <row r="14">
          <cell r="J14" t="str">
            <v>Madeira</v>
          </cell>
          <cell r="K14">
            <v>1</v>
          </cell>
          <cell r="L14" t="str">
            <v>Chapa de Poliéster (PRFV)</v>
          </cell>
          <cell r="M14" t="str">
            <v>ABNT TIPO III</v>
          </cell>
          <cell r="N14">
            <v>0.43</v>
          </cell>
          <cell r="O14" t="str">
            <v>408BPE0110</v>
          </cell>
        </row>
        <row r="15">
          <cell r="J15" t="str">
            <v>Perfil C Metálico de aço carbono - NBR 14890</v>
          </cell>
          <cell r="K15">
            <v>2</v>
          </cell>
          <cell r="L15" t="str">
            <v>Chapa de Poliéster (PRFV)</v>
          </cell>
          <cell r="M15" t="str">
            <v>ABNT TIPO III</v>
          </cell>
          <cell r="N15">
            <v>5.25</v>
          </cell>
          <cell r="O15" t="str">
            <v>408BPE0110</v>
          </cell>
        </row>
        <row r="16">
          <cell r="J16" t="str">
            <v>Ecológico</v>
          </cell>
          <cell r="K16">
            <v>1</v>
          </cell>
          <cell r="L16" t="str">
            <v>Chapa de Poliéster (PRFV)</v>
          </cell>
          <cell r="M16" t="str">
            <v>ABNT TIPO III</v>
          </cell>
          <cell r="N16">
            <v>0.83</v>
          </cell>
          <cell r="O16" t="str">
            <v>408BPE0110</v>
          </cell>
        </row>
        <row r="17">
          <cell r="J17" t="str">
            <v>Ecológico</v>
          </cell>
          <cell r="K17">
            <v>1</v>
          </cell>
          <cell r="L17" t="str">
            <v>Chapa de Poliéster (PRFV)</v>
          </cell>
          <cell r="M17" t="str">
            <v>ABNT TIPO III</v>
          </cell>
          <cell r="N17">
            <v>0.83</v>
          </cell>
          <cell r="O17" t="str">
            <v>408BPE0110</v>
          </cell>
        </row>
        <row r="18">
          <cell r="J18" t="str">
            <v>Ecológico</v>
          </cell>
          <cell r="K18">
            <v>1</v>
          </cell>
          <cell r="L18" t="str">
            <v>Chapa de Poliéster (PRFV)</v>
          </cell>
          <cell r="M18" t="str">
            <v>ABNT TIPO III</v>
          </cell>
          <cell r="N18">
            <v>0.92</v>
          </cell>
          <cell r="O18" t="str">
            <v>408BPE0110</v>
          </cell>
        </row>
        <row r="19">
          <cell r="J19" t="str">
            <v>Madeira</v>
          </cell>
          <cell r="K19">
            <v>1</v>
          </cell>
          <cell r="L19" t="str">
            <v>Chapa de Poliéster (PRFV)</v>
          </cell>
          <cell r="M19" t="str">
            <v>ABNT TIPO III</v>
          </cell>
          <cell r="N19">
            <v>0.65</v>
          </cell>
          <cell r="O19" t="str">
            <v>408BPE0110</v>
          </cell>
        </row>
        <row r="20">
          <cell r="J20" t="str">
            <v>Perfil C Metálico de aço carbono - NBR 14890</v>
          </cell>
          <cell r="K20">
            <v>2</v>
          </cell>
          <cell r="L20" t="str">
            <v>Chapa de Poliéster (PRFV)</v>
          </cell>
          <cell r="M20" t="str">
            <v>ABNT TIPO III</v>
          </cell>
          <cell r="N20">
            <v>6</v>
          </cell>
          <cell r="O20" t="str">
            <v>408BPE0110</v>
          </cell>
        </row>
        <row r="21">
          <cell r="J21" t="str">
            <v>Ecológico</v>
          </cell>
          <cell r="K21">
            <v>1</v>
          </cell>
          <cell r="L21" t="str">
            <v>Chapa de Poliéster (PRFV)</v>
          </cell>
          <cell r="M21" t="str">
            <v>ABNT TIPO III</v>
          </cell>
          <cell r="N21">
            <v>0.79</v>
          </cell>
          <cell r="O21" t="str">
            <v>408BPE0110</v>
          </cell>
        </row>
        <row r="22">
          <cell r="J22" t="str">
            <v>Ecológico</v>
          </cell>
          <cell r="K22">
            <v>1</v>
          </cell>
          <cell r="L22" t="str">
            <v>Chapa de Poliéster (PRFV)</v>
          </cell>
          <cell r="M22" t="str">
            <v>ABNT TIPO III</v>
          </cell>
          <cell r="N22">
            <v>1</v>
          </cell>
          <cell r="O22" t="str">
            <v>408BPE0110</v>
          </cell>
        </row>
        <row r="23">
          <cell r="J23" t="str">
            <v>Pórtico</v>
          </cell>
          <cell r="K23">
            <v>1</v>
          </cell>
          <cell r="L23" t="str">
            <v>Chapa de Poliéster (PRFV)</v>
          </cell>
          <cell r="M23" t="str">
            <v>ABNT TIPO X</v>
          </cell>
          <cell r="N23">
            <v>10</v>
          </cell>
          <cell r="O23" t="str">
            <v>408BPE0110</v>
          </cell>
        </row>
        <row r="24">
          <cell r="K24">
            <v>1</v>
          </cell>
          <cell r="L24" t="str">
            <v>Chapa de Poliéster (PRFV)</v>
          </cell>
          <cell r="M24" t="str">
            <v>ABNT TIPO X</v>
          </cell>
          <cell r="N24">
            <v>10</v>
          </cell>
          <cell r="O24" t="str">
            <v>408BPE0110</v>
          </cell>
        </row>
        <row r="25">
          <cell r="K25">
            <v>1</v>
          </cell>
          <cell r="L25" t="str">
            <v>Chapa de Poliéster (PRFV)</v>
          </cell>
          <cell r="M25" t="str">
            <v>ABNT TIPO X</v>
          </cell>
          <cell r="N25">
            <v>6</v>
          </cell>
          <cell r="O25" t="str">
            <v>408BPE0110</v>
          </cell>
        </row>
        <row r="26">
          <cell r="K26">
            <v>1</v>
          </cell>
          <cell r="L26" t="str">
            <v>Chapa de Poliéster (PRFV)</v>
          </cell>
          <cell r="M26" t="str">
            <v>ABNT TIPO X</v>
          </cell>
          <cell r="N26">
            <v>5.25</v>
          </cell>
          <cell r="O26" t="str">
            <v>408BPE0110</v>
          </cell>
        </row>
        <row r="27">
          <cell r="J27" t="str">
            <v>Ecológico</v>
          </cell>
          <cell r="K27">
            <v>1</v>
          </cell>
          <cell r="L27" t="str">
            <v>Chapa de Poliéster (PRFV)</v>
          </cell>
          <cell r="M27" t="str">
            <v>ABNT TIPO III</v>
          </cell>
          <cell r="N27">
            <v>0.79</v>
          </cell>
          <cell r="O27" t="str">
            <v>408BPE0110</v>
          </cell>
        </row>
        <row r="28">
          <cell r="J28" t="str">
            <v>Ecológico</v>
          </cell>
          <cell r="K28">
            <v>1</v>
          </cell>
          <cell r="L28" t="str">
            <v>Chapa de Poliéster (PRFV)</v>
          </cell>
          <cell r="M28" t="str">
            <v>ABNT TIPO III</v>
          </cell>
          <cell r="N28">
            <v>0.79</v>
          </cell>
          <cell r="O28" t="str">
            <v>408BPE0110</v>
          </cell>
        </row>
        <row r="29">
          <cell r="J29" t="str">
            <v>Ecológico</v>
          </cell>
          <cell r="K29">
            <v>1</v>
          </cell>
          <cell r="L29" t="str">
            <v>Chapa de Poliéster (PRFV)</v>
          </cell>
          <cell r="M29" t="str">
            <v>ABNT TIPO III</v>
          </cell>
          <cell r="N29">
            <v>0.79</v>
          </cell>
          <cell r="O29" t="str">
            <v>408BPE0110</v>
          </cell>
        </row>
        <row r="30">
          <cell r="J30" t="str">
            <v>Perfil C Metálico de aço carbono - NBR 14890</v>
          </cell>
          <cell r="K30">
            <v>2</v>
          </cell>
          <cell r="L30" t="str">
            <v>Chapa de Poliéster (PRFV)</v>
          </cell>
          <cell r="M30" t="str">
            <v>ABNT TIPO III</v>
          </cell>
          <cell r="N30">
            <v>5.25</v>
          </cell>
          <cell r="O30" t="str">
            <v>408BPE0110</v>
          </cell>
        </row>
        <row r="31">
          <cell r="J31" t="str">
            <v>Perfil C Metálico de aço carbono - NBR 14890</v>
          </cell>
          <cell r="K31">
            <v>2</v>
          </cell>
          <cell r="L31" t="str">
            <v>Chapa de Poliéster (PRFV)</v>
          </cell>
          <cell r="M31" t="str">
            <v>ABNT TIPO III</v>
          </cell>
          <cell r="N31">
            <v>7</v>
          </cell>
          <cell r="O31" t="str">
            <v>408BPE0110</v>
          </cell>
        </row>
        <row r="32">
          <cell r="J32" t="str">
            <v>Perfil C Metálico de aço carbono - NBR 14890</v>
          </cell>
          <cell r="K32">
            <v>2</v>
          </cell>
          <cell r="L32" t="str">
            <v>Chapa de Poliéster (PRFV)</v>
          </cell>
          <cell r="M32" t="str">
            <v>ABNT TIPO III</v>
          </cell>
          <cell r="N32">
            <v>7</v>
          </cell>
          <cell r="O32" t="str">
            <v>408BPE0110</v>
          </cell>
        </row>
        <row r="33">
          <cell r="J33" t="str">
            <v>Ecológico</v>
          </cell>
          <cell r="K33">
            <v>1</v>
          </cell>
          <cell r="L33" t="str">
            <v>Chapa de Poliéster (PRFV)</v>
          </cell>
          <cell r="M33" t="str">
            <v>ABNT TIPO III</v>
          </cell>
          <cell r="N33">
            <v>0.79</v>
          </cell>
          <cell r="O33" t="str">
            <v>408BPE0110</v>
          </cell>
        </row>
        <row r="34">
          <cell r="J34" t="str">
            <v>Madeira</v>
          </cell>
          <cell r="K34">
            <v>1</v>
          </cell>
          <cell r="L34" t="str">
            <v>Chapa de Poliéster (PRFV)</v>
          </cell>
          <cell r="M34" t="str">
            <v>ABNT TIPO III</v>
          </cell>
          <cell r="N34">
            <v>0.51</v>
          </cell>
          <cell r="O34" t="str">
            <v>408BPE0110</v>
          </cell>
        </row>
        <row r="35">
          <cell r="J35" t="str">
            <v>Ecológico</v>
          </cell>
          <cell r="K35">
            <v>1</v>
          </cell>
          <cell r="L35" t="str">
            <v>Chapa de Poliéster (PRFV)</v>
          </cell>
          <cell r="M35" t="str">
            <v>ABNT TIPO III</v>
          </cell>
          <cell r="N35">
            <v>1</v>
          </cell>
          <cell r="O35" t="str">
            <v>408BPE0110</v>
          </cell>
        </row>
        <row r="36">
          <cell r="J36" t="str">
            <v>Perfil C Metálico de aço carbono - NBR 14890</v>
          </cell>
          <cell r="K36">
            <v>2</v>
          </cell>
          <cell r="L36" t="str">
            <v>Chapa de Poliéster (PRFV)</v>
          </cell>
          <cell r="M36" t="str">
            <v>ABNT TIPO III</v>
          </cell>
          <cell r="N36">
            <v>5.25</v>
          </cell>
          <cell r="O36" t="str">
            <v>408BPE0110</v>
          </cell>
        </row>
        <row r="37">
          <cell r="J37" t="str">
            <v>Perfil C Metálico de aço carbono - NBR 14890</v>
          </cell>
          <cell r="K37">
            <v>2</v>
          </cell>
          <cell r="L37" t="str">
            <v>Chapa de Poliéster (PRFV)</v>
          </cell>
          <cell r="M37" t="str">
            <v>ABNT TIPO III</v>
          </cell>
          <cell r="N37">
            <v>5.25</v>
          </cell>
          <cell r="O37" t="str">
            <v>408BPE0110</v>
          </cell>
        </row>
        <row r="38">
          <cell r="J38" t="str">
            <v>Ecológico</v>
          </cell>
          <cell r="K38">
            <v>1</v>
          </cell>
          <cell r="L38" t="str">
            <v>Chapa de Poliéster (PRFV)</v>
          </cell>
          <cell r="M38" t="str">
            <v>ABNT TIPO III</v>
          </cell>
          <cell r="N38">
            <v>1</v>
          </cell>
          <cell r="O38" t="str">
            <v>408BPE0110</v>
          </cell>
        </row>
        <row r="39">
          <cell r="J39" t="str">
            <v>Perfil C Metálico de aço carbono - NBR 14890</v>
          </cell>
          <cell r="K39">
            <v>2</v>
          </cell>
          <cell r="L39" t="str">
            <v>Chapa de Poliéster (PRFV)</v>
          </cell>
          <cell r="M39" t="str">
            <v>ABNT TIPO III</v>
          </cell>
          <cell r="N39">
            <v>3.75</v>
          </cell>
          <cell r="O39" t="str">
            <v>408BPE0110</v>
          </cell>
        </row>
        <row r="40">
          <cell r="J40" t="str">
            <v>Ecológico</v>
          </cell>
          <cell r="K40">
            <v>1</v>
          </cell>
          <cell r="L40" t="str">
            <v>Chapa de Poliéster (PRFV)</v>
          </cell>
          <cell r="M40" t="str">
            <v>ABNT TIPO III</v>
          </cell>
          <cell r="N40">
            <v>0.79</v>
          </cell>
          <cell r="O40" t="str">
            <v>408BPE0110</v>
          </cell>
        </row>
        <row r="41">
          <cell r="J41" t="str">
            <v>Ecológico</v>
          </cell>
          <cell r="K41">
            <v>1</v>
          </cell>
          <cell r="L41" t="str">
            <v>Chapa de Poliéster (PRFV)</v>
          </cell>
          <cell r="M41" t="str">
            <v>ABNT TIPO III</v>
          </cell>
          <cell r="N41">
            <v>0.79</v>
          </cell>
          <cell r="O41" t="str">
            <v>408BPE0110</v>
          </cell>
        </row>
        <row r="42">
          <cell r="J42" t="str">
            <v>Ecológico</v>
          </cell>
          <cell r="K42">
            <v>1</v>
          </cell>
          <cell r="L42" t="str">
            <v>Chapa de Poliéster (PRFV)</v>
          </cell>
          <cell r="M42" t="str">
            <v>ABNT TIPO III</v>
          </cell>
          <cell r="N42">
            <v>0.79</v>
          </cell>
          <cell r="O42" t="str">
            <v>408BPE0110</v>
          </cell>
        </row>
        <row r="43">
          <cell r="J43" t="str">
            <v>Perfil C Metálico de aço carbono - NBR 14890</v>
          </cell>
          <cell r="K43">
            <v>2</v>
          </cell>
          <cell r="L43" t="str">
            <v>Chapa de Poliéster (PRFV)</v>
          </cell>
          <cell r="M43" t="str">
            <v>ABNT TIPO III</v>
          </cell>
          <cell r="N43">
            <v>5.25</v>
          </cell>
          <cell r="O43" t="str">
            <v>408BPE0110</v>
          </cell>
        </row>
        <row r="44">
          <cell r="J44" t="str">
            <v>Perfil C Metálico de aço carbono - NBR 14890</v>
          </cell>
          <cell r="K44">
            <v>2</v>
          </cell>
          <cell r="L44" t="str">
            <v>Chapa de Poliéster (PRFV)</v>
          </cell>
          <cell r="M44" t="str">
            <v>ABNT TIPO III</v>
          </cell>
          <cell r="N44">
            <v>5.25</v>
          </cell>
          <cell r="O44" t="str">
            <v>408BPE0110</v>
          </cell>
        </row>
        <row r="45">
          <cell r="J45" t="str">
            <v>Ecológico</v>
          </cell>
          <cell r="K45">
            <v>1</v>
          </cell>
          <cell r="L45" t="str">
            <v>Chapa de Poliéster (PRFV)</v>
          </cell>
          <cell r="M45" t="str">
            <v>ABNT TIPO III</v>
          </cell>
          <cell r="N45">
            <v>1</v>
          </cell>
          <cell r="O45" t="str">
            <v>408BPE0110</v>
          </cell>
        </row>
        <row r="46">
          <cell r="J46" t="str">
            <v>Madeira</v>
          </cell>
          <cell r="K46">
            <v>1</v>
          </cell>
          <cell r="L46" t="str">
            <v>Chapa de Poliéster (PRFV)</v>
          </cell>
          <cell r="M46" t="str">
            <v>ABNT TIPO III</v>
          </cell>
          <cell r="N46">
            <v>0.51</v>
          </cell>
          <cell r="O46" t="str">
            <v>408BPE0110</v>
          </cell>
        </row>
        <row r="47">
          <cell r="J47" t="str">
            <v>Ecológico</v>
          </cell>
          <cell r="K47">
            <v>1</v>
          </cell>
          <cell r="L47" t="str">
            <v>Chapa de Poliéster (PRFV)</v>
          </cell>
          <cell r="M47" t="str">
            <v>ABNT TIPO III</v>
          </cell>
          <cell r="N47">
            <v>1.75</v>
          </cell>
          <cell r="O47" t="str">
            <v>408BPE0110</v>
          </cell>
        </row>
        <row r="48">
          <cell r="J48" t="str">
            <v>Ecológico</v>
          </cell>
          <cell r="K48">
            <v>1</v>
          </cell>
          <cell r="L48" t="str">
            <v>Chapa de Poliéster (PRFV)</v>
          </cell>
          <cell r="M48" t="str">
            <v>ABNT TIPO III</v>
          </cell>
          <cell r="N48">
            <v>0.79</v>
          </cell>
          <cell r="O48" t="str">
            <v>408BPE0110</v>
          </cell>
        </row>
        <row r="49">
          <cell r="J49" t="str">
            <v>Ecológico</v>
          </cell>
          <cell r="K49">
            <v>1</v>
          </cell>
          <cell r="L49" t="str">
            <v>Chapa de Poliéster (PRFV)</v>
          </cell>
          <cell r="M49" t="str">
            <v>ABNT TIPO III</v>
          </cell>
          <cell r="N49">
            <v>0.79</v>
          </cell>
          <cell r="O49" t="str">
            <v>408BPE0110</v>
          </cell>
        </row>
        <row r="50">
          <cell r="J50" t="str">
            <v>Ecológico</v>
          </cell>
          <cell r="K50">
            <v>1</v>
          </cell>
          <cell r="L50" t="str">
            <v>Chapa de Poliéster (PRFV)</v>
          </cell>
          <cell r="M50" t="str">
            <v>ABNT TIPO III</v>
          </cell>
          <cell r="N50">
            <v>1.75</v>
          </cell>
          <cell r="O50" t="str">
            <v>408BPE0110</v>
          </cell>
        </row>
        <row r="51">
          <cell r="J51" t="str">
            <v>Ecológico</v>
          </cell>
          <cell r="K51">
            <v>1</v>
          </cell>
          <cell r="L51" t="str">
            <v>Chapa de Poliéster (PRFV)</v>
          </cell>
          <cell r="M51" t="str">
            <v>ABNT TIPO III</v>
          </cell>
          <cell r="N51">
            <v>1</v>
          </cell>
          <cell r="O51" t="str">
            <v>408BPE0110</v>
          </cell>
        </row>
        <row r="52">
          <cell r="J52" t="str">
            <v>Madeira</v>
          </cell>
          <cell r="K52">
            <v>12</v>
          </cell>
          <cell r="L52" t="str">
            <v>Chapa de Poliéster (PRFV)</v>
          </cell>
          <cell r="M52" t="str">
            <v>ABNT TIPO III</v>
          </cell>
          <cell r="N52">
            <v>3.6</v>
          </cell>
          <cell r="O52" t="str">
            <v>408BPE0110</v>
          </cell>
        </row>
        <row r="53">
          <cell r="J53" t="str">
            <v>Ecológico</v>
          </cell>
          <cell r="K53">
            <v>1</v>
          </cell>
          <cell r="L53" t="str">
            <v>Chapa de Poliéster (PRFV)</v>
          </cell>
          <cell r="M53" t="str">
            <v>ABNT TIPO III</v>
          </cell>
          <cell r="N53">
            <v>1</v>
          </cell>
          <cell r="O53" t="str">
            <v>408BPE0110</v>
          </cell>
        </row>
        <row r="54">
          <cell r="J54" t="str">
            <v>Ecológico</v>
          </cell>
          <cell r="K54">
            <v>1</v>
          </cell>
          <cell r="L54" t="str">
            <v>Chapa de Poliéster (PRFV)</v>
          </cell>
          <cell r="M54" t="str">
            <v>ABNT TIPO III</v>
          </cell>
          <cell r="N54">
            <v>1.75</v>
          </cell>
          <cell r="O54" t="str">
            <v>408BPE0110</v>
          </cell>
        </row>
        <row r="55">
          <cell r="J55" t="str">
            <v>Ecológico</v>
          </cell>
          <cell r="K55">
            <v>1</v>
          </cell>
          <cell r="L55" t="str">
            <v>Chapa de Poliéster (PRFV)</v>
          </cell>
          <cell r="M55" t="str">
            <v>ABNT TIPO III</v>
          </cell>
          <cell r="N55">
            <v>0.79</v>
          </cell>
          <cell r="O55" t="str">
            <v>408BPE0110</v>
          </cell>
        </row>
        <row r="56">
          <cell r="J56" t="str">
            <v>Ecológico</v>
          </cell>
          <cell r="K56">
            <v>1</v>
          </cell>
          <cell r="L56" t="str">
            <v>Chapa de Poliéster (PRFV)</v>
          </cell>
          <cell r="M56" t="str">
            <v>ABNT TIPO III</v>
          </cell>
          <cell r="N56">
            <v>1.75</v>
          </cell>
          <cell r="O56" t="str">
            <v>408BPE0110</v>
          </cell>
        </row>
        <row r="57">
          <cell r="J57" t="str">
            <v>Madeira</v>
          </cell>
          <cell r="K57">
            <v>1</v>
          </cell>
          <cell r="L57" t="str">
            <v>Chapa de Poliéster (PRFV)</v>
          </cell>
          <cell r="M57" t="str">
            <v>ABNT TIPO III</v>
          </cell>
          <cell r="N57">
            <v>0.51</v>
          </cell>
          <cell r="O57" t="str">
            <v>408BPE0110</v>
          </cell>
        </row>
        <row r="58">
          <cell r="J58" t="str">
            <v>Ecológico</v>
          </cell>
          <cell r="K58">
            <v>1</v>
          </cell>
          <cell r="L58" t="str">
            <v>Chapa de Poliéster (PRFV)</v>
          </cell>
          <cell r="M58" t="str">
            <v>ABNT TIPO III</v>
          </cell>
          <cell r="N58">
            <v>1</v>
          </cell>
          <cell r="O58" t="str">
            <v>408BPE0110</v>
          </cell>
        </row>
        <row r="59">
          <cell r="J59" t="str">
            <v>Ecológico</v>
          </cell>
          <cell r="K59">
            <v>1</v>
          </cell>
          <cell r="L59" t="str">
            <v>Chapa de Poliéster (PRFV)</v>
          </cell>
          <cell r="M59" t="str">
            <v>ABNT TIPO III</v>
          </cell>
          <cell r="N59">
            <v>0.79</v>
          </cell>
          <cell r="O59" t="str">
            <v>408BPE0110</v>
          </cell>
        </row>
        <row r="60">
          <cell r="J60" t="str">
            <v>Madeira</v>
          </cell>
          <cell r="K60">
            <v>17</v>
          </cell>
          <cell r="L60" t="str">
            <v>Chapa de Poliéster (PRFV)</v>
          </cell>
          <cell r="M60" t="str">
            <v>ABNT TIPO III</v>
          </cell>
          <cell r="N60">
            <v>5.0999999999999996</v>
          </cell>
          <cell r="O60" t="str">
            <v>408BPE0110</v>
          </cell>
        </row>
        <row r="61">
          <cell r="J61" t="str">
            <v>Ecológico</v>
          </cell>
          <cell r="K61">
            <v>1</v>
          </cell>
          <cell r="L61" t="str">
            <v>Chapa de Poliéster (PRFV)</v>
          </cell>
          <cell r="M61" t="str">
            <v>ABNT TIPO III</v>
          </cell>
          <cell r="N61">
            <v>0.79</v>
          </cell>
          <cell r="O61" t="str">
            <v>408BPE0110</v>
          </cell>
        </row>
        <row r="62">
          <cell r="J62" t="str">
            <v>Ecológico</v>
          </cell>
          <cell r="K62">
            <v>1</v>
          </cell>
          <cell r="L62" t="str">
            <v>Chapa de Poliéster (PRFV)</v>
          </cell>
          <cell r="M62" t="str">
            <v>ABNT TIPO III</v>
          </cell>
          <cell r="N62">
            <v>1</v>
          </cell>
          <cell r="O62" t="str">
            <v>408BPE0110</v>
          </cell>
        </row>
        <row r="63">
          <cell r="J63" t="str">
            <v>Ecológico</v>
          </cell>
          <cell r="K63">
            <v>1</v>
          </cell>
          <cell r="L63" t="str">
            <v>Chapa de Poliéster (PRFV)</v>
          </cell>
          <cell r="M63" t="str">
            <v>ABNT TIPO III</v>
          </cell>
          <cell r="N63">
            <v>1</v>
          </cell>
          <cell r="O63" t="str">
            <v>408BPE0110</v>
          </cell>
        </row>
        <row r="64">
          <cell r="J64" t="str">
            <v>Madeira</v>
          </cell>
          <cell r="K64">
            <v>1</v>
          </cell>
          <cell r="L64" t="str">
            <v>Chapa de Poliéster (PRFV)</v>
          </cell>
          <cell r="M64" t="str">
            <v>ABNT TIPO III</v>
          </cell>
          <cell r="N64">
            <v>0.51</v>
          </cell>
          <cell r="O64" t="str">
            <v>408BPE0110</v>
          </cell>
        </row>
        <row r="65">
          <cell r="J65" t="str">
            <v>Ecológico</v>
          </cell>
          <cell r="K65">
            <v>1</v>
          </cell>
          <cell r="L65" t="str">
            <v>Chapa de Poliéster (PRFV)</v>
          </cell>
          <cell r="M65" t="str">
            <v>ABNT TIPO III</v>
          </cell>
          <cell r="N65">
            <v>0.79</v>
          </cell>
          <cell r="O65" t="str">
            <v>408BPE0110</v>
          </cell>
        </row>
        <row r="66">
          <cell r="J66" t="str">
            <v>Ecológico</v>
          </cell>
          <cell r="K66">
            <v>1</v>
          </cell>
          <cell r="L66" t="str">
            <v>Chapa de Poliéster (PRFV)</v>
          </cell>
          <cell r="M66" t="str">
            <v>ABNT TIPO III</v>
          </cell>
          <cell r="N66">
            <v>1.75</v>
          </cell>
          <cell r="O66" t="str">
            <v>408BPE0110</v>
          </cell>
        </row>
        <row r="67">
          <cell r="J67" t="str">
            <v>Ecológico</v>
          </cell>
          <cell r="K67">
            <v>1</v>
          </cell>
          <cell r="L67" t="str">
            <v>Chapa de Poliéster (PRFV)</v>
          </cell>
          <cell r="M67" t="str">
            <v>ABNT TIPO III</v>
          </cell>
          <cell r="N67">
            <v>0.79</v>
          </cell>
          <cell r="O67" t="str">
            <v>408BPE0110</v>
          </cell>
        </row>
        <row r="68">
          <cell r="J68" t="str">
            <v>Ecológico</v>
          </cell>
          <cell r="K68">
            <v>1</v>
          </cell>
          <cell r="L68" t="str">
            <v>Chapa de Poliéster (PRFV)</v>
          </cell>
          <cell r="M68" t="str">
            <v>ABNT TIPO III</v>
          </cell>
          <cell r="N68">
            <v>0.79</v>
          </cell>
          <cell r="O68" t="str">
            <v>408BPE0110</v>
          </cell>
        </row>
        <row r="69">
          <cell r="J69" t="str">
            <v>Ecológico</v>
          </cell>
          <cell r="K69">
            <v>1</v>
          </cell>
          <cell r="L69" t="str">
            <v>Chapa de Poliéster (PRFV)</v>
          </cell>
          <cell r="M69" t="str">
            <v>ABNT TIPO III</v>
          </cell>
          <cell r="N69">
            <v>1.75</v>
          </cell>
          <cell r="O69" t="str">
            <v>408BPE0110</v>
          </cell>
        </row>
        <row r="70">
          <cell r="J70" t="str">
            <v>Ecológico</v>
          </cell>
          <cell r="K70">
            <v>1</v>
          </cell>
          <cell r="L70" t="str">
            <v>Chapa de Poliéster (PRFV)</v>
          </cell>
          <cell r="M70" t="str">
            <v>ABNT TIPO III</v>
          </cell>
          <cell r="N70">
            <v>1</v>
          </cell>
          <cell r="O70" t="str">
            <v>408BPE0110</v>
          </cell>
        </row>
        <row r="71">
          <cell r="J71" t="str">
            <v>Perfil C Metálico de aço carbono - NBR 14890</v>
          </cell>
          <cell r="K71">
            <v>2</v>
          </cell>
          <cell r="L71" t="str">
            <v>Chapa de Poliéster (PRFV)</v>
          </cell>
          <cell r="M71" t="str">
            <v>ABNT TIPO III</v>
          </cell>
          <cell r="N71">
            <v>5.25</v>
          </cell>
          <cell r="O71" t="str">
            <v>408BPE0110</v>
          </cell>
        </row>
        <row r="72">
          <cell r="J72" t="str">
            <v>Perfil C Metálico de aço carbono - NBR 14890</v>
          </cell>
          <cell r="K72">
            <v>2</v>
          </cell>
          <cell r="L72" t="str">
            <v>Chapa de Poliéster (PRFV)</v>
          </cell>
          <cell r="M72" t="str">
            <v>ABNT TIPO III</v>
          </cell>
          <cell r="N72">
            <v>5.25</v>
          </cell>
          <cell r="O72" t="str">
            <v>408BPE0110</v>
          </cell>
        </row>
        <row r="73">
          <cell r="J73" t="str">
            <v>Madeira</v>
          </cell>
          <cell r="K73">
            <v>1</v>
          </cell>
          <cell r="L73" t="str">
            <v>Chapa de Poliéster (PRFV)</v>
          </cell>
          <cell r="M73" t="str">
            <v>ABNT TIPO III</v>
          </cell>
          <cell r="N73">
            <v>0.51</v>
          </cell>
          <cell r="O73" t="str">
            <v>408BPE0110</v>
          </cell>
        </row>
        <row r="74">
          <cell r="J74" t="str">
            <v>Perfil C Metálico de aço carbono - NBR 14890</v>
          </cell>
          <cell r="K74">
            <v>2</v>
          </cell>
          <cell r="L74" t="str">
            <v>Chapa de Poliéster (PRFV)</v>
          </cell>
          <cell r="M74" t="str">
            <v>ABNT TIPO III</v>
          </cell>
          <cell r="N74">
            <v>5.25</v>
          </cell>
          <cell r="O74" t="str">
            <v>408BPE0110</v>
          </cell>
        </row>
        <row r="75">
          <cell r="J75" t="str">
            <v>Perfil C Metálico de aço carbono - NBR 14890</v>
          </cell>
          <cell r="K75">
            <v>2</v>
          </cell>
          <cell r="L75" t="str">
            <v>Chapa de Poliéster (PRFV)</v>
          </cell>
          <cell r="M75" t="str">
            <v>ABNT TIPO III</v>
          </cell>
          <cell r="N75">
            <v>5.25</v>
          </cell>
          <cell r="O75" t="str">
            <v>408BPE0110</v>
          </cell>
        </row>
        <row r="76">
          <cell r="J76" t="str">
            <v>Ecológico</v>
          </cell>
          <cell r="K76">
            <v>1</v>
          </cell>
          <cell r="L76" t="str">
            <v>Chapa de Poliéster (PRFV)</v>
          </cell>
          <cell r="M76" t="str">
            <v>ABNT TIPO III</v>
          </cell>
          <cell r="N76">
            <v>0.79</v>
          </cell>
          <cell r="O76" t="str">
            <v>408BPE0110</v>
          </cell>
        </row>
        <row r="77">
          <cell r="J77" t="str">
            <v>Ecológico</v>
          </cell>
          <cell r="K77">
            <v>1</v>
          </cell>
          <cell r="L77" t="str">
            <v>Chapa de Poliéster (PRFV)</v>
          </cell>
          <cell r="M77" t="str">
            <v>ABNT TIPO III</v>
          </cell>
          <cell r="N77">
            <v>0.79</v>
          </cell>
          <cell r="O77" t="str">
            <v>408BPE0110</v>
          </cell>
        </row>
        <row r="78">
          <cell r="J78" t="str">
            <v>Madeira</v>
          </cell>
          <cell r="K78">
            <v>1</v>
          </cell>
          <cell r="L78" t="str">
            <v>Chapa de Poliéster (PRFV)</v>
          </cell>
          <cell r="M78" t="str">
            <v>ABNT TIPO III</v>
          </cell>
          <cell r="N78">
            <v>0.51</v>
          </cell>
          <cell r="O78" t="str">
            <v>408BPE0110</v>
          </cell>
        </row>
        <row r="79">
          <cell r="J79" t="str">
            <v>Ecológico</v>
          </cell>
          <cell r="K79">
            <v>1</v>
          </cell>
          <cell r="L79" t="str">
            <v>Chapa de Poliéster (PRFV)</v>
          </cell>
          <cell r="M79" t="str">
            <v>ABNT TIPO III</v>
          </cell>
          <cell r="N79">
            <v>1</v>
          </cell>
          <cell r="O79" t="str">
            <v>408BPE0110</v>
          </cell>
        </row>
        <row r="80">
          <cell r="J80" t="str">
            <v>Ecológico</v>
          </cell>
          <cell r="K80">
            <v>1</v>
          </cell>
          <cell r="L80" t="str">
            <v>Chapa de Poliéster (PRFV)</v>
          </cell>
          <cell r="M80" t="str">
            <v>ABNT TIPO III</v>
          </cell>
          <cell r="N80">
            <v>1.75</v>
          </cell>
          <cell r="O80" t="str">
            <v>408BPE0110</v>
          </cell>
        </row>
        <row r="81">
          <cell r="J81" t="str">
            <v>Madeira</v>
          </cell>
          <cell r="K81">
            <v>1</v>
          </cell>
          <cell r="L81" t="str">
            <v>Chapa de Poliéster (PRFV)</v>
          </cell>
          <cell r="M81" t="str">
            <v>ABNT TIPO III</v>
          </cell>
          <cell r="N81">
            <v>0.3</v>
          </cell>
          <cell r="O81" t="str">
            <v>408BPE0110</v>
          </cell>
        </row>
        <row r="82">
          <cell r="J82" t="str">
            <v>Madeira</v>
          </cell>
          <cell r="K82">
            <v>1</v>
          </cell>
          <cell r="L82" t="str">
            <v>Chapa de Poliéster (PRFV)</v>
          </cell>
          <cell r="M82" t="str">
            <v>ABNT TIPO III</v>
          </cell>
          <cell r="N82">
            <v>0.3</v>
          </cell>
          <cell r="O82" t="str">
            <v>408BPE0110</v>
          </cell>
        </row>
        <row r="83">
          <cell r="J83" t="str">
            <v>Ecológico</v>
          </cell>
          <cell r="K83">
            <v>1</v>
          </cell>
          <cell r="L83" t="str">
            <v>Chapa de Poliéster (PRFV)</v>
          </cell>
          <cell r="M83" t="str">
            <v>ABNT TIPO III</v>
          </cell>
          <cell r="N83">
            <v>1.75</v>
          </cell>
          <cell r="O83" t="str">
            <v>408BPE0110</v>
          </cell>
        </row>
        <row r="84">
          <cell r="J84" t="str">
            <v>Perfil C Metálico de aço carbono - NBR 14890</v>
          </cell>
          <cell r="K84">
            <v>2</v>
          </cell>
          <cell r="L84" t="str">
            <v>Chapa de Poliéster (PRFV)</v>
          </cell>
          <cell r="M84" t="str">
            <v>ABNT TIPO III</v>
          </cell>
          <cell r="N84">
            <v>5.25</v>
          </cell>
          <cell r="O84" t="str">
            <v>408BPE0110</v>
          </cell>
        </row>
        <row r="85">
          <cell r="J85" t="str">
            <v>Perfil C Metálico de aço carbono - NBR 14890</v>
          </cell>
          <cell r="K85">
            <v>2</v>
          </cell>
          <cell r="L85" t="str">
            <v>Chapa de Poliéster (PRFV)</v>
          </cell>
          <cell r="M85" t="str">
            <v>ABNT TIPO III</v>
          </cell>
          <cell r="N85">
            <v>5.25</v>
          </cell>
          <cell r="O85" t="str">
            <v>408BPE0110</v>
          </cell>
        </row>
        <row r="86">
          <cell r="J86" t="str">
            <v>Madeira</v>
          </cell>
          <cell r="K86">
            <v>1</v>
          </cell>
          <cell r="L86" t="str">
            <v>Chapa de Poliéster (PRFV)</v>
          </cell>
          <cell r="M86" t="str">
            <v>ABNT TIPO III</v>
          </cell>
          <cell r="N86">
            <v>0.3</v>
          </cell>
          <cell r="O86" t="str">
            <v>408BPE0110</v>
          </cell>
        </row>
        <row r="87">
          <cell r="J87" t="str">
            <v>Madeira</v>
          </cell>
          <cell r="K87">
            <v>1</v>
          </cell>
          <cell r="L87" t="str">
            <v>Chapa de Poliéster (PRFV)</v>
          </cell>
          <cell r="M87" t="str">
            <v>ABNT TIPO III</v>
          </cell>
          <cell r="N87">
            <v>0.3</v>
          </cell>
          <cell r="O87" t="str">
            <v>408BPE0110</v>
          </cell>
        </row>
        <row r="88">
          <cell r="J88" t="str">
            <v>Ecológico</v>
          </cell>
          <cell r="K88">
            <v>1</v>
          </cell>
          <cell r="L88" t="str">
            <v>Chapa de Poliéster (PRFV)</v>
          </cell>
          <cell r="M88" t="str">
            <v>ABNT TIPO III</v>
          </cell>
          <cell r="N88">
            <v>1</v>
          </cell>
          <cell r="O88" t="str">
            <v>408BPE0110</v>
          </cell>
        </row>
        <row r="89">
          <cell r="J89" t="str">
            <v>Ecológico</v>
          </cell>
          <cell r="K89">
            <v>1</v>
          </cell>
          <cell r="L89" t="str">
            <v>Chapa de Poliéster (PRFV)</v>
          </cell>
          <cell r="M89" t="str">
            <v>ABNT TIPO III</v>
          </cell>
          <cell r="N89">
            <v>0.79</v>
          </cell>
          <cell r="O89" t="str">
            <v>408BPE0110</v>
          </cell>
        </row>
        <row r="90">
          <cell r="J90" t="str">
            <v>Ecológico</v>
          </cell>
          <cell r="K90">
            <v>1</v>
          </cell>
          <cell r="L90" t="str">
            <v>Chapa de Poliéster (PRFV)</v>
          </cell>
          <cell r="M90" t="str">
            <v>ABNT TIPO III</v>
          </cell>
          <cell r="N90">
            <v>0.79</v>
          </cell>
          <cell r="O90" t="str">
            <v>408BPE0110</v>
          </cell>
        </row>
        <row r="91">
          <cell r="J91" t="str">
            <v>Ecológico</v>
          </cell>
          <cell r="K91">
            <v>1</v>
          </cell>
          <cell r="L91" t="str">
            <v>Chapa de Poliéster (PRFV)</v>
          </cell>
          <cell r="M91" t="str">
            <v>ABNT TIPO III</v>
          </cell>
          <cell r="N91">
            <v>1</v>
          </cell>
          <cell r="O91" t="str">
            <v>408BPE0110</v>
          </cell>
        </row>
        <row r="92">
          <cell r="J92" t="str">
            <v>Madeira</v>
          </cell>
          <cell r="K92">
            <v>1</v>
          </cell>
          <cell r="L92" t="str">
            <v>Chapa de Poliéster (PRFV)</v>
          </cell>
          <cell r="M92" t="str">
            <v>ABNT TIPO III</v>
          </cell>
          <cell r="N92">
            <v>0.51</v>
          </cell>
          <cell r="O92" t="str">
            <v>408BPE0110</v>
          </cell>
        </row>
        <row r="93">
          <cell r="J93" t="str">
            <v>Ecológico</v>
          </cell>
          <cell r="K93">
            <v>1</v>
          </cell>
          <cell r="L93" t="str">
            <v>Chapa de Poliéster (PRFV)</v>
          </cell>
          <cell r="M93" t="str">
            <v>ABNT TIPO III</v>
          </cell>
          <cell r="N93">
            <v>1</v>
          </cell>
          <cell r="O93" t="str">
            <v>408BPE0110</v>
          </cell>
        </row>
        <row r="94">
          <cell r="J94" t="str">
            <v>Ecológico</v>
          </cell>
          <cell r="K94">
            <v>1</v>
          </cell>
          <cell r="L94" t="str">
            <v>Chapa de Poliéster (PRFV)</v>
          </cell>
          <cell r="M94" t="str">
            <v>ABNT TIPO III</v>
          </cell>
          <cell r="N94">
            <v>0.79</v>
          </cell>
          <cell r="O94" t="str">
            <v>408BPE0110</v>
          </cell>
        </row>
        <row r="95">
          <cell r="J95" t="str">
            <v>Madeira</v>
          </cell>
          <cell r="K95">
            <v>1</v>
          </cell>
          <cell r="L95" t="str">
            <v>Chapa de Poliéster (PRFV)</v>
          </cell>
          <cell r="M95" t="str">
            <v>ABNT TIPO III</v>
          </cell>
          <cell r="N95">
            <v>0.51</v>
          </cell>
          <cell r="O95" t="str">
            <v>408BPE0110</v>
          </cell>
        </row>
        <row r="96">
          <cell r="J96" t="str">
            <v>Ecológico</v>
          </cell>
          <cell r="K96">
            <v>1</v>
          </cell>
          <cell r="L96" t="str">
            <v>Chapa de Poliéster (PRFV)</v>
          </cell>
          <cell r="M96" t="str">
            <v>ABNT TIPO III</v>
          </cell>
          <cell r="N96">
            <v>0.79</v>
          </cell>
          <cell r="O96" t="str">
            <v>408BPE0110</v>
          </cell>
        </row>
        <row r="97">
          <cell r="J97" t="str">
            <v>Ecológico</v>
          </cell>
          <cell r="K97">
            <v>1</v>
          </cell>
          <cell r="L97" t="str">
            <v>Chapa de Poliéster (PRFV)</v>
          </cell>
          <cell r="M97" t="str">
            <v>ABNT TIPO III</v>
          </cell>
          <cell r="N97">
            <v>0.79</v>
          </cell>
          <cell r="O97" t="str">
            <v>408BPE0110</v>
          </cell>
        </row>
        <row r="98">
          <cell r="J98" t="str">
            <v>Ecológico</v>
          </cell>
          <cell r="K98">
            <v>1</v>
          </cell>
          <cell r="L98" t="str">
            <v>Chapa de Poliéster (PRFV)</v>
          </cell>
          <cell r="M98" t="str">
            <v>ABNT TIPO III</v>
          </cell>
          <cell r="N98">
            <v>1</v>
          </cell>
          <cell r="O98" t="str">
            <v>408BPE0110</v>
          </cell>
        </row>
        <row r="99">
          <cell r="J99" t="str">
            <v>Ecológico</v>
          </cell>
          <cell r="K99">
            <v>1</v>
          </cell>
          <cell r="L99" t="str">
            <v>Chapa de Poliéster (PRFV)</v>
          </cell>
          <cell r="M99" t="str">
            <v>ABNT TIPO III</v>
          </cell>
          <cell r="N99">
            <v>0.79</v>
          </cell>
          <cell r="O99" t="str">
            <v>408BPE0110</v>
          </cell>
        </row>
        <row r="100">
          <cell r="J100" t="str">
            <v>Madeira</v>
          </cell>
          <cell r="K100">
            <v>1</v>
          </cell>
          <cell r="L100" t="str">
            <v>Chapa de Poliéster (PRFV)</v>
          </cell>
          <cell r="M100" t="str">
            <v>ABNT TIPO III</v>
          </cell>
          <cell r="N100">
            <v>0.51</v>
          </cell>
          <cell r="O100" t="str">
            <v>408BPE0110</v>
          </cell>
        </row>
        <row r="101">
          <cell r="J101" t="str">
            <v>Ecológico</v>
          </cell>
          <cell r="K101">
            <v>1</v>
          </cell>
          <cell r="L101" t="str">
            <v>Chapa de Poliéster (PRFV)</v>
          </cell>
          <cell r="M101" t="str">
            <v>ABNT TIPO III</v>
          </cell>
          <cell r="N101">
            <v>0.79</v>
          </cell>
          <cell r="O101" t="str">
            <v>408BPE0110</v>
          </cell>
        </row>
        <row r="102">
          <cell r="J102" t="str">
            <v>Ecológico</v>
          </cell>
          <cell r="K102">
            <v>1</v>
          </cell>
          <cell r="L102" t="str">
            <v>Chapa de Poliéster (PRFV)</v>
          </cell>
          <cell r="M102" t="str">
            <v>ABNT TIPO III</v>
          </cell>
          <cell r="N102">
            <v>1</v>
          </cell>
          <cell r="O102" t="str">
            <v>408BPE0110</v>
          </cell>
        </row>
        <row r="103">
          <cell r="J103" t="str">
            <v>Ecológico</v>
          </cell>
          <cell r="K103">
            <v>1</v>
          </cell>
          <cell r="L103" t="str">
            <v>Chapa de Poliéster (PRFV)</v>
          </cell>
          <cell r="M103" t="str">
            <v>ABNT TIPO III</v>
          </cell>
          <cell r="N103">
            <v>1.75</v>
          </cell>
          <cell r="O103" t="str">
            <v>408BPE0110</v>
          </cell>
        </row>
        <row r="104">
          <cell r="J104" t="str">
            <v>Ecológico</v>
          </cell>
          <cell r="K104">
            <v>1</v>
          </cell>
          <cell r="L104" t="str">
            <v>Chapa de Poliéster (PRFV)</v>
          </cell>
          <cell r="M104" t="str">
            <v>ABNT TIPO III</v>
          </cell>
          <cell r="N104">
            <v>1.75</v>
          </cell>
          <cell r="O104" t="str">
            <v>408BPE0110</v>
          </cell>
        </row>
        <row r="105">
          <cell r="J105" t="str">
            <v>Ecológico</v>
          </cell>
          <cell r="K105">
            <v>1</v>
          </cell>
          <cell r="L105" t="str">
            <v>Chapa de Poliéster (PRFV)</v>
          </cell>
          <cell r="M105" t="str">
            <v>ABNT TIPO III</v>
          </cell>
          <cell r="N105">
            <v>0.79</v>
          </cell>
          <cell r="O105" t="str">
            <v>408BPE0110</v>
          </cell>
        </row>
        <row r="106">
          <cell r="J106" t="str">
            <v>Ecológico</v>
          </cell>
          <cell r="K106">
            <v>1</v>
          </cell>
          <cell r="L106" t="str">
            <v>Chapa de Poliéster (PRFV)</v>
          </cell>
          <cell r="M106" t="str">
            <v>ABNT TIPO III</v>
          </cell>
          <cell r="N106">
            <v>1</v>
          </cell>
          <cell r="O106" t="str">
            <v>408BPE0110</v>
          </cell>
        </row>
        <row r="107">
          <cell r="J107" t="str">
            <v>Madeira</v>
          </cell>
          <cell r="K107">
            <v>1</v>
          </cell>
          <cell r="L107" t="str">
            <v>Chapa de Poliéster (PRFV)</v>
          </cell>
          <cell r="M107" t="str">
            <v>ABNT TIPO III</v>
          </cell>
          <cell r="N107">
            <v>0.51</v>
          </cell>
          <cell r="O107" t="str">
            <v>408BPE0110</v>
          </cell>
        </row>
        <row r="108">
          <cell r="J108" t="str">
            <v>Ecológico</v>
          </cell>
          <cell r="K108">
            <v>1</v>
          </cell>
          <cell r="L108" t="str">
            <v>Chapa de Poliéster (PRFV)</v>
          </cell>
          <cell r="M108" t="str">
            <v>ABNT TIPO III</v>
          </cell>
          <cell r="N108">
            <v>0.92</v>
          </cell>
          <cell r="O108" t="str">
            <v>408BPE0110</v>
          </cell>
        </row>
        <row r="109">
          <cell r="J109" t="str">
            <v>Ecológico</v>
          </cell>
          <cell r="K109">
            <v>1</v>
          </cell>
          <cell r="L109" t="str">
            <v>Chapa de Poliéster (PRFV)</v>
          </cell>
          <cell r="M109" t="str">
            <v>ABNT TIPO III</v>
          </cell>
          <cell r="N109">
            <v>0.79</v>
          </cell>
          <cell r="O109" t="str">
            <v>408BPE0110</v>
          </cell>
        </row>
        <row r="110">
          <cell r="J110" t="str">
            <v>Ecológico</v>
          </cell>
          <cell r="K110">
            <v>1</v>
          </cell>
          <cell r="L110" t="str">
            <v>Chapa de Poliéster (PRFV)</v>
          </cell>
          <cell r="M110" t="str">
            <v>ABNT TIPO III</v>
          </cell>
          <cell r="N110">
            <v>0.79</v>
          </cell>
          <cell r="O110" t="str">
            <v>408BPE0110</v>
          </cell>
        </row>
        <row r="111">
          <cell r="J111" t="str">
            <v>Ecológico</v>
          </cell>
          <cell r="K111">
            <v>1</v>
          </cell>
          <cell r="L111" t="str">
            <v>Chapa de Poliéster (PRFV)</v>
          </cell>
          <cell r="M111" t="str">
            <v>ABNT TIPO III</v>
          </cell>
          <cell r="N111">
            <v>1</v>
          </cell>
          <cell r="O111" t="str">
            <v>408BPE0110</v>
          </cell>
        </row>
        <row r="112">
          <cell r="J112" t="str">
            <v>Madeira</v>
          </cell>
          <cell r="K112">
            <v>1</v>
          </cell>
          <cell r="L112" t="str">
            <v>Chapa de Poliéster (PRFV)</v>
          </cell>
          <cell r="M112" t="str">
            <v>ABNT TIPO III</v>
          </cell>
          <cell r="N112">
            <v>0.51</v>
          </cell>
          <cell r="O112" t="str">
            <v>408BPE0110</v>
          </cell>
        </row>
        <row r="113">
          <cell r="J113" t="str">
            <v>Madeira</v>
          </cell>
          <cell r="K113">
            <v>13</v>
          </cell>
          <cell r="L113" t="str">
            <v>Chapa de Poliéster (PRFV)</v>
          </cell>
          <cell r="M113" t="str">
            <v>ABNT TIPO III</v>
          </cell>
          <cell r="N113">
            <v>3.9</v>
          </cell>
          <cell r="O113" t="str">
            <v>408BPE0110</v>
          </cell>
        </row>
        <row r="114">
          <cell r="J114" t="str">
            <v>Ecológico</v>
          </cell>
          <cell r="K114">
            <v>1</v>
          </cell>
          <cell r="L114" t="str">
            <v>Chapa de Poliéster (PRFV)</v>
          </cell>
          <cell r="M114" t="str">
            <v>ABNT TIPO III</v>
          </cell>
          <cell r="N114">
            <v>0.79</v>
          </cell>
          <cell r="O114" t="str">
            <v>408BPE0110</v>
          </cell>
        </row>
        <row r="115">
          <cell r="J115" t="str">
            <v>Ecológico</v>
          </cell>
          <cell r="K115">
            <v>1</v>
          </cell>
          <cell r="L115" t="str">
            <v>Chapa de Poliéster (PRFV)</v>
          </cell>
          <cell r="M115" t="str">
            <v>ABNT TIPO III</v>
          </cell>
          <cell r="N115">
            <v>1</v>
          </cell>
          <cell r="O115" t="str">
            <v>408BPE0110</v>
          </cell>
        </row>
        <row r="116">
          <cell r="J116" t="str">
            <v>Ecológico</v>
          </cell>
          <cell r="K116">
            <v>1</v>
          </cell>
          <cell r="L116" t="str">
            <v>Chapa de Poliéster (PRFV)</v>
          </cell>
          <cell r="M116" t="str">
            <v>ABNT TIPO III</v>
          </cell>
          <cell r="N116">
            <v>1.75</v>
          </cell>
          <cell r="O116" t="str">
            <v>408BPE0110</v>
          </cell>
        </row>
        <row r="117">
          <cell r="J117" t="str">
            <v>Ecológico</v>
          </cell>
          <cell r="K117">
            <v>1</v>
          </cell>
          <cell r="L117" t="str">
            <v>Chapa de Poliéster (PRFV)</v>
          </cell>
          <cell r="M117" t="str">
            <v>ABNT TIPO III</v>
          </cell>
          <cell r="N117">
            <v>0.79</v>
          </cell>
          <cell r="O117" t="str">
            <v>408BPE0110</v>
          </cell>
        </row>
        <row r="118">
          <cell r="J118" t="str">
            <v>Ecológico</v>
          </cell>
          <cell r="K118">
            <v>1</v>
          </cell>
          <cell r="L118" t="str">
            <v>Chapa de Poliéster (PRFV)</v>
          </cell>
          <cell r="M118" t="str">
            <v>ABNT TIPO III</v>
          </cell>
          <cell r="N118">
            <v>1.75</v>
          </cell>
          <cell r="O118" t="str">
            <v>408BPE0110</v>
          </cell>
        </row>
        <row r="119">
          <cell r="J119" t="str">
            <v>Ecológico</v>
          </cell>
          <cell r="K119">
            <v>1</v>
          </cell>
          <cell r="L119" t="str">
            <v>Chapa de Poliéster (PRFV)</v>
          </cell>
          <cell r="M119" t="str">
            <v>ABNT TIPO III</v>
          </cell>
          <cell r="N119">
            <v>0.79</v>
          </cell>
          <cell r="O119" t="str">
            <v>408BPE0110</v>
          </cell>
        </row>
        <row r="120">
          <cell r="J120" t="str">
            <v>Ecológico</v>
          </cell>
          <cell r="K120">
            <v>1</v>
          </cell>
          <cell r="L120" t="str">
            <v>Chapa de Poliéster (PRFV)</v>
          </cell>
          <cell r="M120" t="str">
            <v>ABNT TIPO III</v>
          </cell>
          <cell r="N120">
            <v>0.79</v>
          </cell>
          <cell r="O120" t="str">
            <v>408BPE0110</v>
          </cell>
        </row>
        <row r="121">
          <cell r="J121" t="str">
            <v>Ecológico</v>
          </cell>
          <cell r="K121">
            <v>1</v>
          </cell>
          <cell r="L121" t="str">
            <v>Chapa de Poliéster (PRFV)</v>
          </cell>
          <cell r="M121" t="str">
            <v>ABNT TIPO III</v>
          </cell>
          <cell r="N121">
            <v>0.79</v>
          </cell>
          <cell r="O121" t="str">
            <v>408BPE0110</v>
          </cell>
        </row>
        <row r="122">
          <cell r="J122" t="str">
            <v>Ecológico</v>
          </cell>
          <cell r="K122">
            <v>1</v>
          </cell>
          <cell r="L122" t="str">
            <v>Chapa de Poliéster (PRFV)</v>
          </cell>
          <cell r="M122" t="str">
            <v>ABNT TIPO III</v>
          </cell>
          <cell r="N122">
            <v>0.79</v>
          </cell>
          <cell r="O122" t="str">
            <v>408BPE0110</v>
          </cell>
        </row>
        <row r="123">
          <cell r="J123" t="str">
            <v>Madeira</v>
          </cell>
          <cell r="K123">
            <v>1</v>
          </cell>
          <cell r="L123" t="str">
            <v>Chapa de Poliéster (PRFV)</v>
          </cell>
          <cell r="M123" t="str">
            <v>ABNT TIPO III</v>
          </cell>
          <cell r="N123">
            <v>0.51</v>
          </cell>
          <cell r="O123" t="str">
            <v>408BPE0110</v>
          </cell>
        </row>
        <row r="124">
          <cell r="J124" t="str">
            <v>Ecológico</v>
          </cell>
          <cell r="K124">
            <v>1</v>
          </cell>
          <cell r="L124" t="str">
            <v>Chapa de Poliéster (PRFV)</v>
          </cell>
          <cell r="M124" t="str">
            <v>ABNT TIPO III</v>
          </cell>
          <cell r="N124">
            <v>1</v>
          </cell>
          <cell r="O124" t="str">
            <v>408BPE0110</v>
          </cell>
        </row>
        <row r="125">
          <cell r="J125" t="str">
            <v>Ecológico</v>
          </cell>
          <cell r="K125">
            <v>1</v>
          </cell>
          <cell r="L125" t="str">
            <v>Chapa de Poliéster (PRFV)</v>
          </cell>
          <cell r="M125" t="str">
            <v>ABNT TIPO III</v>
          </cell>
          <cell r="N125">
            <v>0.79</v>
          </cell>
          <cell r="O125" t="str">
            <v>408BPE0110</v>
          </cell>
        </row>
        <row r="126">
          <cell r="J126" t="str">
            <v>Ecológico</v>
          </cell>
          <cell r="K126">
            <v>1</v>
          </cell>
          <cell r="L126" t="str">
            <v>Chapa de Poliéster (PRFV)</v>
          </cell>
          <cell r="M126" t="str">
            <v>ABNT TIPO III</v>
          </cell>
          <cell r="N126">
            <v>0.79</v>
          </cell>
          <cell r="O126" t="str">
            <v>408BPE0110</v>
          </cell>
        </row>
        <row r="127">
          <cell r="J127" t="str">
            <v>Perfil C Metálico de aço carbono - NBR 14890</v>
          </cell>
          <cell r="K127">
            <v>2</v>
          </cell>
          <cell r="L127" t="str">
            <v>Chapa de Poliéster (PRFV)</v>
          </cell>
          <cell r="M127" t="str">
            <v>ABNT TIPO III</v>
          </cell>
          <cell r="N127">
            <v>3.75</v>
          </cell>
          <cell r="O127" t="str">
            <v>408BPE0110</v>
          </cell>
        </row>
        <row r="128">
          <cell r="J128" t="str">
            <v>Madeira</v>
          </cell>
          <cell r="K128">
            <v>16</v>
          </cell>
          <cell r="L128" t="str">
            <v>Chapa de Poliéster (PRFV)</v>
          </cell>
          <cell r="M128" t="str">
            <v>ABNT TIPO III</v>
          </cell>
          <cell r="N128">
            <v>4.8</v>
          </cell>
          <cell r="O128" t="str">
            <v>408BPE0110</v>
          </cell>
        </row>
        <row r="129">
          <cell r="J129" t="str">
            <v>Perfil C Metálico de aço carbono - NBR 14890</v>
          </cell>
          <cell r="K129">
            <v>2</v>
          </cell>
          <cell r="L129" t="str">
            <v>Chapa de Poliéster (PRFV)</v>
          </cell>
          <cell r="M129" t="str">
            <v>ABNT TIPO III</v>
          </cell>
          <cell r="N129">
            <v>3.75</v>
          </cell>
          <cell r="O129" t="str">
            <v>408BPE0110</v>
          </cell>
        </row>
        <row r="130">
          <cell r="J130" t="str">
            <v>Ecológico</v>
          </cell>
          <cell r="K130">
            <v>1</v>
          </cell>
          <cell r="L130" t="str">
            <v>Chapa de Poliéster (PRFV)</v>
          </cell>
          <cell r="M130" t="str">
            <v>ABNT TIPO III</v>
          </cell>
          <cell r="N130">
            <v>1</v>
          </cell>
          <cell r="O130" t="str">
            <v>408BPE0110</v>
          </cell>
        </row>
        <row r="131">
          <cell r="J131" t="str">
            <v>Madeira</v>
          </cell>
          <cell r="K131">
            <v>1</v>
          </cell>
          <cell r="L131" t="str">
            <v>Chapa de Poliéster (PRFV)</v>
          </cell>
          <cell r="M131" t="str">
            <v>ABNT TIPO III</v>
          </cell>
          <cell r="N131">
            <v>0.51</v>
          </cell>
          <cell r="O131" t="str">
            <v>408BPE0110</v>
          </cell>
        </row>
        <row r="132">
          <cell r="J132" t="str">
            <v>Ecológico</v>
          </cell>
          <cell r="K132">
            <v>1</v>
          </cell>
          <cell r="L132" t="str">
            <v>Chapa de Poliéster (PRFV)</v>
          </cell>
          <cell r="M132" t="str">
            <v>ABNT TIPO III</v>
          </cell>
          <cell r="N132">
            <v>0.79</v>
          </cell>
          <cell r="O132" t="str">
            <v>408BPE0110</v>
          </cell>
        </row>
        <row r="133">
          <cell r="J133" t="str">
            <v>Ecológico</v>
          </cell>
          <cell r="K133">
            <v>1</v>
          </cell>
          <cell r="L133" t="str">
            <v>Chapa de Poliéster (PRFV)</v>
          </cell>
          <cell r="M133" t="str">
            <v>ABNT TIPO III</v>
          </cell>
          <cell r="N133">
            <v>0.79</v>
          </cell>
          <cell r="O133" t="str">
            <v>408BPE0110</v>
          </cell>
        </row>
        <row r="134">
          <cell r="J134" t="str">
            <v>Ecológico</v>
          </cell>
          <cell r="K134">
            <v>1</v>
          </cell>
          <cell r="L134" t="str">
            <v>Chapa de Poliéster (PRFV)</v>
          </cell>
          <cell r="M134" t="str">
            <v>ABNT TIPO III</v>
          </cell>
          <cell r="N134">
            <v>0.79</v>
          </cell>
          <cell r="O134" t="str">
            <v>408BPE0110</v>
          </cell>
        </row>
        <row r="135">
          <cell r="J135" t="str">
            <v>Ecológico</v>
          </cell>
          <cell r="K135">
            <v>2</v>
          </cell>
          <cell r="L135" t="str">
            <v>Chapa de Poliéster (PRFV)</v>
          </cell>
          <cell r="M135" t="str">
            <v>ABNT TIPO III</v>
          </cell>
          <cell r="N135">
            <v>2</v>
          </cell>
          <cell r="O135" t="str">
            <v>408BPE0110</v>
          </cell>
        </row>
        <row r="136">
          <cell r="J136" t="str">
            <v>Ecológico</v>
          </cell>
          <cell r="K136">
            <v>2</v>
          </cell>
          <cell r="L136" t="str">
            <v>Chapa de Poliéster (PRFV)</v>
          </cell>
          <cell r="M136" t="str">
            <v>ABNT TIPO III</v>
          </cell>
          <cell r="N136">
            <v>2</v>
          </cell>
          <cell r="O136" t="str">
            <v>408BPE0110</v>
          </cell>
        </row>
        <row r="137">
          <cell r="J137" t="str">
            <v>Madeira</v>
          </cell>
          <cell r="K137">
            <v>1</v>
          </cell>
          <cell r="L137" t="str">
            <v>Chapa de Poliéster (PRFV)</v>
          </cell>
          <cell r="M137" t="str">
            <v>ABNT TIPO III</v>
          </cell>
          <cell r="N137">
            <v>0.41</v>
          </cell>
          <cell r="O137" t="str">
            <v>408BPE0110</v>
          </cell>
        </row>
        <row r="138">
          <cell r="J138" t="str">
            <v>Ecológico</v>
          </cell>
          <cell r="K138">
            <v>1</v>
          </cell>
          <cell r="L138" t="str">
            <v>Chapa de Poliéster (PRFV)</v>
          </cell>
          <cell r="M138" t="str">
            <v>ABNT TIPO III</v>
          </cell>
          <cell r="N138">
            <v>0.83</v>
          </cell>
          <cell r="O138" t="str">
            <v>408BPE0110</v>
          </cell>
        </row>
        <row r="139">
          <cell r="J139" t="str">
            <v>SEMIPÓRTICO</v>
          </cell>
          <cell r="K139">
            <v>2</v>
          </cell>
          <cell r="L139" t="str">
            <v>Chapa de Poliéster (PRFV)</v>
          </cell>
          <cell r="M139" t="str">
            <v>ABNT TIPO III</v>
          </cell>
          <cell r="N139">
            <v>5.25</v>
          </cell>
          <cell r="O139" t="str">
            <v>408BPE0110</v>
          </cell>
        </row>
        <row r="140">
          <cell r="J140" t="str">
            <v>Ecológico</v>
          </cell>
          <cell r="K140">
            <v>1</v>
          </cell>
          <cell r="L140" t="str">
            <v>Chapa de Poliéster (PRFV)</v>
          </cell>
          <cell r="M140" t="str">
            <v>ABNT TIPO III</v>
          </cell>
          <cell r="N140">
            <v>0.83</v>
          </cell>
          <cell r="O140" t="str">
            <v>408BPE0110</v>
          </cell>
        </row>
        <row r="141">
          <cell r="J141" t="str">
            <v>Perfil C Metálico de aço carbono - NBR 14890</v>
          </cell>
          <cell r="K141">
            <v>2</v>
          </cell>
          <cell r="L141" t="str">
            <v>Chapa de Poliéster (PRFV)</v>
          </cell>
          <cell r="M141" t="str">
            <v>ABNT TIPO III</v>
          </cell>
          <cell r="N141">
            <v>5.25</v>
          </cell>
          <cell r="O141" t="str">
            <v>408BPE0110</v>
          </cell>
        </row>
        <row r="142">
          <cell r="J142" t="str">
            <v>Madeira</v>
          </cell>
          <cell r="K142">
            <v>1</v>
          </cell>
          <cell r="L142" t="str">
            <v>Chapa de Poliéster (PRFV)</v>
          </cell>
          <cell r="M142" t="str">
            <v>ABNT TIPO III</v>
          </cell>
          <cell r="N142">
            <v>0.65</v>
          </cell>
          <cell r="O142" t="str">
            <v>408BPE0110</v>
          </cell>
        </row>
        <row r="143">
          <cell r="J143" t="str">
            <v>Ecológico</v>
          </cell>
          <cell r="K143">
            <v>1</v>
          </cell>
          <cell r="L143" t="str">
            <v>Chapa de Poliéster (PRFV)</v>
          </cell>
          <cell r="M143" t="str">
            <v>ABNT TIPO III</v>
          </cell>
          <cell r="N143">
            <v>1</v>
          </cell>
          <cell r="O143" t="str">
            <v>408BPE0130</v>
          </cell>
        </row>
        <row r="144">
          <cell r="J144" t="str">
            <v>Ecológico</v>
          </cell>
          <cell r="K144">
            <v>1</v>
          </cell>
          <cell r="L144" t="str">
            <v>Chapa de Poliéster (PRFV)</v>
          </cell>
          <cell r="M144" t="str">
            <v>ABNT TIPO III</v>
          </cell>
          <cell r="N144">
            <v>0.79</v>
          </cell>
          <cell r="O144" t="str">
            <v>408BPE0130</v>
          </cell>
        </row>
        <row r="145">
          <cell r="J145" t="str">
            <v>Perfil C Metálico de aço carbono - NBR 14890</v>
          </cell>
          <cell r="K145">
            <v>2</v>
          </cell>
          <cell r="L145" t="str">
            <v>Chapa de Poliéster (PRFV)</v>
          </cell>
          <cell r="M145" t="str">
            <v>ABNT TIPO III</v>
          </cell>
          <cell r="N145">
            <v>5.25</v>
          </cell>
          <cell r="O145" t="str">
            <v>408BPE0130</v>
          </cell>
        </row>
        <row r="146">
          <cell r="J146" t="str">
            <v>Perfil C Metálico de aço carbono - NBR 14890</v>
          </cell>
          <cell r="K146">
            <v>2</v>
          </cell>
          <cell r="L146" t="str">
            <v>Chapa de Poliéster (PRFV)</v>
          </cell>
          <cell r="M146" t="str">
            <v>ABNT TIPO III</v>
          </cell>
          <cell r="N146">
            <v>5.25</v>
          </cell>
          <cell r="O146" t="str">
            <v>408BPE0130</v>
          </cell>
        </row>
        <row r="147">
          <cell r="J147" t="str">
            <v>Ecológico</v>
          </cell>
          <cell r="K147">
            <v>2</v>
          </cell>
          <cell r="L147" t="str">
            <v>Chapa de Poliéster (PRFV)</v>
          </cell>
          <cell r="M147" t="str">
            <v>ABNT TIPO III</v>
          </cell>
          <cell r="N147">
            <v>2</v>
          </cell>
          <cell r="O147" t="str">
            <v>408BPE0130</v>
          </cell>
        </row>
        <row r="148">
          <cell r="J148" t="str">
            <v>Madeira</v>
          </cell>
          <cell r="K148">
            <v>1</v>
          </cell>
          <cell r="L148" t="str">
            <v>Chapa de Poliéster (PRFV)</v>
          </cell>
          <cell r="M148" t="str">
            <v>ABNT TIPO III</v>
          </cell>
          <cell r="N148">
            <v>0.51</v>
          </cell>
          <cell r="O148" t="str">
            <v>408BPE0130</v>
          </cell>
        </row>
        <row r="149">
          <cell r="J149" t="str">
            <v>Perfil C Metálico de aço carbono - NBR 14890</v>
          </cell>
          <cell r="K149">
            <v>2</v>
          </cell>
          <cell r="L149" t="str">
            <v>Chapa de Poliéster (PRFV)</v>
          </cell>
          <cell r="M149" t="str">
            <v>ABNT TIPO III</v>
          </cell>
          <cell r="N149">
            <v>3.75</v>
          </cell>
          <cell r="O149" t="str">
            <v>408BPE0130</v>
          </cell>
        </row>
        <row r="150">
          <cell r="J150" t="str">
            <v>Ecológico</v>
          </cell>
          <cell r="K150">
            <v>1</v>
          </cell>
          <cell r="L150" t="str">
            <v>Chapa de Poliéster (PRFV)</v>
          </cell>
          <cell r="M150" t="str">
            <v>ABNT TIPO III</v>
          </cell>
          <cell r="N150">
            <v>0.79</v>
          </cell>
          <cell r="O150" t="str">
            <v>408BPE0130</v>
          </cell>
        </row>
        <row r="151">
          <cell r="J151" t="str">
            <v>Ecológico</v>
          </cell>
          <cell r="K151">
            <v>1</v>
          </cell>
          <cell r="L151" t="str">
            <v>Chapa de Poliéster (PRFV)</v>
          </cell>
          <cell r="M151" t="str">
            <v>ABNT TIPO III</v>
          </cell>
          <cell r="N151">
            <v>0.79</v>
          </cell>
          <cell r="O151" t="str">
            <v>408BPE0130</v>
          </cell>
        </row>
        <row r="152">
          <cell r="J152" t="str">
            <v>Ecológico</v>
          </cell>
          <cell r="K152">
            <v>1</v>
          </cell>
          <cell r="L152" t="str">
            <v>Chapa de Poliéster (PRFV)</v>
          </cell>
          <cell r="M152" t="str">
            <v>ABNT TIPO III</v>
          </cell>
          <cell r="N152">
            <v>0.79</v>
          </cell>
          <cell r="O152" t="str">
            <v>408BPE0130</v>
          </cell>
        </row>
        <row r="153">
          <cell r="J153" t="str">
            <v>Perfil C Metálico de aço carbono - NBR 14890</v>
          </cell>
          <cell r="K153">
            <v>2</v>
          </cell>
          <cell r="L153" t="str">
            <v>Chapa de Poliéster (PRFV)</v>
          </cell>
          <cell r="M153" t="str">
            <v>ABNT TIPO III</v>
          </cell>
          <cell r="N153">
            <v>3.75</v>
          </cell>
          <cell r="O153" t="str">
            <v>408BPE0130</v>
          </cell>
        </row>
        <row r="154">
          <cell r="J154" t="str">
            <v>Perfil C Metálico de aço carbono - NBR 14890</v>
          </cell>
          <cell r="K154">
            <v>2</v>
          </cell>
          <cell r="L154" t="str">
            <v>Chapa de Poliéster (PRFV)</v>
          </cell>
          <cell r="M154" t="str">
            <v>ABNT TIPO III</v>
          </cell>
          <cell r="N154">
            <v>3.75</v>
          </cell>
          <cell r="O154" t="str">
            <v>408BPE0130</v>
          </cell>
        </row>
        <row r="155">
          <cell r="J155" t="str">
            <v>Ecológico</v>
          </cell>
          <cell r="K155">
            <v>1</v>
          </cell>
          <cell r="L155" t="str">
            <v>Chapa de Poliéster (PRFV)</v>
          </cell>
          <cell r="M155" t="str">
            <v>ABNT TIPO III</v>
          </cell>
          <cell r="N155">
            <v>1.75</v>
          </cell>
          <cell r="O155" t="str">
            <v>408BPE0130</v>
          </cell>
        </row>
        <row r="156">
          <cell r="J156" t="str">
            <v>Ecológico</v>
          </cell>
          <cell r="K156">
            <v>1</v>
          </cell>
          <cell r="L156" t="str">
            <v>Chapa de Poliéster (PRFV)</v>
          </cell>
          <cell r="M156" t="str">
            <v>ABNT TIPO III</v>
          </cell>
          <cell r="N156">
            <v>0.79</v>
          </cell>
          <cell r="O156" t="str">
            <v>408BPE0130</v>
          </cell>
        </row>
        <row r="157">
          <cell r="J157" t="str">
            <v>Ecológico</v>
          </cell>
          <cell r="K157">
            <v>1</v>
          </cell>
          <cell r="L157" t="str">
            <v>Chapa de Poliéster (PRFV)</v>
          </cell>
          <cell r="M157" t="str">
            <v>ABNT TIPO III</v>
          </cell>
          <cell r="N157">
            <v>0.79</v>
          </cell>
          <cell r="O157" t="str">
            <v>408BPE0130</v>
          </cell>
        </row>
        <row r="158">
          <cell r="J158" t="str">
            <v>Ecológico</v>
          </cell>
          <cell r="K158">
            <v>1</v>
          </cell>
          <cell r="L158" t="str">
            <v>Chapa de Poliéster (PRFV)</v>
          </cell>
          <cell r="M158" t="str">
            <v>ABNT TIPO III</v>
          </cell>
          <cell r="N158">
            <v>1.75</v>
          </cell>
          <cell r="O158" t="str">
            <v>408BPE0130</v>
          </cell>
        </row>
        <row r="159">
          <cell r="J159" t="str">
            <v>Ecológico</v>
          </cell>
          <cell r="K159">
            <v>1</v>
          </cell>
          <cell r="L159" t="str">
            <v>Chapa de Poliéster (PRFV)</v>
          </cell>
          <cell r="M159" t="str">
            <v>ABNT TIPO III</v>
          </cell>
          <cell r="N159">
            <v>1</v>
          </cell>
          <cell r="O159" t="str">
            <v>408BPE0130</v>
          </cell>
        </row>
        <row r="160">
          <cell r="J160" t="str">
            <v>Ecológico</v>
          </cell>
          <cell r="K160">
            <v>1</v>
          </cell>
          <cell r="L160" t="str">
            <v>Chapa de Poliéster (PRFV)</v>
          </cell>
          <cell r="M160" t="str">
            <v>ABNT TIPO III</v>
          </cell>
          <cell r="N160">
            <v>1</v>
          </cell>
          <cell r="O160" t="str">
            <v>408BPE0130</v>
          </cell>
        </row>
        <row r="161">
          <cell r="J161" t="str">
            <v>Madeira</v>
          </cell>
          <cell r="K161">
            <v>1</v>
          </cell>
          <cell r="L161" t="str">
            <v>Chapa de Poliéster (PRFV)</v>
          </cell>
          <cell r="M161" t="str">
            <v>ABNT TIPO III</v>
          </cell>
          <cell r="N161">
            <v>0.51</v>
          </cell>
          <cell r="O161" t="str">
            <v>408BPE0130</v>
          </cell>
        </row>
        <row r="162">
          <cell r="J162" t="str">
            <v>Ecológico</v>
          </cell>
          <cell r="K162">
            <v>1</v>
          </cell>
          <cell r="L162" t="str">
            <v>Chapa de Poliéster (PRFV)</v>
          </cell>
          <cell r="M162" t="str">
            <v>ABNT TIPO III</v>
          </cell>
          <cell r="N162">
            <v>1</v>
          </cell>
          <cell r="O162" t="str">
            <v>408BPE0130</v>
          </cell>
        </row>
        <row r="163">
          <cell r="J163" t="str">
            <v>Madeira</v>
          </cell>
          <cell r="K163">
            <v>1</v>
          </cell>
          <cell r="L163" t="str">
            <v>Chapa de Poliéster (PRFV)</v>
          </cell>
          <cell r="M163" t="str">
            <v>ABNT TIPO III</v>
          </cell>
          <cell r="N163">
            <v>0.3</v>
          </cell>
          <cell r="O163" t="str">
            <v>408BPE0130</v>
          </cell>
        </row>
        <row r="164">
          <cell r="J164" t="str">
            <v>Madeira</v>
          </cell>
          <cell r="K164">
            <v>1</v>
          </cell>
          <cell r="L164" t="str">
            <v>Chapa de Poliéster (PRFV)</v>
          </cell>
          <cell r="M164" t="str">
            <v>ABNT TIPO III</v>
          </cell>
          <cell r="N164">
            <v>0.3</v>
          </cell>
          <cell r="O164" t="str">
            <v>408BPE0130</v>
          </cell>
        </row>
        <row r="165">
          <cell r="J165" t="str">
            <v>Perfil C Metálico de aço carbono - NBR 14890</v>
          </cell>
          <cell r="K165">
            <v>2</v>
          </cell>
          <cell r="L165" t="str">
            <v>Chapa de Poliéster (PRFV)</v>
          </cell>
          <cell r="M165" t="str">
            <v>ABNT TIPO III</v>
          </cell>
          <cell r="N165">
            <v>5.25</v>
          </cell>
          <cell r="O165" t="str">
            <v>408BPE0130</v>
          </cell>
        </row>
        <row r="166">
          <cell r="J166" t="str">
            <v>Perfil C Metálico de aço carbono - NBR 14890</v>
          </cell>
          <cell r="K166">
            <v>2</v>
          </cell>
          <cell r="L166" t="str">
            <v>Chapa de Poliéster (PRFV)</v>
          </cell>
          <cell r="M166" t="str">
            <v>ABNT TIPO III</v>
          </cell>
          <cell r="N166">
            <v>5.25</v>
          </cell>
          <cell r="O166" t="str">
            <v>408BPE0130</v>
          </cell>
        </row>
        <row r="167">
          <cell r="J167" t="str">
            <v>Madeira</v>
          </cell>
          <cell r="K167">
            <v>1</v>
          </cell>
          <cell r="L167" t="str">
            <v>Chapa de Poliéster (PRFV)</v>
          </cell>
          <cell r="M167" t="str">
            <v>ABNT TIPO III</v>
          </cell>
          <cell r="N167">
            <v>0.3</v>
          </cell>
          <cell r="O167" t="str">
            <v>408BPE0130</v>
          </cell>
        </row>
        <row r="168">
          <cell r="J168" t="str">
            <v>Madeira</v>
          </cell>
          <cell r="K168">
            <v>1</v>
          </cell>
          <cell r="L168" t="str">
            <v>Chapa de Poliéster (PRFV)</v>
          </cell>
          <cell r="M168" t="str">
            <v>ABNT TIPO III</v>
          </cell>
          <cell r="N168">
            <v>0.3</v>
          </cell>
          <cell r="O168" t="str">
            <v>408BPE0130</v>
          </cell>
        </row>
        <row r="169">
          <cell r="J169" t="str">
            <v>Ecológico</v>
          </cell>
          <cell r="K169">
            <v>1</v>
          </cell>
          <cell r="L169" t="str">
            <v>Chapa de Poliéster (PRFV)</v>
          </cell>
          <cell r="M169" t="str">
            <v>ABNT TIPO III</v>
          </cell>
          <cell r="N169">
            <v>0.79</v>
          </cell>
          <cell r="O169" t="str">
            <v>408BPE0130</v>
          </cell>
        </row>
        <row r="170">
          <cell r="J170" t="str">
            <v>Ecológico</v>
          </cell>
          <cell r="K170">
            <v>1</v>
          </cell>
          <cell r="L170" t="str">
            <v>Chapa de Poliéster (PRFV)</v>
          </cell>
          <cell r="M170" t="str">
            <v>ABNT TIPO III</v>
          </cell>
          <cell r="N170">
            <v>1</v>
          </cell>
          <cell r="O170" t="str">
            <v>408BPE0130</v>
          </cell>
        </row>
        <row r="171">
          <cell r="J171" t="str">
            <v>Ecológico</v>
          </cell>
          <cell r="K171">
            <v>2</v>
          </cell>
          <cell r="L171" t="str">
            <v>Chapa de Poliéster (PRFV)</v>
          </cell>
          <cell r="M171" t="str">
            <v>ABNT TIPO III</v>
          </cell>
          <cell r="N171">
            <v>2</v>
          </cell>
          <cell r="O171" t="str">
            <v>408BPE0130</v>
          </cell>
        </row>
        <row r="172">
          <cell r="J172" t="str">
            <v>Madeira</v>
          </cell>
          <cell r="K172">
            <v>1</v>
          </cell>
          <cell r="L172" t="str">
            <v>Chapa de Poliéster (PRFV)</v>
          </cell>
          <cell r="M172" t="str">
            <v>ABNT TIPO III</v>
          </cell>
          <cell r="N172">
            <v>0.41</v>
          </cell>
          <cell r="O172" t="str">
            <v>408BPE0130</v>
          </cell>
        </row>
        <row r="173">
          <cell r="J173" t="str">
            <v>Ecológico</v>
          </cell>
          <cell r="K173">
            <v>1</v>
          </cell>
          <cell r="L173" t="str">
            <v>Chapa de Poliéster (PRFV)</v>
          </cell>
          <cell r="M173" t="str">
            <v>ABNT TIPO III</v>
          </cell>
          <cell r="N173">
            <v>0.83</v>
          </cell>
          <cell r="O173" t="str">
            <v>408BPE0130</v>
          </cell>
        </row>
        <row r="174">
          <cell r="J174" t="str">
            <v>Ecológico</v>
          </cell>
          <cell r="K174">
            <v>2</v>
          </cell>
          <cell r="L174" t="str">
            <v>Chapa de Poliéster (PRFV)</v>
          </cell>
          <cell r="M174" t="str">
            <v>ABNT TIPO III</v>
          </cell>
          <cell r="N174">
            <v>2</v>
          </cell>
          <cell r="O174" t="str">
            <v>408BPE0130</v>
          </cell>
        </row>
        <row r="175">
          <cell r="J175" t="str">
            <v>Perfil C Metálico de aço carbono - NBR 14890</v>
          </cell>
          <cell r="K175">
            <v>2</v>
          </cell>
          <cell r="L175" t="str">
            <v>Chapa de Poliéster (PRFV)</v>
          </cell>
          <cell r="M175" t="str">
            <v>ABNT TIPO III</v>
          </cell>
          <cell r="N175">
            <v>5.25</v>
          </cell>
          <cell r="O175" t="str">
            <v>408BPE0130</v>
          </cell>
        </row>
        <row r="176">
          <cell r="J176" t="str">
            <v>Ecológico</v>
          </cell>
          <cell r="K176">
            <v>2</v>
          </cell>
          <cell r="L176" t="str">
            <v>Chapa de Poliéster (PRFV)</v>
          </cell>
          <cell r="M176" t="str">
            <v>ABNT TIPO III</v>
          </cell>
          <cell r="N176">
            <v>2</v>
          </cell>
          <cell r="O176" t="str">
            <v>408BPE0130</v>
          </cell>
        </row>
        <row r="177">
          <cell r="J177" t="str">
            <v>Ecológico</v>
          </cell>
          <cell r="K177">
            <v>1</v>
          </cell>
          <cell r="L177" t="str">
            <v>Chapa de Poliéster (PRFV)</v>
          </cell>
          <cell r="M177" t="str">
            <v>ABNT TIPO III</v>
          </cell>
          <cell r="N177">
            <v>0.79</v>
          </cell>
          <cell r="O177" t="str">
            <v>408BPE0130</v>
          </cell>
        </row>
        <row r="178">
          <cell r="J178" t="str">
            <v>Ecológico</v>
          </cell>
          <cell r="K178">
            <v>1</v>
          </cell>
          <cell r="L178" t="str">
            <v>Chapa de Poliéster (PRFV)</v>
          </cell>
          <cell r="M178" t="str">
            <v>ABNT TIPO III</v>
          </cell>
          <cell r="N178">
            <v>0.79</v>
          </cell>
          <cell r="O178" t="str">
            <v>408BPE0130</v>
          </cell>
        </row>
        <row r="179">
          <cell r="J179" t="str">
            <v>Madeira</v>
          </cell>
          <cell r="K179">
            <v>1</v>
          </cell>
          <cell r="L179" t="str">
            <v>Chapa de Poliéster (PRFV)</v>
          </cell>
          <cell r="M179" t="str">
            <v>ABNT TIPO III</v>
          </cell>
          <cell r="N179">
            <v>0.3</v>
          </cell>
          <cell r="O179" t="str">
            <v>408BPE0130</v>
          </cell>
        </row>
        <row r="180">
          <cell r="J180" t="str">
            <v>Madeira</v>
          </cell>
          <cell r="K180">
            <v>1</v>
          </cell>
          <cell r="L180" t="str">
            <v>Chapa de Poliéster (PRFV)</v>
          </cell>
          <cell r="M180" t="str">
            <v>ABNT TIPO III</v>
          </cell>
          <cell r="N180">
            <v>0.3</v>
          </cell>
          <cell r="O180" t="str">
            <v>408BPE0130</v>
          </cell>
        </row>
        <row r="181">
          <cell r="J181" t="str">
            <v>Perfil C Metálico de aço carbono - NBR 14890</v>
          </cell>
          <cell r="K181">
            <v>2</v>
          </cell>
          <cell r="L181" t="str">
            <v>Chapa de Poliéster (PRFV)</v>
          </cell>
          <cell r="M181" t="str">
            <v>ABNT TIPO III</v>
          </cell>
          <cell r="N181">
            <v>5.25</v>
          </cell>
          <cell r="O181" t="str">
            <v>408BPE0130</v>
          </cell>
        </row>
        <row r="182">
          <cell r="J182" t="str">
            <v>Perfil C Metálico de aço carbono - NBR 14890</v>
          </cell>
          <cell r="K182">
            <v>2</v>
          </cell>
          <cell r="L182" t="str">
            <v>Chapa de Poliéster (PRFV)</v>
          </cell>
          <cell r="M182" t="str">
            <v>ABNT TIPO III</v>
          </cell>
          <cell r="N182">
            <v>5.25</v>
          </cell>
          <cell r="O182" t="str">
            <v>408BPE0130</v>
          </cell>
        </row>
        <row r="183">
          <cell r="J183" t="str">
            <v>Madeira</v>
          </cell>
          <cell r="K183">
            <v>1</v>
          </cell>
          <cell r="L183" t="str">
            <v>Chapa de Poliéster (PRFV)</v>
          </cell>
          <cell r="M183" t="str">
            <v>ABNT TIPO III</v>
          </cell>
          <cell r="N183">
            <v>0.3</v>
          </cell>
          <cell r="O183" t="str">
            <v>408BPE0130</v>
          </cell>
        </row>
        <row r="184">
          <cell r="J184" t="str">
            <v>Madeira</v>
          </cell>
          <cell r="K184">
            <v>1</v>
          </cell>
          <cell r="L184" t="str">
            <v>Chapa de Poliéster (PRFV)</v>
          </cell>
          <cell r="M184" t="str">
            <v>ABNT TIPO III</v>
          </cell>
          <cell r="N184">
            <v>0.3</v>
          </cell>
          <cell r="O184" t="str">
            <v>408BPE0130</v>
          </cell>
        </row>
        <row r="185">
          <cell r="J185" t="str">
            <v>Ecológico</v>
          </cell>
          <cell r="K185">
            <v>1</v>
          </cell>
          <cell r="L185" t="str">
            <v>Chapa de Poliéster (PRFV)</v>
          </cell>
          <cell r="M185" t="str">
            <v>ABNT TIPO III</v>
          </cell>
          <cell r="N185">
            <v>1</v>
          </cell>
          <cell r="O185" t="str">
            <v>408BPE0130</v>
          </cell>
        </row>
        <row r="186">
          <cell r="J186" t="str">
            <v>Perfil C Metálico de aço carbono - NBR 14890</v>
          </cell>
          <cell r="K186">
            <v>2</v>
          </cell>
          <cell r="L186" t="str">
            <v>Chapa de Poliéster (PRFV)</v>
          </cell>
          <cell r="M186" t="str">
            <v>ABNT TIPO III</v>
          </cell>
          <cell r="N186">
            <v>5.25</v>
          </cell>
          <cell r="O186" t="str">
            <v>408BPE0130</v>
          </cell>
        </row>
        <row r="187">
          <cell r="J187" t="str">
            <v>Perfil C Metálico de aço carbono - NBR 14890</v>
          </cell>
          <cell r="K187">
            <v>2</v>
          </cell>
          <cell r="L187" t="str">
            <v>Chapa de Poliéster (PRFV)</v>
          </cell>
          <cell r="M187" t="str">
            <v>ABNT TIPO III</v>
          </cell>
          <cell r="N187">
            <v>3.75</v>
          </cell>
          <cell r="O187" t="str">
            <v>408BPE0130</v>
          </cell>
        </row>
        <row r="188">
          <cell r="J188" t="str">
            <v>Ecológico</v>
          </cell>
          <cell r="K188">
            <v>1</v>
          </cell>
          <cell r="L188" t="str">
            <v>Chapa de Poliéster (PRFV)</v>
          </cell>
          <cell r="M188" t="str">
            <v>ABNT TIPO III</v>
          </cell>
          <cell r="N188">
            <v>0.79</v>
          </cell>
          <cell r="O188" t="str">
            <v>408BPE0130</v>
          </cell>
        </row>
        <row r="189">
          <cell r="J189" t="str">
            <v>Ecológico</v>
          </cell>
          <cell r="K189">
            <v>1</v>
          </cell>
          <cell r="L189" t="str">
            <v>Chapa de Poliéster (PRFV)</v>
          </cell>
          <cell r="M189" t="str">
            <v>ABNT TIPO III</v>
          </cell>
          <cell r="N189">
            <v>1</v>
          </cell>
          <cell r="O189" t="str">
            <v>408BPE0130</v>
          </cell>
        </row>
        <row r="190">
          <cell r="J190" t="str">
            <v>Perfil C Metálico de aço carbono - NBR 14890</v>
          </cell>
          <cell r="K190">
            <v>2</v>
          </cell>
          <cell r="L190" t="str">
            <v>Chapa de Poliéster (PRFV)</v>
          </cell>
          <cell r="M190" t="str">
            <v>ABNT TIPO III</v>
          </cell>
          <cell r="N190">
            <v>5.25</v>
          </cell>
          <cell r="O190" t="str">
            <v>408BPE0130</v>
          </cell>
        </row>
        <row r="191">
          <cell r="J191" t="str">
            <v>Perfil C Metálico de aço carbono - NBR 14890</v>
          </cell>
          <cell r="K191">
            <v>2</v>
          </cell>
          <cell r="L191" t="str">
            <v>Chapa de Poliéster (PRFV)</v>
          </cell>
          <cell r="M191" t="str">
            <v>ABNT TIPO III</v>
          </cell>
          <cell r="N191">
            <v>5.25</v>
          </cell>
          <cell r="O191" t="str">
            <v>408BPE0130</v>
          </cell>
        </row>
        <row r="192">
          <cell r="J192" t="str">
            <v>Ecológico</v>
          </cell>
          <cell r="K192">
            <v>1</v>
          </cell>
          <cell r="L192" t="str">
            <v>Chapa de Poliéster (PRFV)</v>
          </cell>
          <cell r="M192" t="str">
            <v>ABNT TIPO III</v>
          </cell>
          <cell r="N192">
            <v>1</v>
          </cell>
          <cell r="O192" t="str">
            <v>408BPE0130</v>
          </cell>
        </row>
        <row r="193">
          <cell r="J193" t="str">
            <v>Madeira</v>
          </cell>
          <cell r="K193">
            <v>1</v>
          </cell>
          <cell r="L193" t="str">
            <v>Chapa de Poliéster (PRFV)</v>
          </cell>
          <cell r="M193" t="str">
            <v>ABNT TIPO III</v>
          </cell>
          <cell r="N193">
            <v>0.51</v>
          </cell>
          <cell r="O193" t="str">
            <v>408BPE0130</v>
          </cell>
        </row>
        <row r="194">
          <cell r="J194" t="str">
            <v>Perfil C Metálico de aço carbono - NBR 14890</v>
          </cell>
          <cell r="K194">
            <v>2</v>
          </cell>
          <cell r="L194" t="str">
            <v>Chapa de Poliéster (PRFV)</v>
          </cell>
          <cell r="M194" t="str">
            <v>ABNT TIPO III</v>
          </cell>
          <cell r="N194">
            <v>3.75</v>
          </cell>
          <cell r="O194" t="str">
            <v>408BPE0130</v>
          </cell>
        </row>
        <row r="195">
          <cell r="J195" t="str">
            <v>Ecológico</v>
          </cell>
          <cell r="K195">
            <v>1</v>
          </cell>
          <cell r="L195" t="str">
            <v>Chapa de Poliéster (PRFV)</v>
          </cell>
          <cell r="M195" t="str">
            <v>ABNT TIPO III</v>
          </cell>
          <cell r="N195">
            <v>0.79</v>
          </cell>
          <cell r="O195" t="str">
            <v>408BPE0130</v>
          </cell>
        </row>
        <row r="196">
          <cell r="J196" t="str">
            <v>Ecológico</v>
          </cell>
          <cell r="K196">
            <v>1</v>
          </cell>
          <cell r="L196" t="str">
            <v>Chapa de Poliéster (PRFV)</v>
          </cell>
          <cell r="M196" t="str">
            <v>ABNT TIPO III</v>
          </cell>
          <cell r="N196">
            <v>1</v>
          </cell>
          <cell r="O196" t="str">
            <v>408BPE0130</v>
          </cell>
        </row>
        <row r="197">
          <cell r="J197" t="str">
            <v>Perfil C Metálico de aço carbono - NBR 14890</v>
          </cell>
          <cell r="K197">
            <v>2</v>
          </cell>
          <cell r="L197" t="str">
            <v>Chapa de Poliéster (PRFV)</v>
          </cell>
          <cell r="M197" t="str">
            <v>ABNT TIPO III</v>
          </cell>
          <cell r="N197">
            <v>5.25</v>
          </cell>
          <cell r="O197" t="str">
            <v>408BPE0130</v>
          </cell>
        </row>
        <row r="198">
          <cell r="J198" t="str">
            <v>Perfil C Metálico de aço carbono - NBR 14890</v>
          </cell>
          <cell r="K198">
            <v>2</v>
          </cell>
          <cell r="L198" t="str">
            <v>Chapa de Poliéster (PRFV)</v>
          </cell>
          <cell r="M198" t="str">
            <v>ABNT TIPO III</v>
          </cell>
          <cell r="N198">
            <v>5.25</v>
          </cell>
          <cell r="O198" t="str">
            <v>408BPE0130</v>
          </cell>
        </row>
        <row r="199">
          <cell r="J199" t="str">
            <v>Ecológico</v>
          </cell>
          <cell r="K199">
            <v>1</v>
          </cell>
          <cell r="L199" t="str">
            <v>Chapa de Poliéster (PRFV)</v>
          </cell>
          <cell r="M199" t="str">
            <v>ABNT TIPO III</v>
          </cell>
          <cell r="N199">
            <v>1.75</v>
          </cell>
          <cell r="O199" t="str">
            <v>408BPE0130</v>
          </cell>
        </row>
        <row r="200">
          <cell r="J200" t="str">
            <v>Perfil C Metálico de aço carbono - NBR 14890</v>
          </cell>
          <cell r="K200">
            <v>2</v>
          </cell>
          <cell r="L200" t="str">
            <v>Chapa de Poliéster (PRFV)</v>
          </cell>
          <cell r="M200" t="str">
            <v>ABNT TIPO III</v>
          </cell>
          <cell r="N200">
            <v>5.25</v>
          </cell>
          <cell r="O200" t="str">
            <v>408BPE0130</v>
          </cell>
        </row>
        <row r="201">
          <cell r="J201" t="str">
            <v>Ecológico</v>
          </cell>
          <cell r="K201">
            <v>1</v>
          </cell>
          <cell r="L201" t="str">
            <v>Chapa de Poliéster (PRFV)</v>
          </cell>
          <cell r="M201" t="str">
            <v>ABNT TIPO III</v>
          </cell>
          <cell r="N201">
            <v>0.79</v>
          </cell>
          <cell r="O201" t="str">
            <v>408BPE0130</v>
          </cell>
        </row>
        <row r="202">
          <cell r="J202" t="str">
            <v>Ecológico</v>
          </cell>
          <cell r="K202">
            <v>1</v>
          </cell>
          <cell r="L202" t="str">
            <v>Chapa de Poliéster (PRFV)</v>
          </cell>
          <cell r="M202" t="str">
            <v>ABNT TIPO III</v>
          </cell>
          <cell r="N202">
            <v>0.79</v>
          </cell>
          <cell r="O202" t="str">
            <v>408BPE0130</v>
          </cell>
        </row>
        <row r="203">
          <cell r="J203" t="str">
            <v>Ecológico</v>
          </cell>
          <cell r="K203">
            <v>1</v>
          </cell>
          <cell r="L203" t="str">
            <v>Chapa de Poliéster (PRFV)</v>
          </cell>
          <cell r="M203" t="str">
            <v>ABNT TIPO III</v>
          </cell>
          <cell r="N203">
            <v>1.75</v>
          </cell>
          <cell r="O203" t="str">
            <v>408BPE0130</v>
          </cell>
        </row>
        <row r="204">
          <cell r="J204" t="str">
            <v>Ecológico</v>
          </cell>
          <cell r="K204">
            <v>1</v>
          </cell>
          <cell r="L204" t="str">
            <v>Chapa de Poliéster (PRFV)</v>
          </cell>
          <cell r="M204" t="str">
            <v>ABNT TIPO III</v>
          </cell>
          <cell r="N204">
            <v>0.92</v>
          </cell>
          <cell r="O204" t="str">
            <v>408BPE0130</v>
          </cell>
        </row>
        <row r="205">
          <cell r="J205" t="str">
            <v>Ecológico</v>
          </cell>
          <cell r="K205">
            <v>1</v>
          </cell>
          <cell r="L205" t="str">
            <v>Chapa de Poliéster (PRFV)</v>
          </cell>
          <cell r="M205" t="str">
            <v>ABNT TIPO III</v>
          </cell>
          <cell r="N205">
            <v>1</v>
          </cell>
          <cell r="O205" t="str">
            <v>408BPE0130</v>
          </cell>
        </row>
        <row r="206">
          <cell r="J206" t="str">
            <v>Ecológico</v>
          </cell>
          <cell r="K206">
            <v>1</v>
          </cell>
          <cell r="L206" t="str">
            <v>Chapa de Poliéster (PRFV)</v>
          </cell>
          <cell r="M206" t="str">
            <v>ABNT TIPO III</v>
          </cell>
          <cell r="N206">
            <v>1</v>
          </cell>
          <cell r="O206" t="str">
            <v>408BPE0130</v>
          </cell>
        </row>
        <row r="207">
          <cell r="J207" t="str">
            <v>Ecológico</v>
          </cell>
          <cell r="K207">
            <v>1</v>
          </cell>
          <cell r="L207" t="str">
            <v>Chapa de Poliéster (PRFV)</v>
          </cell>
          <cell r="M207" t="str">
            <v>ABNT TIPO III</v>
          </cell>
          <cell r="N207">
            <v>0.92</v>
          </cell>
          <cell r="O207" t="str">
            <v>408BPE0130</v>
          </cell>
        </row>
        <row r="208">
          <cell r="J208" t="str">
            <v>Madeira</v>
          </cell>
          <cell r="K208">
            <v>1</v>
          </cell>
          <cell r="L208" t="str">
            <v>Chapa de Poliéster (PRFV)</v>
          </cell>
          <cell r="M208" t="str">
            <v>ABNT TIPO III</v>
          </cell>
          <cell r="N208">
            <v>0.51</v>
          </cell>
          <cell r="O208" t="str">
            <v>408BPE0130</v>
          </cell>
        </row>
        <row r="209">
          <cell r="J209" t="str">
            <v>Ecológico</v>
          </cell>
          <cell r="K209">
            <v>1</v>
          </cell>
          <cell r="L209" t="str">
            <v>Chapa de Poliéster (PRFV)</v>
          </cell>
          <cell r="M209" t="str">
            <v>ABNT TIPO III</v>
          </cell>
          <cell r="N209">
            <v>1</v>
          </cell>
          <cell r="O209" t="str">
            <v>408BPE0130</v>
          </cell>
        </row>
        <row r="210">
          <cell r="J210" t="str">
            <v>Perfil C Metálico de aço carbono - NBR 14890</v>
          </cell>
          <cell r="K210">
            <v>2</v>
          </cell>
          <cell r="L210" t="str">
            <v>Chapa de Poliéster (PRFV)</v>
          </cell>
          <cell r="M210" t="str">
            <v>ABNT TIPO III</v>
          </cell>
          <cell r="N210">
            <v>5.25</v>
          </cell>
          <cell r="O210" t="str">
            <v>408BPE0130</v>
          </cell>
        </row>
        <row r="211">
          <cell r="J211" t="str">
            <v>Madeira</v>
          </cell>
          <cell r="K211">
            <v>14</v>
          </cell>
          <cell r="L211" t="str">
            <v>Chapa de Poliéster (PRFV)</v>
          </cell>
          <cell r="M211" t="str">
            <v>ABNT TIPO III</v>
          </cell>
          <cell r="N211">
            <v>4.2</v>
          </cell>
          <cell r="O211" t="str">
            <v>408BPE0130</v>
          </cell>
        </row>
        <row r="212">
          <cell r="J212" t="str">
            <v>Ecológico</v>
          </cell>
          <cell r="K212">
            <v>1</v>
          </cell>
          <cell r="L212" t="str">
            <v>Chapa de Poliéster (PRFV)</v>
          </cell>
          <cell r="M212" t="str">
            <v>ABNT TIPO III</v>
          </cell>
          <cell r="N212">
            <v>1</v>
          </cell>
          <cell r="O212" t="str">
            <v>408BPE0130</v>
          </cell>
        </row>
        <row r="213">
          <cell r="J213" t="str">
            <v>Ecológico</v>
          </cell>
          <cell r="K213">
            <v>1</v>
          </cell>
          <cell r="L213" t="str">
            <v>Chapa de Poliéster (PRFV)</v>
          </cell>
          <cell r="M213" t="str">
            <v>ABNT TIPO III</v>
          </cell>
          <cell r="N213">
            <v>1.75</v>
          </cell>
          <cell r="O213" t="str">
            <v>408BPE0130</v>
          </cell>
        </row>
        <row r="214">
          <cell r="J214" t="str">
            <v>Ecológico</v>
          </cell>
          <cell r="K214">
            <v>1</v>
          </cell>
          <cell r="L214" t="str">
            <v>Chapa de Poliéster (PRFV)</v>
          </cell>
          <cell r="M214" t="str">
            <v>ABNT TIPO III</v>
          </cell>
          <cell r="N214">
            <v>1.75</v>
          </cell>
          <cell r="O214" t="str">
            <v>408BPE0130</v>
          </cell>
        </row>
        <row r="215">
          <cell r="J215" t="str">
            <v>Ecológico</v>
          </cell>
          <cell r="K215">
            <v>1</v>
          </cell>
          <cell r="L215" t="str">
            <v>Chapa de Poliéster (PRFV)</v>
          </cell>
          <cell r="M215" t="str">
            <v>ABNT TIPO III</v>
          </cell>
          <cell r="N215">
            <v>1</v>
          </cell>
          <cell r="O215" t="str">
            <v>408BPE0130</v>
          </cell>
        </row>
        <row r="216">
          <cell r="J216" t="str">
            <v>Madeira</v>
          </cell>
          <cell r="K216">
            <v>1</v>
          </cell>
          <cell r="L216" t="str">
            <v>Chapa de Poliéster (PRFV)</v>
          </cell>
          <cell r="M216" t="str">
            <v>ABNT TIPO III</v>
          </cell>
          <cell r="N216">
            <v>0.51</v>
          </cell>
          <cell r="O216" t="str">
            <v>408BPE0130</v>
          </cell>
        </row>
        <row r="217">
          <cell r="J217" t="str">
            <v>Ecológico</v>
          </cell>
          <cell r="K217">
            <v>1</v>
          </cell>
          <cell r="L217" t="str">
            <v>Chapa de Poliéster (PRFV)</v>
          </cell>
          <cell r="M217" t="str">
            <v>ABNT TIPO III</v>
          </cell>
          <cell r="N217">
            <v>0.79</v>
          </cell>
          <cell r="O217" t="str">
            <v>408BPE0130</v>
          </cell>
        </row>
        <row r="218">
          <cell r="J218" t="str">
            <v>Ecológico</v>
          </cell>
          <cell r="K218">
            <v>1</v>
          </cell>
          <cell r="L218" t="str">
            <v>Chapa de Poliéster (PRFV)</v>
          </cell>
          <cell r="M218" t="str">
            <v>ABNT TIPO III</v>
          </cell>
          <cell r="N218">
            <v>0.79</v>
          </cell>
          <cell r="O218" t="str">
            <v>408BPE0130</v>
          </cell>
        </row>
        <row r="219">
          <cell r="J219" t="str">
            <v>Perfil C Metálico de aço carbono - NBR 14890</v>
          </cell>
          <cell r="K219">
            <v>2</v>
          </cell>
          <cell r="L219" t="str">
            <v>Chapa de Poliéster (PRFV)</v>
          </cell>
          <cell r="M219" t="str">
            <v>ABNT TIPO III</v>
          </cell>
          <cell r="N219">
            <v>5.25</v>
          </cell>
          <cell r="O219" t="str">
            <v>408BPE0130</v>
          </cell>
        </row>
        <row r="220">
          <cell r="J220" t="str">
            <v>Perfil C Metálico de aço carbono - NBR 14890</v>
          </cell>
          <cell r="K220">
            <v>2</v>
          </cell>
          <cell r="L220" t="str">
            <v>Chapa de Poliéster (PRFV)</v>
          </cell>
          <cell r="M220" t="str">
            <v>ABNT TIPO III</v>
          </cell>
          <cell r="N220">
            <v>5.25</v>
          </cell>
          <cell r="O220" t="str">
            <v>408BPE0130</v>
          </cell>
        </row>
        <row r="221">
          <cell r="J221" t="str">
            <v>Madeira</v>
          </cell>
          <cell r="K221">
            <v>1</v>
          </cell>
          <cell r="L221" t="str">
            <v>Chapa de Poliéster (PRFV)</v>
          </cell>
          <cell r="M221" t="str">
            <v>ABNT TIPO III</v>
          </cell>
          <cell r="N221">
            <v>0.51</v>
          </cell>
          <cell r="O221" t="str">
            <v>408BPE0130</v>
          </cell>
        </row>
        <row r="222">
          <cell r="J222" t="str">
            <v>Ecológico</v>
          </cell>
          <cell r="K222">
            <v>1</v>
          </cell>
          <cell r="L222" t="str">
            <v>Chapa de Poliéster (PRFV)</v>
          </cell>
          <cell r="M222" t="str">
            <v>ABNT TIPO III</v>
          </cell>
          <cell r="N222">
            <v>0.79</v>
          </cell>
          <cell r="O222" t="str">
            <v>408BPE0130</v>
          </cell>
        </row>
        <row r="223">
          <cell r="J223" t="str">
            <v>Ecológico</v>
          </cell>
          <cell r="K223">
            <v>1</v>
          </cell>
          <cell r="L223" t="str">
            <v>Chapa de Poliéster (PRFV)</v>
          </cell>
          <cell r="M223" t="str">
            <v>ABNT TIPO III</v>
          </cell>
          <cell r="N223">
            <v>1</v>
          </cell>
          <cell r="O223" t="str">
            <v>408BPE0130</v>
          </cell>
        </row>
        <row r="224">
          <cell r="J224" t="str">
            <v>Perfil C Metálico de aço carbono - NBR 14890</v>
          </cell>
          <cell r="K224">
            <v>2</v>
          </cell>
          <cell r="L224" t="str">
            <v>Chapa de Poliéster (PRFV)</v>
          </cell>
          <cell r="M224" t="str">
            <v>ABNT TIPO III</v>
          </cell>
          <cell r="N224">
            <v>5.25</v>
          </cell>
          <cell r="O224" t="str">
            <v>408BPE0130</v>
          </cell>
        </row>
        <row r="225">
          <cell r="J225" t="str">
            <v>Perfil C Metálico de aço carbono - NBR 14890</v>
          </cell>
          <cell r="K225">
            <v>2</v>
          </cell>
          <cell r="L225" t="str">
            <v>Chapa de Poliéster (PRFV)</v>
          </cell>
          <cell r="M225" t="str">
            <v>ABNT TIPO III</v>
          </cell>
          <cell r="N225">
            <v>5.25</v>
          </cell>
          <cell r="O225" t="str">
            <v>408BPE0130</v>
          </cell>
        </row>
        <row r="226">
          <cell r="J226" t="str">
            <v>Perfil C Metálico de aço carbono - NBR 14890</v>
          </cell>
          <cell r="K226">
            <v>2</v>
          </cell>
          <cell r="L226" t="str">
            <v>Chapa de Poliéster (PRFV)</v>
          </cell>
          <cell r="M226" t="str">
            <v>ABNT TIPO III</v>
          </cell>
          <cell r="N226">
            <v>3.75</v>
          </cell>
          <cell r="O226" t="str">
            <v>408BPE0130</v>
          </cell>
        </row>
        <row r="227">
          <cell r="J227" t="str">
            <v>Ecológico</v>
          </cell>
          <cell r="K227">
            <v>1</v>
          </cell>
          <cell r="L227" t="str">
            <v>Chapa de Poliéster (PRFV)</v>
          </cell>
          <cell r="M227" t="str">
            <v>ABNT TIPO III</v>
          </cell>
          <cell r="N227">
            <v>0.79</v>
          </cell>
          <cell r="O227" t="str">
            <v>408BPE0130</v>
          </cell>
        </row>
        <row r="228">
          <cell r="J228" t="str">
            <v>Ecológico</v>
          </cell>
          <cell r="K228">
            <v>1</v>
          </cell>
          <cell r="L228" t="str">
            <v>Chapa de Poliéster (PRFV)</v>
          </cell>
          <cell r="M228" t="str">
            <v>ABNT TIPO III</v>
          </cell>
          <cell r="N228">
            <v>0.79</v>
          </cell>
          <cell r="O228" t="str">
            <v>408BPE0130</v>
          </cell>
        </row>
        <row r="229">
          <cell r="J229" t="str">
            <v>Ecológico</v>
          </cell>
          <cell r="K229">
            <v>1</v>
          </cell>
          <cell r="L229" t="str">
            <v>Chapa de Poliéster (PRFV)</v>
          </cell>
          <cell r="M229" t="str">
            <v>ABNT TIPO III</v>
          </cell>
          <cell r="N229">
            <v>0.79</v>
          </cell>
          <cell r="O229" t="str">
            <v>408BPE0130</v>
          </cell>
        </row>
        <row r="230">
          <cell r="J230" t="str">
            <v>Ecológico</v>
          </cell>
          <cell r="K230">
            <v>1</v>
          </cell>
          <cell r="L230" t="str">
            <v>Chapa de Poliéster (PRFV)</v>
          </cell>
          <cell r="M230" t="str">
            <v>ABNT TIPO III</v>
          </cell>
          <cell r="N230">
            <v>0.79</v>
          </cell>
          <cell r="O230" t="str">
            <v>408BPE0130</v>
          </cell>
        </row>
        <row r="231">
          <cell r="J231" t="str">
            <v>Ecológico</v>
          </cell>
          <cell r="K231">
            <v>1</v>
          </cell>
          <cell r="L231" t="str">
            <v>Chapa de Poliéster (PRFV)</v>
          </cell>
          <cell r="M231" t="str">
            <v>ABNT TIPO III</v>
          </cell>
          <cell r="N231">
            <v>1</v>
          </cell>
          <cell r="O231" t="str">
            <v>408BPE0130</v>
          </cell>
        </row>
        <row r="232">
          <cell r="J232" t="str">
            <v>Ecológico</v>
          </cell>
          <cell r="K232">
            <v>1</v>
          </cell>
          <cell r="L232" t="str">
            <v>Chapa de Poliéster (PRFV)</v>
          </cell>
          <cell r="M232" t="str">
            <v>ABNT TIPO III</v>
          </cell>
          <cell r="N232">
            <v>0.79</v>
          </cell>
          <cell r="O232" t="str">
            <v>408BPE0130</v>
          </cell>
        </row>
        <row r="233">
          <cell r="J233" t="str">
            <v>Ecológico</v>
          </cell>
          <cell r="K233">
            <v>1</v>
          </cell>
          <cell r="L233" t="str">
            <v>Chapa de Poliéster (PRFV)</v>
          </cell>
          <cell r="M233" t="str">
            <v>ABNT TIPO III</v>
          </cell>
          <cell r="N233">
            <v>1</v>
          </cell>
          <cell r="O233" t="str">
            <v>408BPE0130</v>
          </cell>
        </row>
        <row r="234">
          <cell r="J234" t="str">
            <v>Ecológico</v>
          </cell>
          <cell r="K234">
            <v>1</v>
          </cell>
          <cell r="L234" t="str">
            <v>Chapa de Poliéster (PRFV)</v>
          </cell>
          <cell r="M234" t="str">
            <v>ABNT TIPO III</v>
          </cell>
          <cell r="N234">
            <v>0.79</v>
          </cell>
          <cell r="O234" t="str">
            <v>408BPE0130</v>
          </cell>
        </row>
        <row r="235">
          <cell r="J235" t="str">
            <v>Ecológico</v>
          </cell>
          <cell r="K235">
            <v>1</v>
          </cell>
          <cell r="L235" t="str">
            <v>Chapa de Poliéster (PRFV)</v>
          </cell>
          <cell r="M235" t="str">
            <v>ABNT TIPO III</v>
          </cell>
          <cell r="N235">
            <v>0.79</v>
          </cell>
          <cell r="O235" t="str">
            <v>408BPE0130</v>
          </cell>
        </row>
        <row r="236">
          <cell r="J236" t="str">
            <v>Madeira</v>
          </cell>
          <cell r="K236">
            <v>1</v>
          </cell>
          <cell r="L236" t="str">
            <v>Chapa de Poliéster (PRFV)</v>
          </cell>
          <cell r="M236" t="str">
            <v>ABNT TIPO III</v>
          </cell>
          <cell r="N236">
            <v>0.51</v>
          </cell>
          <cell r="O236" t="str">
            <v>408BPE0130</v>
          </cell>
        </row>
        <row r="237">
          <cell r="J237" t="str">
            <v>Madeira</v>
          </cell>
          <cell r="K237">
            <v>1</v>
          </cell>
          <cell r="L237" t="str">
            <v>Chapa de Poliéster (PRFV)</v>
          </cell>
          <cell r="M237" t="str">
            <v>ABNT TIPO III</v>
          </cell>
          <cell r="N237">
            <v>0.3</v>
          </cell>
          <cell r="O237" t="str">
            <v>408BPE0130</v>
          </cell>
        </row>
        <row r="238">
          <cell r="J238" t="str">
            <v>Madeira</v>
          </cell>
          <cell r="K238">
            <v>1</v>
          </cell>
          <cell r="L238" t="str">
            <v>Chapa de Poliéster (PRFV)</v>
          </cell>
          <cell r="M238" t="str">
            <v>ABNT TIPO III</v>
          </cell>
          <cell r="N238">
            <v>0.3</v>
          </cell>
          <cell r="O238" t="str">
            <v>408BPE0130</v>
          </cell>
        </row>
        <row r="239">
          <cell r="J239" t="str">
            <v>Perfil C Metálico de aço carbono - NBR 14890</v>
          </cell>
          <cell r="K239">
            <v>2</v>
          </cell>
          <cell r="L239" t="str">
            <v>Chapa de Poliéster (PRFV)</v>
          </cell>
          <cell r="M239" t="str">
            <v>ABNT TIPO III</v>
          </cell>
          <cell r="N239">
            <v>4.5</v>
          </cell>
          <cell r="O239" t="str">
            <v>408BPE0130</v>
          </cell>
        </row>
        <row r="240">
          <cell r="J240" t="str">
            <v>Perfil C Metálico de aço carbono - NBR 14890</v>
          </cell>
          <cell r="K240">
            <v>2</v>
          </cell>
          <cell r="L240" t="str">
            <v>Chapa de Poliéster (PRFV)</v>
          </cell>
          <cell r="M240" t="str">
            <v>ABNT TIPO III</v>
          </cell>
          <cell r="N240">
            <v>4.5</v>
          </cell>
          <cell r="O240" t="str">
            <v>408BPE0130</v>
          </cell>
        </row>
        <row r="241">
          <cell r="J241" t="str">
            <v>Madeira</v>
          </cell>
          <cell r="K241">
            <v>1</v>
          </cell>
          <cell r="L241" t="str">
            <v>Chapa de Poliéster (PRFV)</v>
          </cell>
          <cell r="M241" t="str">
            <v>ABNT TIPO III</v>
          </cell>
          <cell r="N241">
            <v>0.3</v>
          </cell>
          <cell r="O241" t="str">
            <v>408BPE0130</v>
          </cell>
        </row>
        <row r="242">
          <cell r="J242" t="str">
            <v>Madeira</v>
          </cell>
          <cell r="K242">
            <v>1</v>
          </cell>
          <cell r="L242" t="str">
            <v>Chapa de Poliéster (PRFV)</v>
          </cell>
          <cell r="M242" t="str">
            <v>ABNT TIPO III</v>
          </cell>
          <cell r="N242">
            <v>0.3</v>
          </cell>
          <cell r="O242" t="str">
            <v>408BPE0130</v>
          </cell>
        </row>
        <row r="243">
          <cell r="J243" t="str">
            <v>Ecológico</v>
          </cell>
          <cell r="K243">
            <v>2</v>
          </cell>
          <cell r="L243" t="str">
            <v>Chapa de Poliéster (PRFV)</v>
          </cell>
          <cell r="M243" t="str">
            <v>ABNT TIPO III</v>
          </cell>
          <cell r="N243">
            <v>2</v>
          </cell>
          <cell r="O243" t="str">
            <v>408BPE0130</v>
          </cell>
        </row>
        <row r="244">
          <cell r="J244" t="str">
            <v>SEMIPÓRTICO</v>
          </cell>
          <cell r="K244">
            <v>2</v>
          </cell>
          <cell r="L244" t="str">
            <v>Chapa de Poliéster (PRFV)</v>
          </cell>
          <cell r="M244" t="str">
            <v>ABNT TIPO III</v>
          </cell>
          <cell r="N244">
            <v>6</v>
          </cell>
          <cell r="O244" t="str">
            <v>408BPE0130</v>
          </cell>
        </row>
        <row r="245">
          <cell r="J245" t="str">
            <v>Ecológico</v>
          </cell>
          <cell r="K245">
            <v>1</v>
          </cell>
          <cell r="L245" t="str">
            <v>Chapa de Poliéster (PRFV)</v>
          </cell>
          <cell r="M245" t="str">
            <v>ABNT TIPO III</v>
          </cell>
          <cell r="N245">
            <v>0.79</v>
          </cell>
          <cell r="O245" t="str">
            <v>408BPE0130</v>
          </cell>
        </row>
        <row r="246">
          <cell r="J246" t="str">
            <v>Ecológico</v>
          </cell>
          <cell r="K246">
            <v>1</v>
          </cell>
          <cell r="L246" t="str">
            <v>Chapa de Poliéster (PRFV)</v>
          </cell>
          <cell r="M246" t="str">
            <v>ABNT TIPO III</v>
          </cell>
          <cell r="N246">
            <v>0.83</v>
          </cell>
          <cell r="O246" t="str">
            <v>408BPE0130</v>
          </cell>
        </row>
        <row r="247">
          <cell r="J247" t="str">
            <v>Ecológico</v>
          </cell>
          <cell r="K247">
            <v>2</v>
          </cell>
          <cell r="L247" t="str">
            <v>Chapa de Poliéster (PRFV)</v>
          </cell>
          <cell r="M247" t="str">
            <v>ABNT TIPO III</v>
          </cell>
          <cell r="N247">
            <v>2</v>
          </cell>
          <cell r="O247" t="str">
            <v>408BPE0130</v>
          </cell>
        </row>
        <row r="248">
          <cell r="J248" t="str">
            <v>Perfil C Metálico de aço carbono - NBR 14890</v>
          </cell>
          <cell r="K248">
            <v>2</v>
          </cell>
          <cell r="L248" t="str">
            <v>Chapa de Poliéster (PRFV)</v>
          </cell>
          <cell r="M248" t="str">
            <v>ABNT TIPO III</v>
          </cell>
          <cell r="N248">
            <v>4.5</v>
          </cell>
          <cell r="O248" t="str">
            <v>408BPE0130</v>
          </cell>
        </row>
        <row r="249">
          <cell r="J249" t="str">
            <v>Madeira</v>
          </cell>
          <cell r="K249">
            <v>1</v>
          </cell>
          <cell r="L249" t="str">
            <v>Chapa de Poliéster (PRFV)</v>
          </cell>
          <cell r="M249" t="str">
            <v>ABNT TIPO III</v>
          </cell>
          <cell r="N249">
            <v>0.43</v>
          </cell>
          <cell r="O249" t="str">
            <v>408BPE0130</v>
          </cell>
        </row>
        <row r="250">
          <cell r="J250" t="str">
            <v>Ecológico</v>
          </cell>
          <cell r="K250">
            <v>1</v>
          </cell>
          <cell r="L250" t="str">
            <v>Chapa de Poliéster (PRFV)</v>
          </cell>
          <cell r="M250" t="str">
            <v>ABNT TIPO III</v>
          </cell>
          <cell r="N250">
            <v>0.92</v>
          </cell>
          <cell r="O250" t="str">
            <v>408BPE0130</v>
          </cell>
        </row>
        <row r="251">
          <cell r="J251" t="str">
            <v>Madeira</v>
          </cell>
          <cell r="K251">
            <v>1</v>
          </cell>
          <cell r="L251" t="str">
            <v>Chapa de Poliéster (PRFV)</v>
          </cell>
          <cell r="M251" t="str">
            <v>ABNT TIPO III</v>
          </cell>
          <cell r="N251">
            <v>0.65</v>
          </cell>
          <cell r="O251" t="str">
            <v>408BPE0130</v>
          </cell>
        </row>
        <row r="252">
          <cell r="J252" t="str">
            <v>Ecológico</v>
          </cell>
          <cell r="K252">
            <v>1</v>
          </cell>
          <cell r="L252" t="str">
            <v>Chapa de Poliéster (PRFV)</v>
          </cell>
          <cell r="M252" t="str">
            <v>ABNT TIPO III</v>
          </cell>
          <cell r="N252">
            <v>0.79</v>
          </cell>
          <cell r="O252" t="str">
            <v>408BPE0130</v>
          </cell>
        </row>
        <row r="253">
          <cell r="J253" t="str">
            <v>Perfil C Metálico de aço carbono - NBR 14890</v>
          </cell>
          <cell r="K253">
            <v>2</v>
          </cell>
          <cell r="L253" t="str">
            <v>Chapa de Poliéster (PRFV)</v>
          </cell>
          <cell r="M253" t="str">
            <v>ABNT TIPO III</v>
          </cell>
          <cell r="N253">
            <v>6</v>
          </cell>
          <cell r="O253" t="str">
            <v>408BPE0130</v>
          </cell>
        </row>
        <row r="254">
          <cell r="J254" t="str">
            <v>Ecológico</v>
          </cell>
          <cell r="K254">
            <v>1</v>
          </cell>
          <cell r="L254" t="str">
            <v>Chapa de Poliéster (PRFV)</v>
          </cell>
          <cell r="M254" t="str">
            <v>ABNT TIPO III</v>
          </cell>
          <cell r="N254">
            <v>0.79</v>
          </cell>
          <cell r="O254" t="str">
            <v>408BPE0150</v>
          </cell>
        </row>
        <row r="255">
          <cell r="J255" t="str">
            <v>Ecológico</v>
          </cell>
          <cell r="K255">
            <v>1</v>
          </cell>
          <cell r="L255" t="str">
            <v>Chapa de Poliéster (PRFV)</v>
          </cell>
          <cell r="M255" t="str">
            <v>ABNT TIPO III</v>
          </cell>
          <cell r="N255">
            <v>0.79</v>
          </cell>
          <cell r="O255" t="str">
            <v>408BPE0150</v>
          </cell>
        </row>
        <row r="256">
          <cell r="J256" t="str">
            <v>Ecológico</v>
          </cell>
          <cell r="K256">
            <v>1</v>
          </cell>
          <cell r="L256" t="str">
            <v>Chapa de Poliéster (PRFV)</v>
          </cell>
          <cell r="M256" t="str">
            <v>ABNT TIPO III</v>
          </cell>
          <cell r="N256">
            <v>0.79</v>
          </cell>
          <cell r="O256" t="str">
            <v>408BPE0150</v>
          </cell>
        </row>
        <row r="257">
          <cell r="J257" t="str">
            <v>Perfil C Metálico de aço carbono - NBR 14890</v>
          </cell>
          <cell r="K257">
            <v>2</v>
          </cell>
          <cell r="L257" t="str">
            <v>Chapa de Poliéster (PRFV)</v>
          </cell>
          <cell r="M257" t="str">
            <v>ABNT TIPO III</v>
          </cell>
          <cell r="N257">
            <v>3.75</v>
          </cell>
          <cell r="O257" t="str">
            <v>408BPE0150</v>
          </cell>
        </row>
        <row r="258">
          <cell r="J258" t="str">
            <v>Perfil C Metálico de aço carbono - NBR 14890</v>
          </cell>
          <cell r="K258">
            <v>2</v>
          </cell>
          <cell r="L258" t="str">
            <v>Chapa de Poliéster (PRFV)</v>
          </cell>
          <cell r="M258" t="str">
            <v>ABNT TIPO III</v>
          </cell>
          <cell r="N258">
            <v>5.25</v>
          </cell>
          <cell r="O258" t="str">
            <v>408BPE0150</v>
          </cell>
        </row>
        <row r="259">
          <cell r="J259" t="str">
            <v>Ecológico</v>
          </cell>
          <cell r="K259">
            <v>1</v>
          </cell>
          <cell r="L259" t="str">
            <v>Chapa de Poliéster (PRFV)</v>
          </cell>
          <cell r="M259" t="str">
            <v>ABNT TIPO III</v>
          </cell>
          <cell r="N259">
            <v>1</v>
          </cell>
          <cell r="O259" t="str">
            <v>408BPE0150</v>
          </cell>
        </row>
        <row r="260">
          <cell r="J260" t="str">
            <v>Ecológico</v>
          </cell>
          <cell r="K260">
            <v>1</v>
          </cell>
          <cell r="L260" t="str">
            <v>Chapa de Poliéster (PRFV)</v>
          </cell>
          <cell r="M260" t="str">
            <v>ABNT TIPO III</v>
          </cell>
          <cell r="N260">
            <v>1</v>
          </cell>
          <cell r="O260" t="str">
            <v>408BPE0150</v>
          </cell>
        </row>
        <row r="261">
          <cell r="J261" t="str">
            <v>Madeira</v>
          </cell>
          <cell r="K261">
            <v>1</v>
          </cell>
          <cell r="L261" t="str">
            <v>Chapa de Poliéster (PRFV)</v>
          </cell>
          <cell r="M261" t="str">
            <v>ABNT TIPO III</v>
          </cell>
          <cell r="N261">
            <v>0.51</v>
          </cell>
          <cell r="O261" t="str">
            <v>408BPE0150</v>
          </cell>
        </row>
        <row r="262">
          <cell r="J262" t="str">
            <v>Perfil C Metálico de aço carbono - NBR 14890</v>
          </cell>
          <cell r="K262">
            <v>2</v>
          </cell>
          <cell r="L262" t="str">
            <v>Chapa de Poliéster (PRFV)</v>
          </cell>
          <cell r="M262" t="str">
            <v>ABNT TIPO III</v>
          </cell>
          <cell r="N262">
            <v>3.75</v>
          </cell>
          <cell r="O262" t="str">
            <v>408BPE0150</v>
          </cell>
        </row>
        <row r="263">
          <cell r="J263" t="str">
            <v>Ecológico</v>
          </cell>
          <cell r="K263">
            <v>1</v>
          </cell>
          <cell r="L263" t="str">
            <v>Chapa de Poliéster (PRFV)</v>
          </cell>
          <cell r="M263" t="str">
            <v>ABNT TIPO III</v>
          </cell>
          <cell r="N263">
            <v>0.79</v>
          </cell>
          <cell r="O263" t="str">
            <v>408BPE0150</v>
          </cell>
        </row>
        <row r="264">
          <cell r="J264" t="str">
            <v>Ecológico</v>
          </cell>
          <cell r="K264">
            <v>1</v>
          </cell>
          <cell r="L264" t="str">
            <v>Chapa de Poliéster (PRFV)</v>
          </cell>
          <cell r="M264" t="str">
            <v>ABNT TIPO III</v>
          </cell>
          <cell r="N264">
            <v>0.79</v>
          </cell>
          <cell r="O264" t="str">
            <v>408BPE0150</v>
          </cell>
        </row>
        <row r="265">
          <cell r="J265" t="str">
            <v>Ecológico</v>
          </cell>
          <cell r="K265">
            <v>1</v>
          </cell>
          <cell r="L265" t="str">
            <v>Chapa de Poliéster (PRFV)</v>
          </cell>
          <cell r="M265" t="str">
            <v>ABNT TIPO III</v>
          </cell>
          <cell r="N265">
            <v>0.79</v>
          </cell>
          <cell r="O265" t="str">
            <v>408BPE0150</v>
          </cell>
        </row>
        <row r="266">
          <cell r="J266" t="str">
            <v>Perfil C Metálico de aço carbono - NBR 14890</v>
          </cell>
          <cell r="K266">
            <v>2</v>
          </cell>
          <cell r="L266" t="str">
            <v>Chapa de Poliéster (PRFV)</v>
          </cell>
          <cell r="M266" t="str">
            <v>ABNT TIPO III</v>
          </cell>
          <cell r="N266">
            <v>5.25</v>
          </cell>
          <cell r="O266" t="str">
            <v>408BPE0150</v>
          </cell>
        </row>
        <row r="267">
          <cell r="J267" t="str">
            <v>Perfil C Metálico de aço carbono - NBR 14890</v>
          </cell>
          <cell r="K267">
            <v>2</v>
          </cell>
          <cell r="L267" t="str">
            <v>Chapa de Poliéster (PRFV)</v>
          </cell>
          <cell r="M267" t="str">
            <v>ABNT TIPO III</v>
          </cell>
          <cell r="N267">
            <v>5.25</v>
          </cell>
          <cell r="O267" t="str">
            <v>408BPE0150</v>
          </cell>
        </row>
        <row r="268">
          <cell r="J268" t="str">
            <v>Ecológico</v>
          </cell>
          <cell r="K268">
            <v>1</v>
          </cell>
          <cell r="L268" t="str">
            <v>Chapa de Poliéster (PRFV)</v>
          </cell>
          <cell r="M268" t="str">
            <v>ABNT TIPO III</v>
          </cell>
          <cell r="N268">
            <v>1</v>
          </cell>
          <cell r="O268" t="str">
            <v>408BPE0150</v>
          </cell>
        </row>
        <row r="269">
          <cell r="J269" t="str">
            <v>Ecológico</v>
          </cell>
          <cell r="K269">
            <v>1</v>
          </cell>
          <cell r="L269" t="str">
            <v>Chapa de Poliéster (PRFV)</v>
          </cell>
          <cell r="M269" t="str">
            <v>ABNT TIPO III</v>
          </cell>
          <cell r="N269">
            <v>0.79</v>
          </cell>
          <cell r="O269" t="str">
            <v>408BPE0150</v>
          </cell>
        </row>
        <row r="270">
          <cell r="J270" t="str">
            <v>Madeira</v>
          </cell>
          <cell r="K270">
            <v>1</v>
          </cell>
          <cell r="L270" t="str">
            <v>Chapa de Poliéster (PRFV)</v>
          </cell>
          <cell r="M270" t="str">
            <v>ABNT TIPO III</v>
          </cell>
          <cell r="N270">
            <v>0.51</v>
          </cell>
          <cell r="O270" t="str">
            <v>408BPE0150</v>
          </cell>
        </row>
        <row r="271">
          <cell r="J271" t="str">
            <v>Perfil C Metálico de aço carbono - NBR 14890</v>
          </cell>
          <cell r="K271">
            <v>2</v>
          </cell>
          <cell r="L271" t="str">
            <v>Chapa de Poliéster (PRFV)</v>
          </cell>
          <cell r="M271" t="str">
            <v>ABNT TIPO III</v>
          </cell>
          <cell r="N271">
            <v>3.75</v>
          </cell>
          <cell r="O271" t="str">
            <v>408BPE0150</v>
          </cell>
        </row>
        <row r="272">
          <cell r="J272" t="str">
            <v>Perfil C Metálico de aço carbono - NBR 14890</v>
          </cell>
          <cell r="K272">
            <v>2</v>
          </cell>
          <cell r="L272" t="str">
            <v>Chapa de Poliéster (PRFV)</v>
          </cell>
          <cell r="M272" t="str">
            <v>ABNT TIPO III</v>
          </cell>
          <cell r="N272">
            <v>3.75</v>
          </cell>
          <cell r="O272" t="str">
            <v>408BPE0150</v>
          </cell>
        </row>
        <row r="273">
          <cell r="J273" t="str">
            <v>Ecológico</v>
          </cell>
          <cell r="K273">
            <v>1</v>
          </cell>
          <cell r="L273" t="str">
            <v>Chapa de Poliéster (PRFV)</v>
          </cell>
          <cell r="M273" t="str">
            <v>ABNT TIPO III</v>
          </cell>
          <cell r="N273">
            <v>0.79</v>
          </cell>
          <cell r="O273" t="str">
            <v>408BPE0150</v>
          </cell>
        </row>
        <row r="274">
          <cell r="J274" t="str">
            <v>Ecológico</v>
          </cell>
          <cell r="K274">
            <v>1</v>
          </cell>
          <cell r="L274" t="str">
            <v>Chapa de Poliéster (PRFV)</v>
          </cell>
          <cell r="M274" t="str">
            <v>ABNT TIPO III</v>
          </cell>
          <cell r="N274">
            <v>1</v>
          </cell>
          <cell r="O274" t="str">
            <v>408BPE0150</v>
          </cell>
        </row>
        <row r="275">
          <cell r="J275" t="str">
            <v>Ecológico</v>
          </cell>
          <cell r="K275">
            <v>1</v>
          </cell>
          <cell r="L275" t="str">
            <v>Chapa de Poliéster (PRFV)</v>
          </cell>
          <cell r="M275" t="str">
            <v>ABNT TIPO III</v>
          </cell>
          <cell r="N275">
            <v>0.92</v>
          </cell>
          <cell r="O275" t="str">
            <v>408BPE0150</v>
          </cell>
        </row>
        <row r="276">
          <cell r="J276" t="str">
            <v>Ecológico</v>
          </cell>
          <cell r="K276">
            <v>1</v>
          </cell>
          <cell r="L276" t="str">
            <v>Chapa de Poliéster (PRFV)</v>
          </cell>
          <cell r="M276" t="str">
            <v>ABNT TIPO III</v>
          </cell>
          <cell r="N276">
            <v>1</v>
          </cell>
          <cell r="O276" t="str">
            <v>408BPE0150</v>
          </cell>
        </row>
        <row r="277">
          <cell r="J277" t="str">
            <v>Ecológico</v>
          </cell>
          <cell r="K277">
            <v>1</v>
          </cell>
          <cell r="L277" t="str">
            <v>Chapa de Poliéster (PRFV)</v>
          </cell>
          <cell r="M277" t="str">
            <v>ABNT TIPO III</v>
          </cell>
          <cell r="N277">
            <v>1</v>
          </cell>
          <cell r="O277" t="str">
            <v>408BPE0150</v>
          </cell>
        </row>
        <row r="278">
          <cell r="J278" t="str">
            <v>Ecológico</v>
          </cell>
          <cell r="K278">
            <v>1</v>
          </cell>
          <cell r="L278" t="str">
            <v>Chapa de Poliéster (PRFV)</v>
          </cell>
          <cell r="M278" t="str">
            <v>ABNT TIPO III</v>
          </cell>
          <cell r="N278">
            <v>0.79</v>
          </cell>
          <cell r="O278" t="str">
            <v>408BPE0150</v>
          </cell>
        </row>
        <row r="279">
          <cell r="J279" t="str">
            <v>Ecológico</v>
          </cell>
          <cell r="K279">
            <v>1</v>
          </cell>
          <cell r="L279" t="str">
            <v>Chapa de Poliéster (PRFV)</v>
          </cell>
          <cell r="M279" t="str">
            <v>ABNT TIPO III</v>
          </cell>
          <cell r="N279">
            <v>0.79</v>
          </cell>
          <cell r="O279" t="str">
            <v>408BPE0150</v>
          </cell>
        </row>
        <row r="280">
          <cell r="J280" t="str">
            <v>Ecológico</v>
          </cell>
          <cell r="K280">
            <v>1</v>
          </cell>
          <cell r="L280" t="str">
            <v>Chapa de Poliéster (PRFV)</v>
          </cell>
          <cell r="M280" t="str">
            <v>ABNT TIPO III</v>
          </cell>
          <cell r="N280">
            <v>1</v>
          </cell>
          <cell r="O280" t="str">
            <v>408BPE0150</v>
          </cell>
        </row>
        <row r="281">
          <cell r="J281" t="str">
            <v>Ecológico</v>
          </cell>
          <cell r="K281">
            <v>1</v>
          </cell>
          <cell r="L281" t="str">
            <v>Chapa de Poliéster (PRFV)</v>
          </cell>
          <cell r="M281" t="str">
            <v>ABNT TIPO III</v>
          </cell>
          <cell r="N281">
            <v>0.79</v>
          </cell>
          <cell r="O281" t="str">
            <v>408BPE0150</v>
          </cell>
        </row>
        <row r="282">
          <cell r="J282" t="str">
            <v>Madeira</v>
          </cell>
          <cell r="K282">
            <v>1</v>
          </cell>
          <cell r="L282" t="str">
            <v>Chapa de Poliéster (PRFV)</v>
          </cell>
          <cell r="M282" t="str">
            <v>ABNT TIPO III</v>
          </cell>
          <cell r="N282">
            <v>0.51</v>
          </cell>
          <cell r="O282" t="str">
            <v>408BPE0150</v>
          </cell>
        </row>
        <row r="283">
          <cell r="J283" t="str">
            <v>Ecológico</v>
          </cell>
          <cell r="K283">
            <v>1</v>
          </cell>
          <cell r="L283" t="str">
            <v>Chapa de Poliéster (PRFV)</v>
          </cell>
          <cell r="M283" t="str">
            <v>ABNT TIPO III</v>
          </cell>
          <cell r="N283">
            <v>1</v>
          </cell>
          <cell r="O283" t="str">
            <v>408BPE0150</v>
          </cell>
        </row>
        <row r="284">
          <cell r="J284" t="str">
            <v>Ecológico</v>
          </cell>
          <cell r="K284">
            <v>1</v>
          </cell>
          <cell r="L284" t="str">
            <v>Chapa de Poliéster (PRFV)</v>
          </cell>
          <cell r="M284" t="str">
            <v>ABNT TIPO III</v>
          </cell>
          <cell r="N284">
            <v>1</v>
          </cell>
          <cell r="O284" t="str">
            <v>408BPE0150</v>
          </cell>
        </row>
        <row r="285">
          <cell r="J285" t="str">
            <v>Ecológico</v>
          </cell>
          <cell r="K285">
            <v>1</v>
          </cell>
          <cell r="L285" t="str">
            <v>Chapa de Poliéster (PRFV)</v>
          </cell>
          <cell r="M285" t="str">
            <v>ABNT TIPO III</v>
          </cell>
          <cell r="N285">
            <v>0.79</v>
          </cell>
          <cell r="O285" t="str">
            <v>408BPE0150</v>
          </cell>
        </row>
        <row r="286">
          <cell r="J286" t="str">
            <v>Madeira</v>
          </cell>
          <cell r="K286">
            <v>1</v>
          </cell>
          <cell r="L286" t="str">
            <v>Chapa de Poliéster (PRFV)</v>
          </cell>
          <cell r="M286" t="str">
            <v>ABNT TIPO III</v>
          </cell>
          <cell r="N286">
            <v>0.51</v>
          </cell>
          <cell r="O286" t="str">
            <v>408BPE0150</v>
          </cell>
        </row>
        <row r="287">
          <cell r="J287" t="str">
            <v>Ecológico</v>
          </cell>
          <cell r="K287">
            <v>1</v>
          </cell>
          <cell r="L287" t="str">
            <v>Chapa de Poliéster (PRFV)</v>
          </cell>
          <cell r="M287" t="str">
            <v>ABNT TIPO III</v>
          </cell>
          <cell r="N287">
            <v>0.79</v>
          </cell>
          <cell r="O287" t="str">
            <v>408BPE0150</v>
          </cell>
        </row>
        <row r="288">
          <cell r="J288" t="str">
            <v>Madeira</v>
          </cell>
          <cell r="K288">
            <v>1</v>
          </cell>
          <cell r="L288" t="str">
            <v>Chapa de Poliéster (PRFV)</v>
          </cell>
          <cell r="M288" t="str">
            <v>ABNT TIPO III</v>
          </cell>
          <cell r="N288">
            <v>0.51</v>
          </cell>
          <cell r="O288" t="str">
            <v>408BPE0150</v>
          </cell>
        </row>
        <row r="289">
          <cell r="J289" t="str">
            <v>Ecológico</v>
          </cell>
          <cell r="K289">
            <v>1</v>
          </cell>
          <cell r="L289" t="str">
            <v>Chapa de Poliéster (PRFV)</v>
          </cell>
          <cell r="M289" t="str">
            <v>ABNT TIPO III</v>
          </cell>
          <cell r="N289">
            <v>0.79</v>
          </cell>
          <cell r="O289" t="str">
            <v>408BPE0150</v>
          </cell>
        </row>
        <row r="290">
          <cell r="J290" t="str">
            <v>Perfil C Metálico de aço carbono - NBR 14890</v>
          </cell>
          <cell r="K290">
            <v>2</v>
          </cell>
          <cell r="L290" t="str">
            <v>Chapa de Poliéster (PRFV)</v>
          </cell>
          <cell r="M290" t="str">
            <v>ABNT TIPO III</v>
          </cell>
          <cell r="N290">
            <v>4.5</v>
          </cell>
          <cell r="O290" t="str">
            <v>408BPE0150</v>
          </cell>
        </row>
        <row r="291">
          <cell r="J291" t="str">
            <v>Ecológico</v>
          </cell>
          <cell r="K291">
            <v>1</v>
          </cell>
          <cell r="L291" t="str">
            <v>Chapa de Poliéster (PRFV)</v>
          </cell>
          <cell r="M291" t="str">
            <v>ABNT TIPO III</v>
          </cell>
          <cell r="N291">
            <v>1</v>
          </cell>
          <cell r="O291" t="str">
            <v>408BPE0150</v>
          </cell>
        </row>
        <row r="292">
          <cell r="J292" t="str">
            <v>Ecológico</v>
          </cell>
          <cell r="K292">
            <v>1</v>
          </cell>
          <cell r="L292" t="str">
            <v>Chapa de Poliéster (PRFV)</v>
          </cell>
          <cell r="M292" t="str">
            <v>ABNT TIPO III</v>
          </cell>
          <cell r="N292">
            <v>1.75</v>
          </cell>
          <cell r="O292" t="str">
            <v>408BPE0150</v>
          </cell>
        </row>
        <row r="293">
          <cell r="J293" t="str">
            <v>Ecológico</v>
          </cell>
          <cell r="K293">
            <v>1</v>
          </cell>
          <cell r="L293" t="str">
            <v>Chapa de Poliéster (PRFV)</v>
          </cell>
          <cell r="M293" t="str">
            <v>ABNT TIPO III</v>
          </cell>
          <cell r="N293">
            <v>1.75</v>
          </cell>
          <cell r="O293" t="str">
            <v>408BPE0150</v>
          </cell>
        </row>
        <row r="294">
          <cell r="J294" t="str">
            <v>Perfil C Metálico de aço carbono - NBR 14890</v>
          </cell>
          <cell r="K294">
            <v>2</v>
          </cell>
          <cell r="L294" t="str">
            <v>Chapa de Poliéster (PRFV)</v>
          </cell>
          <cell r="M294" t="str">
            <v>ABNT TIPO III</v>
          </cell>
          <cell r="N294">
            <v>5.25</v>
          </cell>
          <cell r="O294" t="str">
            <v>408BPE0150</v>
          </cell>
        </row>
        <row r="295">
          <cell r="J295" t="str">
            <v>Perfil C Metálico de aço carbono - NBR 14890</v>
          </cell>
          <cell r="K295">
            <v>2</v>
          </cell>
          <cell r="L295" t="str">
            <v>Chapa de Poliéster (PRFV)</v>
          </cell>
          <cell r="M295" t="str">
            <v>ABNT TIPO III</v>
          </cell>
          <cell r="N295">
            <v>5.25</v>
          </cell>
          <cell r="O295" t="str">
            <v>408BPE0150</v>
          </cell>
        </row>
        <row r="296">
          <cell r="J296" t="str">
            <v>Ecológico</v>
          </cell>
          <cell r="K296">
            <v>1</v>
          </cell>
          <cell r="L296" t="str">
            <v>Chapa de Poliéster (PRFV)</v>
          </cell>
          <cell r="M296" t="str">
            <v>ABNT TIPO III</v>
          </cell>
          <cell r="N296">
            <v>0.79</v>
          </cell>
          <cell r="O296" t="str">
            <v>408BPE0150</v>
          </cell>
        </row>
        <row r="297">
          <cell r="J297" t="str">
            <v>Ecológico</v>
          </cell>
          <cell r="K297">
            <v>1</v>
          </cell>
          <cell r="L297" t="str">
            <v>Chapa de Poliéster (PRFV)</v>
          </cell>
          <cell r="M297" t="str">
            <v>ABNT TIPO III</v>
          </cell>
          <cell r="N297">
            <v>0.92</v>
          </cell>
          <cell r="O297" t="str">
            <v>408BPE0150</v>
          </cell>
        </row>
        <row r="298">
          <cell r="J298" t="str">
            <v>Madeira</v>
          </cell>
          <cell r="K298">
            <v>1</v>
          </cell>
          <cell r="L298" t="str">
            <v>Chapa de Poliéster (PRFV)</v>
          </cell>
          <cell r="M298" t="str">
            <v>ABNT TIPO III</v>
          </cell>
          <cell r="N298">
            <v>0.51</v>
          </cell>
          <cell r="O298" t="str">
            <v>408BPE0150</v>
          </cell>
        </row>
        <row r="299">
          <cell r="J299" t="str">
            <v>Ecológico</v>
          </cell>
          <cell r="K299">
            <v>1</v>
          </cell>
          <cell r="L299" t="str">
            <v>Chapa de Poliéster (PRFV)</v>
          </cell>
          <cell r="M299" t="str">
            <v>ABNT TIPO III</v>
          </cell>
          <cell r="N299">
            <v>0.79</v>
          </cell>
          <cell r="O299" t="str">
            <v>408BPE0150</v>
          </cell>
        </row>
        <row r="300">
          <cell r="J300" t="str">
            <v>Ecológico</v>
          </cell>
          <cell r="K300">
            <v>1</v>
          </cell>
          <cell r="L300" t="str">
            <v>Chapa de Poliéster (PRFV)</v>
          </cell>
          <cell r="M300" t="str">
            <v>ABNT TIPO III</v>
          </cell>
          <cell r="N300">
            <v>1</v>
          </cell>
          <cell r="O300" t="str">
            <v>408BPE0150</v>
          </cell>
        </row>
        <row r="301">
          <cell r="J301" t="str">
            <v>Ecológico</v>
          </cell>
          <cell r="K301">
            <v>1</v>
          </cell>
          <cell r="L301" t="str">
            <v>Chapa de Poliéster (PRFV)</v>
          </cell>
          <cell r="M301" t="str">
            <v>ABNT TIPO III</v>
          </cell>
          <cell r="N301">
            <v>1</v>
          </cell>
          <cell r="O301" t="str">
            <v>408BPE0150</v>
          </cell>
        </row>
        <row r="302">
          <cell r="J302" t="str">
            <v>Ecológico</v>
          </cell>
          <cell r="K302">
            <v>1</v>
          </cell>
          <cell r="L302" t="str">
            <v>Chapa de Poliéster (PRFV)</v>
          </cell>
          <cell r="M302" t="str">
            <v>ABNT TIPO III</v>
          </cell>
          <cell r="N302">
            <v>0.79</v>
          </cell>
          <cell r="O302" t="str">
            <v>408BPE0150</v>
          </cell>
        </row>
        <row r="303">
          <cell r="J303" t="str">
            <v>Ecológico</v>
          </cell>
          <cell r="K303">
            <v>1</v>
          </cell>
          <cell r="L303" t="str">
            <v>Chapa de Poliéster (PRFV)</v>
          </cell>
          <cell r="M303" t="str">
            <v>ABNT TIPO III</v>
          </cell>
          <cell r="N303">
            <v>0.79</v>
          </cell>
          <cell r="O303" t="str">
            <v>408BPE0150</v>
          </cell>
        </row>
        <row r="304">
          <cell r="J304" t="str">
            <v>Madeira</v>
          </cell>
          <cell r="K304">
            <v>1</v>
          </cell>
          <cell r="L304" t="str">
            <v>Chapa de Poliéster (PRFV)</v>
          </cell>
          <cell r="M304" t="str">
            <v>ABNT TIPO III</v>
          </cell>
          <cell r="N304">
            <v>0.51</v>
          </cell>
          <cell r="O304" t="str">
            <v>408BPE0150</v>
          </cell>
        </row>
        <row r="305">
          <cell r="J305" t="str">
            <v>Ecológico</v>
          </cell>
          <cell r="K305">
            <v>1</v>
          </cell>
          <cell r="L305" t="str">
            <v>Chapa de Poliéster (PRFV)</v>
          </cell>
          <cell r="M305" t="str">
            <v>ABNT TIPO III</v>
          </cell>
          <cell r="N305">
            <v>1</v>
          </cell>
          <cell r="O305" t="str">
            <v>408BPE0150</v>
          </cell>
        </row>
        <row r="306">
          <cell r="J306" t="str">
            <v>Madeira</v>
          </cell>
          <cell r="K306">
            <v>18</v>
          </cell>
          <cell r="L306" t="str">
            <v>Chapa de Poliéster (PRFV)</v>
          </cell>
          <cell r="M306" t="str">
            <v>ABNT TIPO III</v>
          </cell>
          <cell r="N306">
            <v>5.4</v>
          </cell>
          <cell r="O306" t="str">
            <v>408BPE0150</v>
          </cell>
        </row>
        <row r="307">
          <cell r="J307" t="str">
            <v>Ecológico</v>
          </cell>
          <cell r="K307">
            <v>1</v>
          </cell>
          <cell r="L307" t="str">
            <v>Chapa de Poliéster (PRFV)</v>
          </cell>
          <cell r="M307" t="str">
            <v>ABNT TIPO III</v>
          </cell>
          <cell r="N307">
            <v>1</v>
          </cell>
          <cell r="O307" t="str">
            <v>408BPE0150</v>
          </cell>
        </row>
        <row r="308">
          <cell r="J308" t="str">
            <v>Ecológico</v>
          </cell>
          <cell r="K308">
            <v>1</v>
          </cell>
          <cell r="L308" t="str">
            <v>Chapa de Poliéster (PRFV)</v>
          </cell>
          <cell r="M308" t="str">
            <v>ABNT TIPO III</v>
          </cell>
          <cell r="N308">
            <v>0.79</v>
          </cell>
          <cell r="O308" t="str">
            <v>408BPE0150</v>
          </cell>
        </row>
        <row r="309">
          <cell r="J309" t="str">
            <v>Madeira</v>
          </cell>
          <cell r="K309">
            <v>1</v>
          </cell>
          <cell r="L309" t="str">
            <v>Chapa de Poliéster (PRFV)</v>
          </cell>
          <cell r="M309" t="str">
            <v>ABNT TIPO III</v>
          </cell>
          <cell r="N309">
            <v>0.51</v>
          </cell>
          <cell r="O309" t="str">
            <v>408BPE0150</v>
          </cell>
        </row>
        <row r="310">
          <cell r="J310" t="str">
            <v>Madeira</v>
          </cell>
          <cell r="K310">
            <v>1</v>
          </cell>
          <cell r="L310" t="str">
            <v>Chapa de Poliéster (PRFV)</v>
          </cell>
          <cell r="M310" t="str">
            <v>ABNT TIPO III</v>
          </cell>
          <cell r="N310">
            <v>0.51</v>
          </cell>
          <cell r="O310" t="str">
            <v>408BPE0150</v>
          </cell>
        </row>
        <row r="311">
          <cell r="J311" t="str">
            <v>Perfil C Metálico de aço carbono - NBR 14890</v>
          </cell>
          <cell r="K311">
            <v>2</v>
          </cell>
          <cell r="L311" t="str">
            <v>Chapa de Poliéster (PRFV)</v>
          </cell>
          <cell r="M311" t="str">
            <v>ABNT TIPO III</v>
          </cell>
          <cell r="N311">
            <v>4.5</v>
          </cell>
          <cell r="O311" t="str">
            <v>408BPE0150</v>
          </cell>
        </row>
        <row r="312">
          <cell r="J312" t="str">
            <v>Ecológico</v>
          </cell>
          <cell r="K312">
            <v>1</v>
          </cell>
          <cell r="L312" t="str">
            <v>Chapa de Poliéster (PRFV)</v>
          </cell>
          <cell r="M312" t="str">
            <v>ABNT TIPO III</v>
          </cell>
          <cell r="N312">
            <v>1</v>
          </cell>
          <cell r="O312" t="str">
            <v>408BPE0150</v>
          </cell>
        </row>
        <row r="313">
          <cell r="J313" t="str">
            <v>Madeira</v>
          </cell>
          <cell r="K313">
            <v>1</v>
          </cell>
          <cell r="L313" t="str">
            <v>Chapa de Poliéster (PRFV)</v>
          </cell>
          <cell r="M313" t="str">
            <v>ABNT TIPO III</v>
          </cell>
          <cell r="N313">
            <v>0.3</v>
          </cell>
          <cell r="O313" t="str">
            <v>408BPE0150</v>
          </cell>
        </row>
        <row r="314">
          <cell r="J314" t="str">
            <v>Madeira</v>
          </cell>
          <cell r="K314">
            <v>1</v>
          </cell>
          <cell r="L314" t="str">
            <v>Chapa de Poliéster (PRFV)</v>
          </cell>
          <cell r="M314" t="str">
            <v>ABNT TIPO III</v>
          </cell>
          <cell r="N314">
            <v>0.3</v>
          </cell>
          <cell r="O314" t="str">
            <v>408BPE0150</v>
          </cell>
        </row>
        <row r="315">
          <cell r="J315" t="str">
            <v>Perfil C Metálico de aço carbono - NBR 14890</v>
          </cell>
          <cell r="K315">
            <v>2</v>
          </cell>
          <cell r="L315" t="str">
            <v>Chapa de Poliéster (PRFV)</v>
          </cell>
          <cell r="M315" t="str">
            <v>ABNT TIPO III</v>
          </cell>
          <cell r="N315">
            <v>4.5</v>
          </cell>
          <cell r="O315" t="str">
            <v>408BPE0150</v>
          </cell>
        </row>
        <row r="316">
          <cell r="J316" t="str">
            <v>Madeira</v>
          </cell>
          <cell r="K316">
            <v>1</v>
          </cell>
          <cell r="L316" t="str">
            <v>Chapa de Poliéster (PRFV)</v>
          </cell>
          <cell r="M316" t="str">
            <v>ABNT TIPO III</v>
          </cell>
          <cell r="N316">
            <v>0.3</v>
          </cell>
          <cell r="O316" t="str">
            <v>408BPE0150</v>
          </cell>
        </row>
        <row r="317">
          <cell r="J317" t="str">
            <v>Madeira</v>
          </cell>
          <cell r="K317">
            <v>1</v>
          </cell>
          <cell r="L317" t="str">
            <v>Chapa de Poliéster (PRFV)</v>
          </cell>
          <cell r="M317" t="str">
            <v>ABNT TIPO III</v>
          </cell>
          <cell r="N317">
            <v>0.3</v>
          </cell>
          <cell r="O317" t="str">
            <v>408BPE0150</v>
          </cell>
        </row>
        <row r="318">
          <cell r="J318" t="str">
            <v>Perfil C Metálico de aço carbono - NBR 14890</v>
          </cell>
          <cell r="K318">
            <v>2</v>
          </cell>
          <cell r="L318" t="str">
            <v>Chapa de Poliéster (PRFV)</v>
          </cell>
          <cell r="M318" t="str">
            <v>ABNT TIPO III</v>
          </cell>
          <cell r="N318">
            <v>3.75</v>
          </cell>
          <cell r="O318" t="str">
            <v>408BPE0150</v>
          </cell>
        </row>
        <row r="319">
          <cell r="J319" t="str">
            <v>Ecológico</v>
          </cell>
          <cell r="K319">
            <v>1</v>
          </cell>
          <cell r="L319" t="str">
            <v>Chapa de Poliéster (PRFV)</v>
          </cell>
          <cell r="M319" t="str">
            <v>ABNT TIPO III</v>
          </cell>
          <cell r="N319">
            <v>1</v>
          </cell>
          <cell r="O319" t="str">
            <v>408BPE0150</v>
          </cell>
        </row>
        <row r="320">
          <cell r="J320" t="str">
            <v>Ecológico</v>
          </cell>
          <cell r="K320">
            <v>1</v>
          </cell>
          <cell r="L320" t="str">
            <v>Chapa de Poliéster (PRFV)</v>
          </cell>
          <cell r="M320" t="str">
            <v>ABNT TIPO III</v>
          </cell>
          <cell r="N320">
            <v>0.92</v>
          </cell>
          <cell r="O320" t="str">
            <v>408BPE0150</v>
          </cell>
        </row>
        <row r="321">
          <cell r="J321" t="str">
            <v>Ecológico</v>
          </cell>
          <cell r="K321">
            <v>1</v>
          </cell>
          <cell r="L321" t="str">
            <v>Chapa de Poliéster (PRFV)</v>
          </cell>
          <cell r="M321" t="str">
            <v>ABNT TIPO III</v>
          </cell>
          <cell r="N321">
            <v>1</v>
          </cell>
          <cell r="O321" t="str">
            <v>408BPE0150</v>
          </cell>
        </row>
        <row r="322">
          <cell r="J322" t="str">
            <v>Madeira</v>
          </cell>
          <cell r="K322">
            <v>20</v>
          </cell>
          <cell r="L322" t="str">
            <v>Chapa de Poliéster (PRFV)</v>
          </cell>
          <cell r="M322" t="str">
            <v>ABNT TIPO III</v>
          </cell>
          <cell r="N322">
            <v>6</v>
          </cell>
          <cell r="O322" t="str">
            <v>408BPE0150</v>
          </cell>
        </row>
        <row r="323">
          <cell r="J323" t="str">
            <v>Madeira</v>
          </cell>
          <cell r="K323">
            <v>10</v>
          </cell>
          <cell r="L323" t="str">
            <v>Chapa de Poliéster (PRFV)</v>
          </cell>
          <cell r="M323" t="str">
            <v>ABNT TIPO III</v>
          </cell>
          <cell r="N323">
            <v>3</v>
          </cell>
          <cell r="O323" t="str">
            <v>408BPE0150</v>
          </cell>
        </row>
        <row r="324">
          <cell r="J324" t="str">
            <v>Perfil C Metálico de aço carbono - NBR 14890</v>
          </cell>
          <cell r="K324">
            <v>2</v>
          </cell>
          <cell r="L324" t="str">
            <v>Chapa de Poliéster (PRFV)</v>
          </cell>
          <cell r="M324" t="str">
            <v>ABNT TIPO III</v>
          </cell>
          <cell r="N324">
            <v>3.75</v>
          </cell>
          <cell r="O324" t="str">
            <v>408BPE0150</v>
          </cell>
        </row>
        <row r="325">
          <cell r="J325" t="str">
            <v>Madeira</v>
          </cell>
          <cell r="K325">
            <v>1</v>
          </cell>
          <cell r="L325" t="str">
            <v>Chapa de Poliéster (PRFV)</v>
          </cell>
          <cell r="M325" t="str">
            <v>ABNT TIPO III</v>
          </cell>
          <cell r="N325">
            <v>0.51</v>
          </cell>
          <cell r="O325" t="str">
            <v>408BPE0150</v>
          </cell>
        </row>
        <row r="326">
          <cell r="J326" t="str">
            <v>Ecológico</v>
          </cell>
          <cell r="K326">
            <v>1</v>
          </cell>
          <cell r="L326" t="str">
            <v>Chapa de Poliéster (PRFV)</v>
          </cell>
          <cell r="M326" t="str">
            <v>ABNT TIPO III</v>
          </cell>
          <cell r="N326">
            <v>1</v>
          </cell>
          <cell r="O326" t="str">
            <v>408BPE0150</v>
          </cell>
        </row>
        <row r="327">
          <cell r="J327" t="str">
            <v>Ecológico</v>
          </cell>
          <cell r="K327">
            <v>2</v>
          </cell>
          <cell r="L327" t="str">
            <v>Chapa de Poliéster (PRFV)</v>
          </cell>
          <cell r="M327" t="str">
            <v>ABNT TIPO III</v>
          </cell>
          <cell r="N327">
            <v>2</v>
          </cell>
          <cell r="O327" t="str">
            <v>408BPE0150</v>
          </cell>
        </row>
        <row r="328">
          <cell r="J328" t="str">
            <v>Ecológico</v>
          </cell>
          <cell r="K328">
            <v>1</v>
          </cell>
          <cell r="L328" t="str">
            <v>Chapa de Poliéster (PRFV)</v>
          </cell>
          <cell r="M328" t="str">
            <v>ABNT TIPO III</v>
          </cell>
          <cell r="N328">
            <v>0.79</v>
          </cell>
          <cell r="O328" t="str">
            <v>408BPE0150</v>
          </cell>
        </row>
        <row r="329">
          <cell r="J329" t="str">
            <v>Ecológico</v>
          </cell>
          <cell r="K329">
            <v>1</v>
          </cell>
          <cell r="L329" t="str">
            <v>Chapa de Poliéster (PRFV)</v>
          </cell>
          <cell r="M329" t="str">
            <v>ABNT TIPO III</v>
          </cell>
          <cell r="N329">
            <v>1</v>
          </cell>
          <cell r="O329" t="str">
            <v>408BPE0150</v>
          </cell>
        </row>
        <row r="330">
          <cell r="J330" t="str">
            <v>Ecológico</v>
          </cell>
          <cell r="K330">
            <v>1</v>
          </cell>
          <cell r="L330" t="str">
            <v>Chapa de Poliéster (PRFV)</v>
          </cell>
          <cell r="M330" t="str">
            <v>ABNT TIPO III</v>
          </cell>
          <cell r="N330">
            <v>0.79</v>
          </cell>
          <cell r="O330" t="str">
            <v>408BPE0150</v>
          </cell>
        </row>
        <row r="331">
          <cell r="J331" t="str">
            <v>Perfil C Metálico de aço carbono - NBR 14890</v>
          </cell>
          <cell r="K331">
            <v>2</v>
          </cell>
          <cell r="L331" t="str">
            <v>Chapa de Poliéster (PRFV)</v>
          </cell>
          <cell r="M331" t="str">
            <v>ABNT TIPO III</v>
          </cell>
          <cell r="N331">
            <v>3</v>
          </cell>
          <cell r="O331" t="str">
            <v>408BPE0150</v>
          </cell>
        </row>
        <row r="332">
          <cell r="J332" t="str">
            <v>Ecológico</v>
          </cell>
          <cell r="K332">
            <v>1</v>
          </cell>
          <cell r="L332" t="str">
            <v>Chapa de Poliéster (PRFV)</v>
          </cell>
          <cell r="M332" t="str">
            <v>ABNT TIPO III</v>
          </cell>
          <cell r="N332">
            <v>0.83</v>
          </cell>
          <cell r="O332" t="str">
            <v>408BPE0150</v>
          </cell>
        </row>
        <row r="333">
          <cell r="J333" t="str">
            <v>Ecológico</v>
          </cell>
          <cell r="K333">
            <v>1</v>
          </cell>
          <cell r="L333" t="str">
            <v>Chapa de Poliéster (PRFV)</v>
          </cell>
          <cell r="M333" t="str">
            <v>ABNT TIPO III</v>
          </cell>
          <cell r="N333">
            <v>0.83</v>
          </cell>
          <cell r="O333" t="str">
            <v>408BPE0150</v>
          </cell>
        </row>
        <row r="334">
          <cell r="J334" t="str">
            <v>Madeira</v>
          </cell>
          <cell r="K334">
            <v>1</v>
          </cell>
          <cell r="L334" t="str">
            <v>Chapa de Poliéster (PRFV)</v>
          </cell>
          <cell r="M334" t="str">
            <v>ABNT TIPO III</v>
          </cell>
          <cell r="N334">
            <v>0.43</v>
          </cell>
          <cell r="O334" t="str">
            <v>408BPE0150</v>
          </cell>
        </row>
        <row r="335">
          <cell r="J335" t="str">
            <v>Perfil C Metálico de aço carbono - NBR 14890</v>
          </cell>
          <cell r="K335">
            <v>2</v>
          </cell>
          <cell r="L335" t="str">
            <v>Chapa de Poliéster (PRFV)</v>
          </cell>
          <cell r="M335" t="str">
            <v>ABNT TIPO III</v>
          </cell>
          <cell r="N335">
            <v>3</v>
          </cell>
          <cell r="O335" t="str">
            <v>408BPE0150</v>
          </cell>
        </row>
        <row r="336">
          <cell r="J336" t="str">
            <v>Ecológico</v>
          </cell>
          <cell r="K336">
            <v>1</v>
          </cell>
          <cell r="L336" t="str">
            <v>Chapa de Poliéster (PRFV)</v>
          </cell>
          <cell r="M336" t="str">
            <v>ABNT TIPO III</v>
          </cell>
          <cell r="N336">
            <v>0.79</v>
          </cell>
          <cell r="O336" t="str">
            <v>408BPE0150</v>
          </cell>
        </row>
        <row r="337">
          <cell r="J337" t="str">
            <v>Ecológico</v>
          </cell>
          <cell r="K337">
            <v>1</v>
          </cell>
          <cell r="L337" t="str">
            <v>Chapa de Poliéster (PRFV)</v>
          </cell>
          <cell r="M337" t="str">
            <v>ABNT TIPO III</v>
          </cell>
          <cell r="N337">
            <v>1</v>
          </cell>
          <cell r="O337" t="str">
            <v>408BPE0150</v>
          </cell>
        </row>
        <row r="338">
          <cell r="J338" t="str">
            <v>Perfil C Metálico de aço carbono - NBR 14890</v>
          </cell>
          <cell r="K338">
            <v>2</v>
          </cell>
          <cell r="L338" t="str">
            <v>Chapa de Poliéster (PRFV)</v>
          </cell>
          <cell r="M338" t="str">
            <v>ABNT TIPO III</v>
          </cell>
          <cell r="N338">
            <v>3</v>
          </cell>
          <cell r="O338" t="str">
            <v>408BPE0150</v>
          </cell>
        </row>
        <row r="339">
          <cell r="J339" t="str">
            <v>Madeira</v>
          </cell>
          <cell r="K339">
            <v>1</v>
          </cell>
          <cell r="L339" t="str">
            <v>Chapa de Poliéster (PRFV)</v>
          </cell>
          <cell r="M339" t="str">
            <v>ABNT TIPO III</v>
          </cell>
          <cell r="N339">
            <v>0.65</v>
          </cell>
          <cell r="O339" t="str">
            <v>408BPE0150</v>
          </cell>
        </row>
        <row r="340">
          <cell r="J340" t="str">
            <v>Ecológico</v>
          </cell>
          <cell r="K340">
            <v>2</v>
          </cell>
          <cell r="L340" t="str">
            <v>Chapa de Poliéster (PRFV)</v>
          </cell>
          <cell r="M340" t="str">
            <v>ABNT TIPO III</v>
          </cell>
          <cell r="N340">
            <v>2</v>
          </cell>
          <cell r="O340" t="str">
            <v>408BPE0160</v>
          </cell>
        </row>
        <row r="341">
          <cell r="J341" t="str">
            <v>Ecológico</v>
          </cell>
          <cell r="K341">
            <v>1</v>
          </cell>
          <cell r="L341" t="str">
            <v>Chapa de Poliéster (PRFV)</v>
          </cell>
          <cell r="M341" t="str">
            <v>ABNT TIPO III</v>
          </cell>
          <cell r="N341">
            <v>1</v>
          </cell>
          <cell r="O341" t="str">
            <v>408BPE0160</v>
          </cell>
        </row>
        <row r="342">
          <cell r="J342" t="str">
            <v>Perfil C Metálico de aço carbono - NBR 14890</v>
          </cell>
          <cell r="K342">
            <v>2</v>
          </cell>
          <cell r="L342" t="str">
            <v>Chapa de Poliéster (PRFV)</v>
          </cell>
          <cell r="M342" t="str">
            <v>ABNT TIPO III</v>
          </cell>
          <cell r="N342">
            <v>5.25</v>
          </cell>
          <cell r="O342" t="str">
            <v>408BPE0160</v>
          </cell>
        </row>
        <row r="343">
          <cell r="J343" t="str">
            <v>Perfil C Metálico de aço carbono - NBR 14890</v>
          </cell>
          <cell r="K343">
            <v>2</v>
          </cell>
          <cell r="L343" t="str">
            <v>Chapa de Poliéster (PRFV)</v>
          </cell>
          <cell r="M343" t="str">
            <v>ABNT TIPO III</v>
          </cell>
          <cell r="N343">
            <v>5.25</v>
          </cell>
          <cell r="O343" t="str">
            <v>408BPE0160</v>
          </cell>
        </row>
        <row r="344">
          <cell r="J344" t="str">
            <v>SEMIPÓRTICO</v>
          </cell>
          <cell r="K344">
            <v>2</v>
          </cell>
          <cell r="L344" t="str">
            <v>Chapa de Poliéster (PRFV)</v>
          </cell>
          <cell r="M344" t="str">
            <v>ABNT TIPO III</v>
          </cell>
          <cell r="N344">
            <v>7</v>
          </cell>
          <cell r="O344" t="str">
            <v>408BPE0160</v>
          </cell>
        </row>
        <row r="345">
          <cell r="J345" t="str">
            <v>Perfil C Metálico de aço carbono - NBR 14890</v>
          </cell>
          <cell r="K345">
            <v>2</v>
          </cell>
          <cell r="L345" t="str">
            <v>Chapa de Poliéster (PRFV)</v>
          </cell>
          <cell r="M345" t="str">
            <v>ABNT TIPO III</v>
          </cell>
          <cell r="N345">
            <v>3.75</v>
          </cell>
          <cell r="O345" t="str">
            <v>408BPE0160</v>
          </cell>
        </row>
        <row r="346">
          <cell r="J346" t="str">
            <v>Ecológico</v>
          </cell>
          <cell r="K346">
            <v>1</v>
          </cell>
          <cell r="L346" t="str">
            <v>Chapa de Poliéster (PRFV)</v>
          </cell>
          <cell r="M346" t="str">
            <v>ABNT TIPO III</v>
          </cell>
          <cell r="N346">
            <v>0.79</v>
          </cell>
          <cell r="O346" t="str">
            <v>408BPE0160</v>
          </cell>
        </row>
        <row r="347">
          <cell r="J347" t="str">
            <v>Madeira</v>
          </cell>
          <cell r="K347">
            <v>1</v>
          </cell>
          <cell r="L347" t="str">
            <v>Chapa de Poliéster (PRFV)</v>
          </cell>
          <cell r="M347" t="str">
            <v>ABNT TIPO III</v>
          </cell>
          <cell r="N347">
            <v>0.51</v>
          </cell>
          <cell r="O347" t="str">
            <v>408BPE0160</v>
          </cell>
        </row>
        <row r="348">
          <cell r="J348" t="str">
            <v>Madeira</v>
          </cell>
          <cell r="K348">
            <v>20</v>
          </cell>
          <cell r="L348" t="str">
            <v>Chapa de Poliéster (PRFV)</v>
          </cell>
          <cell r="M348" t="str">
            <v>ABNT TIPO III</v>
          </cell>
          <cell r="N348">
            <v>6</v>
          </cell>
          <cell r="O348" t="str">
            <v>408BPE0160</v>
          </cell>
        </row>
        <row r="349">
          <cell r="J349" t="str">
            <v>Perfil C Metálico de aço carbono - NBR 14890</v>
          </cell>
          <cell r="K349">
            <v>2</v>
          </cell>
          <cell r="L349" t="str">
            <v>Chapa de Poliéster (PRFV)</v>
          </cell>
          <cell r="M349" t="str">
            <v>ABNT TIPO III</v>
          </cell>
          <cell r="N349">
            <v>5.25</v>
          </cell>
          <cell r="O349" t="str">
            <v>408BPE0160</v>
          </cell>
        </row>
        <row r="350">
          <cell r="J350" t="str">
            <v>Perfil C Metálico de aço carbono - NBR 14890</v>
          </cell>
          <cell r="K350">
            <v>2</v>
          </cell>
          <cell r="L350" t="str">
            <v>Chapa de Poliéster (PRFV)</v>
          </cell>
          <cell r="M350" t="str">
            <v>ABNT TIPO III</v>
          </cell>
          <cell r="N350">
            <v>5.25</v>
          </cell>
          <cell r="O350" t="str">
            <v>408BPE0160</v>
          </cell>
        </row>
        <row r="351">
          <cell r="J351" t="str">
            <v>Ecológico</v>
          </cell>
          <cell r="K351">
            <v>1</v>
          </cell>
          <cell r="L351" t="str">
            <v>Chapa de Poliéster (PRFV)</v>
          </cell>
          <cell r="M351" t="str">
            <v>ABNT TIPO III</v>
          </cell>
          <cell r="N351">
            <v>0.79</v>
          </cell>
          <cell r="O351" t="str">
            <v>408BPE0160</v>
          </cell>
        </row>
        <row r="352">
          <cell r="J352" t="str">
            <v>Ecológico</v>
          </cell>
          <cell r="K352">
            <v>1</v>
          </cell>
          <cell r="L352" t="str">
            <v>Chapa de Poliéster (PRFV)</v>
          </cell>
          <cell r="M352" t="str">
            <v>ABNT TIPO III</v>
          </cell>
          <cell r="N352">
            <v>0.79</v>
          </cell>
          <cell r="O352" t="str">
            <v>408BPE0160</v>
          </cell>
        </row>
        <row r="353">
          <cell r="J353" t="str">
            <v>Ecológico</v>
          </cell>
          <cell r="K353">
            <v>1</v>
          </cell>
          <cell r="L353" t="str">
            <v>Chapa de Poliéster (PRFV)</v>
          </cell>
          <cell r="M353" t="str">
            <v>ABNT TIPO III</v>
          </cell>
          <cell r="N353">
            <v>1</v>
          </cell>
          <cell r="O353" t="str">
            <v>408BPE0160</v>
          </cell>
        </row>
        <row r="354">
          <cell r="J354" t="str">
            <v>Perfil C Metálico de aço carbono - NBR 14890</v>
          </cell>
          <cell r="K354">
            <v>2</v>
          </cell>
          <cell r="L354" t="str">
            <v>Chapa de Poliéster (PRFV)</v>
          </cell>
          <cell r="M354" t="str">
            <v>ABNT TIPO III</v>
          </cell>
          <cell r="N354">
            <v>3</v>
          </cell>
          <cell r="O354" t="str">
            <v>408BPE0160</v>
          </cell>
        </row>
        <row r="355">
          <cell r="J355" t="str">
            <v>Madeira</v>
          </cell>
          <cell r="K355">
            <v>1</v>
          </cell>
          <cell r="L355" t="str">
            <v>Chapa de Poliéster (PRFV)</v>
          </cell>
          <cell r="M355" t="str">
            <v>ABNT TIPO III</v>
          </cell>
          <cell r="N355">
            <v>0.51</v>
          </cell>
          <cell r="O355" t="str">
            <v>408BPE0160</v>
          </cell>
        </row>
        <row r="356">
          <cell r="J356" t="str">
            <v>Perfil C Metálico de aço carbono - NBR 14890</v>
          </cell>
          <cell r="K356">
            <v>2</v>
          </cell>
          <cell r="L356" t="str">
            <v>Chapa de Poliéster (PRFV)</v>
          </cell>
          <cell r="M356" t="str">
            <v>ABNT TIPO III</v>
          </cell>
          <cell r="N356">
            <v>5.25</v>
          </cell>
          <cell r="O356" t="str">
            <v>408BPE0160</v>
          </cell>
        </row>
        <row r="357">
          <cell r="J357" t="str">
            <v>Ecológico</v>
          </cell>
          <cell r="K357">
            <v>1</v>
          </cell>
          <cell r="L357" t="str">
            <v>Chapa de Poliéster (PRFV)</v>
          </cell>
          <cell r="M357" t="str">
            <v>ABNT TIPO III</v>
          </cell>
          <cell r="N357">
            <v>0.92</v>
          </cell>
          <cell r="O357" t="str">
            <v>408BPE0160</v>
          </cell>
        </row>
        <row r="358">
          <cell r="J358" t="str">
            <v>Perfil C Metálico de aço carbono - NBR 14890</v>
          </cell>
          <cell r="K358">
            <v>2</v>
          </cell>
          <cell r="L358" t="str">
            <v>Chapa de Poliéster (PRFV)</v>
          </cell>
          <cell r="M358" t="str">
            <v>ABNT TIPO III</v>
          </cell>
          <cell r="N358">
            <v>3</v>
          </cell>
          <cell r="O358" t="str">
            <v>408BPE0160</v>
          </cell>
        </row>
        <row r="359">
          <cell r="J359" t="str">
            <v>Perfil C Metálico de aço carbono - NBR 14890</v>
          </cell>
          <cell r="K359">
            <v>2</v>
          </cell>
          <cell r="L359" t="str">
            <v>Chapa de Poliéster (PRFV)</v>
          </cell>
          <cell r="M359" t="str">
            <v>ABNT TIPO III</v>
          </cell>
          <cell r="N359">
            <v>3</v>
          </cell>
          <cell r="O359" t="str">
            <v>408BPE0160</v>
          </cell>
        </row>
        <row r="360">
          <cell r="J360" t="str">
            <v>Ecológico</v>
          </cell>
          <cell r="K360">
            <v>1</v>
          </cell>
          <cell r="L360" t="str">
            <v>Chapa de Poliéster (PRFV)</v>
          </cell>
          <cell r="M360" t="str">
            <v>ABNT TIPO III</v>
          </cell>
          <cell r="N360">
            <v>1</v>
          </cell>
          <cell r="O360" t="str">
            <v>408BPE0160</v>
          </cell>
        </row>
        <row r="361">
          <cell r="J361" t="str">
            <v>Perfil C Metálico de aço carbono - NBR 14890</v>
          </cell>
          <cell r="K361">
            <v>2</v>
          </cell>
          <cell r="L361" t="str">
            <v>Chapa de Poliéster (PRFV)</v>
          </cell>
          <cell r="M361" t="str">
            <v>ABNT TIPO III</v>
          </cell>
          <cell r="N361">
            <v>3</v>
          </cell>
          <cell r="O361" t="str">
            <v>408BPE0160</v>
          </cell>
        </row>
        <row r="362">
          <cell r="J362" t="str">
            <v>Ecológico</v>
          </cell>
          <cell r="K362">
            <v>1</v>
          </cell>
          <cell r="L362" t="str">
            <v>Chapa de Poliéster (PRFV)</v>
          </cell>
          <cell r="M362" t="str">
            <v>ABNT TIPO III</v>
          </cell>
          <cell r="N362">
            <v>0.79</v>
          </cell>
          <cell r="O362" t="str">
            <v>408BPE0160</v>
          </cell>
        </row>
        <row r="363">
          <cell r="J363" t="str">
            <v>Ecológico</v>
          </cell>
          <cell r="K363">
            <v>1</v>
          </cell>
          <cell r="L363" t="str">
            <v>Chapa de Poliéster (PRFV)</v>
          </cell>
          <cell r="M363" t="str">
            <v>ABNT TIPO III</v>
          </cell>
          <cell r="N363">
            <v>1</v>
          </cell>
          <cell r="O363" t="str">
            <v>408BPE0160</v>
          </cell>
        </row>
        <row r="364">
          <cell r="J364" t="str">
            <v>Ecológico</v>
          </cell>
          <cell r="K364">
            <v>1</v>
          </cell>
          <cell r="L364" t="str">
            <v>Chapa de Poliéster (PRFV)</v>
          </cell>
          <cell r="M364" t="str">
            <v>ABNT TIPO III</v>
          </cell>
          <cell r="N364">
            <v>1</v>
          </cell>
          <cell r="O364" t="str">
            <v>408BPE0160</v>
          </cell>
        </row>
        <row r="365">
          <cell r="J365" t="str">
            <v>Ecológico</v>
          </cell>
          <cell r="K365">
            <v>1</v>
          </cell>
          <cell r="L365" t="str">
            <v>Chapa de Poliéster (PRFV)</v>
          </cell>
          <cell r="M365" t="str">
            <v>ABNT TIPO III</v>
          </cell>
          <cell r="N365">
            <v>1</v>
          </cell>
          <cell r="O365" t="str">
            <v>408BPE0160</v>
          </cell>
        </row>
        <row r="366">
          <cell r="J366" t="str">
            <v>Ecológico</v>
          </cell>
          <cell r="K366">
            <v>1</v>
          </cell>
          <cell r="L366" t="str">
            <v>Chapa de Poliéster (PRFV)</v>
          </cell>
          <cell r="M366" t="str">
            <v>ABNT TIPO III</v>
          </cell>
          <cell r="N366">
            <v>1</v>
          </cell>
          <cell r="O366" t="str">
            <v>408BPE0160</v>
          </cell>
        </row>
        <row r="367">
          <cell r="J367" t="str">
            <v>Perfil C Metálico de aço carbono - NBR 14890</v>
          </cell>
          <cell r="K367">
            <v>2</v>
          </cell>
          <cell r="L367" t="str">
            <v>Chapa de Poliéster (PRFV)</v>
          </cell>
          <cell r="M367" t="str">
            <v>ABNT TIPO III</v>
          </cell>
          <cell r="N367">
            <v>3</v>
          </cell>
          <cell r="O367" t="str">
            <v>408BPE0160</v>
          </cell>
        </row>
        <row r="368">
          <cell r="J368" t="str">
            <v>Ecológico</v>
          </cell>
          <cell r="K368">
            <v>1</v>
          </cell>
          <cell r="L368" t="str">
            <v>Chapa de Poliéster (PRFV)</v>
          </cell>
          <cell r="M368" t="str">
            <v>ABNT TIPO III</v>
          </cell>
          <cell r="N368">
            <v>0.79</v>
          </cell>
          <cell r="O368" t="str">
            <v>408BPE0160</v>
          </cell>
        </row>
        <row r="369">
          <cell r="J369" t="str">
            <v>Ecológico</v>
          </cell>
          <cell r="K369">
            <v>1</v>
          </cell>
          <cell r="L369" t="str">
            <v>Chapa de Poliéster (PRFV)</v>
          </cell>
          <cell r="M369" t="str">
            <v>ABNT TIPO III</v>
          </cell>
          <cell r="N369">
            <v>1</v>
          </cell>
          <cell r="O369" t="str">
            <v>408BPE0160</v>
          </cell>
        </row>
        <row r="370">
          <cell r="J370" t="str">
            <v>Ecológico</v>
          </cell>
          <cell r="K370">
            <v>1</v>
          </cell>
          <cell r="L370" t="str">
            <v>Chapa de Poliéster (PRFV)</v>
          </cell>
          <cell r="M370" t="str">
            <v>ABNT TIPO III</v>
          </cell>
          <cell r="N370">
            <v>1</v>
          </cell>
          <cell r="O370" t="str">
            <v>408BPE0160</v>
          </cell>
        </row>
        <row r="371">
          <cell r="J371" t="str">
            <v>Perfil C Metálico de aço carbono - NBR 14890</v>
          </cell>
          <cell r="K371">
            <v>2</v>
          </cell>
          <cell r="L371" t="str">
            <v>Chapa de Poliéster (PRFV)</v>
          </cell>
          <cell r="M371" t="str">
            <v>ABNT TIPO III</v>
          </cell>
          <cell r="N371">
            <v>3</v>
          </cell>
          <cell r="O371" t="str">
            <v>408BPE0160</v>
          </cell>
        </row>
        <row r="372">
          <cell r="J372" t="str">
            <v>Ecológico</v>
          </cell>
          <cell r="K372">
            <v>1</v>
          </cell>
          <cell r="L372" t="str">
            <v>Chapa de Poliéster (PRFV)</v>
          </cell>
          <cell r="M372" t="str">
            <v>ABNT TIPO III</v>
          </cell>
          <cell r="N372">
            <v>0.79</v>
          </cell>
          <cell r="O372" t="str">
            <v>408BPE0160</v>
          </cell>
        </row>
        <row r="373">
          <cell r="J373" t="str">
            <v>Ecológico</v>
          </cell>
          <cell r="K373">
            <v>1</v>
          </cell>
          <cell r="L373" t="str">
            <v>Chapa de Poliéster (PRFV)</v>
          </cell>
          <cell r="M373" t="str">
            <v>ABNT TIPO III</v>
          </cell>
          <cell r="N373">
            <v>0.79</v>
          </cell>
          <cell r="O373" t="str">
            <v>408BPE0160</v>
          </cell>
        </row>
        <row r="374">
          <cell r="J374" t="str">
            <v>Madeira</v>
          </cell>
          <cell r="K374">
            <v>1</v>
          </cell>
          <cell r="L374" t="str">
            <v>Chapa de Poliéster (PRFV)</v>
          </cell>
          <cell r="M374" t="str">
            <v>ABNT TIPO III</v>
          </cell>
          <cell r="N374">
            <v>0.51</v>
          </cell>
          <cell r="O374" t="str">
            <v>408BPE0160</v>
          </cell>
        </row>
        <row r="375">
          <cell r="J375" t="str">
            <v>Ecológico</v>
          </cell>
          <cell r="K375">
            <v>1</v>
          </cell>
          <cell r="L375" t="str">
            <v>Chapa de Poliéster (PRFV)</v>
          </cell>
          <cell r="M375" t="str">
            <v>ABNT TIPO III</v>
          </cell>
          <cell r="N375">
            <v>1</v>
          </cell>
          <cell r="O375" t="str">
            <v>408BPE0160</v>
          </cell>
        </row>
        <row r="376">
          <cell r="J376" t="str">
            <v>Ecológico</v>
          </cell>
          <cell r="K376">
            <v>1</v>
          </cell>
          <cell r="L376" t="str">
            <v>Chapa de Poliéster (PRFV)</v>
          </cell>
          <cell r="M376" t="str">
            <v>ABNT TIPO III</v>
          </cell>
          <cell r="N376">
            <v>1</v>
          </cell>
          <cell r="O376" t="str">
            <v>408BPE0160</v>
          </cell>
        </row>
        <row r="377">
          <cell r="J377" t="str">
            <v>Ecológico</v>
          </cell>
          <cell r="K377">
            <v>1</v>
          </cell>
          <cell r="L377" t="str">
            <v>Chapa de Poliéster (PRFV)</v>
          </cell>
          <cell r="M377" t="str">
            <v>ABNT TIPO III</v>
          </cell>
          <cell r="N377">
            <v>0.79</v>
          </cell>
          <cell r="O377" t="str">
            <v>408BPE0160</v>
          </cell>
        </row>
        <row r="378">
          <cell r="J378" t="str">
            <v>Ecológico</v>
          </cell>
          <cell r="K378">
            <v>1</v>
          </cell>
          <cell r="L378" t="str">
            <v>Chapa de Poliéster (PRFV)</v>
          </cell>
          <cell r="M378" t="str">
            <v>ABNT TIPO III</v>
          </cell>
          <cell r="N378">
            <v>1</v>
          </cell>
          <cell r="O378" t="str">
            <v>408BPE0160</v>
          </cell>
        </row>
        <row r="379">
          <cell r="J379" t="str">
            <v>Ecológico</v>
          </cell>
          <cell r="K379">
            <v>1</v>
          </cell>
          <cell r="L379" t="str">
            <v>Chapa de Poliéster (PRFV)</v>
          </cell>
          <cell r="M379" t="str">
            <v>ABNT TIPO III</v>
          </cell>
          <cell r="N379">
            <v>1</v>
          </cell>
          <cell r="O379" t="str">
            <v>408BPE0160</v>
          </cell>
        </row>
        <row r="380">
          <cell r="J380" t="str">
            <v>Ecológico</v>
          </cell>
          <cell r="K380">
            <v>1</v>
          </cell>
          <cell r="L380" t="str">
            <v>Chapa de Poliéster (PRFV)</v>
          </cell>
          <cell r="M380" t="str">
            <v>ABNT TIPO III</v>
          </cell>
          <cell r="N380">
            <v>1</v>
          </cell>
          <cell r="O380" t="str">
            <v>408BPE0160</v>
          </cell>
        </row>
        <row r="381">
          <cell r="J381" t="str">
            <v>Ecológico</v>
          </cell>
          <cell r="K381">
            <v>1</v>
          </cell>
          <cell r="L381" t="str">
            <v>Chapa de Poliéster (PRFV)</v>
          </cell>
          <cell r="M381" t="str">
            <v>ABNT TIPO III</v>
          </cell>
          <cell r="N381">
            <v>1</v>
          </cell>
          <cell r="O381" t="str">
            <v>408BPE0160</v>
          </cell>
        </row>
        <row r="382">
          <cell r="J382" t="str">
            <v>Ecológico</v>
          </cell>
          <cell r="K382">
            <v>1</v>
          </cell>
          <cell r="L382" t="str">
            <v>Chapa de Poliéster (PRFV)</v>
          </cell>
          <cell r="M382" t="str">
            <v>ABNT TIPO III</v>
          </cell>
          <cell r="N382">
            <v>0.79</v>
          </cell>
          <cell r="O382" t="str">
            <v>408BPE0160</v>
          </cell>
        </row>
        <row r="383">
          <cell r="J383" t="str">
            <v>Ecológico</v>
          </cell>
          <cell r="K383">
            <v>1</v>
          </cell>
          <cell r="L383" t="str">
            <v>Chapa de Poliéster (PRFV)</v>
          </cell>
          <cell r="M383" t="str">
            <v>ABNT TIPO III</v>
          </cell>
          <cell r="N383">
            <v>0.79</v>
          </cell>
          <cell r="O383" t="str">
            <v>408BPE0160</v>
          </cell>
        </row>
        <row r="384">
          <cell r="J384" t="str">
            <v>Ecológico</v>
          </cell>
          <cell r="K384">
            <v>1</v>
          </cell>
          <cell r="L384" t="str">
            <v>Chapa de Poliéster (PRFV)</v>
          </cell>
          <cell r="M384" t="str">
            <v>ABNT TIPO III</v>
          </cell>
          <cell r="N384">
            <v>1</v>
          </cell>
          <cell r="O384" t="str">
            <v>408BPE0160</v>
          </cell>
        </row>
        <row r="385">
          <cell r="J385" t="str">
            <v>Ecológico</v>
          </cell>
          <cell r="K385">
            <v>1</v>
          </cell>
          <cell r="L385" t="str">
            <v>Chapa de Poliéster (PRFV)</v>
          </cell>
          <cell r="M385" t="str">
            <v>ABNT TIPO III</v>
          </cell>
          <cell r="N385">
            <v>1</v>
          </cell>
          <cell r="O385" t="str">
            <v>408BPE0160</v>
          </cell>
        </row>
        <row r="386">
          <cell r="J386" t="str">
            <v>Ecológico</v>
          </cell>
          <cell r="K386">
            <v>1</v>
          </cell>
          <cell r="L386" t="str">
            <v>Chapa de Poliéster (PRFV)</v>
          </cell>
          <cell r="M386" t="str">
            <v>ABNT TIPO III</v>
          </cell>
          <cell r="N386">
            <v>0.79</v>
          </cell>
          <cell r="O386" t="str">
            <v>408BPE0160</v>
          </cell>
        </row>
        <row r="387">
          <cell r="J387" t="str">
            <v>Ecológico</v>
          </cell>
          <cell r="K387">
            <v>1</v>
          </cell>
          <cell r="L387" t="str">
            <v>Chapa de Poliéster (PRFV)</v>
          </cell>
          <cell r="M387" t="str">
            <v>ABNT TIPO III</v>
          </cell>
          <cell r="N387">
            <v>1</v>
          </cell>
          <cell r="O387" t="str">
            <v>408BPE0160</v>
          </cell>
        </row>
        <row r="388">
          <cell r="J388" t="str">
            <v>Madeira</v>
          </cell>
          <cell r="K388">
            <v>1</v>
          </cell>
          <cell r="L388" t="str">
            <v>Chapa de Poliéster (PRFV)</v>
          </cell>
          <cell r="M388" t="str">
            <v>ABNT TIPO III</v>
          </cell>
          <cell r="N388">
            <v>0.3</v>
          </cell>
          <cell r="O388" t="str">
            <v>408BPE0160</v>
          </cell>
        </row>
        <row r="389">
          <cell r="J389" t="str">
            <v>Madeira</v>
          </cell>
          <cell r="K389">
            <v>1</v>
          </cell>
          <cell r="L389" t="str">
            <v>Chapa de Poliéster (PRFV)</v>
          </cell>
          <cell r="M389" t="str">
            <v>ABNT TIPO III</v>
          </cell>
          <cell r="N389">
            <v>0.3</v>
          </cell>
          <cell r="O389" t="str">
            <v>408BPE0160</v>
          </cell>
        </row>
        <row r="390">
          <cell r="J390" t="str">
            <v>Perfil C Metálico de aço carbono - NBR 14890</v>
          </cell>
          <cell r="K390">
            <v>2</v>
          </cell>
          <cell r="L390" t="str">
            <v>Chapa de Poliéster (PRFV)</v>
          </cell>
          <cell r="M390" t="str">
            <v>ABNT TIPO III</v>
          </cell>
          <cell r="N390">
            <v>5.25</v>
          </cell>
          <cell r="O390" t="str">
            <v>408BPE0160</v>
          </cell>
        </row>
        <row r="391">
          <cell r="J391" t="str">
            <v>Perfil C Metálico de aço carbono - NBR 14890</v>
          </cell>
          <cell r="K391">
            <v>2</v>
          </cell>
          <cell r="L391" t="str">
            <v>Chapa de Poliéster (PRFV)</v>
          </cell>
          <cell r="M391" t="str">
            <v>ABNT TIPO III</v>
          </cell>
          <cell r="N391">
            <v>5.25</v>
          </cell>
          <cell r="O391" t="str">
            <v>408BPE0160</v>
          </cell>
        </row>
        <row r="392">
          <cell r="J392" t="str">
            <v>Madeira</v>
          </cell>
          <cell r="K392">
            <v>1</v>
          </cell>
          <cell r="L392" t="str">
            <v>Chapa de Poliéster (PRFV)</v>
          </cell>
          <cell r="M392" t="str">
            <v>ABNT TIPO III</v>
          </cell>
          <cell r="N392">
            <v>0.3</v>
          </cell>
          <cell r="O392" t="str">
            <v>408BPE0160</v>
          </cell>
        </row>
        <row r="393">
          <cell r="J393" t="str">
            <v>Madeira</v>
          </cell>
          <cell r="K393">
            <v>1</v>
          </cell>
          <cell r="L393" t="str">
            <v>Chapa de Poliéster (PRFV)</v>
          </cell>
          <cell r="M393" t="str">
            <v>ABNT TIPO III</v>
          </cell>
          <cell r="N393">
            <v>0.3</v>
          </cell>
          <cell r="O393" t="str">
            <v>408BPE0160</v>
          </cell>
        </row>
        <row r="394">
          <cell r="J394" t="str">
            <v>Ecológico</v>
          </cell>
          <cell r="K394">
            <v>1</v>
          </cell>
          <cell r="L394" t="str">
            <v>Chapa de Poliéster (PRFV)</v>
          </cell>
          <cell r="M394" t="str">
            <v>ABNT TIPO III</v>
          </cell>
          <cell r="N394">
            <v>1.75</v>
          </cell>
          <cell r="O394" t="str">
            <v>408BPE0160</v>
          </cell>
        </row>
        <row r="395">
          <cell r="J395" t="str">
            <v>Ecológico</v>
          </cell>
          <cell r="K395">
            <v>1</v>
          </cell>
          <cell r="L395" t="str">
            <v>Chapa de Poliéster (PRFV)</v>
          </cell>
          <cell r="M395" t="str">
            <v>ABNT TIPO III</v>
          </cell>
          <cell r="N395">
            <v>0.83</v>
          </cell>
          <cell r="O395" t="str">
            <v>408BPE0160</v>
          </cell>
        </row>
        <row r="396">
          <cell r="J396" t="str">
            <v>Ecológico</v>
          </cell>
          <cell r="K396">
            <v>1</v>
          </cell>
          <cell r="L396" t="str">
            <v>Chapa de Poliéster (PRFV)</v>
          </cell>
          <cell r="M396" t="str">
            <v>ABNT TIPO III</v>
          </cell>
          <cell r="N396">
            <v>0.79</v>
          </cell>
          <cell r="O396" t="str">
            <v>408BPE0160</v>
          </cell>
        </row>
        <row r="397">
          <cell r="J397" t="str">
            <v>Ecológico</v>
          </cell>
          <cell r="K397">
            <v>1</v>
          </cell>
          <cell r="L397" t="str">
            <v>Chapa de Poliéster (PRFV)</v>
          </cell>
          <cell r="M397" t="str">
            <v>ABNT TIPO III</v>
          </cell>
          <cell r="N397">
            <v>0.79</v>
          </cell>
          <cell r="O397" t="str">
            <v>408BPE0160</v>
          </cell>
        </row>
        <row r="398">
          <cell r="J398" t="str">
            <v>Ecológico</v>
          </cell>
          <cell r="K398">
            <v>1</v>
          </cell>
          <cell r="L398" t="str">
            <v>Chapa de Poliéster (PRFV)</v>
          </cell>
          <cell r="M398" t="str">
            <v>ABNT TIPO III</v>
          </cell>
          <cell r="N398">
            <v>1</v>
          </cell>
          <cell r="O398" t="str">
            <v>408BPE0160</v>
          </cell>
        </row>
        <row r="399">
          <cell r="J399" t="str">
            <v>Ecológico</v>
          </cell>
          <cell r="K399">
            <v>1</v>
          </cell>
          <cell r="L399" t="str">
            <v>Chapa de Poliéster (PRFV)</v>
          </cell>
          <cell r="M399" t="str">
            <v>ABNT TIPO III</v>
          </cell>
          <cell r="N399">
            <v>1</v>
          </cell>
          <cell r="O399" t="str">
            <v>408BPE0160</v>
          </cell>
        </row>
        <row r="400">
          <cell r="J400" t="str">
            <v>Ecológico</v>
          </cell>
          <cell r="K400">
            <v>1</v>
          </cell>
          <cell r="L400" t="str">
            <v>Chapa de Poliéster (PRFV)</v>
          </cell>
          <cell r="M400" t="str">
            <v>ABNT TIPO III</v>
          </cell>
          <cell r="N400">
            <v>0.79</v>
          </cell>
          <cell r="O400" t="str">
            <v>408BPE0160</v>
          </cell>
        </row>
        <row r="401">
          <cell r="J401" t="str">
            <v>Ecológico</v>
          </cell>
          <cell r="K401">
            <v>1</v>
          </cell>
          <cell r="L401" t="str">
            <v>Chapa de Poliéster (PRFV)</v>
          </cell>
          <cell r="M401" t="str">
            <v>ABNT TIPO III</v>
          </cell>
          <cell r="N401">
            <v>1</v>
          </cell>
          <cell r="O401" t="str">
            <v>408BPE0160</v>
          </cell>
        </row>
        <row r="402">
          <cell r="J402" t="str">
            <v>Ecológico</v>
          </cell>
          <cell r="K402">
            <v>1</v>
          </cell>
          <cell r="L402" t="str">
            <v>Chapa de Poliéster (PRFV)</v>
          </cell>
          <cell r="M402" t="str">
            <v>ABNT TIPO III</v>
          </cell>
          <cell r="N402">
            <v>1</v>
          </cell>
          <cell r="O402" t="str">
            <v>408BPE0160</v>
          </cell>
        </row>
        <row r="403">
          <cell r="J403" t="str">
            <v>Ecológico</v>
          </cell>
          <cell r="K403">
            <v>1</v>
          </cell>
          <cell r="L403" t="str">
            <v>Chapa de Poliéster (PRFV)</v>
          </cell>
          <cell r="M403" t="str">
            <v>ABNT TIPO III</v>
          </cell>
          <cell r="N403">
            <v>0.79</v>
          </cell>
          <cell r="O403" t="str">
            <v>408BPE0160</v>
          </cell>
        </row>
        <row r="404">
          <cell r="J404" t="str">
            <v>Madeira</v>
          </cell>
          <cell r="K404">
            <v>1</v>
          </cell>
          <cell r="L404" t="str">
            <v>Chapa de Poliéster (PRFV)</v>
          </cell>
          <cell r="M404" t="str">
            <v>ABNT TIPO III</v>
          </cell>
          <cell r="N404">
            <v>0.51</v>
          </cell>
          <cell r="O404" t="str">
            <v>408BPE0160</v>
          </cell>
        </row>
        <row r="405">
          <cell r="J405" t="str">
            <v>Perfil C Metálico de aço carbono - NBR 14890</v>
          </cell>
          <cell r="K405">
            <v>2</v>
          </cell>
          <cell r="L405" t="str">
            <v>Chapa de Poliéster (PRFV)</v>
          </cell>
          <cell r="M405" t="str">
            <v>ABNT TIPO III</v>
          </cell>
          <cell r="N405">
            <v>3</v>
          </cell>
          <cell r="O405" t="str">
            <v>408BPE0160</v>
          </cell>
        </row>
        <row r="406">
          <cell r="J406" t="str">
            <v>Perfil C Metálico de aço carbono - NBR 14890</v>
          </cell>
          <cell r="K406">
            <v>2</v>
          </cell>
          <cell r="L406" t="str">
            <v>Chapa de Poliéster (PRFV)</v>
          </cell>
          <cell r="M406" t="str">
            <v>ABNT TIPO III</v>
          </cell>
          <cell r="N406">
            <v>3</v>
          </cell>
          <cell r="O406" t="str">
            <v>408BPE0160</v>
          </cell>
        </row>
        <row r="407">
          <cell r="J407" t="str">
            <v>Perfil C Metálico de aço carbono - NBR 14890</v>
          </cell>
          <cell r="K407">
            <v>2</v>
          </cell>
          <cell r="L407" t="str">
            <v>Chapa de Poliéster (PRFV)</v>
          </cell>
          <cell r="M407" t="str">
            <v>ABNT TIPO III</v>
          </cell>
          <cell r="N407">
            <v>3</v>
          </cell>
          <cell r="O407" t="str">
            <v>408BPE0160</v>
          </cell>
        </row>
        <row r="408">
          <cell r="J408" t="str">
            <v>Perfil C Metálico de aço carbono - NBR 14890</v>
          </cell>
          <cell r="K408">
            <v>2</v>
          </cell>
          <cell r="L408" t="str">
            <v>Chapa de Poliéster (PRFV)</v>
          </cell>
          <cell r="M408" t="str">
            <v>ABNT TIPO III</v>
          </cell>
          <cell r="N408">
            <v>5.25</v>
          </cell>
          <cell r="O408" t="str">
            <v>408BPE0160</v>
          </cell>
        </row>
        <row r="409">
          <cell r="J409" t="str">
            <v>Perfil C Metálico de aço carbono - NBR 14890</v>
          </cell>
          <cell r="K409">
            <v>2</v>
          </cell>
          <cell r="L409" t="str">
            <v>Chapa de Poliéster (PRFV)</v>
          </cell>
          <cell r="M409" t="str">
            <v>ABNT TIPO III</v>
          </cell>
          <cell r="N409">
            <v>5.25</v>
          </cell>
          <cell r="O409" t="str">
            <v>408BPE0160</v>
          </cell>
        </row>
        <row r="410">
          <cell r="J410" t="str">
            <v>Ecológico</v>
          </cell>
          <cell r="K410">
            <v>1</v>
          </cell>
          <cell r="L410" t="str">
            <v>Chapa de Poliéster (PRFV)</v>
          </cell>
          <cell r="M410" t="str">
            <v>ABNT TIPO III</v>
          </cell>
          <cell r="N410">
            <v>0.79</v>
          </cell>
          <cell r="O410" t="str">
            <v>408BPE0160</v>
          </cell>
        </row>
        <row r="411">
          <cell r="J411" t="str">
            <v>Ecológico</v>
          </cell>
          <cell r="K411">
            <v>1</v>
          </cell>
          <cell r="L411" t="str">
            <v>Chapa de Poliéster (PRFV)</v>
          </cell>
          <cell r="M411" t="str">
            <v>ABNT TIPO III</v>
          </cell>
          <cell r="N411">
            <v>0.79</v>
          </cell>
          <cell r="O411" t="str">
            <v>408BPE0160</v>
          </cell>
        </row>
        <row r="412">
          <cell r="J412" t="str">
            <v>Ecológico</v>
          </cell>
          <cell r="K412">
            <v>1</v>
          </cell>
          <cell r="L412" t="str">
            <v>Chapa de Poliéster (PRFV)</v>
          </cell>
          <cell r="M412" t="str">
            <v>ABNT TIPO III</v>
          </cell>
          <cell r="N412">
            <v>1</v>
          </cell>
          <cell r="O412" t="str">
            <v>408BPE0160</v>
          </cell>
        </row>
        <row r="413">
          <cell r="J413" t="str">
            <v>Perfil C Metálico de aço carbono - NBR 14890</v>
          </cell>
          <cell r="K413">
            <v>2</v>
          </cell>
          <cell r="L413" t="str">
            <v>Chapa de Poliéster (PRFV)</v>
          </cell>
          <cell r="M413" t="str">
            <v>ABNT TIPO III</v>
          </cell>
          <cell r="N413">
            <v>3.75</v>
          </cell>
          <cell r="O413" t="str">
            <v>408BPE0160</v>
          </cell>
        </row>
        <row r="414">
          <cell r="J414" t="str">
            <v>Madeira</v>
          </cell>
          <cell r="K414">
            <v>1</v>
          </cell>
          <cell r="L414" t="str">
            <v>Chapa de Poliéster (PRFV)</v>
          </cell>
          <cell r="M414" t="str">
            <v>ABNT TIPO III</v>
          </cell>
          <cell r="N414">
            <v>0.51</v>
          </cell>
          <cell r="O414" t="str">
            <v>408BPE0160</v>
          </cell>
        </row>
        <row r="415">
          <cell r="J415" t="str">
            <v>Ecológico</v>
          </cell>
          <cell r="K415">
            <v>1</v>
          </cell>
          <cell r="L415" t="str">
            <v>Chapa de Poliéster (PRFV)</v>
          </cell>
          <cell r="M415" t="str">
            <v>ABNT TIPO III</v>
          </cell>
          <cell r="N415">
            <v>1</v>
          </cell>
          <cell r="O415" t="str">
            <v>408BPE0160</v>
          </cell>
        </row>
        <row r="416">
          <cell r="J416" t="str">
            <v>Ecológico</v>
          </cell>
          <cell r="K416">
            <v>1</v>
          </cell>
          <cell r="L416" t="str">
            <v>Chapa de Poliéster (PRFV)</v>
          </cell>
          <cell r="M416" t="str">
            <v>ABNT TIPO III</v>
          </cell>
          <cell r="N416">
            <v>0.79</v>
          </cell>
          <cell r="O416" t="str">
            <v>408BPE0160</v>
          </cell>
        </row>
        <row r="417">
          <cell r="J417" t="str">
            <v>Ecológico</v>
          </cell>
          <cell r="K417">
            <v>1</v>
          </cell>
          <cell r="L417" t="str">
            <v>Chapa de Poliéster (PRFV)</v>
          </cell>
          <cell r="M417" t="str">
            <v>ABNT TIPO III</v>
          </cell>
          <cell r="N417">
            <v>0.79</v>
          </cell>
          <cell r="O417" t="str">
            <v>408BPE0160</v>
          </cell>
        </row>
        <row r="418">
          <cell r="J418" t="str">
            <v>Madeira</v>
          </cell>
          <cell r="K418">
            <v>1</v>
          </cell>
          <cell r="L418" t="str">
            <v>Chapa de Poliéster (PRFV)</v>
          </cell>
          <cell r="M418" t="str">
            <v>ABNT TIPO III</v>
          </cell>
          <cell r="N418">
            <v>0.51</v>
          </cell>
          <cell r="O418" t="str">
            <v>408BPE0160</v>
          </cell>
        </row>
        <row r="419">
          <cell r="J419" t="str">
            <v>Ecológico</v>
          </cell>
          <cell r="K419">
            <v>1</v>
          </cell>
          <cell r="L419" t="str">
            <v>Chapa de Poliéster (PRFV)</v>
          </cell>
          <cell r="M419" t="str">
            <v>ABNT TIPO III</v>
          </cell>
          <cell r="N419">
            <v>0.92</v>
          </cell>
          <cell r="O419" t="str">
            <v>408BPE0160</v>
          </cell>
        </row>
        <row r="420">
          <cell r="J420" t="str">
            <v>Ecológico</v>
          </cell>
          <cell r="K420">
            <v>1</v>
          </cell>
          <cell r="L420" t="str">
            <v>Chapa de Poliéster (PRFV)</v>
          </cell>
          <cell r="M420" t="str">
            <v>ABNT TIPO III</v>
          </cell>
          <cell r="N420">
            <v>0.79</v>
          </cell>
          <cell r="O420" t="str">
            <v>408BPE0160</v>
          </cell>
        </row>
        <row r="421">
          <cell r="J421" t="str">
            <v>Ecológico</v>
          </cell>
          <cell r="K421">
            <v>1</v>
          </cell>
          <cell r="L421" t="str">
            <v>Chapa de Poliéster (PRFV)</v>
          </cell>
          <cell r="M421" t="str">
            <v>ABNT TIPO III</v>
          </cell>
          <cell r="N421">
            <v>0.79</v>
          </cell>
          <cell r="O421" t="str">
            <v>408BPE0160</v>
          </cell>
        </row>
        <row r="422">
          <cell r="J422" t="str">
            <v>Madeira</v>
          </cell>
          <cell r="K422">
            <v>1</v>
          </cell>
          <cell r="L422" t="str">
            <v>Chapa de Poliéster (PRFV)</v>
          </cell>
          <cell r="M422" t="str">
            <v>ABNT TIPO III</v>
          </cell>
          <cell r="N422">
            <v>0.65</v>
          </cell>
          <cell r="O422" t="str">
            <v>408BPE0160</v>
          </cell>
        </row>
        <row r="423">
          <cell r="J423" t="str">
            <v>Ecológico</v>
          </cell>
          <cell r="K423">
            <v>1</v>
          </cell>
          <cell r="L423" t="str">
            <v>Chapa de Poliéster (PRFV)</v>
          </cell>
          <cell r="M423" t="str">
            <v>ABNT TIPO III</v>
          </cell>
          <cell r="N423">
            <v>1</v>
          </cell>
          <cell r="O423" t="str">
            <v>408BPE0160</v>
          </cell>
        </row>
        <row r="424">
          <cell r="J424" t="str">
            <v>Ecológico</v>
          </cell>
          <cell r="K424">
            <v>1</v>
          </cell>
          <cell r="L424" t="str">
            <v>Chapa de Poliéster (PRFV)</v>
          </cell>
          <cell r="M424" t="str">
            <v>ABNT TIPO III</v>
          </cell>
          <cell r="N424">
            <v>0.79</v>
          </cell>
          <cell r="O424" t="str">
            <v>408BPE0160</v>
          </cell>
        </row>
        <row r="425">
          <cell r="J425" t="str">
            <v>Ecológico</v>
          </cell>
          <cell r="K425">
            <v>1</v>
          </cell>
          <cell r="L425" t="str">
            <v>Chapa de Poliéster (PRFV)</v>
          </cell>
          <cell r="M425" t="str">
            <v>ABNT TIPO III</v>
          </cell>
          <cell r="N425">
            <v>0.79</v>
          </cell>
          <cell r="O425" t="str">
            <v>408BPE0160</v>
          </cell>
        </row>
        <row r="426">
          <cell r="J426" t="str">
            <v>Perfil C Metálico de aço carbono - NBR 14890</v>
          </cell>
          <cell r="K426">
            <v>2</v>
          </cell>
          <cell r="L426" t="str">
            <v>Chapa de Poliéster (PRFV)</v>
          </cell>
          <cell r="M426" t="str">
            <v>ABNT TIPO III</v>
          </cell>
          <cell r="N426">
            <v>5.25</v>
          </cell>
          <cell r="O426" t="str">
            <v>408BPE0160</v>
          </cell>
        </row>
        <row r="427">
          <cell r="J427" t="str">
            <v>Madeira</v>
          </cell>
          <cell r="K427">
            <v>1</v>
          </cell>
          <cell r="L427" t="str">
            <v>Chapa de Poliéster (PRFV)</v>
          </cell>
          <cell r="M427" t="str">
            <v>ABNT TIPO III</v>
          </cell>
          <cell r="N427">
            <v>0.43</v>
          </cell>
          <cell r="O427" t="str">
            <v>408BPE0160</v>
          </cell>
        </row>
        <row r="428">
          <cell r="J428" t="str">
            <v>Ecológico</v>
          </cell>
          <cell r="K428">
            <v>1</v>
          </cell>
          <cell r="L428" t="str">
            <v>Chapa de Poliéster (PRFV)</v>
          </cell>
          <cell r="M428" t="str">
            <v>ABNT TIPO III</v>
          </cell>
          <cell r="N428">
            <v>0.83</v>
          </cell>
          <cell r="O428" t="str">
            <v>408BPE0160</v>
          </cell>
        </row>
        <row r="429">
          <cell r="J429" t="str">
            <v>Perfil C Metálico de aço carbono - NBR 14890</v>
          </cell>
          <cell r="K429">
            <v>2</v>
          </cell>
          <cell r="L429" t="str">
            <v>Chapa de Poliéster (PRFV)</v>
          </cell>
          <cell r="M429" t="str">
            <v>ABNT TIPO III</v>
          </cell>
          <cell r="N429">
            <v>5.25</v>
          </cell>
          <cell r="O429" t="str">
            <v>408BPE0160</v>
          </cell>
        </row>
        <row r="430">
          <cell r="J430" t="str">
            <v>Ecológico</v>
          </cell>
          <cell r="K430">
            <v>1</v>
          </cell>
          <cell r="L430" t="str">
            <v>Chapa de Poliéster (PRFV)</v>
          </cell>
          <cell r="M430" t="str">
            <v>ABNT TIPO III</v>
          </cell>
          <cell r="N430">
            <v>0.79</v>
          </cell>
          <cell r="O430" t="str">
            <v>408BPE0160</v>
          </cell>
        </row>
        <row r="431">
          <cell r="J431" t="str">
            <v>Perfil C Metálico de aço carbono - NBR 14890</v>
          </cell>
          <cell r="K431">
            <v>2</v>
          </cell>
          <cell r="L431" t="str">
            <v>Chapa de Poliéster (PRFV)</v>
          </cell>
          <cell r="M431" t="str">
            <v>ABNT TIPO III</v>
          </cell>
          <cell r="N431">
            <v>5.25</v>
          </cell>
          <cell r="O431" t="str">
            <v>408BPE0160</v>
          </cell>
        </row>
        <row r="432">
          <cell r="J432" t="str">
            <v>Madeira</v>
          </cell>
          <cell r="K432">
            <v>1</v>
          </cell>
          <cell r="L432" t="str">
            <v>Chapa de Poliéster (PRFV)</v>
          </cell>
          <cell r="M432" t="str">
            <v>ABNT TIPO III</v>
          </cell>
          <cell r="N432">
            <v>0.65</v>
          </cell>
          <cell r="O432" t="str">
            <v>408BPE0160</v>
          </cell>
        </row>
        <row r="433">
          <cell r="J433" t="str">
            <v>Madeira</v>
          </cell>
          <cell r="K433">
            <v>1</v>
          </cell>
          <cell r="L433" t="str">
            <v>Chapa de Poliéster (PRFV)</v>
          </cell>
          <cell r="M433" t="str">
            <v>ABNT TIPO III</v>
          </cell>
          <cell r="N433">
            <v>0.65</v>
          </cell>
          <cell r="O433" t="str">
            <v>408BPE0160</v>
          </cell>
        </row>
        <row r="434">
          <cell r="J434" t="str">
            <v>Ecológico</v>
          </cell>
          <cell r="K434">
            <v>1</v>
          </cell>
          <cell r="L434" t="str">
            <v>Chapa de Poliéster (PRFV)</v>
          </cell>
          <cell r="M434" t="str">
            <v>ABNT TIPO III</v>
          </cell>
          <cell r="N434">
            <v>1</v>
          </cell>
          <cell r="O434" t="str">
            <v>408BPE0160</v>
          </cell>
        </row>
        <row r="435">
          <cell r="J435" t="str">
            <v>Ecológico</v>
          </cell>
          <cell r="K435">
            <v>1</v>
          </cell>
          <cell r="L435" t="str">
            <v>Chapa de Poliéster (PRFV)</v>
          </cell>
          <cell r="M435" t="str">
            <v>ABNT TIPO III</v>
          </cell>
          <cell r="N435">
            <v>0.79</v>
          </cell>
          <cell r="O435" t="str">
            <v>408BPE0160</v>
          </cell>
        </row>
        <row r="436">
          <cell r="J436" t="str">
            <v>Ecológico</v>
          </cell>
          <cell r="K436">
            <v>1</v>
          </cell>
          <cell r="L436" t="str">
            <v>Chapa de Poliéster (PRFV)</v>
          </cell>
          <cell r="M436" t="str">
            <v>ABNT TIPO III</v>
          </cell>
          <cell r="N436">
            <v>0.79</v>
          </cell>
          <cell r="O436" t="str">
            <v>408BPE0160</v>
          </cell>
        </row>
        <row r="437">
          <cell r="J437" t="str">
            <v>Perfil C Metálico de aço carbono - NBR 14890</v>
          </cell>
          <cell r="K437">
            <v>2</v>
          </cell>
          <cell r="L437" t="str">
            <v>Chapa de Poliéster (PRFV)</v>
          </cell>
          <cell r="M437" t="str">
            <v>ABNT TIPO III</v>
          </cell>
          <cell r="N437">
            <v>5.25</v>
          </cell>
          <cell r="O437" t="str">
            <v>408BPE0170</v>
          </cell>
        </row>
        <row r="438">
          <cell r="J438" t="str">
            <v>Perfil C Metálico de aço carbono - NBR 14890</v>
          </cell>
          <cell r="K438">
            <v>2</v>
          </cell>
          <cell r="L438" t="str">
            <v>Chapa de Poliéster (PRFV)</v>
          </cell>
          <cell r="M438" t="str">
            <v>ABNT TIPO III</v>
          </cell>
          <cell r="N438">
            <v>5.25</v>
          </cell>
          <cell r="O438" t="str">
            <v>408BPE0170</v>
          </cell>
        </row>
        <row r="439">
          <cell r="J439" t="str">
            <v>Ecológico</v>
          </cell>
          <cell r="K439">
            <v>1</v>
          </cell>
          <cell r="L439" t="str">
            <v>Chapa de Poliéster (PRFV)</v>
          </cell>
          <cell r="M439" t="str">
            <v>ABNT TIPO III</v>
          </cell>
          <cell r="N439">
            <v>0.79</v>
          </cell>
          <cell r="O439" t="str">
            <v>408BPE0170</v>
          </cell>
        </row>
        <row r="440">
          <cell r="J440" t="str">
            <v>Ecológico</v>
          </cell>
          <cell r="K440">
            <v>1</v>
          </cell>
          <cell r="L440" t="str">
            <v>Chapa de Poliéster (PRFV)</v>
          </cell>
          <cell r="M440" t="str">
            <v>ABNT TIPO III</v>
          </cell>
          <cell r="N440">
            <v>0.79</v>
          </cell>
          <cell r="O440" t="str">
            <v>408BPE0170</v>
          </cell>
        </row>
        <row r="441">
          <cell r="J441" t="str">
            <v>Madeira</v>
          </cell>
          <cell r="K441">
            <v>1</v>
          </cell>
          <cell r="L441" t="str">
            <v>Chapa de Poliéster (PRFV)</v>
          </cell>
          <cell r="M441" t="str">
            <v>ABNT TIPO III</v>
          </cell>
          <cell r="N441">
            <v>0.51</v>
          </cell>
          <cell r="O441" t="str">
            <v>408BPE0170</v>
          </cell>
        </row>
        <row r="442">
          <cell r="J442" t="str">
            <v>Perfil C Metálico de aço carbono - NBR 14890</v>
          </cell>
          <cell r="K442">
            <v>2</v>
          </cell>
          <cell r="L442" t="str">
            <v>Chapa de Poliéster (PRFV)</v>
          </cell>
          <cell r="M442" t="str">
            <v>ABNT TIPO III</v>
          </cell>
          <cell r="N442">
            <v>3.75</v>
          </cell>
          <cell r="O442" t="str">
            <v>408BPE0170</v>
          </cell>
        </row>
        <row r="443">
          <cell r="J443" t="str">
            <v>SEMIPÓRTICO</v>
          </cell>
          <cell r="K443">
            <v>2</v>
          </cell>
          <cell r="L443" t="str">
            <v>Chapa de Poliéster (PRFV)</v>
          </cell>
          <cell r="M443" t="str">
            <v>ABNT TIPO X</v>
          </cell>
          <cell r="N443">
            <v>6</v>
          </cell>
          <cell r="O443" t="str">
            <v>408BPE0170</v>
          </cell>
        </row>
        <row r="444">
          <cell r="J444" t="str">
            <v>Perfil C Metálico de aço carbono - NBR 14890</v>
          </cell>
          <cell r="K444">
            <v>2</v>
          </cell>
          <cell r="L444" t="str">
            <v>Chapa de Poliéster (PRFV)</v>
          </cell>
          <cell r="M444" t="str">
            <v>ABNT TIPO III</v>
          </cell>
          <cell r="N444">
            <v>3.75</v>
          </cell>
          <cell r="O444" t="str">
            <v>408BPE0170</v>
          </cell>
        </row>
        <row r="445">
          <cell r="J445" t="str">
            <v>Ecológico</v>
          </cell>
          <cell r="K445">
            <v>1</v>
          </cell>
          <cell r="L445" t="str">
            <v>Chapa de Poliéster (PRFV)</v>
          </cell>
          <cell r="M445" t="str">
            <v>ABNT TIPO III</v>
          </cell>
          <cell r="N445">
            <v>0.79</v>
          </cell>
          <cell r="O445" t="str">
            <v>408BPE0170</v>
          </cell>
        </row>
        <row r="446">
          <cell r="J446" t="str">
            <v>Ecológico</v>
          </cell>
          <cell r="K446">
            <v>1</v>
          </cell>
          <cell r="L446" t="str">
            <v>Chapa de Poliéster (PRFV)</v>
          </cell>
          <cell r="M446" t="str">
            <v>ABNT TIPO III</v>
          </cell>
          <cell r="N446">
            <v>0.79</v>
          </cell>
          <cell r="O446" t="str">
            <v>408BPE0170</v>
          </cell>
        </row>
        <row r="447">
          <cell r="J447" t="str">
            <v>Madeira</v>
          </cell>
          <cell r="K447">
            <v>1</v>
          </cell>
          <cell r="L447" t="str">
            <v>Chapa de Poliéster (PRFV)</v>
          </cell>
          <cell r="M447" t="str">
            <v>ABNT TIPO III</v>
          </cell>
          <cell r="N447">
            <v>0.51</v>
          </cell>
          <cell r="O447" t="str">
            <v>408BPE0170</v>
          </cell>
        </row>
        <row r="448">
          <cell r="J448" t="str">
            <v>Ecológico</v>
          </cell>
          <cell r="K448">
            <v>1</v>
          </cell>
          <cell r="L448" t="str">
            <v>Chapa de Poliéster (PRFV)</v>
          </cell>
          <cell r="M448" t="str">
            <v>ABNT TIPO III</v>
          </cell>
          <cell r="N448">
            <v>1</v>
          </cell>
          <cell r="O448" t="str">
            <v>408BPE0170</v>
          </cell>
        </row>
        <row r="449">
          <cell r="J449" t="str">
            <v>Ecológico</v>
          </cell>
          <cell r="K449">
            <v>1</v>
          </cell>
          <cell r="L449" t="str">
            <v>Chapa de Poliéster (PRFV)</v>
          </cell>
          <cell r="M449" t="str">
            <v>ABNT TIPO III</v>
          </cell>
          <cell r="N449">
            <v>1</v>
          </cell>
          <cell r="O449" t="str">
            <v>408BPE0170</v>
          </cell>
        </row>
        <row r="450">
          <cell r="J450" t="str">
            <v>Madeira</v>
          </cell>
          <cell r="K450">
            <v>1</v>
          </cell>
          <cell r="L450" t="str">
            <v>Chapa de Poliéster (PRFV)</v>
          </cell>
          <cell r="M450" t="str">
            <v>ABNT TIPO III</v>
          </cell>
          <cell r="N450">
            <v>0.3</v>
          </cell>
          <cell r="O450" t="str">
            <v>408BPE0170</v>
          </cell>
        </row>
        <row r="451">
          <cell r="J451" t="str">
            <v>Madeira</v>
          </cell>
          <cell r="K451">
            <v>1</v>
          </cell>
          <cell r="L451" t="str">
            <v>Chapa de Poliéster (PRFV)</v>
          </cell>
          <cell r="M451" t="str">
            <v>ABNT TIPO III</v>
          </cell>
          <cell r="N451">
            <v>0.3</v>
          </cell>
          <cell r="O451" t="str">
            <v>408BPE0170</v>
          </cell>
        </row>
        <row r="452">
          <cell r="J452" t="str">
            <v>Perfil C Metálico de aço carbono - NBR 14890</v>
          </cell>
          <cell r="K452">
            <v>2</v>
          </cell>
          <cell r="L452" t="str">
            <v>Chapa de Poliéster (PRFV)</v>
          </cell>
          <cell r="M452" t="str">
            <v>ABNT TIPO III</v>
          </cell>
          <cell r="N452">
            <v>4.5</v>
          </cell>
          <cell r="O452" t="str">
            <v>408BPE0170</v>
          </cell>
        </row>
        <row r="453">
          <cell r="J453" t="str">
            <v>Ecológico</v>
          </cell>
          <cell r="K453">
            <v>1</v>
          </cell>
          <cell r="L453" t="str">
            <v>Chapa de Poliéster (PRFV)</v>
          </cell>
          <cell r="M453" t="str">
            <v>ABNT TIPO III</v>
          </cell>
          <cell r="N453">
            <v>0.79</v>
          </cell>
          <cell r="O453" t="str">
            <v>408BPE0170</v>
          </cell>
        </row>
        <row r="454">
          <cell r="J454" t="str">
            <v>Perfil C Metálico de aço carbono - NBR 14890</v>
          </cell>
          <cell r="K454">
            <v>2</v>
          </cell>
          <cell r="L454" t="str">
            <v>Chapa de Poliéster (PRFV)</v>
          </cell>
          <cell r="M454" t="str">
            <v>ABNT TIPO III</v>
          </cell>
          <cell r="N454">
            <v>5.25</v>
          </cell>
          <cell r="O454" t="str">
            <v>408BPE0170</v>
          </cell>
        </row>
        <row r="455">
          <cell r="J455" t="str">
            <v>Madeira</v>
          </cell>
          <cell r="K455">
            <v>1</v>
          </cell>
          <cell r="L455" t="str">
            <v>Chapa de Poliéster (PRFV)</v>
          </cell>
          <cell r="M455" t="str">
            <v>ABNT TIPO III</v>
          </cell>
          <cell r="N455">
            <v>0.3</v>
          </cell>
          <cell r="O455" t="str">
            <v>408BPE0170</v>
          </cell>
        </row>
        <row r="456">
          <cell r="J456" t="str">
            <v>Madeira</v>
          </cell>
          <cell r="K456">
            <v>1</v>
          </cell>
          <cell r="L456" t="str">
            <v>Chapa de Poliéster (PRFV)</v>
          </cell>
          <cell r="M456" t="str">
            <v>ABNT TIPO III</v>
          </cell>
          <cell r="N456">
            <v>0.3</v>
          </cell>
          <cell r="O456" t="str">
            <v>408BPE0170</v>
          </cell>
        </row>
        <row r="457">
          <cell r="J457" t="str">
            <v>Ecológico</v>
          </cell>
          <cell r="K457">
            <v>1</v>
          </cell>
          <cell r="L457" t="str">
            <v>Chapa de Poliéster (PRFV)</v>
          </cell>
          <cell r="M457" t="str">
            <v>ABNT TIPO III</v>
          </cell>
          <cell r="N457">
            <v>0.79</v>
          </cell>
          <cell r="O457" t="str">
            <v>408BPE0170</v>
          </cell>
        </row>
        <row r="458">
          <cell r="J458" t="str">
            <v>Perfil C Metálico de aço carbono - NBR 14890</v>
          </cell>
          <cell r="K458">
            <v>2</v>
          </cell>
          <cell r="L458" t="str">
            <v>Chapa de Poliéster (PRFV)</v>
          </cell>
          <cell r="M458" t="str">
            <v>ABNT TIPO III</v>
          </cell>
          <cell r="N458">
            <v>3.75</v>
          </cell>
          <cell r="O458" t="str">
            <v>408BPE0170</v>
          </cell>
        </row>
        <row r="459">
          <cell r="J459" t="str">
            <v>Ecológico</v>
          </cell>
          <cell r="K459">
            <v>1</v>
          </cell>
          <cell r="L459" t="str">
            <v>Chapa de Poliéster (PRFV)</v>
          </cell>
          <cell r="M459" t="str">
            <v>ABNT TIPO III</v>
          </cell>
          <cell r="N459">
            <v>1</v>
          </cell>
          <cell r="O459" t="str">
            <v>408BPE0170</v>
          </cell>
        </row>
        <row r="460">
          <cell r="J460" t="str">
            <v>Ecológico</v>
          </cell>
          <cell r="K460">
            <v>1</v>
          </cell>
          <cell r="L460" t="str">
            <v>Chapa de Poliéster (PRFV)</v>
          </cell>
          <cell r="M460" t="str">
            <v>ABNT TIPO III</v>
          </cell>
          <cell r="N460">
            <v>1</v>
          </cell>
          <cell r="O460" t="str">
            <v>408BPE0170</v>
          </cell>
        </row>
        <row r="461">
          <cell r="J461" t="str">
            <v>Ecológico</v>
          </cell>
          <cell r="K461">
            <v>1</v>
          </cell>
          <cell r="L461" t="str">
            <v>Chapa de Poliéster (PRFV)</v>
          </cell>
          <cell r="M461" t="str">
            <v>ABNT TIPO III</v>
          </cell>
          <cell r="N461">
            <v>1</v>
          </cell>
          <cell r="O461" t="str">
            <v>408BPE0170</v>
          </cell>
        </row>
        <row r="462">
          <cell r="J462" t="str">
            <v>Ecológico</v>
          </cell>
          <cell r="K462">
            <v>1</v>
          </cell>
          <cell r="L462" t="str">
            <v>Chapa de Poliéster (PRFV)</v>
          </cell>
          <cell r="M462" t="str">
            <v>ABNT TIPO III</v>
          </cell>
          <cell r="N462">
            <v>1</v>
          </cell>
          <cell r="O462" t="str">
            <v>408BPE0170</v>
          </cell>
        </row>
        <row r="463">
          <cell r="J463" t="str">
            <v>Ecológico</v>
          </cell>
          <cell r="K463">
            <v>1</v>
          </cell>
          <cell r="L463" t="str">
            <v>Chapa de Poliéster (PRFV)</v>
          </cell>
          <cell r="M463" t="str">
            <v>ABNT TIPO III</v>
          </cell>
          <cell r="N463">
            <v>1</v>
          </cell>
          <cell r="O463" t="str">
            <v>408BPE0170</v>
          </cell>
        </row>
        <row r="464">
          <cell r="J464" t="str">
            <v>Ecológico</v>
          </cell>
          <cell r="K464">
            <v>1</v>
          </cell>
          <cell r="L464" t="str">
            <v>Chapa de Poliéster (PRFV)</v>
          </cell>
          <cell r="M464" t="str">
            <v>ABNT TIPO III</v>
          </cell>
          <cell r="N464">
            <v>1</v>
          </cell>
          <cell r="O464" t="str">
            <v>408BPE0170</v>
          </cell>
        </row>
        <row r="465">
          <cell r="J465" t="str">
            <v>Madeira</v>
          </cell>
          <cell r="K465">
            <v>1</v>
          </cell>
          <cell r="L465" t="str">
            <v>Chapa de Poliéster (PRFV)</v>
          </cell>
          <cell r="M465" t="str">
            <v>ABNT TIPO III</v>
          </cell>
          <cell r="N465">
            <v>0.51</v>
          </cell>
          <cell r="O465" t="str">
            <v>408BPE0170</v>
          </cell>
        </row>
        <row r="466">
          <cell r="J466" t="str">
            <v>Ecológico</v>
          </cell>
          <cell r="K466">
            <v>1</v>
          </cell>
          <cell r="L466" t="str">
            <v>Chapa de Poliéster (PRFV)</v>
          </cell>
          <cell r="M466" t="str">
            <v>ABNT TIPO III</v>
          </cell>
          <cell r="N466">
            <v>0.92</v>
          </cell>
          <cell r="O466" t="str">
            <v>408BPE0170</v>
          </cell>
        </row>
        <row r="467">
          <cell r="J467" t="str">
            <v>Ecológico</v>
          </cell>
          <cell r="K467">
            <v>1</v>
          </cell>
          <cell r="L467" t="str">
            <v>Chapa de Poliéster (PRFV)</v>
          </cell>
          <cell r="M467" t="str">
            <v>ABNT TIPO III</v>
          </cell>
          <cell r="N467">
            <v>0.92</v>
          </cell>
          <cell r="O467" t="str">
            <v>408BPE0170</v>
          </cell>
        </row>
        <row r="468">
          <cell r="J468" t="str">
            <v>Ecológico</v>
          </cell>
          <cell r="K468">
            <v>1</v>
          </cell>
          <cell r="L468" t="str">
            <v>Chapa de Poliéster (PRFV)</v>
          </cell>
          <cell r="M468" t="str">
            <v>ABNT TIPO III</v>
          </cell>
          <cell r="N468">
            <v>1</v>
          </cell>
          <cell r="O468" t="str">
            <v>408BPE0170</v>
          </cell>
        </row>
        <row r="469">
          <cell r="J469" t="str">
            <v>Ecológico</v>
          </cell>
          <cell r="K469">
            <v>1</v>
          </cell>
          <cell r="L469" t="str">
            <v>Chapa de Poliéster (PRFV)</v>
          </cell>
          <cell r="M469" t="str">
            <v>ABNT TIPO III</v>
          </cell>
          <cell r="N469">
            <v>1</v>
          </cell>
          <cell r="O469" t="str">
            <v>408BPE0170</v>
          </cell>
        </row>
        <row r="470">
          <cell r="J470" t="str">
            <v>Ecológico</v>
          </cell>
          <cell r="K470">
            <v>1</v>
          </cell>
          <cell r="L470" t="str">
            <v>Chapa de Poliéster (PRFV)</v>
          </cell>
          <cell r="M470" t="str">
            <v>ABNT TIPO III</v>
          </cell>
          <cell r="N470">
            <v>0.79</v>
          </cell>
          <cell r="O470" t="str">
            <v>408BPE0170</v>
          </cell>
        </row>
        <row r="471">
          <cell r="J471" t="str">
            <v>Ecológico</v>
          </cell>
          <cell r="K471">
            <v>1</v>
          </cell>
          <cell r="L471" t="str">
            <v>Chapa de Poliéster (PRFV)</v>
          </cell>
          <cell r="M471" t="str">
            <v>ABNT TIPO III</v>
          </cell>
          <cell r="N471">
            <v>0.79</v>
          </cell>
          <cell r="O471" t="str">
            <v>408BPE0170</v>
          </cell>
        </row>
        <row r="472">
          <cell r="J472" t="str">
            <v>Ecológico</v>
          </cell>
          <cell r="K472">
            <v>1</v>
          </cell>
          <cell r="L472" t="str">
            <v>Chapa de Poliéster (PRFV)</v>
          </cell>
          <cell r="M472" t="str">
            <v>ABNT TIPO III</v>
          </cell>
          <cell r="N472">
            <v>1</v>
          </cell>
          <cell r="O472" t="str">
            <v>408BPE0170</v>
          </cell>
        </row>
        <row r="473">
          <cell r="J473" t="str">
            <v>Ecológico</v>
          </cell>
          <cell r="K473">
            <v>1</v>
          </cell>
          <cell r="L473" t="str">
            <v>Chapa de Poliéster (PRFV)</v>
          </cell>
          <cell r="M473" t="str">
            <v>ABNT TIPO III</v>
          </cell>
          <cell r="N473">
            <v>1</v>
          </cell>
          <cell r="O473" t="str">
            <v>408BPE0170</v>
          </cell>
        </row>
        <row r="474">
          <cell r="J474" t="str">
            <v>Ecológico</v>
          </cell>
          <cell r="K474">
            <v>1</v>
          </cell>
          <cell r="L474" t="str">
            <v>Chapa de Poliéster (PRFV)</v>
          </cell>
          <cell r="M474" t="str">
            <v>ABNT TIPO III</v>
          </cell>
          <cell r="N474">
            <v>1</v>
          </cell>
          <cell r="O474" t="str">
            <v>408BPE0170</v>
          </cell>
        </row>
        <row r="475">
          <cell r="J475" t="str">
            <v>Perfil C Metálico de aço carbono - NBR 14890</v>
          </cell>
          <cell r="K475">
            <v>2</v>
          </cell>
          <cell r="L475" t="str">
            <v>Chapa de Poliéster (PRFV)</v>
          </cell>
          <cell r="M475" t="str">
            <v>ABNT TIPO III</v>
          </cell>
          <cell r="N475">
            <v>3.75</v>
          </cell>
          <cell r="O475" t="str">
            <v>408BPE0170</v>
          </cell>
        </row>
        <row r="476">
          <cell r="J476" t="str">
            <v>Ecológico</v>
          </cell>
          <cell r="K476">
            <v>1</v>
          </cell>
          <cell r="L476" t="str">
            <v>Chapa de Poliéster (PRFV)</v>
          </cell>
          <cell r="M476" t="str">
            <v>ABNT TIPO III</v>
          </cell>
          <cell r="N476">
            <v>1</v>
          </cell>
          <cell r="O476" t="str">
            <v>408BPE0170</v>
          </cell>
        </row>
        <row r="477">
          <cell r="J477" t="str">
            <v>Ecológico</v>
          </cell>
          <cell r="K477">
            <v>1</v>
          </cell>
          <cell r="L477" t="str">
            <v>Chapa de Poliéster (PRFV)</v>
          </cell>
          <cell r="M477" t="str">
            <v>ABNT TIPO III</v>
          </cell>
          <cell r="N477">
            <v>1</v>
          </cell>
          <cell r="O477" t="str">
            <v>408BPE0170</v>
          </cell>
        </row>
        <row r="478">
          <cell r="J478" t="str">
            <v>Ecológico</v>
          </cell>
          <cell r="K478">
            <v>1</v>
          </cell>
          <cell r="L478" t="str">
            <v>Chapa de Poliéster (PRFV)</v>
          </cell>
          <cell r="M478" t="str">
            <v>ABNT TIPO III</v>
          </cell>
          <cell r="N478">
            <v>0.79</v>
          </cell>
          <cell r="O478" t="str">
            <v>408BPE0170</v>
          </cell>
        </row>
        <row r="479">
          <cell r="J479" t="str">
            <v>Ecológico</v>
          </cell>
          <cell r="K479">
            <v>1</v>
          </cell>
          <cell r="L479" t="str">
            <v>Chapa de Poliéster (PRFV)</v>
          </cell>
          <cell r="M479" t="str">
            <v>ABNT TIPO III</v>
          </cell>
          <cell r="N479">
            <v>1</v>
          </cell>
          <cell r="O479" t="str">
            <v>408BPE0170</v>
          </cell>
        </row>
        <row r="480">
          <cell r="J480" t="str">
            <v>Ecológico</v>
          </cell>
          <cell r="K480">
            <v>1</v>
          </cell>
          <cell r="L480" t="str">
            <v>Chapa de Poliéster (PRFV)</v>
          </cell>
          <cell r="M480" t="str">
            <v>ABNT TIPO III</v>
          </cell>
          <cell r="N480">
            <v>1</v>
          </cell>
          <cell r="O480" t="str">
            <v>408BPE0170</v>
          </cell>
        </row>
        <row r="481">
          <cell r="J481" t="str">
            <v>Ecológico</v>
          </cell>
          <cell r="K481">
            <v>1</v>
          </cell>
          <cell r="L481" t="str">
            <v>Chapa de Poliéster (PRFV)</v>
          </cell>
          <cell r="M481" t="str">
            <v>ABNT TIPO III</v>
          </cell>
          <cell r="N481">
            <v>0.79</v>
          </cell>
          <cell r="O481" t="str">
            <v>408BPE0170</v>
          </cell>
        </row>
        <row r="482">
          <cell r="J482" t="str">
            <v>Perfil C Metálico de aço carbono - NBR 14890</v>
          </cell>
          <cell r="K482">
            <v>2</v>
          </cell>
          <cell r="L482" t="str">
            <v>Chapa de Poliéster (PRFV)</v>
          </cell>
          <cell r="M482" t="str">
            <v>ABNT TIPO III</v>
          </cell>
          <cell r="N482">
            <v>3</v>
          </cell>
          <cell r="O482" t="str">
            <v>408BPE0170</v>
          </cell>
        </row>
        <row r="483">
          <cell r="J483" t="str">
            <v>Perfil C Metálico de aço carbono - NBR 14890</v>
          </cell>
          <cell r="K483">
            <v>2</v>
          </cell>
          <cell r="L483" t="str">
            <v>Chapa de Poliéster (PRFV)</v>
          </cell>
          <cell r="M483" t="str">
            <v>ABNT TIPO III</v>
          </cell>
          <cell r="N483">
            <v>3</v>
          </cell>
          <cell r="O483" t="str">
            <v>408BPE0170</v>
          </cell>
        </row>
        <row r="484">
          <cell r="J484" t="str">
            <v>Ecológico</v>
          </cell>
          <cell r="K484">
            <v>1</v>
          </cell>
          <cell r="L484" t="str">
            <v>Chapa de Poliéster (PRFV)</v>
          </cell>
          <cell r="M484" t="str">
            <v>ABNT TIPO III</v>
          </cell>
          <cell r="N484">
            <v>1</v>
          </cell>
          <cell r="O484" t="str">
            <v>408BPE0170</v>
          </cell>
        </row>
        <row r="485">
          <cell r="J485" t="str">
            <v>Madeira</v>
          </cell>
          <cell r="K485">
            <v>1</v>
          </cell>
          <cell r="L485" t="str">
            <v>Chapa de Poliéster (PRFV)</v>
          </cell>
          <cell r="M485" t="str">
            <v>ABNT TIPO III</v>
          </cell>
          <cell r="N485">
            <v>0.65</v>
          </cell>
          <cell r="O485" t="str">
            <v>408BPE0170</v>
          </cell>
        </row>
        <row r="486">
          <cell r="J486" t="str">
            <v>Perfil C Metálico de aço carbono - NBR 14890</v>
          </cell>
          <cell r="K486">
            <v>2</v>
          </cell>
          <cell r="L486" t="str">
            <v>Chapa de Poliéster (PRFV)</v>
          </cell>
          <cell r="M486" t="str">
            <v>ABNT TIPO III</v>
          </cell>
          <cell r="N486">
            <v>3</v>
          </cell>
          <cell r="O486" t="str">
            <v>408BPE0170</v>
          </cell>
        </row>
        <row r="487">
          <cell r="J487" t="str">
            <v>Madeira</v>
          </cell>
          <cell r="K487">
            <v>1</v>
          </cell>
          <cell r="L487" t="str">
            <v>Chapa de Poliéster (PRFV)</v>
          </cell>
          <cell r="M487" t="str">
            <v>ABNT TIPO III</v>
          </cell>
          <cell r="N487">
            <v>0.43</v>
          </cell>
          <cell r="O487" t="str">
            <v>408BPE0170</v>
          </cell>
        </row>
        <row r="488">
          <cell r="J488" t="str">
            <v>Ecológico</v>
          </cell>
          <cell r="K488">
            <v>1</v>
          </cell>
          <cell r="L488" t="str">
            <v>Chapa de Poliéster (PRFV)</v>
          </cell>
          <cell r="M488" t="str">
            <v>ABNT TIPO III</v>
          </cell>
          <cell r="N488">
            <v>0.92</v>
          </cell>
          <cell r="O488" t="str">
            <v>408BPE0170</v>
          </cell>
        </row>
        <row r="489">
          <cell r="J489" t="str">
            <v>Perfil C Metálico de aço carbono - NBR 14890</v>
          </cell>
          <cell r="K489">
            <v>2</v>
          </cell>
          <cell r="L489" t="str">
            <v>Chapa de Poliéster (PRFV)</v>
          </cell>
          <cell r="M489" t="str">
            <v>ABNT TIPO III</v>
          </cell>
          <cell r="N489">
            <v>3</v>
          </cell>
          <cell r="O489" t="str">
            <v>408BPE0170</v>
          </cell>
        </row>
        <row r="490">
          <cell r="J490" t="str">
            <v>Madeira</v>
          </cell>
          <cell r="K490">
            <v>20</v>
          </cell>
          <cell r="L490" t="str">
            <v>Chapa de Poliéster (PRFV)</v>
          </cell>
          <cell r="M490" t="str">
            <v>ABNT TIPO III</v>
          </cell>
          <cell r="N490">
            <v>6</v>
          </cell>
          <cell r="O490" t="str">
            <v>408BPE0170</v>
          </cell>
        </row>
        <row r="491">
          <cell r="J491" t="str">
            <v>Madeira</v>
          </cell>
          <cell r="K491">
            <v>1</v>
          </cell>
          <cell r="L491" t="str">
            <v>Chapa de Poliéster (PRFV)</v>
          </cell>
          <cell r="M491" t="str">
            <v>ABNT TIPO III</v>
          </cell>
          <cell r="N491">
            <v>0.65</v>
          </cell>
          <cell r="O491" t="str">
            <v>408BPE0170</v>
          </cell>
        </row>
        <row r="492">
          <cell r="J492" t="str">
            <v>Perfil C Metálico de aço carbono - NBR 14890</v>
          </cell>
          <cell r="K492">
            <v>2</v>
          </cell>
          <cell r="L492" t="str">
            <v>Chapa de Poliéster (PRFV)</v>
          </cell>
          <cell r="M492" t="str">
            <v>ABNT TIPO III</v>
          </cell>
          <cell r="N492">
            <v>4.5</v>
          </cell>
          <cell r="O492" t="str">
            <v>408BPE0170</v>
          </cell>
        </row>
        <row r="493">
          <cell r="J493" t="str">
            <v>Madeira</v>
          </cell>
          <cell r="K493">
            <v>1</v>
          </cell>
          <cell r="L493" t="str">
            <v>Chapa de Poliéster (PRFV)</v>
          </cell>
          <cell r="M493" t="str">
            <v>ABNT TIPO III</v>
          </cell>
          <cell r="N493">
            <v>0.51</v>
          </cell>
          <cell r="O493" t="str">
            <v>408BPE0170</v>
          </cell>
        </row>
        <row r="494">
          <cell r="J494" t="str">
            <v>Perfil C Metálico de aço carbono - NBR 14890</v>
          </cell>
          <cell r="K494">
            <v>2</v>
          </cell>
          <cell r="L494" t="str">
            <v>Chapa de Poliéster (PRFV)</v>
          </cell>
          <cell r="M494" t="str">
            <v>ABNT TIPO III</v>
          </cell>
          <cell r="N494">
            <v>3</v>
          </cell>
          <cell r="O494" t="str">
            <v>408BPE0170</v>
          </cell>
        </row>
        <row r="495">
          <cell r="J495" t="str">
            <v>Ecológico</v>
          </cell>
          <cell r="K495">
            <v>1</v>
          </cell>
          <cell r="L495" t="str">
            <v>Chapa de Poliéster (PRFV)</v>
          </cell>
          <cell r="M495" t="str">
            <v>ABNT TIPO III</v>
          </cell>
          <cell r="N495">
            <v>1</v>
          </cell>
          <cell r="O495" t="str">
            <v>408BPE0170</v>
          </cell>
        </row>
        <row r="496">
          <cell r="J496" t="str">
            <v>Perfil C Metálico de aço carbono - NBR 14890</v>
          </cell>
          <cell r="K496">
            <v>2</v>
          </cell>
          <cell r="L496" t="str">
            <v>Chapa de Poliéster (PRFV)</v>
          </cell>
          <cell r="M496" t="str">
            <v>ABNT TIPO III</v>
          </cell>
          <cell r="N496">
            <v>3.75</v>
          </cell>
          <cell r="O496" t="str">
            <v>408BPE0170</v>
          </cell>
        </row>
        <row r="497">
          <cell r="J497" t="str">
            <v>Perfil C Metálico de aço carbono - NBR 14890</v>
          </cell>
          <cell r="K497">
            <v>2</v>
          </cell>
          <cell r="L497" t="str">
            <v>Chapa de Poliéster (PRFV)</v>
          </cell>
          <cell r="M497" t="str">
            <v>ABNT TIPO III</v>
          </cell>
          <cell r="N497">
            <v>5.25</v>
          </cell>
          <cell r="O497" t="str">
            <v>408BPE0170</v>
          </cell>
        </row>
        <row r="498">
          <cell r="J498" t="str">
            <v>Ecológico</v>
          </cell>
          <cell r="K498">
            <v>1</v>
          </cell>
          <cell r="L498" t="str">
            <v>Chapa de Poliéster (PRFV)</v>
          </cell>
          <cell r="M498" t="str">
            <v>ABNT TIPO III</v>
          </cell>
          <cell r="N498">
            <v>0.79</v>
          </cell>
          <cell r="O498" t="str">
            <v>408BPE0170</v>
          </cell>
        </row>
        <row r="499">
          <cell r="J499" t="str">
            <v>Ecológico</v>
          </cell>
          <cell r="K499">
            <v>1</v>
          </cell>
          <cell r="L499" t="str">
            <v>Chapa de Poliéster (PRFV)</v>
          </cell>
          <cell r="M499" t="str">
            <v>ABNT TIPO III</v>
          </cell>
          <cell r="N499">
            <v>1</v>
          </cell>
          <cell r="O499" t="str">
            <v>408BPE0170</v>
          </cell>
        </row>
        <row r="500">
          <cell r="J500" t="str">
            <v>Perfil C Metálico de aço carbono - NBR 14890</v>
          </cell>
          <cell r="K500">
            <v>2</v>
          </cell>
          <cell r="L500" t="str">
            <v>Chapa de Poliéster (PRFV)</v>
          </cell>
          <cell r="M500" t="str">
            <v>ABNT TIPO III</v>
          </cell>
          <cell r="N500">
            <v>3.75</v>
          </cell>
          <cell r="O500" t="str">
            <v>408BPE0170</v>
          </cell>
        </row>
        <row r="501">
          <cell r="J501" t="str">
            <v>Madeira</v>
          </cell>
          <cell r="K501">
            <v>1</v>
          </cell>
          <cell r="L501" t="str">
            <v>Chapa de Poliéster (PRFV)</v>
          </cell>
          <cell r="M501" t="str">
            <v>ABNT TIPO III</v>
          </cell>
          <cell r="N501">
            <v>0.51</v>
          </cell>
          <cell r="O501" t="str">
            <v>408BPE0170</v>
          </cell>
        </row>
        <row r="502">
          <cell r="J502" t="str">
            <v>Perfil C Metálico de aço carbono - NBR 14890</v>
          </cell>
          <cell r="K502">
            <v>2</v>
          </cell>
          <cell r="L502" t="str">
            <v>Chapa de Poliéster (PRFV)</v>
          </cell>
          <cell r="M502" t="str">
            <v>ABNT TIPO III</v>
          </cell>
          <cell r="N502">
            <v>7</v>
          </cell>
          <cell r="O502" t="str">
            <v>408BPE0170</v>
          </cell>
        </row>
        <row r="503">
          <cell r="J503" t="str">
            <v>Perfil C Metálico de aço carbono - NBR 14890</v>
          </cell>
          <cell r="K503">
            <v>2</v>
          </cell>
          <cell r="L503" t="str">
            <v>Chapa de Poliéster (PRFV)</v>
          </cell>
          <cell r="M503" t="str">
            <v>ABNT TIPO III</v>
          </cell>
          <cell r="N503">
            <v>7</v>
          </cell>
          <cell r="O503" t="str">
            <v>408BPE0170</v>
          </cell>
        </row>
        <row r="504">
          <cell r="J504" t="str">
            <v>Ecológico</v>
          </cell>
          <cell r="K504">
            <v>1</v>
          </cell>
          <cell r="L504" t="str">
            <v>Chapa de Poliéster (PRFV)</v>
          </cell>
          <cell r="M504" t="str">
            <v>ABNT TIPO III</v>
          </cell>
          <cell r="N504">
            <v>1</v>
          </cell>
          <cell r="O504" t="str">
            <v>408BPE0170</v>
          </cell>
        </row>
        <row r="505">
          <cell r="J505" t="str">
            <v>Ecológico</v>
          </cell>
          <cell r="K505">
            <v>1</v>
          </cell>
          <cell r="L505" t="str">
            <v>Chapa de Poliéster (PRFV)</v>
          </cell>
          <cell r="M505" t="str">
            <v>ABNT TIPO III</v>
          </cell>
          <cell r="N505">
            <v>0.79</v>
          </cell>
          <cell r="O505" t="str">
            <v>408BPE0170</v>
          </cell>
        </row>
        <row r="506">
          <cell r="J506" t="str">
            <v>Ecológico</v>
          </cell>
          <cell r="K506">
            <v>1</v>
          </cell>
          <cell r="L506" t="str">
            <v>Chapa de Poliéster (PRFV)</v>
          </cell>
          <cell r="M506" t="str">
            <v>ABNT TIPO III</v>
          </cell>
          <cell r="N506">
            <v>0.79</v>
          </cell>
          <cell r="O506" t="str">
            <v>408BPE0170</v>
          </cell>
        </row>
        <row r="507">
          <cell r="J507" t="str">
            <v>Ecológico</v>
          </cell>
          <cell r="K507">
            <v>1</v>
          </cell>
          <cell r="L507" t="str">
            <v>Chapa de Poliéster (PRFV)</v>
          </cell>
          <cell r="M507" t="str">
            <v>ABNT TIPO III</v>
          </cell>
          <cell r="N507">
            <v>0.79</v>
          </cell>
          <cell r="O507" t="str">
            <v>408BPE0170</v>
          </cell>
        </row>
        <row r="508">
          <cell r="J508" t="str">
            <v>Madeira</v>
          </cell>
          <cell r="K508">
            <v>1</v>
          </cell>
          <cell r="L508" t="str">
            <v>Chapa de Poliéster (PRFV)</v>
          </cell>
          <cell r="M508" t="str">
            <v>ABNT TIPO III</v>
          </cell>
          <cell r="N508">
            <v>0.51</v>
          </cell>
          <cell r="O508" t="str">
            <v>408BPE0170</v>
          </cell>
        </row>
        <row r="509">
          <cell r="J509" t="str">
            <v>Ecológico</v>
          </cell>
          <cell r="K509">
            <v>1</v>
          </cell>
          <cell r="L509" t="str">
            <v>Chapa de Poliéster (PRFV)</v>
          </cell>
          <cell r="M509" t="str">
            <v>ABNT TIPO III</v>
          </cell>
          <cell r="N509">
            <v>0.79</v>
          </cell>
          <cell r="O509" t="str">
            <v>408BPE0170</v>
          </cell>
        </row>
        <row r="510">
          <cell r="J510" t="str">
            <v>Ecológico</v>
          </cell>
          <cell r="K510">
            <v>1</v>
          </cell>
          <cell r="L510" t="str">
            <v>Chapa de Poliéster (PRFV)</v>
          </cell>
          <cell r="M510" t="str">
            <v>ABNT TIPO III</v>
          </cell>
          <cell r="N510">
            <v>0.79</v>
          </cell>
          <cell r="O510" t="str">
            <v>408BPE0170</v>
          </cell>
        </row>
        <row r="511">
          <cell r="J511" t="str">
            <v>Ecológico</v>
          </cell>
          <cell r="K511">
            <v>1</v>
          </cell>
          <cell r="L511" t="str">
            <v>Chapa de Poliéster (PRFV)</v>
          </cell>
          <cell r="M511" t="str">
            <v>ABNT TIPO III</v>
          </cell>
          <cell r="N511">
            <v>1</v>
          </cell>
          <cell r="O511" t="str">
            <v>408BPE0170</v>
          </cell>
        </row>
        <row r="512">
          <cell r="J512" t="str">
            <v>Ecológico</v>
          </cell>
          <cell r="K512">
            <v>1</v>
          </cell>
          <cell r="L512" t="str">
            <v>Chapa de Poliéster (PRFV)</v>
          </cell>
          <cell r="M512" t="str">
            <v>ABNT TIPO III</v>
          </cell>
          <cell r="N512">
            <v>0.79</v>
          </cell>
          <cell r="O512" t="str">
            <v>408BPE0170</v>
          </cell>
        </row>
        <row r="513">
          <cell r="J513" t="str">
            <v>Ecológico</v>
          </cell>
          <cell r="K513">
            <v>1</v>
          </cell>
          <cell r="L513" t="str">
            <v>Chapa de Poliéster (PRFV)</v>
          </cell>
          <cell r="M513" t="str">
            <v>ABNT TIPO III</v>
          </cell>
          <cell r="N513">
            <v>0.79</v>
          </cell>
          <cell r="O513" t="str">
            <v>408BPE0170</v>
          </cell>
        </row>
        <row r="514">
          <cell r="J514" t="str">
            <v>Madeira</v>
          </cell>
          <cell r="K514">
            <v>1</v>
          </cell>
          <cell r="L514" t="str">
            <v>Chapa de Poliéster (PRFV)</v>
          </cell>
          <cell r="M514" t="str">
            <v>ABNT TIPO III</v>
          </cell>
          <cell r="N514">
            <v>0.51</v>
          </cell>
          <cell r="O514" t="str">
            <v>408BPE0170</v>
          </cell>
        </row>
        <row r="515">
          <cell r="J515" t="str">
            <v>Ecológico</v>
          </cell>
          <cell r="K515">
            <v>1</v>
          </cell>
          <cell r="L515" t="str">
            <v>Chapa de Poliéster (PRFV)</v>
          </cell>
          <cell r="M515" t="str">
            <v>ABNT TIPO III</v>
          </cell>
          <cell r="N515">
            <v>1</v>
          </cell>
          <cell r="O515" t="str">
            <v>408BPE0170</v>
          </cell>
        </row>
        <row r="516">
          <cell r="J516" t="str">
            <v>Perfil C Metálico de aço carbono - NBR 14890</v>
          </cell>
          <cell r="K516">
            <v>2</v>
          </cell>
          <cell r="L516" t="str">
            <v>Chapa de Poliéster (PRFV)</v>
          </cell>
          <cell r="M516" t="str">
            <v>ABNT TIPO III</v>
          </cell>
          <cell r="N516">
            <v>3</v>
          </cell>
          <cell r="O516" t="str">
            <v>408BPE0170</v>
          </cell>
        </row>
        <row r="517">
          <cell r="J517" t="str">
            <v>Ecológico</v>
          </cell>
          <cell r="K517">
            <v>1</v>
          </cell>
          <cell r="L517" t="str">
            <v>Chapa de Poliéster (PRFV)</v>
          </cell>
          <cell r="M517" t="str">
            <v>ABNT TIPO III</v>
          </cell>
          <cell r="N517">
            <v>0.79</v>
          </cell>
          <cell r="O517" t="str">
            <v>408BPE0170</v>
          </cell>
        </row>
        <row r="518">
          <cell r="J518" t="str">
            <v>Ecológico</v>
          </cell>
          <cell r="K518">
            <v>1</v>
          </cell>
          <cell r="L518" t="str">
            <v>Chapa de Poliéster (PRFV)</v>
          </cell>
          <cell r="M518" t="str">
            <v>ABNT TIPO III</v>
          </cell>
          <cell r="N518">
            <v>0.79</v>
          </cell>
          <cell r="O518" t="str">
            <v>408BPE0170</v>
          </cell>
        </row>
        <row r="519">
          <cell r="J519" t="str">
            <v>Perfil C Metálico de aço carbono - NBR 14890</v>
          </cell>
          <cell r="K519">
            <v>2</v>
          </cell>
          <cell r="L519" t="str">
            <v>Chapa de Poliéster (PRFV)</v>
          </cell>
          <cell r="M519" t="str">
            <v>ABNT TIPO III</v>
          </cell>
          <cell r="N519">
            <v>3</v>
          </cell>
          <cell r="O519" t="str">
            <v>408BPE0170</v>
          </cell>
        </row>
        <row r="520">
          <cell r="J520" t="str">
            <v>Perfil C Metálico de aço carbono - NBR 14890</v>
          </cell>
          <cell r="K520">
            <v>2</v>
          </cell>
          <cell r="L520" t="str">
            <v>Chapa de Poliéster (PRFV)</v>
          </cell>
          <cell r="M520" t="str">
            <v>ABNT TIPO III</v>
          </cell>
          <cell r="N520">
            <v>3</v>
          </cell>
          <cell r="O520" t="str">
            <v>408BPE0170</v>
          </cell>
        </row>
        <row r="521">
          <cell r="J521" t="str">
            <v>Ecológico</v>
          </cell>
          <cell r="K521">
            <v>1</v>
          </cell>
          <cell r="L521" t="str">
            <v>Chapa de Poliéster (PRFV)</v>
          </cell>
          <cell r="M521" t="str">
            <v>ABNT TIPO III</v>
          </cell>
          <cell r="N521">
            <v>1</v>
          </cell>
          <cell r="O521" t="str">
            <v>408BPE0170</v>
          </cell>
        </row>
        <row r="522">
          <cell r="J522" t="str">
            <v>Madeira</v>
          </cell>
          <cell r="K522">
            <v>1</v>
          </cell>
          <cell r="L522" t="str">
            <v>Chapa de Poliéster (PRFV)</v>
          </cell>
          <cell r="M522" t="str">
            <v>ABNT TIPO III</v>
          </cell>
          <cell r="N522">
            <v>0.51</v>
          </cell>
          <cell r="O522" t="str">
            <v>408BPE0170</v>
          </cell>
        </row>
        <row r="523">
          <cell r="J523" t="str">
            <v>Ecológico</v>
          </cell>
          <cell r="K523">
            <v>1</v>
          </cell>
          <cell r="L523" t="str">
            <v>Chapa de Poliéster (PRFV)</v>
          </cell>
          <cell r="M523" t="str">
            <v>ABNT TIPO III</v>
          </cell>
          <cell r="N523">
            <v>1</v>
          </cell>
          <cell r="O523" t="str">
            <v>408BPE0170</v>
          </cell>
        </row>
        <row r="524">
          <cell r="J524" t="str">
            <v>Ecológico</v>
          </cell>
          <cell r="K524">
            <v>1</v>
          </cell>
          <cell r="L524" t="str">
            <v>Chapa de Poliéster (PRFV)</v>
          </cell>
          <cell r="M524" t="str">
            <v>ABNT TIPO III</v>
          </cell>
          <cell r="N524">
            <v>1</v>
          </cell>
          <cell r="O524" t="str">
            <v>408BPE0170</v>
          </cell>
        </row>
        <row r="525">
          <cell r="J525" t="str">
            <v>Ecológico</v>
          </cell>
          <cell r="K525">
            <v>1</v>
          </cell>
          <cell r="L525" t="str">
            <v>Chapa de Poliéster (PRFV)</v>
          </cell>
          <cell r="M525" t="str">
            <v>ABNT TIPO III</v>
          </cell>
          <cell r="N525">
            <v>1</v>
          </cell>
          <cell r="O525" t="str">
            <v>408BPE0170</v>
          </cell>
        </row>
        <row r="526">
          <cell r="J526" t="str">
            <v>PÓRTICO</v>
          </cell>
          <cell r="K526">
            <v>1</v>
          </cell>
          <cell r="L526" t="str">
            <v>Chapa de Poliéster (PRFV)</v>
          </cell>
          <cell r="M526" t="str">
            <v>ABNT TIPO X</v>
          </cell>
          <cell r="N526">
            <v>10</v>
          </cell>
          <cell r="O526" t="str">
            <v>408BPE0170</v>
          </cell>
        </row>
        <row r="527">
          <cell r="K527">
            <v>1</v>
          </cell>
          <cell r="L527" t="str">
            <v>Chapa de Poliéster (PRFV)</v>
          </cell>
          <cell r="M527" t="str">
            <v>ABNT TIPO X</v>
          </cell>
          <cell r="N527">
            <v>9</v>
          </cell>
          <cell r="O527" t="str">
            <v>408BPE0170</v>
          </cell>
        </row>
        <row r="528">
          <cell r="K528">
            <v>1</v>
          </cell>
          <cell r="L528" t="str">
            <v>Chapa de Poliéster (PRFV)</v>
          </cell>
          <cell r="M528" t="str">
            <v>ABNT TIPO X</v>
          </cell>
          <cell r="N528">
            <v>13.75</v>
          </cell>
          <cell r="O528" t="str">
            <v>408BPE0170</v>
          </cell>
        </row>
        <row r="529">
          <cell r="K529">
            <v>1</v>
          </cell>
          <cell r="L529" t="str">
            <v>Chapa de Poliéster (PRFV)</v>
          </cell>
          <cell r="M529" t="str">
            <v>ABNT TIPO X</v>
          </cell>
          <cell r="N529">
            <v>8</v>
          </cell>
          <cell r="O529" t="str">
            <v>408BPE0170</v>
          </cell>
        </row>
        <row r="530">
          <cell r="J530" t="str">
            <v>Perfil C Metálico de aço carbono - NBR 14890</v>
          </cell>
          <cell r="K530">
            <v>2</v>
          </cell>
          <cell r="L530" t="str">
            <v>Chapa de Poliéster (PRFV)</v>
          </cell>
          <cell r="M530" t="str">
            <v>ABNT TIPO III</v>
          </cell>
          <cell r="N530">
            <v>5.25</v>
          </cell>
          <cell r="O530" t="str">
            <v>408BPE0170</v>
          </cell>
        </row>
        <row r="531">
          <cell r="J531" t="str">
            <v>Perfil C Metálico de aço carbono - NBR 14890</v>
          </cell>
          <cell r="K531">
            <v>2</v>
          </cell>
          <cell r="L531" t="str">
            <v>Chapa de Poliéster (PRFV)</v>
          </cell>
          <cell r="M531" t="str">
            <v>ABNT TIPO III</v>
          </cell>
          <cell r="N531">
            <v>5.25</v>
          </cell>
          <cell r="O531" t="str">
            <v>408BPE0170</v>
          </cell>
        </row>
      </sheetData>
      <sheetData sheetId="30">
        <row r="13">
          <cell r="T13">
            <v>8</v>
          </cell>
          <cell r="X13">
            <v>11</v>
          </cell>
          <cell r="AK13" t="str">
            <v>SIM</v>
          </cell>
          <cell r="AL13" t="str">
            <v>408BPE0110</v>
          </cell>
        </row>
        <row r="14">
          <cell r="T14">
            <v>6</v>
          </cell>
          <cell r="X14">
            <v>6</v>
          </cell>
          <cell r="AK14" t="str">
            <v>SIM</v>
          </cell>
          <cell r="AL14" t="str">
            <v>408BPE0110</v>
          </cell>
        </row>
        <row r="15">
          <cell r="T15">
            <v>6</v>
          </cell>
          <cell r="X15">
            <v>10</v>
          </cell>
          <cell r="AK15" t="str">
            <v>SIM</v>
          </cell>
          <cell r="AL15" t="str">
            <v>408BPE0110</v>
          </cell>
        </row>
        <row r="16">
          <cell r="T16">
            <v>10</v>
          </cell>
          <cell r="X16">
            <v>11</v>
          </cell>
          <cell r="AK16" t="str">
            <v>SIM</v>
          </cell>
          <cell r="AL16" t="str">
            <v>408BPE0110</v>
          </cell>
        </row>
        <row r="17">
          <cell r="T17">
            <v>10</v>
          </cell>
          <cell r="X17">
            <v>11</v>
          </cell>
          <cell r="AK17" t="str">
            <v>SIM</v>
          </cell>
          <cell r="AL17" t="str">
            <v>408BPE0130</v>
          </cell>
        </row>
        <row r="18">
          <cell r="T18">
            <v>5</v>
          </cell>
          <cell r="X18">
            <v>10</v>
          </cell>
          <cell r="AK18" t="str">
            <v>SIM</v>
          </cell>
          <cell r="AL18" t="str">
            <v>408BPE0130</v>
          </cell>
        </row>
        <row r="19">
          <cell r="T19">
            <v>6</v>
          </cell>
          <cell r="X19">
            <v>10</v>
          </cell>
          <cell r="AK19" t="str">
            <v>SIM</v>
          </cell>
          <cell r="AL19" t="str">
            <v>408BPE0130</v>
          </cell>
        </row>
        <row r="20">
          <cell r="T20">
            <v>6</v>
          </cell>
          <cell r="X20">
            <v>11</v>
          </cell>
          <cell r="AK20" t="str">
            <v>SIM</v>
          </cell>
          <cell r="AL20" t="str">
            <v>408BPE0130</v>
          </cell>
        </row>
        <row r="21">
          <cell r="T21">
            <v>8</v>
          </cell>
          <cell r="X21">
            <v>10</v>
          </cell>
          <cell r="AK21" t="str">
            <v>SIM</v>
          </cell>
          <cell r="AL21" t="str">
            <v>408BPE0130</v>
          </cell>
        </row>
        <row r="22">
          <cell r="T22">
            <v>10</v>
          </cell>
          <cell r="X22">
            <v>11</v>
          </cell>
          <cell r="AK22" t="str">
            <v>SIM</v>
          </cell>
          <cell r="AL22" t="str">
            <v>408BPE0130</v>
          </cell>
        </row>
        <row r="23">
          <cell r="T23">
            <v>5</v>
          </cell>
          <cell r="X23">
            <v>10</v>
          </cell>
          <cell r="AK23" t="str">
            <v>SIM</v>
          </cell>
          <cell r="AL23" t="str">
            <v>408BPE0130</v>
          </cell>
        </row>
        <row r="24">
          <cell r="T24">
            <v>6</v>
          </cell>
          <cell r="X24">
            <v>10</v>
          </cell>
          <cell r="AK24" t="str">
            <v>SIM</v>
          </cell>
          <cell r="AL24" t="str">
            <v>408BPE0130</v>
          </cell>
        </row>
        <row r="25">
          <cell r="T25">
            <v>10</v>
          </cell>
          <cell r="X25">
            <v>10</v>
          </cell>
          <cell r="AK25" t="str">
            <v>SIM</v>
          </cell>
          <cell r="AL25" t="str">
            <v>408BPE0130</v>
          </cell>
        </row>
        <row r="26">
          <cell r="T26">
            <v>10</v>
          </cell>
          <cell r="X26">
            <v>11</v>
          </cell>
          <cell r="AK26" t="str">
            <v>SIM</v>
          </cell>
          <cell r="AL26" t="str">
            <v>408BPE0130</v>
          </cell>
        </row>
        <row r="27">
          <cell r="T27">
            <v>6</v>
          </cell>
          <cell r="X27">
            <v>11</v>
          </cell>
          <cell r="AK27" t="str">
            <v>SIM</v>
          </cell>
          <cell r="AL27" t="str">
            <v>408BPE0130</v>
          </cell>
        </row>
        <row r="28">
          <cell r="T28">
            <v>6</v>
          </cell>
          <cell r="X28">
            <v>10</v>
          </cell>
          <cell r="AK28" t="str">
            <v>SIM</v>
          </cell>
          <cell r="AL28" t="str">
            <v>408BPE0130</v>
          </cell>
        </row>
        <row r="29">
          <cell r="T29">
            <v>10</v>
          </cell>
          <cell r="X29">
            <v>10</v>
          </cell>
          <cell r="AK29" t="str">
            <v>SIM</v>
          </cell>
          <cell r="AL29" t="str">
            <v>408BPE0130</v>
          </cell>
        </row>
        <row r="30">
          <cell r="T30">
            <v>8</v>
          </cell>
          <cell r="X30">
            <v>11</v>
          </cell>
          <cell r="AK30" t="str">
            <v>SIM</v>
          </cell>
          <cell r="AL30" t="str">
            <v>408BPE0150</v>
          </cell>
        </row>
        <row r="31">
          <cell r="T31">
            <v>6</v>
          </cell>
          <cell r="X31">
            <v>10</v>
          </cell>
          <cell r="AK31" t="str">
            <v>SIM</v>
          </cell>
          <cell r="AL31" t="str">
            <v>408BPE0150</v>
          </cell>
        </row>
        <row r="32">
          <cell r="T32">
            <v>6</v>
          </cell>
          <cell r="X32">
            <v>11</v>
          </cell>
          <cell r="AK32" t="str">
            <v>SIM</v>
          </cell>
          <cell r="AL32" t="str">
            <v>408BPE0150</v>
          </cell>
        </row>
        <row r="33">
          <cell r="T33">
            <v>6</v>
          </cell>
          <cell r="X33">
            <v>10</v>
          </cell>
          <cell r="AK33" t="str">
            <v>SIM</v>
          </cell>
          <cell r="AL33" t="str">
            <v>408BPE0150</v>
          </cell>
        </row>
        <row r="34">
          <cell r="T34">
            <v>9</v>
          </cell>
          <cell r="X34">
            <v>11</v>
          </cell>
          <cell r="AK34" t="str">
            <v>SIM</v>
          </cell>
          <cell r="AL34" t="str">
            <v>408BPE0160</v>
          </cell>
        </row>
        <row r="35">
          <cell r="T35">
            <v>6</v>
          </cell>
          <cell r="X35">
            <v>10</v>
          </cell>
          <cell r="AK35" t="str">
            <v>SIM</v>
          </cell>
          <cell r="AL35" t="str">
            <v>408BPE0160</v>
          </cell>
        </row>
        <row r="36">
          <cell r="T36">
            <v>6</v>
          </cell>
          <cell r="X36">
            <v>10</v>
          </cell>
          <cell r="AK36" t="str">
            <v>SIM</v>
          </cell>
          <cell r="AL36" t="str">
            <v>408BPE0160</v>
          </cell>
        </row>
        <row r="37">
          <cell r="T37">
            <v>6</v>
          </cell>
          <cell r="X37">
            <v>11</v>
          </cell>
          <cell r="AK37" t="str">
            <v>SIM</v>
          </cell>
          <cell r="AL37" t="str">
            <v>408BPE0160</v>
          </cell>
        </row>
      </sheetData>
      <sheetData sheetId="31">
        <row r="15">
          <cell r="E15" t="str">
            <v>PÓRTICO</v>
          </cell>
          <cell r="J15">
            <v>1</v>
          </cell>
          <cell r="L15" t="str">
            <v>408BPE0110</v>
          </cell>
        </row>
      </sheetData>
      <sheetData sheetId="32">
        <row r="14">
          <cell r="H14" t="str">
            <v>PÓRTICO</v>
          </cell>
          <cell r="I14">
            <v>1</v>
          </cell>
          <cell r="L14">
            <v>28</v>
          </cell>
          <cell r="O14" t="str">
            <v>IMPLANTAÇÃO</v>
          </cell>
          <cell r="P14" t="str">
            <v>408BPE0110</v>
          </cell>
        </row>
        <row r="15">
          <cell r="H15" t="str">
            <v>SEMI-PÓRTICO</v>
          </cell>
          <cell r="I15">
            <v>1</v>
          </cell>
          <cell r="L15">
            <v>28</v>
          </cell>
          <cell r="O15" t="str">
            <v>IMPLANTAÇÃO</v>
          </cell>
          <cell r="P15" t="str">
            <v>408BPE0110</v>
          </cell>
        </row>
        <row r="16">
          <cell r="H16" t="str">
            <v>SEMI-PÓRTICO</v>
          </cell>
          <cell r="I16">
            <v>1</v>
          </cell>
          <cell r="L16">
            <v>28</v>
          </cell>
          <cell r="O16" t="str">
            <v>IMPLANTAÇÃO</v>
          </cell>
          <cell r="P16" t="str">
            <v>408BPE0130</v>
          </cell>
        </row>
        <row r="17">
          <cell r="H17" t="str">
            <v>SEMI-PÓRTICO</v>
          </cell>
          <cell r="I17">
            <v>1</v>
          </cell>
          <cell r="L17">
            <v>28</v>
          </cell>
          <cell r="O17" t="str">
            <v>IMPLANTAÇÃO</v>
          </cell>
          <cell r="P17" t="str">
            <v>408BPE0160</v>
          </cell>
        </row>
        <row r="18">
          <cell r="H18" t="str">
            <v>SEMI-PÓRTICO</v>
          </cell>
          <cell r="I18">
            <v>1</v>
          </cell>
          <cell r="L18">
            <v>28</v>
          </cell>
          <cell r="O18" t="str">
            <v>IMPLANTAÇÃO</v>
          </cell>
          <cell r="P18" t="str">
            <v>408BPE0170</v>
          </cell>
        </row>
        <row r="19">
          <cell r="H19" t="str">
            <v>SEMI-PÓRTICO</v>
          </cell>
          <cell r="I19">
            <v>1</v>
          </cell>
          <cell r="L19">
            <v>28</v>
          </cell>
          <cell r="O19" t="str">
            <v>IMPLANTAÇÃO</v>
          </cell>
          <cell r="P19" t="str">
            <v>408BPE0170</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V-408"/>
      <sheetName val="Vol IV quantitativos_por_SNV"/>
      <sheetName val="HOR_MEC_BR-408"/>
      <sheetName val="HOR_MEC_Interseção_BUENOS AIRES"/>
      <sheetName val="HOR_MEC_Interseção Aliança - 2º"/>
      <sheetName val="HOR_MEC_Interseção Aliança - 1º"/>
      <sheetName val="HOR_MEC_Inters_Itaquitinga"/>
      <sheetName val="HOR_MEC_Inters_Timbaúba"/>
      <sheetName val="HOR_MEC_Interseção_Tracunhaem"/>
      <sheetName val="HOR_MEC_Interseção_VICÊNCIA"/>
      <sheetName val="HOR_MAN_Itaquitinga"/>
      <sheetName val="SIN_HOR_MAN_VICÊNCIA"/>
      <sheetName val="HOR_MAN_aliança 1º ACESSO"/>
      <sheetName val="HOR_MAN_ALIANÇA 2º ACESSO"/>
      <sheetName val="HOR_MAN_TRACUNHAEM"/>
      <sheetName val="HOR_MAN_BUENOS AIRES"/>
      <sheetName val="PARADA DE ONIBUS"/>
      <sheetName val="HOR_MAN_PONTES"/>
      <sheetName val="HOR_MAN_PASS. PEDESTRE_LOMBADA"/>
      <sheetName val="HOR_MAN_TIMBAUBA"/>
      <sheetName val="tachas_ALIANÇA 1º acesso "/>
      <sheetName val="tachas_Aliança 2º acesso"/>
      <sheetName val="tachas_aplicacao_BR408"/>
      <sheetName val="tachas_Buenos Aires"/>
      <sheetName val="tachas_Itaquitinga"/>
      <sheetName val="tachas_TIMBAÚBA"/>
      <sheetName val="tachas_Tracunhaém"/>
      <sheetName val="tachas_VICÊNCIA"/>
      <sheetName val="Defensas_necessidades"/>
      <sheetName val="sin_vertical_aplicacao"/>
      <sheetName val="Defensas-Removerimplantar.nec"/>
      <sheetName val="Pórtico a Remover"/>
      <sheetName val="Pórtico e Semi-pór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2)"/>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sin_vertical_necessidades (2)"/>
      <sheetName val="sin_vertical_necessidades"/>
      <sheetName val="quantitativos_por_SNV"/>
      <sheetName val="sin_hor_necessidades_mec (2)"/>
      <sheetName val="tachas_necessidades (2)"/>
      <sheetName val="Defensas_necessidades"/>
      <sheetName val="quantitativos_rev 15 maio"/>
      <sheetName val="CRITÉRIO DE PAGAMENTO"/>
      <sheetName val="CLASSE1"/>
      <sheetName val="Plan3"/>
    </sheetNames>
    <sheetDataSet>
      <sheetData sheetId="0"/>
      <sheetData sheetId="1" refreshError="1">
        <row r="1">
          <cell r="A1">
            <v>690600</v>
          </cell>
          <cell r="B1" t="str">
            <v>364BRO1380-0001</v>
          </cell>
        </row>
      </sheetData>
      <sheetData sheetId="2" refreshError="1">
        <row r="1">
          <cell r="A1">
            <v>690600</v>
          </cell>
          <cell r="B1" t="str">
            <v>364BRO1380</v>
          </cell>
        </row>
        <row r="2">
          <cell r="A2">
            <v>693100</v>
          </cell>
          <cell r="B2" t="str">
            <v>364BRO1385</v>
          </cell>
        </row>
        <row r="3">
          <cell r="A3">
            <v>703700</v>
          </cell>
          <cell r="B3" t="str">
            <v>364BRO1388</v>
          </cell>
        </row>
        <row r="4">
          <cell r="A4">
            <v>712000</v>
          </cell>
          <cell r="B4" t="str">
            <v>364BRO1390</v>
          </cell>
        </row>
        <row r="5">
          <cell r="A5">
            <v>713400</v>
          </cell>
          <cell r="B5" t="str">
            <v>364BRO1410</v>
          </cell>
        </row>
        <row r="6">
          <cell r="A6">
            <v>715600</v>
          </cell>
          <cell r="B6" t="str">
            <v>364BRO1420</v>
          </cell>
        </row>
        <row r="7">
          <cell r="A7">
            <v>719000</v>
          </cell>
          <cell r="B7" t="str">
            <v>364BRO1425</v>
          </cell>
        </row>
        <row r="8">
          <cell r="A8">
            <v>723600</v>
          </cell>
          <cell r="B8" t="str">
            <v>364BRO1428</v>
          </cell>
        </row>
        <row r="9">
          <cell r="A9">
            <v>732000</v>
          </cell>
          <cell r="B9" t="str">
            <v>364BRO1430</v>
          </cell>
        </row>
        <row r="10">
          <cell r="A10">
            <v>800900</v>
          </cell>
          <cell r="B10" t="str">
            <v>364BRO1450</v>
          </cell>
        </row>
        <row r="11">
          <cell r="A11">
            <v>877300</v>
          </cell>
          <cell r="B11" t="str">
            <v>364BRO1470</v>
          </cell>
        </row>
        <row r="12">
          <cell r="A12">
            <v>910800</v>
          </cell>
          <cell r="B12" t="str">
            <v>364BRO1475</v>
          </cell>
        </row>
        <row r="13">
          <cell r="A13">
            <v>929300</v>
          </cell>
          <cell r="B13" t="str">
            <v>364BRO1480</v>
          </cell>
        </row>
        <row r="14">
          <cell r="A14">
            <v>938600</v>
          </cell>
          <cell r="B14" t="str">
            <v>364BRO1490</v>
          </cell>
        </row>
        <row r="15">
          <cell r="A15">
            <v>991500</v>
          </cell>
          <cell r="B15" t="str">
            <v>364BRO1510</v>
          </cell>
        </row>
      </sheetData>
      <sheetData sheetId="3"/>
      <sheetData sheetId="4"/>
      <sheetData sheetId="5"/>
      <sheetData sheetId="6" refreshError="1">
        <row r="2">
          <cell r="A2" t="str">
            <v>A-51</v>
          </cell>
          <cell r="B2">
            <v>1</v>
          </cell>
        </row>
        <row r="3">
          <cell r="A3" t="str">
            <v>A-199</v>
          </cell>
          <cell r="B3">
            <v>2</v>
          </cell>
        </row>
        <row r="4">
          <cell r="A4" t="str">
            <v>I-90</v>
          </cell>
          <cell r="B4">
            <v>3</v>
          </cell>
        </row>
        <row r="5">
          <cell r="A5" t="str">
            <v>A-63</v>
          </cell>
          <cell r="B5">
            <v>4</v>
          </cell>
        </row>
        <row r="6">
          <cell r="A6" t="str">
            <v>A-64</v>
          </cell>
          <cell r="B6">
            <v>5</v>
          </cell>
        </row>
        <row r="7">
          <cell r="A7" t="str">
            <v>A-100</v>
          </cell>
          <cell r="B7">
            <v>6</v>
          </cell>
        </row>
        <row r="8">
          <cell r="A8" t="str">
            <v>E-23</v>
          </cell>
          <cell r="B8">
            <v>7</v>
          </cell>
        </row>
        <row r="9">
          <cell r="A9" t="str">
            <v>E-26</v>
          </cell>
          <cell r="B9">
            <v>8</v>
          </cell>
        </row>
        <row r="10">
          <cell r="A10" t="str">
            <v>I-43</v>
          </cell>
          <cell r="B10">
            <v>9</v>
          </cell>
        </row>
        <row r="11">
          <cell r="A11" t="str">
            <v>I-44</v>
          </cell>
          <cell r="B11">
            <v>10</v>
          </cell>
        </row>
        <row r="12">
          <cell r="A12" t="str">
            <v>I-45</v>
          </cell>
          <cell r="B12">
            <v>11</v>
          </cell>
        </row>
        <row r="13">
          <cell r="A13" t="str">
            <v>I-46</v>
          </cell>
          <cell r="B13">
            <v>12</v>
          </cell>
        </row>
        <row r="14">
          <cell r="A14" t="str">
            <v>I-47</v>
          </cell>
          <cell r="B14">
            <v>13</v>
          </cell>
        </row>
        <row r="15">
          <cell r="A15" t="str">
            <v>I-48</v>
          </cell>
          <cell r="B15">
            <v>14</v>
          </cell>
        </row>
        <row r="16">
          <cell r="A16" t="str">
            <v>I-49</v>
          </cell>
          <cell r="B16">
            <v>15</v>
          </cell>
        </row>
        <row r="17">
          <cell r="A17" t="str">
            <v>I-50</v>
          </cell>
          <cell r="B17">
            <v>16</v>
          </cell>
        </row>
        <row r="18">
          <cell r="A18" t="str">
            <v>I-51</v>
          </cell>
          <cell r="B18">
            <v>17</v>
          </cell>
        </row>
        <row r="19">
          <cell r="A19" t="str">
            <v>I-52</v>
          </cell>
          <cell r="B19">
            <v>18</v>
          </cell>
        </row>
        <row r="20">
          <cell r="A20" t="str">
            <v>I-53</v>
          </cell>
          <cell r="B20">
            <v>19</v>
          </cell>
        </row>
        <row r="21">
          <cell r="A21" t="str">
            <v>I-54</v>
          </cell>
          <cell r="B21">
            <v>20</v>
          </cell>
        </row>
        <row r="22">
          <cell r="A22" t="str">
            <v>I-55</v>
          </cell>
          <cell r="B22">
            <v>21</v>
          </cell>
        </row>
        <row r="23">
          <cell r="A23" t="str">
            <v>I-91</v>
          </cell>
          <cell r="B23">
            <v>22</v>
          </cell>
        </row>
        <row r="24">
          <cell r="A24" t="str">
            <v>I-57</v>
          </cell>
          <cell r="B24">
            <v>23</v>
          </cell>
        </row>
        <row r="25">
          <cell r="A25" t="str">
            <v>I-58</v>
          </cell>
          <cell r="B25">
            <v>24</v>
          </cell>
        </row>
        <row r="26">
          <cell r="A26" t="str">
            <v>I-59</v>
          </cell>
          <cell r="B26">
            <v>25</v>
          </cell>
        </row>
        <row r="27">
          <cell r="A27" t="str">
            <v>I-61</v>
          </cell>
          <cell r="B27">
            <v>27</v>
          </cell>
        </row>
        <row r="28">
          <cell r="A28" t="str">
            <v>I-62</v>
          </cell>
          <cell r="B28">
            <v>28</v>
          </cell>
        </row>
        <row r="29">
          <cell r="A29" t="str">
            <v>I-63</v>
          </cell>
          <cell r="B29">
            <v>29</v>
          </cell>
        </row>
        <row r="30">
          <cell r="A30" t="str">
            <v>I-64</v>
          </cell>
          <cell r="B30">
            <v>30</v>
          </cell>
        </row>
        <row r="31">
          <cell r="A31" t="str">
            <v>I-65</v>
          </cell>
          <cell r="B31">
            <v>31</v>
          </cell>
        </row>
        <row r="32">
          <cell r="A32" t="str">
            <v>I-66</v>
          </cell>
          <cell r="B32">
            <v>32</v>
          </cell>
        </row>
        <row r="33">
          <cell r="A33" t="str">
            <v>I-67</v>
          </cell>
          <cell r="B33">
            <v>33</v>
          </cell>
        </row>
        <row r="34">
          <cell r="A34" t="str">
            <v>I-68</v>
          </cell>
          <cell r="B34">
            <v>34</v>
          </cell>
        </row>
        <row r="35">
          <cell r="A35" t="str">
            <v>E-27</v>
          </cell>
          <cell r="B35">
            <v>35</v>
          </cell>
        </row>
        <row r="36">
          <cell r="A36" t="str">
            <v>I-70</v>
          </cell>
          <cell r="B36">
            <v>36</v>
          </cell>
        </row>
        <row r="37">
          <cell r="A37" t="str">
            <v>I-71</v>
          </cell>
          <cell r="B37">
            <v>37</v>
          </cell>
        </row>
        <row r="38">
          <cell r="A38" t="str">
            <v>I-72</v>
          </cell>
          <cell r="B38">
            <v>38</v>
          </cell>
        </row>
        <row r="39">
          <cell r="A39" t="str">
            <v>I-73</v>
          </cell>
          <cell r="B39">
            <v>39</v>
          </cell>
        </row>
        <row r="40">
          <cell r="A40" t="str">
            <v>I-74</v>
          </cell>
          <cell r="B40">
            <v>40</v>
          </cell>
        </row>
        <row r="41">
          <cell r="A41" t="str">
            <v>I-75</v>
          </cell>
          <cell r="B41">
            <v>41</v>
          </cell>
        </row>
        <row r="42">
          <cell r="A42" t="str">
            <v>I-76</v>
          </cell>
          <cell r="B42">
            <v>42</v>
          </cell>
        </row>
        <row r="43">
          <cell r="A43" t="str">
            <v>I-77</v>
          </cell>
          <cell r="B43">
            <v>43</v>
          </cell>
        </row>
        <row r="44">
          <cell r="A44" t="str">
            <v>I-78</v>
          </cell>
          <cell r="B44">
            <v>44</v>
          </cell>
        </row>
        <row r="45">
          <cell r="A45" t="str">
            <v>I-79</v>
          </cell>
          <cell r="B45">
            <v>45</v>
          </cell>
        </row>
        <row r="46">
          <cell r="A46" t="str">
            <v>MQ-BR070</v>
          </cell>
          <cell r="B46">
            <v>46</v>
          </cell>
        </row>
        <row r="47">
          <cell r="A47" t="str">
            <v>MQ2-BR070</v>
          </cell>
          <cell r="B47">
            <v>47</v>
          </cell>
        </row>
        <row r="48">
          <cell r="A48" t="str">
            <v>MQ-BR174</v>
          </cell>
          <cell r="B48">
            <v>48</v>
          </cell>
        </row>
        <row r="49">
          <cell r="A49" t="str">
            <v>MQ2-BR174</v>
          </cell>
          <cell r="B49">
            <v>49</v>
          </cell>
        </row>
        <row r="50">
          <cell r="A50" t="str">
            <v>MQ-BR364</v>
          </cell>
          <cell r="B50">
            <v>50</v>
          </cell>
        </row>
        <row r="51">
          <cell r="A51" t="str">
            <v>MQ2-BR364</v>
          </cell>
          <cell r="B51">
            <v>51</v>
          </cell>
        </row>
        <row r="52">
          <cell r="A52" t="str">
            <v>O-68</v>
          </cell>
          <cell r="B52">
            <v>52</v>
          </cell>
        </row>
        <row r="53">
          <cell r="A53" t="str">
            <v>O-69</v>
          </cell>
          <cell r="B53">
            <v>53</v>
          </cell>
        </row>
        <row r="54">
          <cell r="A54" t="str">
            <v>O-70</v>
          </cell>
          <cell r="B54">
            <v>54</v>
          </cell>
        </row>
        <row r="55">
          <cell r="A55" t="str">
            <v>O-71</v>
          </cell>
          <cell r="B55">
            <v>55</v>
          </cell>
        </row>
        <row r="56">
          <cell r="A56" t="str">
            <v>O-72</v>
          </cell>
          <cell r="B56">
            <v>56</v>
          </cell>
        </row>
        <row r="57">
          <cell r="A57" t="str">
            <v>O-73</v>
          </cell>
          <cell r="B57">
            <v>57</v>
          </cell>
        </row>
        <row r="58">
          <cell r="A58" t="str">
            <v>O-74</v>
          </cell>
          <cell r="B58">
            <v>58</v>
          </cell>
        </row>
        <row r="59">
          <cell r="A59" t="str">
            <v>O-75</v>
          </cell>
          <cell r="B59">
            <v>59</v>
          </cell>
        </row>
        <row r="60">
          <cell r="A60" t="str">
            <v>O-76</v>
          </cell>
          <cell r="B60">
            <v>60</v>
          </cell>
        </row>
        <row r="61">
          <cell r="A61" t="str">
            <v>O-77</v>
          </cell>
          <cell r="B61">
            <v>61</v>
          </cell>
        </row>
        <row r="62">
          <cell r="A62" t="str">
            <v>O-78</v>
          </cell>
          <cell r="B62">
            <v>62</v>
          </cell>
        </row>
        <row r="63">
          <cell r="A63" t="str">
            <v>O-79</v>
          </cell>
          <cell r="B63">
            <v>63</v>
          </cell>
        </row>
        <row r="64">
          <cell r="A64" t="str">
            <v>O-80</v>
          </cell>
          <cell r="B64">
            <v>64</v>
          </cell>
        </row>
        <row r="65">
          <cell r="A65" t="str">
            <v>O-81</v>
          </cell>
          <cell r="B65">
            <v>65</v>
          </cell>
        </row>
        <row r="66">
          <cell r="A66" t="str">
            <v>O-82</v>
          </cell>
          <cell r="B66">
            <v>66</v>
          </cell>
        </row>
        <row r="67">
          <cell r="A67" t="str">
            <v>O-83</v>
          </cell>
          <cell r="B67">
            <v>67</v>
          </cell>
        </row>
        <row r="68">
          <cell r="A68" t="str">
            <v>O-84</v>
          </cell>
          <cell r="B68">
            <v>68</v>
          </cell>
        </row>
        <row r="69">
          <cell r="A69" t="str">
            <v>O-85</v>
          </cell>
          <cell r="B69">
            <v>69</v>
          </cell>
        </row>
        <row r="70">
          <cell r="A70" t="str">
            <v>O-86</v>
          </cell>
          <cell r="B70">
            <v>70</v>
          </cell>
        </row>
        <row r="71">
          <cell r="A71" t="str">
            <v>O-87</v>
          </cell>
          <cell r="B71">
            <v>71</v>
          </cell>
        </row>
        <row r="72">
          <cell r="A72" t="str">
            <v>O-88</v>
          </cell>
          <cell r="B72">
            <v>72</v>
          </cell>
        </row>
        <row r="73">
          <cell r="A73" t="str">
            <v>O-89</v>
          </cell>
          <cell r="B73">
            <v>73</v>
          </cell>
        </row>
        <row r="74">
          <cell r="A74" t="str">
            <v>O-90</v>
          </cell>
          <cell r="B74">
            <v>74</v>
          </cell>
        </row>
        <row r="75">
          <cell r="A75" t="str">
            <v>O-91</v>
          </cell>
          <cell r="B75">
            <v>75</v>
          </cell>
        </row>
        <row r="76">
          <cell r="A76" t="str">
            <v>O-92</v>
          </cell>
          <cell r="B76">
            <v>76</v>
          </cell>
        </row>
        <row r="77">
          <cell r="A77" t="str">
            <v>O-93</v>
          </cell>
          <cell r="B77">
            <v>77</v>
          </cell>
        </row>
        <row r="78">
          <cell r="A78" t="str">
            <v>O-94</v>
          </cell>
          <cell r="B78">
            <v>78</v>
          </cell>
        </row>
        <row r="79">
          <cell r="A79" t="str">
            <v>O-95</v>
          </cell>
          <cell r="B79">
            <v>79</v>
          </cell>
        </row>
        <row r="80">
          <cell r="A80" t="str">
            <v>O-97</v>
          </cell>
          <cell r="B80">
            <v>80</v>
          </cell>
        </row>
        <row r="81">
          <cell r="A81" t="str">
            <v>O-98</v>
          </cell>
          <cell r="B81">
            <v>81</v>
          </cell>
        </row>
        <row r="82">
          <cell r="A82" t="str">
            <v>O-99</v>
          </cell>
          <cell r="B82">
            <v>82</v>
          </cell>
        </row>
        <row r="83">
          <cell r="A83" t="str">
            <v>O-100</v>
          </cell>
          <cell r="B83">
            <v>83</v>
          </cell>
        </row>
        <row r="84">
          <cell r="A84" t="str">
            <v>O-101</v>
          </cell>
          <cell r="B84">
            <v>84</v>
          </cell>
        </row>
        <row r="85">
          <cell r="A85" t="str">
            <v>O-102</v>
          </cell>
          <cell r="B85">
            <v>85</v>
          </cell>
        </row>
        <row r="86">
          <cell r="A86" t="str">
            <v>I-93</v>
          </cell>
          <cell r="B86">
            <v>86</v>
          </cell>
        </row>
        <row r="87">
          <cell r="A87" t="str">
            <v>O-104</v>
          </cell>
          <cell r="B87">
            <v>87</v>
          </cell>
        </row>
        <row r="88">
          <cell r="A88" t="str">
            <v>O-105</v>
          </cell>
          <cell r="B88">
            <v>88</v>
          </cell>
        </row>
        <row r="89">
          <cell r="A89" t="str">
            <v>O-106</v>
          </cell>
          <cell r="B89">
            <v>89</v>
          </cell>
        </row>
        <row r="90">
          <cell r="A90" t="str">
            <v>O-107</v>
          </cell>
          <cell r="B90">
            <v>90</v>
          </cell>
        </row>
        <row r="91">
          <cell r="A91" t="str">
            <v>O-108</v>
          </cell>
          <cell r="B91">
            <v>91</v>
          </cell>
        </row>
        <row r="92">
          <cell r="A92" t="str">
            <v>O-109</v>
          </cell>
          <cell r="B92">
            <v>92</v>
          </cell>
        </row>
        <row r="93">
          <cell r="A93" t="str">
            <v>O-111</v>
          </cell>
          <cell r="B93">
            <v>93</v>
          </cell>
        </row>
        <row r="94">
          <cell r="A94" t="str">
            <v>O-112</v>
          </cell>
          <cell r="B94">
            <v>94</v>
          </cell>
        </row>
        <row r="95">
          <cell r="A95" t="str">
            <v>O-113</v>
          </cell>
          <cell r="B95">
            <v>95</v>
          </cell>
        </row>
        <row r="96">
          <cell r="A96" t="str">
            <v>O-114</v>
          </cell>
          <cell r="B96">
            <v>96</v>
          </cell>
        </row>
        <row r="97">
          <cell r="A97" t="str">
            <v>O-116</v>
          </cell>
          <cell r="B97">
            <v>97</v>
          </cell>
        </row>
        <row r="98">
          <cell r="A98" t="str">
            <v>O-117</v>
          </cell>
          <cell r="B98">
            <v>98</v>
          </cell>
        </row>
        <row r="99">
          <cell r="A99" t="str">
            <v>O-118</v>
          </cell>
          <cell r="B99">
            <v>99</v>
          </cell>
        </row>
        <row r="100">
          <cell r="A100" t="str">
            <v>O-119</v>
          </cell>
          <cell r="B100">
            <v>100</v>
          </cell>
        </row>
        <row r="101">
          <cell r="A101" t="str">
            <v>O-184</v>
          </cell>
          <cell r="B101">
            <v>101</v>
          </cell>
        </row>
        <row r="102">
          <cell r="A102" t="str">
            <v>O-121</v>
          </cell>
          <cell r="B102">
            <v>102</v>
          </cell>
        </row>
        <row r="103">
          <cell r="A103" t="str">
            <v>O-123</v>
          </cell>
          <cell r="B103">
            <v>103</v>
          </cell>
        </row>
        <row r="104">
          <cell r="A104" t="str">
            <v>O-124</v>
          </cell>
          <cell r="B104">
            <v>104</v>
          </cell>
        </row>
        <row r="105">
          <cell r="A105" t="str">
            <v>O-149</v>
          </cell>
          <cell r="B105">
            <v>105</v>
          </cell>
        </row>
        <row r="106">
          <cell r="A106" t="str">
            <v>O-126</v>
          </cell>
          <cell r="B106">
            <v>106</v>
          </cell>
        </row>
        <row r="107">
          <cell r="A107" t="str">
            <v>O-127</v>
          </cell>
          <cell r="B107">
            <v>107</v>
          </cell>
        </row>
        <row r="108">
          <cell r="A108" t="str">
            <v>O-128</v>
          </cell>
          <cell r="B108">
            <v>108</v>
          </cell>
        </row>
        <row r="109">
          <cell r="A109" t="str">
            <v>O-129</v>
          </cell>
          <cell r="B109">
            <v>109</v>
          </cell>
        </row>
        <row r="110">
          <cell r="A110" t="str">
            <v>O-130</v>
          </cell>
          <cell r="B110">
            <v>110</v>
          </cell>
        </row>
        <row r="111">
          <cell r="A111" t="str">
            <v>O-131</v>
          </cell>
          <cell r="B111">
            <v>111</v>
          </cell>
        </row>
        <row r="112">
          <cell r="A112" t="str">
            <v>O-157</v>
          </cell>
          <cell r="B112">
            <v>112</v>
          </cell>
        </row>
        <row r="113">
          <cell r="A113" t="str">
            <v>O-133</v>
          </cell>
          <cell r="B113">
            <v>113</v>
          </cell>
        </row>
        <row r="114">
          <cell r="A114" t="str">
            <v>O-134</v>
          </cell>
          <cell r="B114">
            <v>114</v>
          </cell>
        </row>
        <row r="115">
          <cell r="A115" t="str">
            <v>O-135</v>
          </cell>
          <cell r="B115">
            <v>115</v>
          </cell>
        </row>
        <row r="116">
          <cell r="A116" t="str">
            <v>O-136</v>
          </cell>
          <cell r="B116">
            <v>116</v>
          </cell>
        </row>
        <row r="117">
          <cell r="A117" t="str">
            <v>O-137</v>
          </cell>
          <cell r="B117">
            <v>117</v>
          </cell>
        </row>
        <row r="118">
          <cell r="A118" t="str">
            <v>O-138</v>
          </cell>
          <cell r="B118">
            <v>118</v>
          </cell>
        </row>
        <row r="119">
          <cell r="A119" t="str">
            <v>O-139</v>
          </cell>
          <cell r="B119">
            <v>119</v>
          </cell>
        </row>
        <row r="120">
          <cell r="A120" t="str">
            <v>O-140</v>
          </cell>
          <cell r="B120">
            <v>120</v>
          </cell>
        </row>
        <row r="121">
          <cell r="A121" t="str">
            <v>O-141</v>
          </cell>
          <cell r="B121">
            <v>121</v>
          </cell>
        </row>
        <row r="122">
          <cell r="A122" t="str">
            <v>O-142</v>
          </cell>
          <cell r="B122">
            <v>122</v>
          </cell>
        </row>
        <row r="123">
          <cell r="A123" t="str">
            <v>O-143</v>
          </cell>
          <cell r="B123">
            <v>123</v>
          </cell>
        </row>
        <row r="124">
          <cell r="A124" t="str">
            <v>R-50</v>
          </cell>
          <cell r="B124">
            <v>124</v>
          </cell>
        </row>
        <row r="125">
          <cell r="A125" t="str">
            <v>S-4</v>
          </cell>
          <cell r="B125">
            <v>125</v>
          </cell>
        </row>
        <row r="126">
          <cell r="A126" t="str">
            <v>S-5</v>
          </cell>
          <cell r="B126">
            <v>126</v>
          </cell>
        </row>
        <row r="127">
          <cell r="A127" t="str">
            <v>S-6</v>
          </cell>
          <cell r="B127">
            <v>127</v>
          </cell>
        </row>
        <row r="128">
          <cell r="A128" t="str">
            <v>S-7</v>
          </cell>
          <cell r="B128">
            <v>128</v>
          </cell>
        </row>
        <row r="129">
          <cell r="A129" t="str">
            <v>T-15</v>
          </cell>
          <cell r="B129">
            <v>129</v>
          </cell>
        </row>
        <row r="130">
          <cell r="A130" t="str">
            <v>T-10</v>
          </cell>
          <cell r="B130">
            <v>130</v>
          </cell>
        </row>
        <row r="131">
          <cell r="A131" t="str">
            <v>T-17</v>
          </cell>
          <cell r="B131">
            <v>131</v>
          </cell>
        </row>
        <row r="132">
          <cell r="A132" t="str">
            <v>T-18</v>
          </cell>
          <cell r="B132">
            <v>132</v>
          </cell>
        </row>
        <row r="133">
          <cell r="A133" t="str">
            <v>T-19</v>
          </cell>
          <cell r="B133">
            <v>133</v>
          </cell>
        </row>
        <row r="134">
          <cell r="A134" t="str">
            <v>T-20</v>
          </cell>
          <cell r="B134">
            <v>134</v>
          </cell>
        </row>
        <row r="135">
          <cell r="A135" t="str">
            <v>A-17</v>
          </cell>
          <cell r="B135">
            <v>135</v>
          </cell>
        </row>
        <row r="136">
          <cell r="A136" t="str">
            <v>T-22</v>
          </cell>
          <cell r="B136">
            <v>136</v>
          </cell>
        </row>
        <row r="137">
          <cell r="A137" t="str">
            <v>T-23</v>
          </cell>
          <cell r="B137">
            <v>137</v>
          </cell>
        </row>
        <row r="138">
          <cell r="A138" t="str">
            <v>T-24</v>
          </cell>
          <cell r="B138">
            <v>138</v>
          </cell>
        </row>
        <row r="139">
          <cell r="A139" t="str">
            <v>T-25</v>
          </cell>
          <cell r="B139">
            <v>139</v>
          </cell>
        </row>
        <row r="140">
          <cell r="A140" t="str">
            <v>T-25</v>
          </cell>
          <cell r="B140">
            <v>140</v>
          </cell>
        </row>
        <row r="141">
          <cell r="A141" t="str">
            <v>T-32</v>
          </cell>
          <cell r="B141">
            <v>141</v>
          </cell>
        </row>
        <row r="142">
          <cell r="A142" t="str">
            <v>T-27</v>
          </cell>
          <cell r="B142">
            <v>142</v>
          </cell>
        </row>
        <row r="143">
          <cell r="A143" t="str">
            <v>T-28</v>
          </cell>
          <cell r="B143">
            <v>143</v>
          </cell>
        </row>
        <row r="144">
          <cell r="A144" t="str">
            <v>T-29</v>
          </cell>
          <cell r="B144">
            <v>144</v>
          </cell>
        </row>
        <row r="145">
          <cell r="A145" t="str">
            <v>T-30</v>
          </cell>
          <cell r="B145">
            <v>145</v>
          </cell>
        </row>
        <row r="146">
          <cell r="A146" t="str">
            <v>T-31</v>
          </cell>
          <cell r="B146">
            <v>146</v>
          </cell>
        </row>
        <row r="147">
          <cell r="A147" t="str">
            <v>MP-1</v>
          </cell>
          <cell r="B147">
            <v>147</v>
          </cell>
        </row>
        <row r="148">
          <cell r="A148" t="str">
            <v>MP-2</v>
          </cell>
          <cell r="B148">
            <v>148</v>
          </cell>
        </row>
        <row r="149">
          <cell r="A149" t="str">
            <v>MA</v>
          </cell>
          <cell r="B149">
            <v>149</v>
          </cell>
        </row>
        <row r="150">
          <cell r="A150" t="str">
            <v>A-50</v>
          </cell>
          <cell r="B150">
            <v>150</v>
          </cell>
        </row>
        <row r="151">
          <cell r="A151" t="str">
            <v>A-62</v>
          </cell>
          <cell r="B151">
            <v>151</v>
          </cell>
        </row>
        <row r="152">
          <cell r="A152" t="str">
            <v>A-66</v>
          </cell>
          <cell r="B152">
            <v>152</v>
          </cell>
        </row>
        <row r="153">
          <cell r="A153" t="str">
            <v>A-101</v>
          </cell>
          <cell r="B153">
            <v>153</v>
          </cell>
        </row>
        <row r="154">
          <cell r="A154" t="str">
            <v>A-102</v>
          </cell>
          <cell r="B154">
            <v>154</v>
          </cell>
        </row>
        <row r="155">
          <cell r="A155" t="str">
            <v>A-103</v>
          </cell>
          <cell r="B155">
            <v>155</v>
          </cell>
        </row>
        <row r="156">
          <cell r="A156" t="str">
            <v>A-104</v>
          </cell>
          <cell r="B156">
            <v>156</v>
          </cell>
        </row>
        <row r="157">
          <cell r="A157" t="str">
            <v>A-105</v>
          </cell>
          <cell r="B157">
            <v>157</v>
          </cell>
        </row>
        <row r="158">
          <cell r="A158" t="str">
            <v>I-121</v>
          </cell>
          <cell r="B158">
            <v>158</v>
          </cell>
        </row>
        <row r="159">
          <cell r="A159" t="str">
            <v>I-82</v>
          </cell>
          <cell r="B159">
            <v>159</v>
          </cell>
        </row>
        <row r="160">
          <cell r="A160" t="str">
            <v>I-84</v>
          </cell>
          <cell r="B160">
            <v>160</v>
          </cell>
        </row>
        <row r="161">
          <cell r="A161" t="str">
            <v>MQ-BR364-PV</v>
          </cell>
          <cell r="B161">
            <v>161</v>
          </cell>
        </row>
        <row r="162">
          <cell r="A162" t="str">
            <v>O-158</v>
          </cell>
          <cell r="B162">
            <v>162</v>
          </cell>
        </row>
        <row r="163">
          <cell r="A163" t="str">
            <v>O-159</v>
          </cell>
          <cell r="B163">
            <v>163</v>
          </cell>
        </row>
        <row r="164">
          <cell r="A164" t="str">
            <v>O-160</v>
          </cell>
          <cell r="B164">
            <v>164</v>
          </cell>
        </row>
        <row r="165">
          <cell r="A165" t="str">
            <v>O-161</v>
          </cell>
          <cell r="B165">
            <v>165</v>
          </cell>
        </row>
        <row r="166">
          <cell r="A166" t="str">
            <v>O-162</v>
          </cell>
          <cell r="B166">
            <v>166</v>
          </cell>
        </row>
        <row r="167">
          <cell r="A167" t="str">
            <v>O-163</v>
          </cell>
          <cell r="B167">
            <v>167</v>
          </cell>
        </row>
        <row r="168">
          <cell r="A168" t="str">
            <v>O-164</v>
          </cell>
          <cell r="B168">
            <v>168</v>
          </cell>
        </row>
        <row r="169">
          <cell r="A169" t="str">
            <v>O-165</v>
          </cell>
          <cell r="B169">
            <v>169</v>
          </cell>
        </row>
        <row r="170">
          <cell r="A170" t="str">
            <v>R-1</v>
          </cell>
          <cell r="B170">
            <v>170</v>
          </cell>
        </row>
        <row r="171">
          <cell r="A171" t="str">
            <v>R-2</v>
          </cell>
          <cell r="B171">
            <v>171</v>
          </cell>
        </row>
        <row r="172">
          <cell r="A172" t="str">
            <v>R-7</v>
          </cell>
          <cell r="B172">
            <v>172</v>
          </cell>
        </row>
        <row r="173">
          <cell r="A173" t="str">
            <v>A-171</v>
          </cell>
          <cell r="B173">
            <v>173</v>
          </cell>
        </row>
        <row r="174">
          <cell r="A174" t="str">
            <v>A-172</v>
          </cell>
          <cell r="B174">
            <v>174</v>
          </cell>
        </row>
        <row r="175">
          <cell r="A175" t="str">
            <v>A-173</v>
          </cell>
          <cell r="B175">
            <v>175</v>
          </cell>
        </row>
        <row r="176">
          <cell r="A176" t="str">
            <v>A-174</v>
          </cell>
          <cell r="B176">
            <v>176</v>
          </cell>
        </row>
        <row r="177">
          <cell r="A177" t="str">
            <v>O-168</v>
          </cell>
          <cell r="B177">
            <v>177</v>
          </cell>
        </row>
        <row r="178">
          <cell r="A178" t="str">
            <v>O-170</v>
          </cell>
          <cell r="B178">
            <v>178</v>
          </cell>
        </row>
        <row r="179">
          <cell r="A179" t="str">
            <v>O-172</v>
          </cell>
          <cell r="B179">
            <v>179</v>
          </cell>
        </row>
        <row r="180">
          <cell r="A180" t="str">
            <v>O-173</v>
          </cell>
          <cell r="B180">
            <v>180</v>
          </cell>
        </row>
        <row r="181">
          <cell r="A181" t="str">
            <v>O-178</v>
          </cell>
          <cell r="B181">
            <v>181</v>
          </cell>
        </row>
        <row r="182">
          <cell r="A182" t="str">
            <v>O-179</v>
          </cell>
          <cell r="B182">
            <v>182</v>
          </cell>
        </row>
        <row r="183">
          <cell r="A183" t="str">
            <v>O-180</v>
          </cell>
          <cell r="B183">
            <v>183</v>
          </cell>
        </row>
        <row r="184">
          <cell r="A184" t="str">
            <v>O-182</v>
          </cell>
          <cell r="B184">
            <v>184</v>
          </cell>
        </row>
        <row r="185">
          <cell r="A185" t="str">
            <v>O-183</v>
          </cell>
          <cell r="B185">
            <v>185</v>
          </cell>
        </row>
        <row r="186">
          <cell r="A186" t="str">
            <v>A-175</v>
          </cell>
          <cell r="B186">
            <v>186</v>
          </cell>
        </row>
        <row r="187">
          <cell r="A187" t="str">
            <v>A-178</v>
          </cell>
          <cell r="B187">
            <v>187</v>
          </cell>
        </row>
        <row r="188">
          <cell r="A188" t="str">
            <v>A-179</v>
          </cell>
          <cell r="B188">
            <v>188</v>
          </cell>
        </row>
        <row r="189">
          <cell r="A189" t="str">
            <v>A-180</v>
          </cell>
          <cell r="B189">
            <v>189</v>
          </cell>
        </row>
        <row r="190">
          <cell r="A190" t="str">
            <v>A-181</v>
          </cell>
          <cell r="B190">
            <v>190</v>
          </cell>
        </row>
        <row r="191">
          <cell r="A191" t="str">
            <v>A-182</v>
          </cell>
          <cell r="B191">
            <v>191</v>
          </cell>
        </row>
        <row r="192">
          <cell r="A192" t="str">
            <v>A-183</v>
          </cell>
          <cell r="B192">
            <v>192</v>
          </cell>
        </row>
        <row r="193">
          <cell r="A193" t="str">
            <v>O-185</v>
          </cell>
          <cell r="B193">
            <v>193</v>
          </cell>
        </row>
        <row r="194">
          <cell r="A194" t="str">
            <v>A-184</v>
          </cell>
          <cell r="B194">
            <v>194</v>
          </cell>
        </row>
        <row r="195">
          <cell r="A195" t="str">
            <v>A-185</v>
          </cell>
          <cell r="B195">
            <v>195</v>
          </cell>
        </row>
        <row r="196">
          <cell r="A196" t="str">
            <v>A-186</v>
          </cell>
          <cell r="B196">
            <v>196</v>
          </cell>
        </row>
        <row r="197">
          <cell r="A197" t="str">
            <v>A-187</v>
          </cell>
          <cell r="B197">
            <v>197</v>
          </cell>
        </row>
        <row r="198">
          <cell r="A198" t="str">
            <v>A-188</v>
          </cell>
          <cell r="B198">
            <v>198</v>
          </cell>
        </row>
        <row r="199">
          <cell r="A199" t="str">
            <v>A-189</v>
          </cell>
          <cell r="B199">
            <v>199</v>
          </cell>
        </row>
        <row r="200">
          <cell r="A200" t="str">
            <v>A-190</v>
          </cell>
          <cell r="B200">
            <v>200</v>
          </cell>
        </row>
        <row r="201">
          <cell r="A201" t="str">
            <v>A-192</v>
          </cell>
          <cell r="B201">
            <v>201</v>
          </cell>
        </row>
        <row r="202">
          <cell r="A202" t="str">
            <v>I-116</v>
          </cell>
          <cell r="B202">
            <v>202</v>
          </cell>
        </row>
        <row r="203">
          <cell r="A203" t="str">
            <v>I-117</v>
          </cell>
          <cell r="B203">
            <v>203</v>
          </cell>
        </row>
        <row r="204">
          <cell r="A204" t="str">
            <v>I-118</v>
          </cell>
          <cell r="B204">
            <v>204</v>
          </cell>
        </row>
        <row r="205">
          <cell r="A205" t="str">
            <v>I-95</v>
          </cell>
          <cell r="B205">
            <v>205</v>
          </cell>
        </row>
        <row r="206">
          <cell r="A206" t="str">
            <v>O-237</v>
          </cell>
          <cell r="B206">
            <v>206</v>
          </cell>
        </row>
        <row r="207">
          <cell r="A207" t="str">
            <v>O-238</v>
          </cell>
          <cell r="B207">
            <v>207</v>
          </cell>
        </row>
        <row r="208">
          <cell r="A208" t="str">
            <v>O-239</v>
          </cell>
          <cell r="B208">
            <v>208</v>
          </cell>
        </row>
        <row r="209">
          <cell r="A209" t="str">
            <v>O-240</v>
          </cell>
          <cell r="B209">
            <v>209</v>
          </cell>
        </row>
        <row r="210">
          <cell r="A210" t="str">
            <v>I-137</v>
          </cell>
          <cell r="B210">
            <v>210</v>
          </cell>
        </row>
        <row r="211">
          <cell r="A211" t="str">
            <v>O-300</v>
          </cell>
          <cell r="B211">
            <v>211</v>
          </cell>
        </row>
        <row r="212">
          <cell r="A212" t="str">
            <v>O-301</v>
          </cell>
          <cell r="B212">
            <v>212</v>
          </cell>
        </row>
        <row r="213">
          <cell r="A213" t="str">
            <v>O-302</v>
          </cell>
          <cell r="B213">
            <v>213</v>
          </cell>
        </row>
        <row r="214">
          <cell r="A214" t="str">
            <v>O-303</v>
          </cell>
          <cell r="B214">
            <v>214</v>
          </cell>
        </row>
        <row r="215">
          <cell r="A215" t="str">
            <v>O-304</v>
          </cell>
          <cell r="B215">
            <v>215</v>
          </cell>
        </row>
        <row r="216">
          <cell r="A216" t="str">
            <v>O-305</v>
          </cell>
          <cell r="B216">
            <v>216</v>
          </cell>
        </row>
        <row r="217">
          <cell r="A217" t="str">
            <v>O-306</v>
          </cell>
          <cell r="B217">
            <v>217</v>
          </cell>
        </row>
        <row r="218">
          <cell r="A218" t="str">
            <v>O-307</v>
          </cell>
          <cell r="B218">
            <v>218</v>
          </cell>
        </row>
        <row r="219">
          <cell r="A219" t="str">
            <v>O-308</v>
          </cell>
          <cell r="B219">
            <v>219</v>
          </cell>
        </row>
        <row r="220">
          <cell r="A220" t="str">
            <v>O-309</v>
          </cell>
          <cell r="B220">
            <v>220</v>
          </cell>
        </row>
        <row r="221">
          <cell r="A221" t="str">
            <v>O-186</v>
          </cell>
          <cell r="B221">
            <v>221</v>
          </cell>
        </row>
        <row r="222">
          <cell r="A222" t="str">
            <v>A-193</v>
          </cell>
          <cell r="B222">
            <v>222</v>
          </cell>
        </row>
        <row r="223">
          <cell r="A223" t="str">
            <v>A-194</v>
          </cell>
          <cell r="B223">
            <v>223</v>
          </cell>
        </row>
        <row r="224">
          <cell r="A224" t="str">
            <v>A-195</v>
          </cell>
          <cell r="B224">
            <v>224</v>
          </cell>
        </row>
        <row r="225">
          <cell r="A225" t="str">
            <v>A-196</v>
          </cell>
          <cell r="B225">
            <v>225</v>
          </cell>
        </row>
        <row r="226">
          <cell r="A226" t="str">
            <v>A-197</v>
          </cell>
          <cell r="B226">
            <v>226</v>
          </cell>
        </row>
        <row r="227">
          <cell r="A227" t="str">
            <v>A-198</v>
          </cell>
          <cell r="B227">
            <v>227</v>
          </cell>
        </row>
        <row r="228">
          <cell r="A228" t="str">
            <v>R-52</v>
          </cell>
          <cell r="B228">
            <v>228</v>
          </cell>
        </row>
        <row r="229">
          <cell r="A229" t="str">
            <v>I-10</v>
          </cell>
          <cell r="B229">
            <v>229</v>
          </cell>
        </row>
        <row r="230">
          <cell r="A230" t="str">
            <v>I-86</v>
          </cell>
          <cell r="B230">
            <v>230</v>
          </cell>
        </row>
        <row r="231">
          <cell r="A231" t="str">
            <v>I-106</v>
          </cell>
          <cell r="B231">
            <v>231</v>
          </cell>
        </row>
        <row r="232">
          <cell r="A232" t="str">
            <v>A-12</v>
          </cell>
          <cell r="B232">
            <v>232</v>
          </cell>
        </row>
        <row r="233">
          <cell r="A233" t="str">
            <v>R-24a</v>
          </cell>
          <cell r="B233">
            <v>233</v>
          </cell>
        </row>
        <row r="234">
          <cell r="A234" t="str">
            <v>R-24b</v>
          </cell>
          <cell r="B234">
            <v>234</v>
          </cell>
        </row>
        <row r="235">
          <cell r="A235" t="str">
            <v>R-19</v>
          </cell>
          <cell r="B235">
            <v>235</v>
          </cell>
        </row>
        <row r="236">
          <cell r="A236" t="str">
            <v>A-7a</v>
          </cell>
          <cell r="B236">
            <v>238</v>
          </cell>
        </row>
        <row r="237">
          <cell r="A237" t="str">
            <v>A-7b</v>
          </cell>
          <cell r="B237">
            <v>239</v>
          </cell>
        </row>
        <row r="238">
          <cell r="A238" t="str">
            <v>R-4a</v>
          </cell>
          <cell r="B238">
            <v>240</v>
          </cell>
        </row>
        <row r="239">
          <cell r="A239" t="str">
            <v>E-2</v>
          </cell>
          <cell r="B239">
            <v>241</v>
          </cell>
        </row>
        <row r="240">
          <cell r="A240" t="str">
            <v>R-27</v>
          </cell>
          <cell r="B240">
            <v>242</v>
          </cell>
        </row>
        <row r="241">
          <cell r="A241" t="str">
            <v>A-21a</v>
          </cell>
          <cell r="B241">
            <v>243</v>
          </cell>
        </row>
        <row r="242">
          <cell r="A242" t="str">
            <v>A-21b</v>
          </cell>
          <cell r="B242">
            <v>244</v>
          </cell>
        </row>
        <row r="243">
          <cell r="A243" t="str">
            <v>A-21c</v>
          </cell>
          <cell r="B243">
            <v>245</v>
          </cell>
        </row>
        <row r="244">
          <cell r="A244" t="str">
            <v>A-1a</v>
          </cell>
          <cell r="B244">
            <v>247</v>
          </cell>
        </row>
        <row r="245">
          <cell r="A245" t="str">
            <v>A-1b</v>
          </cell>
          <cell r="B245">
            <v>248</v>
          </cell>
        </row>
        <row r="246">
          <cell r="A246" t="str">
            <v>A-2a</v>
          </cell>
          <cell r="B246">
            <v>249</v>
          </cell>
        </row>
        <row r="247">
          <cell r="A247" t="str">
            <v>A-2b</v>
          </cell>
          <cell r="B247">
            <v>250</v>
          </cell>
        </row>
        <row r="248">
          <cell r="A248" t="str">
            <v>A-22</v>
          </cell>
          <cell r="B248">
            <v>251</v>
          </cell>
        </row>
        <row r="249">
          <cell r="A249" t="str">
            <v>I-122</v>
          </cell>
          <cell r="B249">
            <v>252</v>
          </cell>
        </row>
        <row r="250">
          <cell r="A250" t="str">
            <v>I-123</v>
          </cell>
          <cell r="B250">
            <v>253</v>
          </cell>
        </row>
        <row r="251">
          <cell r="A251" t="str">
            <v>I-124</v>
          </cell>
          <cell r="B251">
            <v>254</v>
          </cell>
        </row>
        <row r="252">
          <cell r="A252" t="str">
            <v>I-125</v>
          </cell>
          <cell r="B252">
            <v>255</v>
          </cell>
        </row>
        <row r="253">
          <cell r="A253" t="str">
            <v>O-250</v>
          </cell>
          <cell r="B253">
            <v>256</v>
          </cell>
        </row>
        <row r="254">
          <cell r="A254" t="str">
            <v>O-251</v>
          </cell>
          <cell r="B254">
            <v>257</v>
          </cell>
        </row>
        <row r="255">
          <cell r="A255" t="str">
            <v>O-252</v>
          </cell>
          <cell r="B255">
            <v>258</v>
          </cell>
        </row>
        <row r="256">
          <cell r="A256" t="str">
            <v>O-253</v>
          </cell>
          <cell r="B256">
            <v>259</v>
          </cell>
        </row>
        <row r="257">
          <cell r="A257" t="str">
            <v>O-254</v>
          </cell>
          <cell r="B257">
            <v>260</v>
          </cell>
        </row>
        <row r="258">
          <cell r="A258" t="str">
            <v>O-255</v>
          </cell>
          <cell r="B258">
            <v>261</v>
          </cell>
        </row>
        <row r="259">
          <cell r="A259" t="str">
            <v>O-150</v>
          </cell>
          <cell r="B259">
            <v>262</v>
          </cell>
        </row>
        <row r="260">
          <cell r="A260" t="str">
            <v>O-152</v>
          </cell>
          <cell r="B260">
            <v>263</v>
          </cell>
        </row>
        <row r="261">
          <cell r="A261" t="str">
            <v>O-153</v>
          </cell>
          <cell r="B261">
            <v>264</v>
          </cell>
        </row>
        <row r="262">
          <cell r="A262" t="str">
            <v>O-154</v>
          </cell>
          <cell r="B262">
            <v>265</v>
          </cell>
        </row>
        <row r="263">
          <cell r="A263" t="str">
            <v>A-145</v>
          </cell>
          <cell r="B263">
            <v>266</v>
          </cell>
        </row>
        <row r="264">
          <cell r="A264" t="str">
            <v>A-146</v>
          </cell>
          <cell r="B264">
            <v>267</v>
          </cell>
        </row>
        <row r="265">
          <cell r="A265" t="str">
            <v>O-110</v>
          </cell>
          <cell r="B265">
            <v>268</v>
          </cell>
        </row>
        <row r="266">
          <cell r="A266" t="str">
            <v>O-125</v>
          </cell>
          <cell r="B266">
            <v>269</v>
          </cell>
        </row>
        <row r="267">
          <cell r="A267" t="str">
            <v>A-253</v>
          </cell>
          <cell r="B267">
            <v>270</v>
          </cell>
        </row>
        <row r="268">
          <cell r="A268" t="str">
            <v>A-254</v>
          </cell>
          <cell r="B268">
            <v>271</v>
          </cell>
        </row>
        <row r="269">
          <cell r="A269" t="str">
            <v>A-255</v>
          </cell>
          <cell r="B269">
            <v>272</v>
          </cell>
        </row>
        <row r="270">
          <cell r="A270" t="str">
            <v>A-256</v>
          </cell>
          <cell r="B270">
            <v>273</v>
          </cell>
        </row>
        <row r="271">
          <cell r="A271" t="str">
            <v>I-97</v>
          </cell>
          <cell r="B271">
            <v>276</v>
          </cell>
        </row>
        <row r="272">
          <cell r="A272" t="str">
            <v>I-132</v>
          </cell>
          <cell r="B272">
            <v>277</v>
          </cell>
        </row>
        <row r="273">
          <cell r="A273" t="str">
            <v>O-191</v>
          </cell>
          <cell r="B273">
            <v>278</v>
          </cell>
        </row>
        <row r="274">
          <cell r="A274" t="str">
            <v>O-192</v>
          </cell>
          <cell r="B274">
            <v>279</v>
          </cell>
        </row>
        <row r="275">
          <cell r="A275" t="str">
            <v>O-218</v>
          </cell>
          <cell r="B275">
            <v>280</v>
          </cell>
        </row>
        <row r="276">
          <cell r="A276" t="str">
            <v>I-133</v>
          </cell>
          <cell r="B276">
            <v>281</v>
          </cell>
        </row>
        <row r="277">
          <cell r="A277" t="str">
            <v>I-134</v>
          </cell>
          <cell r="B277">
            <v>282</v>
          </cell>
        </row>
        <row r="278">
          <cell r="A278" t="str">
            <v>I-135</v>
          </cell>
          <cell r="B278">
            <v>283</v>
          </cell>
        </row>
        <row r="279">
          <cell r="A279" t="str">
            <v>I-136</v>
          </cell>
          <cell r="B279">
            <v>284</v>
          </cell>
        </row>
        <row r="280">
          <cell r="A280" t="str">
            <v>I-139</v>
          </cell>
          <cell r="B280">
            <v>285</v>
          </cell>
        </row>
        <row r="281">
          <cell r="A281" t="str">
            <v>O-314</v>
          </cell>
          <cell r="B281">
            <v>286</v>
          </cell>
        </row>
        <row r="282">
          <cell r="A282" t="str">
            <v>O-500</v>
          </cell>
          <cell r="B282">
            <v>287</v>
          </cell>
        </row>
        <row r="283">
          <cell r="A283" t="str">
            <v>O-501</v>
          </cell>
          <cell r="B283">
            <v>288</v>
          </cell>
        </row>
        <row r="284">
          <cell r="A284" t="str">
            <v>O-502</v>
          </cell>
          <cell r="B284">
            <v>289</v>
          </cell>
        </row>
        <row r="285">
          <cell r="A285" t="str">
            <v>T-33</v>
          </cell>
          <cell r="B285">
            <v>290</v>
          </cell>
        </row>
        <row r="286">
          <cell r="A286" t="str">
            <v>T-34</v>
          </cell>
          <cell r="B286">
            <v>291</v>
          </cell>
        </row>
        <row r="287">
          <cell r="A287" t="str">
            <v>T-6</v>
          </cell>
          <cell r="B287">
            <v>292</v>
          </cell>
        </row>
        <row r="288">
          <cell r="A288" t="str">
            <v>T-12</v>
          </cell>
          <cell r="B288">
            <v>293</v>
          </cell>
        </row>
        <row r="289">
          <cell r="A289" t="str">
            <v>X-2</v>
          </cell>
          <cell r="B289">
            <v>294</v>
          </cell>
        </row>
        <row r="290">
          <cell r="A290" t="str">
            <v>C-1</v>
          </cell>
          <cell r="B290">
            <v>295</v>
          </cell>
        </row>
        <row r="291">
          <cell r="A291" t="str">
            <v>C-2</v>
          </cell>
          <cell r="B291">
            <v>296</v>
          </cell>
        </row>
        <row r="292">
          <cell r="A292" t="str">
            <v>C-3</v>
          </cell>
          <cell r="B292">
            <v>297</v>
          </cell>
        </row>
        <row r="293">
          <cell r="A293" t="str">
            <v>C-4</v>
          </cell>
          <cell r="B293">
            <v>298</v>
          </cell>
        </row>
        <row r="294">
          <cell r="A294" t="str">
            <v>C-5</v>
          </cell>
          <cell r="B294">
            <v>299</v>
          </cell>
        </row>
        <row r="295">
          <cell r="A295" t="str">
            <v>C-6</v>
          </cell>
          <cell r="B295">
            <v>300</v>
          </cell>
        </row>
        <row r="296">
          <cell r="A296" t="str">
            <v>C-7</v>
          </cell>
          <cell r="B296">
            <v>301</v>
          </cell>
        </row>
        <row r="297">
          <cell r="A297" t="str">
            <v>C-8</v>
          </cell>
          <cell r="B297">
            <v>302</v>
          </cell>
        </row>
        <row r="298">
          <cell r="A298" t="str">
            <v>T-36</v>
          </cell>
          <cell r="B298">
            <v>304</v>
          </cell>
        </row>
        <row r="299">
          <cell r="A299" t="str">
            <v>A-18</v>
          </cell>
          <cell r="B299">
            <v>306</v>
          </cell>
        </row>
        <row r="300">
          <cell r="A300" t="str">
            <v>A-20a</v>
          </cell>
          <cell r="B300">
            <v>307</v>
          </cell>
        </row>
        <row r="301">
          <cell r="A301" t="str">
            <v>A-20b</v>
          </cell>
          <cell r="B301">
            <v>308</v>
          </cell>
        </row>
        <row r="302">
          <cell r="A302" t="str">
            <v>A-27</v>
          </cell>
          <cell r="B302">
            <v>309</v>
          </cell>
        </row>
        <row r="303">
          <cell r="A303" t="str">
            <v>A-29</v>
          </cell>
          <cell r="B303">
            <v>310</v>
          </cell>
        </row>
        <row r="304">
          <cell r="A304" t="str">
            <v>A-33b</v>
          </cell>
          <cell r="B304">
            <v>311</v>
          </cell>
        </row>
        <row r="305">
          <cell r="A305" t="str">
            <v>A-42a</v>
          </cell>
          <cell r="B305">
            <v>312</v>
          </cell>
        </row>
        <row r="306">
          <cell r="A306" t="str">
            <v>A-52</v>
          </cell>
          <cell r="B306">
            <v>313</v>
          </cell>
        </row>
        <row r="307">
          <cell r="A307" t="str">
            <v>E-7</v>
          </cell>
          <cell r="B307">
            <v>314</v>
          </cell>
        </row>
        <row r="308">
          <cell r="A308" t="str">
            <v>E-13</v>
          </cell>
          <cell r="B308">
            <v>315</v>
          </cell>
        </row>
        <row r="309">
          <cell r="A309" t="str">
            <v>E-32</v>
          </cell>
          <cell r="B309">
            <v>316</v>
          </cell>
        </row>
        <row r="310">
          <cell r="A310" t="str">
            <v>I-3</v>
          </cell>
          <cell r="B310">
            <v>317</v>
          </cell>
        </row>
        <row r="311">
          <cell r="A311" t="str">
            <v>I-115</v>
          </cell>
          <cell r="B311">
            <v>318</v>
          </cell>
        </row>
        <row r="312">
          <cell r="A312" t="str">
            <v>I-126</v>
          </cell>
          <cell r="B312">
            <v>319</v>
          </cell>
        </row>
        <row r="313">
          <cell r="A313" t="str">
            <v>MP-3</v>
          </cell>
          <cell r="B313">
            <v>320</v>
          </cell>
        </row>
        <row r="314">
          <cell r="A314" t="str">
            <v>O-147</v>
          </cell>
          <cell r="B314">
            <v>321</v>
          </cell>
        </row>
        <row r="315">
          <cell r="A315" t="str">
            <v>O-148</v>
          </cell>
          <cell r="B315">
            <v>322</v>
          </cell>
        </row>
        <row r="316">
          <cell r="A316" t="str">
            <v>O-231</v>
          </cell>
          <cell r="B316">
            <v>323</v>
          </cell>
        </row>
        <row r="317">
          <cell r="A317" t="str">
            <v>O-233</v>
          </cell>
          <cell r="B317">
            <v>324</v>
          </cell>
        </row>
        <row r="318">
          <cell r="A318" t="str">
            <v>O-236</v>
          </cell>
          <cell r="B318">
            <v>325</v>
          </cell>
        </row>
        <row r="319">
          <cell r="A319" t="str">
            <v>O-249</v>
          </cell>
          <cell r="B319">
            <v>326</v>
          </cell>
        </row>
        <row r="320">
          <cell r="A320" t="str">
            <v>R-3</v>
          </cell>
          <cell r="B320">
            <v>327</v>
          </cell>
        </row>
        <row r="321">
          <cell r="A321" t="str">
            <v>R-5a</v>
          </cell>
          <cell r="B321">
            <v>328</v>
          </cell>
        </row>
        <row r="322">
          <cell r="A322" t="str">
            <v>R-6c</v>
          </cell>
          <cell r="B322">
            <v>329</v>
          </cell>
        </row>
        <row r="323">
          <cell r="A323" t="str">
            <v>R-28</v>
          </cell>
          <cell r="B323">
            <v>330</v>
          </cell>
        </row>
        <row r="324">
          <cell r="A324" t="str">
            <v>R-25d</v>
          </cell>
          <cell r="B324">
            <v>331</v>
          </cell>
        </row>
        <row r="325">
          <cell r="A325" t="str">
            <v>A-30a</v>
          </cell>
          <cell r="B325">
            <v>332</v>
          </cell>
        </row>
        <row r="326">
          <cell r="A326" t="str">
            <v>A-32a</v>
          </cell>
          <cell r="B326">
            <v>333</v>
          </cell>
        </row>
        <row r="327">
          <cell r="A327" t="str">
            <v>A-251</v>
          </cell>
          <cell r="B327">
            <v>334</v>
          </cell>
        </row>
        <row r="328">
          <cell r="A328" t="str">
            <v>E-34</v>
          </cell>
          <cell r="B328">
            <v>335</v>
          </cell>
        </row>
        <row r="329">
          <cell r="A329" t="str">
            <v>I-129</v>
          </cell>
          <cell r="B329">
            <v>336</v>
          </cell>
        </row>
        <row r="330">
          <cell r="A330" t="str">
            <v>I-130</v>
          </cell>
          <cell r="B330">
            <v>337</v>
          </cell>
        </row>
        <row r="331">
          <cell r="A331" t="str">
            <v>I-131</v>
          </cell>
          <cell r="B331">
            <v>338</v>
          </cell>
        </row>
        <row r="332">
          <cell r="A332" t="str">
            <v>O-260</v>
          </cell>
          <cell r="B332">
            <v>339</v>
          </cell>
        </row>
        <row r="333">
          <cell r="A333" t="str">
            <v>O-261</v>
          </cell>
          <cell r="B333">
            <v>340</v>
          </cell>
        </row>
        <row r="334">
          <cell r="A334" t="str">
            <v>T-9</v>
          </cell>
          <cell r="B334">
            <v>341</v>
          </cell>
        </row>
        <row r="335">
          <cell r="A335" t="str">
            <v>R-6a</v>
          </cell>
          <cell r="B335">
            <v>342</v>
          </cell>
        </row>
        <row r="336">
          <cell r="A336" t="str">
            <v>R-25b</v>
          </cell>
          <cell r="B336">
            <v>343</v>
          </cell>
        </row>
        <row r="337">
          <cell r="A337" t="str">
            <v>A-252</v>
          </cell>
          <cell r="B337">
            <v>2</v>
          </cell>
        </row>
        <row r="338">
          <cell r="A338" t="str">
            <v>I-128</v>
          </cell>
          <cell r="B338">
            <v>252</v>
          </cell>
        </row>
        <row r="339">
          <cell r="A339" t="str">
            <v>I-24</v>
          </cell>
          <cell r="B339">
            <v>276</v>
          </cell>
        </row>
        <row r="340">
          <cell r="A340" t="str">
            <v>I-25</v>
          </cell>
          <cell r="B340">
            <v>276</v>
          </cell>
        </row>
        <row r="341">
          <cell r="A341" t="str">
            <v>I-26</v>
          </cell>
          <cell r="B341">
            <v>276</v>
          </cell>
        </row>
        <row r="342">
          <cell r="A342" t="str">
            <v>I-27</v>
          </cell>
          <cell r="B342">
            <v>276</v>
          </cell>
        </row>
        <row r="343">
          <cell r="A343" t="str">
            <v>I-28</v>
          </cell>
          <cell r="B343">
            <v>276</v>
          </cell>
        </row>
        <row r="344">
          <cell r="A344" t="str">
            <v>I-29</v>
          </cell>
          <cell r="B344">
            <v>276</v>
          </cell>
        </row>
        <row r="345">
          <cell r="A345" t="str">
            <v>I-30</v>
          </cell>
          <cell r="B345">
            <v>276</v>
          </cell>
        </row>
        <row r="346">
          <cell r="A346" t="str">
            <v>I-31</v>
          </cell>
          <cell r="B346">
            <v>276</v>
          </cell>
        </row>
        <row r="347">
          <cell r="A347" t="str">
            <v>I-32</v>
          </cell>
          <cell r="B347">
            <v>276</v>
          </cell>
        </row>
        <row r="348">
          <cell r="A348" t="str">
            <v>I-33</v>
          </cell>
          <cell r="B348">
            <v>276</v>
          </cell>
        </row>
        <row r="349">
          <cell r="A349" t="str">
            <v>I-34</v>
          </cell>
          <cell r="B349">
            <v>276</v>
          </cell>
        </row>
        <row r="350">
          <cell r="A350" t="str">
            <v>O-206</v>
          </cell>
          <cell r="B350">
            <v>344</v>
          </cell>
        </row>
        <row r="351">
          <cell r="A351" t="str">
            <v>A-36</v>
          </cell>
          <cell r="B351">
            <v>345</v>
          </cell>
        </row>
      </sheetData>
      <sheetData sheetId="7" refreshError="1">
        <row r="4">
          <cell r="A4" t="str">
            <v>MT-C150 X 4.0M</v>
          </cell>
          <cell r="B4">
            <v>33</v>
          </cell>
        </row>
        <row r="5">
          <cell r="A5" t="str">
            <v>MT-C150 X 5.0M</v>
          </cell>
          <cell r="B5">
            <v>50</v>
          </cell>
        </row>
        <row r="6">
          <cell r="A6" t="str">
            <v>MT-C150 X 5.5M</v>
          </cell>
          <cell r="B6">
            <v>54</v>
          </cell>
        </row>
        <row r="7">
          <cell r="A7" t="str">
            <v>MT-C250 X 5.0M</v>
          </cell>
          <cell r="B7">
            <v>50.8</v>
          </cell>
        </row>
        <row r="8">
          <cell r="A8" t="str">
            <v>MT-C250 X 5.5M</v>
          </cell>
          <cell r="B8">
            <v>55</v>
          </cell>
        </row>
        <row r="9">
          <cell r="A9" t="str">
            <v>MT-C250 X 6.0M</v>
          </cell>
          <cell r="B9">
            <v>60.7</v>
          </cell>
        </row>
        <row r="10">
          <cell r="A10" t="str">
            <v>MT-C250 X 6.5M</v>
          </cell>
          <cell r="B10">
            <v>65</v>
          </cell>
        </row>
        <row r="11">
          <cell r="A11" t="str">
            <v>MT-C300 X 6.0M</v>
          </cell>
          <cell r="B11">
            <v>86.3</v>
          </cell>
        </row>
        <row r="12">
          <cell r="A12" t="str">
            <v>MT-C300 X 6.5M</v>
          </cell>
          <cell r="B12">
            <v>92</v>
          </cell>
        </row>
        <row r="13">
          <cell r="A13" t="str">
            <v>MT-C300 X 7.0M</v>
          </cell>
          <cell r="B13">
            <v>133</v>
          </cell>
        </row>
        <row r="14">
          <cell r="A14" t="str">
            <v>MT-C350 X 9.0M</v>
          </cell>
          <cell r="B14">
            <v>319.2</v>
          </cell>
        </row>
        <row r="15">
          <cell r="A15" t="str">
            <v>MT (C38) X 2.6M</v>
          </cell>
          <cell r="B15">
            <v>3</v>
          </cell>
        </row>
        <row r="16">
          <cell r="A16" t="str">
            <v>MT-PP 2,5 X 3.6M</v>
          </cell>
          <cell r="B16">
            <v>19</v>
          </cell>
        </row>
        <row r="17">
          <cell r="A17" t="str">
            <v>MD</v>
          </cell>
          <cell r="B17">
            <v>0</v>
          </cell>
        </row>
        <row r="18">
          <cell r="A18" t="str">
            <v>EC</v>
          </cell>
          <cell r="B18">
            <v>0</v>
          </cell>
        </row>
        <row r="19">
          <cell r="A19" t="str">
            <v>SMF</v>
          </cell>
          <cell r="B19">
            <v>0</v>
          </cell>
        </row>
        <row r="20">
          <cell r="A20" t="str">
            <v>PRT</v>
          </cell>
          <cell r="B20">
            <v>0</v>
          </cell>
        </row>
        <row r="21">
          <cell r="A21" t="str">
            <v>SPS</v>
          </cell>
          <cell r="B21">
            <v>0</v>
          </cell>
        </row>
        <row r="22">
          <cell r="A22" t="str">
            <v>SPD</v>
          </cell>
          <cell r="B22">
            <v>0</v>
          </cell>
        </row>
        <row r="23">
          <cell r="A23" t="str">
            <v>C6B4</v>
          </cell>
          <cell r="B23">
            <v>0</v>
          </cell>
        </row>
        <row r="24">
          <cell r="A24" t="str">
            <v>MT (C38) X 3.0M</v>
          </cell>
          <cell r="B24">
            <v>4</v>
          </cell>
        </row>
      </sheetData>
      <sheetData sheetId="8">
        <row r="6">
          <cell r="B6" t="str">
            <v>BR364</v>
          </cell>
        </row>
      </sheetData>
      <sheetData sheetId="9"/>
      <sheetData sheetId="10"/>
      <sheetData sheetId="11" refreshError="1">
        <row r="20">
          <cell r="A20">
            <v>0</v>
          </cell>
          <cell r="B20" t="str">
            <v>MONTANHOSO</v>
          </cell>
        </row>
        <row r="21">
          <cell r="A21">
            <v>19500</v>
          </cell>
          <cell r="B21" t="str">
            <v>PLANO</v>
          </cell>
        </row>
        <row r="22">
          <cell r="A22">
            <v>436200</v>
          </cell>
          <cell r="B22" t="str">
            <v>MONTANHOSO</v>
          </cell>
        </row>
        <row r="23">
          <cell r="A23">
            <v>453101</v>
          </cell>
          <cell r="B23" t="str">
            <v>PLANO</v>
          </cell>
        </row>
        <row r="24">
          <cell r="A24">
            <v>693700</v>
          </cell>
          <cell r="B24" t="str">
            <v>MONTANHOSO</v>
          </cell>
        </row>
        <row r="25">
          <cell r="A25">
            <v>698300</v>
          </cell>
          <cell r="B25" t="str">
            <v>PLANO</v>
          </cell>
        </row>
        <row r="26">
          <cell r="A26">
            <v>706700</v>
          </cell>
          <cell r="B26" t="str">
            <v>MONTANHOSO</v>
          </cell>
        </row>
        <row r="27">
          <cell r="A27">
            <v>709500</v>
          </cell>
          <cell r="B27" t="str">
            <v>PLANO</v>
          </cell>
        </row>
        <row r="28">
          <cell r="A28">
            <v>711500</v>
          </cell>
          <cell r="B28" t="str">
            <v>MONTANHOSO</v>
          </cell>
        </row>
        <row r="29">
          <cell r="A29">
            <v>715900</v>
          </cell>
          <cell r="B29" t="str">
            <v>PLANO</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refreshError="1"/>
      <sheetData sheetId="30"/>
      <sheetData sheetId="31"/>
      <sheetData sheetId="32"/>
      <sheetData sheetId="33"/>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2)"/>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sin_vertical_necessidades (2)"/>
      <sheetName val="sin_vertical_necessidades"/>
      <sheetName val="quantitativos_por_SNV"/>
      <sheetName val="sin_hor_necessidades_mec (2)"/>
      <sheetName val="tachas_necessidades (2)"/>
      <sheetName val="Defensas_necessidades"/>
      <sheetName val="quantitativos_rev 15 maio"/>
      <sheetName val="CRITÉRIO DE PAGAMENTO"/>
      <sheetName val="CLASSE1"/>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Quadro Geral"/>
      <sheetName val="Quantitativo"/>
      <sheetName val="Especificações Tecnicas DNER"/>
    </sheetNames>
    <sheetDataSet>
      <sheetData sheetId="0"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Geral"/>
      <sheetName val="Quantitativo"/>
      <sheetName val="Especificações Tecnicas DNER"/>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P A T O"/>
      <sheetName val="Quadro qdade 2 anos"/>
      <sheetName val="Transporte"/>
      <sheetName val="Material Betuminoso"/>
      <sheetName val="Mobilização"/>
      <sheetName val="Inst. e Canteiro"/>
      <sheetName val="Cronograma"/>
      <sheetName val="comp cust transp equip"/>
      <sheetName val="Croqui L. Material"/>
      <sheetName val="Quadro qdade anual (não imp.)"/>
      <sheetName val="Ind corr transp matbet"/>
      <sheetName val="Adequação AGO 2002"/>
      <sheetName val="COMPARATIVO"/>
      <sheetName val="26ª ME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DADOS"/>
      <sheetName val="TransComerc_Basc10m³"/>
      <sheetName val="TapaBuraco"/>
      <sheetName val="PLANILHA ATUALIZADA"/>
      <sheetName val="Quadro Geral"/>
      <sheetName val="Plan1"/>
      <sheetName val="RESUMO DE MEDIÇÃO"/>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orçamento_global"/>
      <sheetName val="Vínculo"/>
      <sheetName val="FIDENS-R$mil"/>
      <sheetName val="Sub-base"/>
      <sheetName val="Resumo"/>
      <sheetName val="DMT Terrap."/>
      <sheetName val="Reajustamento"/>
      <sheetName val="LISTAS"/>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refreshError="1"/>
      <sheetData sheetId="11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TO"/>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_AUT1"/>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_AUT1"/>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61M-CBMI"/>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NCO"/>
      <sheetName val="CPS-1  "/>
      <sheetName val="RESUMO_AUT1"/>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RESUMO_AUT1"/>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Orçamentária"/>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efreshError="1"/>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TB"/>
      <sheetName val="TB _BG_"/>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 val="projeto"/>
      <sheetName val="p a t o 99 b"/>
    </sheetNames>
    <sheetDataSet>
      <sheetData sheetId="0">
        <row r="5">
          <cell r="B5" t="str">
            <v>: KM 0,00 - KM 219,30</v>
          </cell>
        </row>
        <row r="6">
          <cell r="B6" t="str">
            <v>: 219,30 Km</v>
          </cell>
        </row>
        <row r="7">
          <cell r="B7" t="str">
            <v>: 359BMS0030 - 359BMS0070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row r="22">
          <cell r="E22">
            <v>1802</v>
          </cell>
        </row>
        <row r="26">
          <cell r="E26">
            <v>995</v>
          </cell>
        </row>
        <row r="30">
          <cell r="E30">
            <v>1065</v>
          </cell>
        </row>
        <row r="38">
          <cell r="E38">
            <v>1209</v>
          </cell>
        </row>
        <row r="42">
          <cell r="E42">
            <v>1540</v>
          </cell>
        </row>
        <row r="50">
          <cell r="E50">
            <v>21.58</v>
          </cell>
        </row>
        <row r="54">
          <cell r="E54">
            <v>23.98</v>
          </cell>
        </row>
      </sheetData>
      <sheetData sheetId="36" refreshError="1"/>
      <sheetData sheetId="37">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8">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39">
        <row r="10">
          <cell r="A10" t="str">
            <v>AM 01</v>
          </cell>
        </row>
        <row r="22">
          <cell r="F22">
            <v>1370</v>
          </cell>
        </row>
        <row r="23">
          <cell r="F23">
            <v>1802</v>
          </cell>
        </row>
        <row r="24">
          <cell r="F24">
            <v>995</v>
          </cell>
        </row>
        <row r="25">
          <cell r="F25">
            <v>1065</v>
          </cell>
        </row>
        <row r="26">
          <cell r="F26">
            <v>1209</v>
          </cell>
        </row>
        <row r="27">
          <cell r="F27">
            <v>1049</v>
          </cell>
        </row>
        <row r="28">
          <cell r="F28">
            <v>1540</v>
          </cell>
        </row>
      </sheetData>
      <sheetData sheetId="40">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 sheetId="50" refreshError="1"/>
      <sheetData sheetId="5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99 B"/>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Resumo Financeiro"/>
      <sheetName val="B M Pl04"/>
      <sheetName val="Listas"/>
      <sheetName val="BR-230 POMBAL-S.GONÇALO"/>
      <sheetName val="RELATÓRIO"/>
      <sheetName val="RESUMO-DVOP"/>
      <sheetName val="RESUMO_DVOP"/>
      <sheetName val="PLANILHA"/>
      <sheetName val="Plan1"/>
      <sheetName val="Medição"/>
      <sheetName val="Geral"/>
      <sheetName val="Mat Asf"/>
      <sheetName val="rosto"/>
      <sheetName val="matbet"/>
      <sheetName val="matbet aterro"/>
      <sheetName val="DG"/>
      <sheetName val="aterro"/>
      <sheetName val="CAP2"/>
      <sheetName val="cap resumo aterro"/>
      <sheetName val="cap resumo"/>
      <sheetName val="rosto i"/>
      <sheetName val="CSV"/>
      <sheetName val="CONT NE"/>
      <sheetName val="FRESA2"/>
      <sheetName val="FRESA RESUMO"/>
      <sheetName val="MOBCANT"/>
      <sheetName val="MICRO"/>
      <sheetName val="MAN"/>
      <sheetName val="P_LIGAÇÃO2"/>
      <sheetName val="P_LIGAÇÃO RESUMO ATERRO"/>
      <sheetName val="P_LIGAÇÃO RESUMO"/>
      <sheetName val="tachas reflet"/>
      <sheetName val="REP SUP2"/>
      <sheetName val="DADOS"/>
      <sheetName val="mat"/>
      <sheetName val="compos1"/>
      <sheetName val="Tabela"/>
      <sheetName val="Preços_BSTC"/>
      <sheetName val="p a t o 99 b"/>
      <sheetName val="61M-CBMI"/>
      <sheetName val="PROJ.CBUQ F-B-11606022000"/>
      <sheetName val="Página 16"/>
      <sheetName val="composições"/>
      <sheetName val="Pontes"/>
      <sheetName val="MAT-BET"/>
      <sheetName val="Códi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 val="traço cbuq faixa c Carpizza CON"/>
      <sheetName val="Resumo Financeiro"/>
      <sheetName val="Mat Asf"/>
      <sheetName val="Desmat 0,15"/>
      <sheetName val="alteração"/>
      <sheetName val="eq"/>
      <sheetName val="mo"/>
      <sheetName val="pro-08"/>
      <sheetName val="#REF"/>
      <sheetName val="RESUMO-DVOP"/>
      <sheetName val="planilha"/>
      <sheetName val="Tabela mês"/>
      <sheetName val="REAJU"/>
      <sheetName val="planilha do plano"/>
      <sheetName val="CUSTO HORÁRIO"/>
      <sheetName val="Material"/>
      <sheetName val="Mão de obra"/>
      <sheetName val="relatório"/>
      <sheetName val="A"/>
      <sheetName val="medição"/>
      <sheetName val="INVENTÁRIO"/>
      <sheetName val="Pontes"/>
      <sheetName val="PROJETO"/>
      <sheetName val="Conversão"/>
      <sheetName val="61M-CBMI"/>
      <sheetName val="PCOMP-06-11-2006"/>
      <sheetName val="rmle157"/>
      <sheetName val="Vínculo (2)"/>
      <sheetName val="Transportes -IN37"/>
      <sheetName val="Página 15"/>
      <sheetName val="OAC_NPA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rket"/>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et"/>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61M-CBMI"/>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T_OBRAS"/>
      <sheetName val="AQU TERRENO-"/>
      <sheetName val="ESTA ELEVATÓRIA_"/>
      <sheetName val="EMISSÁRIO_"/>
      <sheetName val="ligação predial"/>
      <sheetName val="REDE COLETORA"/>
      <sheetName val="CANAA"/>
      <sheetName val="PATO"/>
      <sheetName val="Medição"/>
      <sheetName val="Medição Completa"/>
      <sheetName val="CAPACIDADES"/>
      <sheetName val="RECOMPOSIÇÃO MAN"/>
      <sheetName val="QQuant-Vol1_(2)"/>
      <sheetName val="RESUMO_AUT1"/>
      <sheetName val="PT"/>
      <sheetName val="PROJETO"/>
      <sheetName val="Orçamento"/>
      <sheetName val="RESUMO DE MEDIÇÃO"/>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T_OBRAS"/>
      <sheetName val="AQU TERRENO-"/>
      <sheetName val="ESTA ELEVATÓRIA_"/>
      <sheetName val="EMISSÁRIO_"/>
      <sheetName val="ligação predial"/>
      <sheetName val="REDE COLETORA"/>
      <sheetName val="CANAA"/>
      <sheetName val="PATO"/>
      <sheetName val="Medição"/>
      <sheetName val="Medição Completa"/>
      <sheetName val="CAPACIDADES"/>
      <sheetName val="RECOMPOSIÇÃO MAN"/>
      <sheetName val="QQuant-Vol1_(2)"/>
      <sheetName val="RESUMO_AUT1"/>
      <sheetName val="PT"/>
      <sheetName val="PROJETO"/>
      <sheetName val="Orçamento"/>
      <sheetName val="RESUMO DE MEDIÇÃO"/>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SERVIÇOS"/>
      <sheetName val="ORÇAMENTO"/>
      <sheetName val="CROQUI"/>
      <sheetName val="MOBIL-CANT"/>
      <sheetName val="MB"/>
      <sheetName val="AQ TR MB"/>
      <sheetName val="COMPARATIVO"/>
      <sheetName val="Cav. mec. re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umário"/>
      <sheetName val="Características"/>
      <sheetName val="Percentual"/>
      <sheetName val="Manut. 1º ano"/>
      <sheetName val="Manut. demais anos"/>
      <sheetName val="Orçamento Total"/>
      <sheetName val="Orçamento por Kmf"/>
      <sheetName val="Crono. Financ. (kmf)"/>
    </sheetNames>
    <sheetDataSet>
      <sheetData sheetId="0"/>
      <sheetData sheetId="1"/>
      <sheetData sheetId="2"/>
      <sheetData sheetId="3">
        <row r="3">
          <cell r="B3" t="str">
            <v>Nº</v>
          </cell>
          <cell r="C3" t="str">
            <v>km           Inicial</v>
          </cell>
          <cell r="D3" t="str">
            <v>km              Final</v>
          </cell>
          <cell r="E3" t="str">
            <v>Extensão (km)</v>
          </cell>
          <cell r="F3" t="str">
            <v>Reparo Superficial (m²)</v>
          </cell>
          <cell r="G3" t="str">
            <v>Remendo Profundo (m²)</v>
          </cell>
          <cell r="H3" t="str">
            <v>Selagem de Trinca
(A, M, B)</v>
          </cell>
          <cell r="I3" t="str">
            <v xml:space="preserve">RL         </v>
          </cell>
          <cell r="J3" t="str">
            <v>RP</v>
          </cell>
          <cell r="K3" t="e">
            <v>#REF!</v>
          </cell>
          <cell r="N3" t="e">
            <v>#REF!</v>
          </cell>
          <cell r="Q3" t="e">
            <v>#REF!</v>
          </cell>
          <cell r="T3" t="e">
            <v>#REF!</v>
          </cell>
          <cell r="W3" t="str">
            <v>Tipo Fresagem</v>
          </cell>
          <cell r="Z3" t="e">
            <v>#REF!</v>
          </cell>
          <cell r="AA3" t="e">
            <v>#REF!</v>
          </cell>
          <cell r="AB3" t="e">
            <v>#REF!</v>
          </cell>
          <cell r="AC3" t="e">
            <v>#REF!</v>
          </cell>
          <cell r="AD3" t="e">
            <v>#REF!</v>
          </cell>
          <cell r="AE3" t="str">
            <v>MICRO</v>
          </cell>
          <cell r="AF3" t="str">
            <v>LAMA</v>
          </cell>
          <cell r="AG3" t="str">
            <v>REP</v>
          </cell>
          <cell r="AH3" t="e">
            <v>#REF!</v>
          </cell>
          <cell r="AI3" t="e">
            <v>#REF!</v>
          </cell>
          <cell r="AJ3" t="e">
            <v>#REF!</v>
          </cell>
          <cell r="AK3" t="e">
            <v>#REF!</v>
          </cell>
          <cell r="AL3" t="e">
            <v>#REF!</v>
          </cell>
          <cell r="AM3" t="e">
            <v>#REF!</v>
          </cell>
          <cell r="AN3" t="e">
            <v>#REF!</v>
          </cell>
          <cell r="AO3" t="e">
            <v>#REF!</v>
          </cell>
          <cell r="AP3" t="e">
            <v>#REF!</v>
          </cell>
          <cell r="AQ3" t="e">
            <v>#REF!</v>
          </cell>
          <cell r="AR3" t="e">
            <v>#REF!</v>
          </cell>
          <cell r="AS3" t="e">
            <v>#REF!</v>
          </cell>
          <cell r="AT3" t="e">
            <v>#REF!</v>
          </cell>
          <cell r="AU3" t="str">
            <v>Fresagem</v>
          </cell>
          <cell r="AW3" t="e">
            <v>#REF!</v>
          </cell>
          <cell r="AX3" t="e">
            <v>#REF!</v>
          </cell>
          <cell r="AY3" t="e">
            <v>#REF!</v>
          </cell>
          <cell r="AZ3" t="e">
            <v>#REF!</v>
          </cell>
          <cell r="BA3" t="str">
            <v>RBSM</v>
          </cell>
          <cell r="BB3" t="str">
            <v>RBAM</v>
          </cell>
          <cell r="BC3" t="str">
            <v>RBAM (FS)</v>
          </cell>
          <cell r="BD3" t="str">
            <v>REC</v>
          </cell>
          <cell r="BE3" t="str">
            <v>MICRO</v>
          </cell>
          <cell r="BF3" t="str">
            <v>LAMA</v>
          </cell>
          <cell r="BG3" t="str">
            <v>REP</v>
          </cell>
          <cell r="BH3" t="e">
            <v>#REF!</v>
          </cell>
          <cell r="BI3" t="e">
            <v>#REF!</v>
          </cell>
          <cell r="BJ3" t="e">
            <v>#REF!</v>
          </cell>
          <cell r="BK3" t="e">
            <v>#REF!</v>
          </cell>
          <cell r="BL3" t="e">
            <v>#REF!</v>
          </cell>
          <cell r="BM3" t="e">
            <v>#REF!</v>
          </cell>
          <cell r="BN3" t="e">
            <v>#REF!</v>
          </cell>
          <cell r="BO3" t="e">
            <v>#REF!</v>
          </cell>
          <cell r="BP3" t="e">
            <v>#REF!</v>
          </cell>
          <cell r="BQ3" t="e">
            <v>#REF!</v>
          </cell>
          <cell r="BR3" t="e">
            <v>#REF!</v>
          </cell>
          <cell r="BS3" t="e">
            <v>#REF!</v>
          </cell>
          <cell r="BT3" t="e">
            <v>#REF!</v>
          </cell>
          <cell r="BU3" t="str">
            <v>Fresagem</v>
          </cell>
          <cell r="BW3" t="e">
            <v>#REF!</v>
          </cell>
          <cell r="BX3" t="e">
            <v>#REF!</v>
          </cell>
          <cell r="BY3" t="e">
            <v>#REF!</v>
          </cell>
          <cell r="BZ3" t="e">
            <v>#REF!</v>
          </cell>
          <cell r="CA3" t="str">
            <v>RBSM</v>
          </cell>
          <cell r="CB3" t="str">
            <v>RBAM</v>
          </cell>
          <cell r="CC3" t="str">
            <v>RBAM (FS)</v>
          </cell>
          <cell r="CD3" t="str">
            <v>REC</v>
          </cell>
          <cell r="CE3" t="str">
            <v>MICRO</v>
          </cell>
          <cell r="CF3" t="str">
            <v>LAMA</v>
          </cell>
          <cell r="CG3" t="str">
            <v>REP</v>
          </cell>
          <cell r="CH3" t="e">
            <v>#REF!</v>
          </cell>
          <cell r="CI3" t="e">
            <v>#REF!</v>
          </cell>
          <cell r="CJ3" t="e">
            <v>#REF!</v>
          </cell>
          <cell r="CK3" t="e">
            <v>#REF!</v>
          </cell>
          <cell r="CL3" t="e">
            <v>#REF!</v>
          </cell>
          <cell r="CM3" t="e">
            <v>#REF!</v>
          </cell>
          <cell r="CN3" t="e">
            <v>#REF!</v>
          </cell>
          <cell r="CO3" t="e">
            <v>#REF!</v>
          </cell>
          <cell r="CP3" t="e">
            <v>#REF!</v>
          </cell>
          <cell r="CQ3" t="e">
            <v>#REF!</v>
          </cell>
          <cell r="CR3" t="e">
            <v>#REF!</v>
          </cell>
          <cell r="CS3" t="e">
            <v>#REF!</v>
          </cell>
          <cell r="CT3" t="e">
            <v>#REF!</v>
          </cell>
          <cell r="CU3" t="str">
            <v>Segmentação e Características</v>
          </cell>
          <cell r="DZ3" t="str">
            <v>Apresentação</v>
          </cell>
        </row>
        <row r="4">
          <cell r="K4" t="str">
            <v>3ª FX ESQ</v>
          </cell>
          <cell r="L4" t="str">
            <v>PISTA</v>
          </cell>
          <cell r="M4" t="str">
            <v>3ª FX DIR</v>
          </cell>
          <cell r="N4" t="str">
            <v>3ª FX ESQ</v>
          </cell>
          <cell r="O4" t="str">
            <v>PISTA</v>
          </cell>
          <cell r="P4" t="str">
            <v>3ª FX DIR</v>
          </cell>
          <cell r="Q4" t="str">
            <v>3ª FX ESQ</v>
          </cell>
          <cell r="R4" t="str">
            <v>PISTA</v>
          </cell>
          <cell r="S4" t="str">
            <v>3ª FX DIR</v>
          </cell>
          <cell r="T4" t="str">
            <v>3ª FX ESQ</v>
          </cell>
          <cell r="U4" t="str">
            <v>PISTA</v>
          </cell>
          <cell r="V4" t="str">
            <v>3ª FX DIR</v>
          </cell>
          <cell r="W4" t="str">
            <v>3ª FX ESQ</v>
          </cell>
          <cell r="X4" t="str">
            <v>PISTA</v>
          </cell>
          <cell r="Y4" t="str">
            <v>3ª FX DIR</v>
          </cell>
          <cell r="AU4" t="e">
            <v>#REF!</v>
          </cell>
          <cell r="AV4" t="str">
            <v>Tipo
Cont.
 Descont.</v>
          </cell>
          <cell r="BU4" t="e">
            <v>#REF!</v>
          </cell>
          <cell r="BV4" t="str">
            <v>Tipo
Cont.
 Descont.</v>
          </cell>
          <cell r="CU4" t="str">
            <v>Tipo</v>
          </cell>
          <cell r="CV4" t="str">
            <v>Nº de faixas</v>
          </cell>
          <cell r="CW4" t="str">
            <v>Largura Pista</v>
          </cell>
          <cell r="CX4" t="str">
            <v>Largura 3ª Faixa LE</v>
          </cell>
          <cell r="CY4" t="str">
            <v>Largura Faixa</v>
          </cell>
          <cell r="CZ4" t="str">
            <v>Largura 3ª Faixa LD</v>
          </cell>
          <cell r="DA4" t="str">
            <v>Larg. Acost. LE</v>
          </cell>
          <cell r="DB4" t="str">
            <v>Larg. Acost. LD</v>
          </cell>
          <cell r="DC4" t="str">
            <v>Exten. Le</v>
          </cell>
          <cell r="DD4" t="str">
            <v>Exten. Ld</v>
          </cell>
          <cell r="DE4" t="str">
            <v>Hr Para 3 Anos</v>
          </cell>
          <cell r="DF4" t="str">
            <v>Hr Para 5 Anos</v>
          </cell>
          <cell r="DG4" t="str">
            <v>IGG</v>
          </cell>
          <cell r="DH4" t="str">
            <v>IGGE</v>
          </cell>
          <cell r="DI4" t="str">
            <v>Degrau médio existente LE</v>
          </cell>
          <cell r="DJ4" t="str">
            <v>Degrau médio existente LD</v>
          </cell>
          <cell r="DL4" t="str">
            <v>Sol Pista</v>
          </cell>
          <cell r="DP4" t="str">
            <v>Acostamento LE</v>
          </cell>
          <cell r="DT4" t="str">
            <v>Acostamento LD</v>
          </cell>
          <cell r="DZ4" t="str">
            <v>Mapa</v>
          </cell>
        </row>
        <row r="6">
          <cell r="A6" t="str">
            <v>BR-/RN</v>
          </cell>
        </row>
        <row r="7">
          <cell r="A7" t="str">
            <v>BR-/RN</v>
          </cell>
        </row>
        <row r="8">
          <cell r="A8" t="str">
            <v>BR-/RN</v>
          </cell>
        </row>
        <row r="9">
          <cell r="A9" t="str">
            <v>BR-/RN</v>
          </cell>
        </row>
        <row r="10">
          <cell r="A10" t="str">
            <v>BR-/RN</v>
          </cell>
        </row>
        <row r="11">
          <cell r="A11" t="str">
            <v>BR-/RN</v>
          </cell>
        </row>
        <row r="12">
          <cell r="A12" t="str">
            <v>BR-/RN</v>
          </cell>
        </row>
        <row r="13">
          <cell r="A13" t="str">
            <v>BR-/RN</v>
          </cell>
        </row>
        <row r="14">
          <cell r="A14" t="str">
            <v>BR-/RN</v>
          </cell>
        </row>
        <row r="15">
          <cell r="A15" t="str">
            <v>BR-/RN</v>
          </cell>
        </row>
        <row r="16">
          <cell r="A16" t="str">
            <v>BR-/RN</v>
          </cell>
        </row>
        <row r="17">
          <cell r="A17" t="str">
            <v>BR-/RN</v>
          </cell>
        </row>
        <row r="18">
          <cell r="A18" t="str">
            <v>BR-/RN</v>
          </cell>
        </row>
        <row r="19">
          <cell r="A19" t="str">
            <v>BR-/RN</v>
          </cell>
        </row>
        <row r="20">
          <cell r="A20" t="str">
            <v>BR-/RN</v>
          </cell>
        </row>
        <row r="21">
          <cell r="A21" t="str">
            <v>BR-/RN</v>
          </cell>
        </row>
        <row r="22">
          <cell r="A22" t="str">
            <v>BR-/RN</v>
          </cell>
        </row>
        <row r="23">
          <cell r="A23" t="str">
            <v>BR-/RN</v>
          </cell>
        </row>
        <row r="24">
          <cell r="A24" t="str">
            <v>BR-/RN</v>
          </cell>
        </row>
        <row r="25">
          <cell r="A25" t="str">
            <v>BR-/RN</v>
          </cell>
        </row>
        <row r="26">
          <cell r="A26" t="str">
            <v>BR-/RN</v>
          </cell>
        </row>
        <row r="27">
          <cell r="A27" t="str">
            <v>BR-/RN</v>
          </cell>
        </row>
        <row r="28">
          <cell r="A28" t="str">
            <v>BR-/RN</v>
          </cell>
        </row>
        <row r="29">
          <cell r="A29" t="str">
            <v>BR-/RN</v>
          </cell>
        </row>
        <row r="30">
          <cell r="A30" t="str">
            <v>BR-/RN</v>
          </cell>
        </row>
        <row r="31">
          <cell r="A31" t="str">
            <v>BR-/RN</v>
          </cell>
        </row>
        <row r="32">
          <cell r="A32" t="str">
            <v>BR-/RN</v>
          </cell>
        </row>
        <row r="33">
          <cell r="A33" t="str">
            <v>BR-/RN</v>
          </cell>
        </row>
        <row r="34">
          <cell r="A34" t="str">
            <v>BR-/RN</v>
          </cell>
        </row>
        <row r="35">
          <cell r="A35" t="str">
            <v>BR-/RN</v>
          </cell>
        </row>
        <row r="36">
          <cell r="A36" t="str">
            <v>BR-/RN</v>
          </cell>
        </row>
        <row r="37">
          <cell r="A37" t="str">
            <v>BR-/RN</v>
          </cell>
        </row>
        <row r="38">
          <cell r="A38" t="str">
            <v>BR-/RN</v>
          </cell>
        </row>
        <row r="39">
          <cell r="A39" t="str">
            <v>BR-/RN</v>
          </cell>
        </row>
        <row r="40">
          <cell r="A40" t="str">
            <v>BR-/RN</v>
          </cell>
        </row>
        <row r="41">
          <cell r="A41" t="str">
            <v>BR-/RN</v>
          </cell>
        </row>
        <row r="42">
          <cell r="A42" t="str">
            <v>BR-/RN</v>
          </cell>
        </row>
        <row r="43">
          <cell r="A43" t="str">
            <v>BR-/RN</v>
          </cell>
        </row>
        <row r="44">
          <cell r="A44" t="str">
            <v>BR-/RN</v>
          </cell>
        </row>
        <row r="45">
          <cell r="A45" t="str">
            <v>BR-/RN</v>
          </cell>
        </row>
        <row r="46">
          <cell r="A46" t="str">
            <v>BR-/RN</v>
          </cell>
        </row>
        <row r="47">
          <cell r="A47" t="str">
            <v>BR-/RN</v>
          </cell>
        </row>
        <row r="48">
          <cell r="A48" t="str">
            <v>BR-/RN</v>
          </cell>
        </row>
        <row r="49">
          <cell r="A49" t="str">
            <v>BR-/RN</v>
          </cell>
        </row>
        <row r="50">
          <cell r="A50" t="str">
            <v>BR-/RN</v>
          </cell>
        </row>
        <row r="51">
          <cell r="A51" t="str">
            <v>BR-/RN</v>
          </cell>
        </row>
        <row r="52">
          <cell r="A52" t="str">
            <v>BR-/RN</v>
          </cell>
        </row>
        <row r="53">
          <cell r="A53" t="str">
            <v>BR-/RN</v>
          </cell>
        </row>
        <row r="54">
          <cell r="A54" t="str">
            <v>BR-/RN</v>
          </cell>
        </row>
        <row r="55">
          <cell r="A55" t="str">
            <v>BR-/RN</v>
          </cell>
        </row>
        <row r="56">
          <cell r="A56" t="str">
            <v>BR-/RN</v>
          </cell>
        </row>
        <row r="57">
          <cell r="A57" t="str">
            <v>BR-/RN</v>
          </cell>
        </row>
        <row r="58">
          <cell r="A58" t="str">
            <v>BR-/RN</v>
          </cell>
        </row>
        <row r="59">
          <cell r="A59" t="str">
            <v>BR-/RN</v>
          </cell>
        </row>
        <row r="60">
          <cell r="A60" t="str">
            <v>BR-/RN</v>
          </cell>
        </row>
        <row r="61">
          <cell r="A61" t="str">
            <v>BR-/RN</v>
          </cell>
        </row>
        <row r="62">
          <cell r="A62" t="str">
            <v>BR-/RN</v>
          </cell>
        </row>
        <row r="63">
          <cell r="A63" t="str">
            <v>BR-/RN</v>
          </cell>
        </row>
        <row r="64">
          <cell r="A64" t="str">
            <v>BR-/RN</v>
          </cell>
        </row>
        <row r="65">
          <cell r="A65" t="str">
            <v>BR-/RN</v>
          </cell>
        </row>
        <row r="66">
          <cell r="A66" t="str">
            <v>BR-/RN</v>
          </cell>
        </row>
        <row r="67">
          <cell r="A67" t="str">
            <v>BR-/RN</v>
          </cell>
        </row>
        <row r="68">
          <cell r="A68" t="str">
            <v>BR-/RN</v>
          </cell>
        </row>
        <row r="69">
          <cell r="A69" t="str">
            <v>BR-/RN</v>
          </cell>
        </row>
        <row r="70">
          <cell r="A70" t="str">
            <v>BR-/RN</v>
          </cell>
        </row>
        <row r="71">
          <cell r="A71" t="str">
            <v>BR-/RN</v>
          </cell>
        </row>
        <row r="72">
          <cell r="A72" t="str">
            <v>BR-/RN</v>
          </cell>
        </row>
        <row r="73">
          <cell r="A73" t="str">
            <v>BR-/RN</v>
          </cell>
        </row>
        <row r="74">
          <cell r="A74" t="str">
            <v>BR-/RN</v>
          </cell>
        </row>
        <row r="75">
          <cell r="A75" t="str">
            <v>BR-/RN</v>
          </cell>
        </row>
        <row r="76">
          <cell r="A76" t="str">
            <v>BR-/RN</v>
          </cell>
        </row>
        <row r="77">
          <cell r="A77" t="str">
            <v>BR-/RN</v>
          </cell>
        </row>
        <row r="78">
          <cell r="A78" t="str">
            <v>BR-/RN</v>
          </cell>
        </row>
        <row r="79">
          <cell r="A79" t="str">
            <v>BR-/RN</v>
          </cell>
        </row>
        <row r="80">
          <cell r="A80" t="str">
            <v>BR-/RN</v>
          </cell>
        </row>
        <row r="81">
          <cell r="A81" t="str">
            <v>BR-/RN</v>
          </cell>
        </row>
        <row r="82">
          <cell r="A82" t="str">
            <v>BR-/RN</v>
          </cell>
        </row>
        <row r="83">
          <cell r="A83" t="str">
            <v>BR-/RN</v>
          </cell>
        </row>
        <row r="84">
          <cell r="A84" t="str">
            <v>BR-/RN</v>
          </cell>
        </row>
        <row r="85">
          <cell r="A85" t="str">
            <v>BR-/RN</v>
          </cell>
        </row>
        <row r="86">
          <cell r="A86" t="str">
            <v>BR-/RN</v>
          </cell>
        </row>
        <row r="87">
          <cell r="A87" t="str">
            <v>BR-/RN</v>
          </cell>
        </row>
        <row r="88">
          <cell r="A88" t="str">
            <v>BR-/RN</v>
          </cell>
        </row>
        <row r="89">
          <cell r="A89" t="str">
            <v>BR-/RN</v>
          </cell>
        </row>
        <row r="90">
          <cell r="A90" t="str">
            <v>BR-/RN</v>
          </cell>
        </row>
        <row r="91">
          <cell r="A91" t="str">
            <v>BR-/RN</v>
          </cell>
        </row>
        <row r="92">
          <cell r="A92" t="str">
            <v>BR-/RN</v>
          </cell>
        </row>
        <row r="93">
          <cell r="A93" t="str">
            <v>BR-/RN</v>
          </cell>
        </row>
        <row r="94">
          <cell r="A94" t="str">
            <v>BR-/RN</v>
          </cell>
        </row>
        <row r="95">
          <cell r="A95" t="str">
            <v>BR-/RN</v>
          </cell>
        </row>
        <row r="96">
          <cell r="A96" t="str">
            <v>BR-/RN</v>
          </cell>
        </row>
        <row r="97">
          <cell r="A97" t="str">
            <v>BR-/RN</v>
          </cell>
        </row>
        <row r="98">
          <cell r="A98" t="str">
            <v>BR-/RN</v>
          </cell>
        </row>
        <row r="99">
          <cell r="A99" t="str">
            <v>BR-/RN</v>
          </cell>
        </row>
        <row r="100">
          <cell r="A100" t="str">
            <v>BR-/RN</v>
          </cell>
        </row>
        <row r="101">
          <cell r="A101" t="str">
            <v>BR-/RN</v>
          </cell>
        </row>
        <row r="102">
          <cell r="A102" t="str">
            <v>BR-/RN</v>
          </cell>
        </row>
        <row r="103">
          <cell r="A103" t="str">
            <v>BR-/RN</v>
          </cell>
        </row>
        <row r="104">
          <cell r="A104" t="str">
            <v>BR-/RN</v>
          </cell>
        </row>
        <row r="105">
          <cell r="A105" t="str">
            <v>BR-/RN</v>
          </cell>
        </row>
      </sheetData>
      <sheetData sheetId="4"/>
      <sheetData sheetId="5"/>
      <sheetData sheetId="6">
        <row r="1">
          <cell r="C1" t="str">
            <v>Planilha de Preços Unitários</v>
          </cell>
        </row>
        <row r="3">
          <cell r="C3" t="str">
            <v>Descrição</v>
          </cell>
        </row>
        <row r="4">
          <cell r="A4">
            <v>1</v>
          </cell>
          <cell r="B4">
            <v>1</v>
          </cell>
          <cell r="C4" t="str">
            <v>PISTA ROLAMENTO</v>
          </cell>
        </row>
        <row r="5">
          <cell r="C5" t="str">
            <v>Reparo Profundo</v>
          </cell>
        </row>
        <row r="6">
          <cell r="C6" t="str">
            <v>Remendo profundo com imprimação com emulsão asfáltica - demolição mecânica e serra</v>
          </cell>
        </row>
        <row r="7">
          <cell r="C7" t="str">
            <v>Fresagem Contínua do Pav. (e=3,0cm)</v>
          </cell>
        </row>
        <row r="8">
          <cell r="C8" t="str">
            <v>Pintura de Ligação</v>
          </cell>
        </row>
        <row r="9">
          <cell r="C9" t="str">
            <v>CBUQ - Faixa C (e=3,0cm)</v>
          </cell>
        </row>
        <row r="10">
          <cell r="C10" t="str">
            <v>FS (4,0) - Fresagem com recomposição</v>
          </cell>
        </row>
        <row r="11">
          <cell r="C11" t="str">
            <v>Fresagem Descontínua do Pav. (e=4,0cm)</v>
          </cell>
        </row>
        <row r="12">
          <cell r="C12" t="str">
            <v>Fresagem Contínua do Pav. (e=4,0cm)</v>
          </cell>
        </row>
        <row r="13">
          <cell r="C13" t="str">
            <v>Pintura de Ligação</v>
          </cell>
        </row>
        <row r="14">
          <cell r="C14" t="str">
            <v>CBUQ - Faixa C (e=4,0cm)</v>
          </cell>
        </row>
        <row r="15">
          <cell r="C15" t="str">
            <v>FS (5,0) - Fresagem sem recomposição</v>
          </cell>
        </row>
        <row r="16">
          <cell r="C16" t="str">
            <v>Fresagem Descontínua do Pav. (e=5,0cm)</v>
          </cell>
        </row>
        <row r="17">
          <cell r="C17" t="str">
            <v>Fresagem Contínua do Pav. (e=5,0cm)</v>
          </cell>
        </row>
        <row r="18">
          <cell r="C18" t="str">
            <v>Pintura de Ligação</v>
          </cell>
        </row>
        <row r="19">
          <cell r="C19" t="str">
            <v>CBUQ - Faixa C (e=5,0cm)</v>
          </cell>
        </row>
        <row r="20">
          <cell r="C20" t="str">
            <v>FS (6,0) - Fresagem sem recomposição</v>
          </cell>
        </row>
        <row r="21">
          <cell r="C21" t="str">
            <v>Fresagem Descontínua do Pav. (e=6,0cm)</v>
          </cell>
        </row>
        <row r="22">
          <cell r="C22" t="str">
            <v>Fresagem Contínua do Pav. (e=6,0cm)</v>
          </cell>
        </row>
        <row r="23">
          <cell r="C23" t="str">
            <v>Pintura de Ligação</v>
          </cell>
        </row>
        <row r="24">
          <cell r="C24" t="str">
            <v>CBUQ - Faixa C (e=6,0cm)</v>
          </cell>
        </row>
        <row r="25">
          <cell r="C25" t="str">
            <v>Micro</v>
          </cell>
        </row>
        <row r="26">
          <cell r="C26" t="str">
            <v>Micro revestimento a frio - Microflex 1,5 cm BC c/ cal</v>
          </cell>
        </row>
        <row r="27">
          <cell r="C27" t="str">
            <v>Lama</v>
          </cell>
        </row>
        <row r="28">
          <cell r="C28" t="str">
            <v>Lama asfáltica - faixa III</v>
          </cell>
        </row>
        <row r="29">
          <cell r="C29" t="str">
            <v>TSS Serviço</v>
          </cell>
        </row>
        <row r="30">
          <cell r="C30" t="str">
            <v>Tratamento superficial simples c/ emulsão BC</v>
          </cell>
        </row>
        <row r="31">
          <cell r="C31" t="str">
            <v>TSD Serviço</v>
          </cell>
        </row>
        <row r="32">
          <cell r="C32" t="str">
            <v>Tratamento superficial duplo c/ emulsão BC</v>
          </cell>
        </row>
        <row r="33">
          <cell r="C33" t="str">
            <v>TSDp Serviço</v>
          </cell>
        </row>
        <row r="34">
          <cell r="C34" t="str">
            <v>Tratamento superficial duplo com polímero</v>
          </cell>
        </row>
        <row r="35">
          <cell r="C35" t="str">
            <v>Reperfilagem</v>
          </cell>
        </row>
        <row r="36">
          <cell r="C36" t="str">
            <v>Pintura de Ligação</v>
          </cell>
        </row>
        <row r="37">
          <cell r="C37" t="str">
            <v>CBUQ - Massa Fina (e=2,0cm)</v>
          </cell>
        </row>
        <row r="38">
          <cell r="C38" t="str">
            <v>CBUQ - FAIXA B (4,0)</v>
          </cell>
        </row>
        <row r="39">
          <cell r="C39" t="str">
            <v>Pintura de Ligação</v>
          </cell>
        </row>
        <row r="40">
          <cell r="C40" t="str">
            <v>CBUQ - Faixa B (e=4,0cm)</v>
          </cell>
        </row>
        <row r="41">
          <cell r="C41" t="str">
            <v>CBUQ - FAIXA B (4,5)</v>
          </cell>
        </row>
        <row r="42">
          <cell r="C42" t="str">
            <v>Pintura de Ligação</v>
          </cell>
        </row>
        <row r="43">
          <cell r="C43" t="str">
            <v>CBUQ - Faixa B (e=4,5cm)</v>
          </cell>
        </row>
        <row r="44">
          <cell r="C44" t="str">
            <v>CBUQ - FAIXA B (5,0)</v>
          </cell>
        </row>
        <row r="45">
          <cell r="C45" t="str">
            <v>Pintura de Ligação</v>
          </cell>
        </row>
        <row r="46">
          <cell r="C46" t="str">
            <v>CBUQ - Faixa B (e=5,0cm)</v>
          </cell>
        </row>
        <row r="47">
          <cell r="C47" t="str">
            <v>CBUQ - FAIXA B (6,5)</v>
          </cell>
        </row>
        <row r="48">
          <cell r="C48" t="str">
            <v>Pintura de Ligação</v>
          </cell>
        </row>
        <row r="49">
          <cell r="C49" t="str">
            <v>CBUQ - Faixa B (e=6,5cm)</v>
          </cell>
        </row>
        <row r="50">
          <cell r="C50" t="str">
            <v>CBUQ - FAIXA C (3,0)</v>
          </cell>
        </row>
        <row r="51">
          <cell r="C51" t="str">
            <v>Pintura de Ligação</v>
          </cell>
        </row>
        <row r="52">
          <cell r="C52" t="str">
            <v>CBUQ - Faixa C (e=3,0cm)</v>
          </cell>
        </row>
        <row r="53">
          <cell r="C53" t="str">
            <v>CBUQ - FAIXA C (4,0)</v>
          </cell>
        </row>
        <row r="54">
          <cell r="C54" t="str">
            <v>Pintura de Ligação</v>
          </cell>
        </row>
        <row r="55">
          <cell r="C55" t="str">
            <v>CBUQ - Faixa C (e=4,0cm)</v>
          </cell>
        </row>
        <row r="56">
          <cell r="C56" t="str">
            <v>CBUQ - FAIXA C (4,5)</v>
          </cell>
        </row>
        <row r="57">
          <cell r="C57" t="str">
            <v>Pintura de Ligação</v>
          </cell>
        </row>
        <row r="58">
          <cell r="C58" t="str">
            <v>CBUQ - Faixa C (e=4,5cm)</v>
          </cell>
        </row>
        <row r="59">
          <cell r="C59" t="str">
            <v>CBUQ - FAIXA C (5,0)</v>
          </cell>
        </row>
        <row r="60">
          <cell r="C60" t="str">
            <v>Pintura de Ligação</v>
          </cell>
        </row>
        <row r="61">
          <cell r="C61" t="str">
            <v>CBUQ - Faixa C (e=5,0cm)</v>
          </cell>
        </row>
        <row r="62">
          <cell r="C62" t="str">
            <v>CBUQ - FAIXA C (6,0)</v>
          </cell>
        </row>
        <row r="63">
          <cell r="C63" t="str">
            <v>Pintura de Ligação</v>
          </cell>
        </row>
        <row r="64">
          <cell r="C64" t="str">
            <v>CBUQ - Faixa C (e=6,0cm)</v>
          </cell>
        </row>
        <row r="65">
          <cell r="C65" t="str">
            <v>CBUQ - FAIXA C (6,5)</v>
          </cell>
        </row>
        <row r="66">
          <cell r="C66" t="str">
            <v>Pintura de Ligação</v>
          </cell>
        </row>
        <row r="67">
          <cell r="C67" t="str">
            <v>CBUQ - Faixa C (e=6,5cm)</v>
          </cell>
        </row>
        <row r="68">
          <cell r="C68" t="str">
            <v>CBUQ - FAIXA C (7,0)</v>
          </cell>
        </row>
        <row r="69">
          <cell r="C69" t="str">
            <v>Pintura de Ligação</v>
          </cell>
        </row>
        <row r="70">
          <cell r="C70" t="str">
            <v>CBUQ - Faixa C (e=7,0cm)</v>
          </cell>
        </row>
        <row r="71">
          <cell r="C71" t="str">
            <v>CBUQ - FAIXA C (7,5)</v>
          </cell>
        </row>
        <row r="72">
          <cell r="C72" t="str">
            <v>Pintura de Ligação</v>
          </cell>
        </row>
        <row r="73">
          <cell r="C73" t="str">
            <v>CBUQ - Faixa C (e=7,5cm)</v>
          </cell>
        </row>
        <row r="74">
          <cell r="C74" t="str">
            <v>Reciclagem de base simples</v>
          </cell>
        </row>
        <row r="75">
          <cell r="C75" t="str">
            <v>Reciclagem de base simples (e=15,0cm)</v>
          </cell>
        </row>
        <row r="76">
          <cell r="C76" t="str">
            <v>Imprimação Asfáltica (EAI)</v>
          </cell>
        </row>
        <row r="77">
          <cell r="C77" t="str">
            <v>Pintura de Ligação</v>
          </cell>
        </row>
        <row r="78">
          <cell r="C78" t="str">
            <v>Tratamento superficial simples c/ emulsão BC</v>
          </cell>
        </row>
        <row r="79">
          <cell r="C79" t="str">
            <v>Tratamento superficial duplo c/ emulsão BC</v>
          </cell>
        </row>
        <row r="80">
          <cell r="C80" t="str">
            <v>Tratamento superficial duplo com polímero</v>
          </cell>
        </row>
        <row r="81">
          <cell r="C81" t="str">
            <v>CBUQ - Faixa B (e=5,0cm)</v>
          </cell>
        </row>
        <row r="82">
          <cell r="C82" t="str">
            <v>CBUQ - Faixa C (e=5,0cm)</v>
          </cell>
        </row>
        <row r="83">
          <cell r="C83" t="str">
            <v>Reciclagem de base com adição de brita</v>
          </cell>
        </row>
        <row r="84">
          <cell r="C84" t="str">
            <v>Reciclagem de base com adição de brita (e=0,0cm)</v>
          </cell>
        </row>
        <row r="85">
          <cell r="C85" t="str">
            <v>Imprimação Asfáltica (EAI)</v>
          </cell>
        </row>
        <row r="86">
          <cell r="C86" t="str">
            <v>Pintura de Ligação</v>
          </cell>
        </row>
        <row r="87">
          <cell r="C87" t="str">
            <v>Tratamento superficial simples c/ emulsão BC</v>
          </cell>
        </row>
        <row r="88">
          <cell r="C88" t="str">
            <v>Tratamento superficial duplo c/ emulsão BC</v>
          </cell>
        </row>
        <row r="89">
          <cell r="C89" t="str">
            <v>Tratamento Superficial Duplo com polímero</v>
          </cell>
        </row>
        <row r="90">
          <cell r="C90" t="str">
            <v>CBUQ - Faixa B  (e=0,0cm)</v>
          </cell>
        </row>
        <row r="91">
          <cell r="C91" t="str">
            <v>CBUQ - Faixa C (e=0,0cm)</v>
          </cell>
        </row>
        <row r="92">
          <cell r="C92" t="str">
            <v>Reciclagem de base com adição de cimento</v>
          </cell>
        </row>
        <row r="93">
          <cell r="C93" t="str">
            <v>Reciclagem de base com adição de cimento (e=15,0cm)</v>
          </cell>
        </row>
        <row r="94">
          <cell r="C94" t="str">
            <v>Imprimação Asfáltica (EAI)</v>
          </cell>
        </row>
        <row r="95">
          <cell r="C95" t="str">
            <v>Pintura de Ligação</v>
          </cell>
        </row>
        <row r="96">
          <cell r="C96" t="str">
            <v>Tratamento superficial simples c/ emulsão BC</v>
          </cell>
        </row>
        <row r="97">
          <cell r="C97" t="str">
            <v>Tratamento superficial duplo c/ emulsão BC</v>
          </cell>
        </row>
        <row r="98">
          <cell r="C98" t="str">
            <v>Tratamento superficial duplo com polímero</v>
          </cell>
        </row>
        <row r="99">
          <cell r="C99" t="str">
            <v>CBUQ - Faixa B  (e=0,0cm)</v>
          </cell>
        </row>
        <row r="100">
          <cell r="C100" t="str">
            <v>CBUQ - Faixa C  (e=5,0cm)</v>
          </cell>
        </row>
        <row r="101">
          <cell r="C101" t="str">
            <v>Reciclagem de base com adição de brita e cimento</v>
          </cell>
        </row>
        <row r="102">
          <cell r="C102" t="str">
            <v>Reciclagem de base com adição de brita e cimento (e=15,0cm)</v>
          </cell>
        </row>
        <row r="103">
          <cell r="C103" t="str">
            <v>Imprimação Asfáltica (EAI)</v>
          </cell>
        </row>
        <row r="104">
          <cell r="C104" t="str">
            <v>Pintura de Ligação</v>
          </cell>
        </row>
        <row r="105">
          <cell r="C105" t="str">
            <v>Tratamento superficial simples c/ emulsão BC</v>
          </cell>
        </row>
        <row r="106">
          <cell r="C106" t="str">
            <v>Tratamento superficial duplo c/ emulsão BC</v>
          </cell>
        </row>
        <row r="107">
          <cell r="C107" t="str">
            <v>Tratamento superficial duplo com polímero</v>
          </cell>
        </row>
        <row r="108">
          <cell r="C108" t="str">
            <v>CBUQ - Faixa B  (e=0,0cm)</v>
          </cell>
        </row>
        <row r="109">
          <cell r="C109" t="str">
            <v>CBUQ - Faixa C  (e=5,0cm)</v>
          </cell>
        </row>
        <row r="110">
          <cell r="C110" t="str">
            <v>Recuperação de pavimento</v>
          </cell>
        </row>
        <row r="111">
          <cell r="C111" t="str">
            <v>Remoção de Material asfáltico (e=5,0cm)</v>
          </cell>
        </row>
        <row r="112">
          <cell r="C112" t="str">
            <v>Remoção de Base Granular (e=47,0cm)</v>
          </cell>
        </row>
        <row r="113">
          <cell r="C113" t="str">
            <v>Solo estabilizado (e=20,0cm)</v>
          </cell>
        </row>
        <row r="114">
          <cell r="C114" t="str">
            <v>BGS (e=20,0cm)</v>
          </cell>
        </row>
        <row r="115">
          <cell r="C115" t="str">
            <v>BGTC (e=0,0cm)</v>
          </cell>
        </row>
        <row r="116">
          <cell r="C116" t="str">
            <v>Imprimação Asfáltica (EAI)</v>
          </cell>
        </row>
        <row r="117">
          <cell r="C117" t="str">
            <v>Pintura de Ligação</v>
          </cell>
        </row>
        <row r="118">
          <cell r="C118" t="str">
            <v>Tratamento superficial simples c/ emulsão BC</v>
          </cell>
        </row>
        <row r="119">
          <cell r="C119" t="str">
            <v>Tratamento superficial duplo c/ emulsão BC</v>
          </cell>
        </row>
        <row r="120">
          <cell r="C120" t="str">
            <v>Tratamento superficial duplo com polímero</v>
          </cell>
        </row>
        <row r="121">
          <cell r="C121" t="str">
            <v>CBUQ - Faixa B  (e=5,0cm)</v>
          </cell>
        </row>
        <row r="122">
          <cell r="C122" t="str">
            <v>CBUQ - Faixa C  (e=5,0cm)</v>
          </cell>
        </row>
        <row r="123">
          <cell r="C123" t="str">
            <v>ACOSTAMENTO</v>
          </cell>
        </row>
        <row r="124">
          <cell r="C124" t="str">
            <v>FS (4,0) - Fresagem com recomposição em CBUQ</v>
          </cell>
        </row>
        <row r="125">
          <cell r="C125" t="str">
            <v>Fresagem Descontínua do Pav. (e=4,0cm)</v>
          </cell>
        </row>
        <row r="126">
          <cell r="C126" t="str">
            <v>Fresagem Contínua do Pav. (e=4,0cm)</v>
          </cell>
        </row>
        <row r="127">
          <cell r="C127" t="str">
            <v>Pintura de Ligação</v>
          </cell>
        </row>
        <row r="128">
          <cell r="C128" t="str">
            <v>CBUQ - Faixa C (e=4,0cm)</v>
          </cell>
        </row>
        <row r="129">
          <cell r="C129" t="str">
            <v>Reest. de Base sem adição de material</v>
          </cell>
        </row>
        <row r="130">
          <cell r="C130" t="str">
            <v>Reest. de Base sem adição de material</v>
          </cell>
        </row>
        <row r="131">
          <cell r="C131" t="str">
            <v>Imprimação asfáltica (EAI)</v>
          </cell>
        </row>
        <row r="132">
          <cell r="C132" t="str">
            <v>Reest. de Base com adição de material</v>
          </cell>
        </row>
        <row r="133">
          <cell r="C133" t="str">
            <v>Reest. de Base com adição de brita (e=15,0 cm)</v>
          </cell>
        </row>
        <row r="134">
          <cell r="C134" t="str">
            <v>Imprimação asfáltica (EAI)</v>
          </cell>
        </row>
        <row r="135">
          <cell r="C135" t="str">
            <v>Reest. de Base com adição de material fresado</v>
          </cell>
        </row>
        <row r="136">
          <cell r="C136" t="str">
            <v>Estabi. de Base com adição de mat. fresado  (e=15,0 cm)</v>
          </cell>
        </row>
        <row r="137">
          <cell r="C137" t="str">
            <v>Imprimação asfáltica (EAI)</v>
          </cell>
        </row>
        <row r="138">
          <cell r="C138" t="str">
            <v>Micro</v>
          </cell>
        </row>
        <row r="139">
          <cell r="C139" t="str">
            <v>Micro revestimento a frio - Microflex 1,5 cm BC c/ cal</v>
          </cell>
        </row>
        <row r="140">
          <cell r="C140" t="str">
            <v>Lama</v>
          </cell>
        </row>
        <row r="141">
          <cell r="C141" t="str">
            <v>Lama asfáltica - faixa III</v>
          </cell>
        </row>
        <row r="142">
          <cell r="C142" t="str">
            <v>TSD Serviço</v>
          </cell>
        </row>
        <row r="143">
          <cell r="C143" t="str">
            <v>Tratamento superficial duplo c/ emulsão BC</v>
          </cell>
        </row>
        <row r="144">
          <cell r="C144" t="str">
            <v>TSS Serviço</v>
          </cell>
        </row>
        <row r="145">
          <cell r="C145" t="str">
            <v>Tratamento superficial simples c/ emulsão BC</v>
          </cell>
        </row>
        <row r="146">
          <cell r="C146" t="str">
            <v>Reperfilagem</v>
          </cell>
        </row>
        <row r="147">
          <cell r="C147" t="str">
            <v>Pintura de Ligação</v>
          </cell>
        </row>
        <row r="148">
          <cell r="C148" t="str">
            <v>CBUQ - Massa Fina (e=2,0cm)</v>
          </cell>
        </row>
        <row r="149">
          <cell r="C149" t="str">
            <v>CBUQ - FAIXA B (4,0)</v>
          </cell>
        </row>
        <row r="150">
          <cell r="C150" t="str">
            <v>Pintura de Ligação</v>
          </cell>
        </row>
        <row r="151">
          <cell r="C151" t="str">
            <v>CBUQ - Faixa B  (e=4,0cm)</v>
          </cell>
        </row>
        <row r="152">
          <cell r="C152" t="str">
            <v>CBUQ - FAIXA B (4,5)</v>
          </cell>
        </row>
        <row r="153">
          <cell r="C153" t="str">
            <v>Pintura de Ligação</v>
          </cell>
        </row>
        <row r="154">
          <cell r="C154" t="str">
            <v>CBUQ - Faixa B  (e=4,5cm)</v>
          </cell>
        </row>
        <row r="155">
          <cell r="C155" t="str">
            <v>CBUQ - FAIXA B (5,0)</v>
          </cell>
        </row>
        <row r="156">
          <cell r="C156" t="str">
            <v>Pintura de Ligação</v>
          </cell>
        </row>
        <row r="157">
          <cell r="C157" t="str">
            <v>CBUQ - Faixa B  (e=5,0cm)</v>
          </cell>
        </row>
        <row r="158">
          <cell r="C158" t="str">
            <v>CBUQ - FAIXA B (6,5)</v>
          </cell>
        </row>
        <row r="159">
          <cell r="C159" t="str">
            <v>Pintura de Ligação</v>
          </cell>
        </row>
        <row r="160">
          <cell r="C160" t="str">
            <v>CBUQ - Faixa B  (e=6,5cm)</v>
          </cell>
        </row>
        <row r="161">
          <cell r="C161" t="str">
            <v>CBUQ - FAIXA C (3,0)</v>
          </cell>
        </row>
        <row r="162">
          <cell r="C162" t="str">
            <v>Pintura de Ligação</v>
          </cell>
        </row>
        <row r="163">
          <cell r="C163" t="str">
            <v>CBUQ - Faixa C  (e=3,0cm)</v>
          </cell>
        </row>
        <row r="164">
          <cell r="C164" t="str">
            <v>CBUQ - FAIXA C (4,0)</v>
          </cell>
        </row>
        <row r="165">
          <cell r="C165" t="str">
            <v>Pintura de Ligação</v>
          </cell>
        </row>
        <row r="166">
          <cell r="C166" t="str">
            <v>CBUQ - Faixa C  (e=4,0cm)</v>
          </cell>
        </row>
        <row r="167">
          <cell r="C167" t="str">
            <v>CBUQ - FAIXA C (4,5)</v>
          </cell>
        </row>
        <row r="168">
          <cell r="C168" t="str">
            <v>Pintura de Ligação</v>
          </cell>
        </row>
        <row r="169">
          <cell r="C169" t="str">
            <v>CBUQ - Faixa C  (e=4,5cm)</v>
          </cell>
        </row>
        <row r="170">
          <cell r="C170" t="str">
            <v>CBUQ - FAIXA C (5,0)</v>
          </cell>
        </row>
        <row r="171">
          <cell r="C171" t="str">
            <v>Pintura de Ligação</v>
          </cell>
        </row>
        <row r="172">
          <cell r="C172" t="str">
            <v>CBUQ - Faixa C  (e=5,0cm)</v>
          </cell>
        </row>
        <row r="173">
          <cell r="C173" t="str">
            <v>CBUQ - FAIXA C (6,0)</v>
          </cell>
        </row>
        <row r="174">
          <cell r="C174" t="str">
            <v>Pintura de Ligação</v>
          </cell>
        </row>
        <row r="175">
          <cell r="C175" t="str">
            <v>CBUQ - Faixa C  (e=6,0cm)</v>
          </cell>
        </row>
        <row r="176">
          <cell r="C176" t="str">
            <v>CBUQ - FAIXA C (6,5)</v>
          </cell>
        </row>
        <row r="177">
          <cell r="C177" t="str">
            <v>Pintura de Ligação</v>
          </cell>
        </row>
        <row r="178">
          <cell r="C178" t="str">
            <v>CBUQ - Faixa C  (e=6,5cm)</v>
          </cell>
        </row>
        <row r="179">
          <cell r="C179" t="str">
            <v>CBUQ - FAIXA C (7,0)</v>
          </cell>
        </row>
        <row r="180">
          <cell r="C180" t="str">
            <v>Pintura de Ligação</v>
          </cell>
        </row>
        <row r="181">
          <cell r="C181" t="str">
            <v>CBUQ - Faixa C  (e=7,0cm)</v>
          </cell>
        </row>
        <row r="182">
          <cell r="C182" t="str">
            <v>CBUQ - FAIXA C (7,5)</v>
          </cell>
        </row>
        <row r="183">
          <cell r="C183" t="str">
            <v>Pintura de Ligação</v>
          </cell>
        </row>
        <row r="184">
          <cell r="C184" t="str">
            <v>CBUQ - Faixa C  (e=7,5cm)</v>
          </cell>
        </row>
        <row r="185">
          <cell r="C185" t="str">
            <v>Reciclagem de Base Simples</v>
          </cell>
        </row>
        <row r="186">
          <cell r="C186" t="str">
            <v>Reciclagem de base simples  (e=0,0cm)</v>
          </cell>
        </row>
        <row r="187">
          <cell r="C187" t="str">
            <v>Imprimação Asfáltica (EAI)</v>
          </cell>
        </row>
        <row r="188">
          <cell r="C188" t="str">
            <v>Pintura de Ligação</v>
          </cell>
        </row>
        <row r="189">
          <cell r="C189" t="str">
            <v>Tratamento superficial simples c/ emulsão BC</v>
          </cell>
        </row>
        <row r="190">
          <cell r="C190" t="str">
            <v>Tratamento superficial duplo c/ emulsão BC</v>
          </cell>
        </row>
        <row r="191">
          <cell r="C191" t="str">
            <v>CBUQ - Faixa B  (e=0,0cm)</v>
          </cell>
        </row>
        <row r="192">
          <cell r="C192" t="str">
            <v>CBUQ - Faixa C  (e=0,0cm)</v>
          </cell>
        </row>
        <row r="193">
          <cell r="C193" t="str">
            <v>Reciclagem de Base com adição de Brita</v>
          </cell>
        </row>
        <row r="194">
          <cell r="C194" t="str">
            <v>Reciclagem de base com adição de brita (e=0,0cm)</v>
          </cell>
        </row>
        <row r="195">
          <cell r="C195" t="str">
            <v>Imprimação Asfáltica (EAI)</v>
          </cell>
        </row>
        <row r="196">
          <cell r="C196" t="str">
            <v>Pintura de Ligação</v>
          </cell>
        </row>
        <row r="197">
          <cell r="C197" t="str">
            <v>Tratamento superficial simples c/ emulsão BC</v>
          </cell>
        </row>
        <row r="198">
          <cell r="C198" t="str">
            <v>Tratamento superficial duplo c/ emulsão BC</v>
          </cell>
        </row>
        <row r="199">
          <cell r="C199" t="str">
            <v>CBUQ - Faixa B  (e=0,0cm)</v>
          </cell>
        </row>
        <row r="200">
          <cell r="C200" t="str">
            <v>CBUQ - Faixa C  (e=0,0cm)</v>
          </cell>
        </row>
        <row r="201">
          <cell r="C201" t="str">
            <v>Reciclagem de Base com adição de cimento</v>
          </cell>
        </row>
        <row r="202">
          <cell r="C202" t="str">
            <v>Reciclagem de base com adição de cimento  (e=0,0cm)</v>
          </cell>
        </row>
        <row r="203">
          <cell r="C203" t="str">
            <v>Imprimação Asfáltica (EAI)</v>
          </cell>
        </row>
        <row r="204">
          <cell r="C204" t="str">
            <v>Pintura de Ligação</v>
          </cell>
        </row>
        <row r="205">
          <cell r="C205" t="str">
            <v>Tratamento superficial simples c/ emulsão BC</v>
          </cell>
        </row>
        <row r="206">
          <cell r="C206" t="str">
            <v>Tratamento superficial duplo c/ emulsão BC</v>
          </cell>
        </row>
        <row r="207">
          <cell r="C207" t="str">
            <v>CBUQ - Faixa B  (e=0,0cm)</v>
          </cell>
        </row>
        <row r="208">
          <cell r="C208" t="str">
            <v>CBUQ - Faixa C  (e=0,0cm)</v>
          </cell>
        </row>
        <row r="209">
          <cell r="C209" t="str">
            <v>Reciclagem de Base com adição de brita e cimento</v>
          </cell>
        </row>
        <row r="210">
          <cell r="C210" t="str">
            <v>Reciclagem de base com adição de brita e cimento  (e=0,0cm)</v>
          </cell>
        </row>
        <row r="211">
          <cell r="C211" t="str">
            <v>Imprimação Asfáltica (EAI)</v>
          </cell>
        </row>
        <row r="212">
          <cell r="C212" t="str">
            <v>Pintura de Ligação</v>
          </cell>
        </row>
        <row r="213">
          <cell r="C213" t="str">
            <v>Tratamento superficial simples c/ emulsão BC</v>
          </cell>
        </row>
        <row r="214">
          <cell r="C214" t="str">
            <v>Tratamento superficial duplo c/ emulsão BC</v>
          </cell>
        </row>
        <row r="215">
          <cell r="C215" t="str">
            <v>CBUQ - Faixa B  (e=0,0cm)</v>
          </cell>
        </row>
        <row r="216">
          <cell r="C216" t="str">
            <v>CBUQ - Faixa C  (e=0,0cm)</v>
          </cell>
        </row>
        <row r="217">
          <cell r="C217" t="str">
            <v>Recuperação de pavimento</v>
          </cell>
        </row>
        <row r="218">
          <cell r="C218" t="str">
            <v>Remoção de Material asfáltico (e=0,0cm)</v>
          </cell>
        </row>
        <row r="219">
          <cell r="C219" t="str">
            <v>Remoção de Base Granular (e=0,0cm)</v>
          </cell>
        </row>
        <row r="220">
          <cell r="C220" t="str">
            <v>Solo estabilizado (e=0,0cm)</v>
          </cell>
        </row>
        <row r="221">
          <cell r="C221" t="str">
            <v>BGS (e=0,0cm)</v>
          </cell>
        </row>
        <row r="222">
          <cell r="C222" t="str">
            <v>BGTC (e=0,0cm)</v>
          </cell>
        </row>
        <row r="223">
          <cell r="C223" t="str">
            <v>Imprimação Asfáltica (EAI)</v>
          </cell>
        </row>
        <row r="224">
          <cell r="C224" t="str">
            <v>Pintura de Ligação</v>
          </cell>
        </row>
        <row r="225">
          <cell r="C225" t="str">
            <v>Tratamento superficial simples c/ emulsão BC</v>
          </cell>
        </row>
        <row r="226">
          <cell r="C226" t="str">
            <v>Tratamento superficial duplo c/ emulsão BC</v>
          </cell>
        </row>
        <row r="227">
          <cell r="C227" t="str">
            <v>CBUQ - Faixa B  (e=0,0cm)</v>
          </cell>
        </row>
        <row r="228">
          <cell r="C228" t="str">
            <v>CBUQ - Faixa C  (e=0,0cm)</v>
          </cell>
        </row>
        <row r="229">
          <cell r="C229" t="str">
            <v>DRENAGEM SUPERFICIAL</v>
          </cell>
        </row>
        <row r="230">
          <cell r="C230" t="str">
            <v>Meio fio de concreto - MFC 01</v>
          </cell>
        </row>
        <row r="231">
          <cell r="C231" t="str">
            <v>Meio fio de concreto - MFC 04</v>
          </cell>
        </row>
        <row r="232">
          <cell r="C232" t="str">
            <v>Meio fio de concreto - MFC 05</v>
          </cell>
        </row>
        <row r="233">
          <cell r="C233" t="str">
            <v>Sarjeta triangular de concreto - STC 01</v>
          </cell>
        </row>
        <row r="234">
          <cell r="C234" t="str">
            <v>Sarjeta triangular de concreto - STC 02</v>
          </cell>
        </row>
        <row r="235">
          <cell r="C235" t="str">
            <v>Sarjeta triangular de concreto - STC 03</v>
          </cell>
        </row>
        <row r="236">
          <cell r="C236" t="str">
            <v>Sarjeta trapezoidal de concreto - SZC 01</v>
          </cell>
        </row>
        <row r="237">
          <cell r="C237" t="str">
            <v>Sarjeta de canteiro central de concreto - SCC 04</v>
          </cell>
        </row>
        <row r="238">
          <cell r="C238" t="str">
            <v>Transposição de segmentos de sarjeta - TSS 03</v>
          </cell>
        </row>
        <row r="239">
          <cell r="C239" t="str">
            <v>Entrada para descida d'água - EDA 01</v>
          </cell>
        </row>
        <row r="240">
          <cell r="C240" t="str">
            <v>Entrada para descida d'água - EDA 02</v>
          </cell>
        </row>
        <row r="241">
          <cell r="C241" t="str">
            <v>Descida d'água de aterros tipo rápido - DAR 01</v>
          </cell>
        </row>
        <row r="242">
          <cell r="C242" t="str">
            <v>Descida d'água de aterros tipo rápido - DAR 02</v>
          </cell>
        </row>
        <row r="243">
          <cell r="C243" t="str">
            <v>Descida d'água de aterros tipo rápido - DAR 03</v>
          </cell>
        </row>
        <row r="244">
          <cell r="C244" t="str">
            <v>Dreno longitudinal profundo para corte em solo - DPS 01</v>
          </cell>
        </row>
        <row r="245">
          <cell r="C245" t="str">
            <v>Dreno longitudinal profundo para corte em solo - DPS 03</v>
          </cell>
        </row>
        <row r="246">
          <cell r="C246" t="str">
            <v>Dreno longitudinal profundo para corte em rocha - DPR 01</v>
          </cell>
        </row>
        <row r="247">
          <cell r="C247" t="str">
            <v>Boca de saída para dreno longitudinal profundo - BSD 01</v>
          </cell>
        </row>
        <row r="248">
          <cell r="C248" t="str">
            <v>Boca de saída para dreno sub-superficial - BSD 03</v>
          </cell>
        </row>
        <row r="249">
          <cell r="C249" t="str">
            <v>Valeta de proteção de aterros com revestimento vegetal - VPA 01</v>
          </cell>
        </row>
        <row r="250">
          <cell r="C250" t="str">
            <v>Valeta de proteção de cortes com revestimento vegetal - VPC 01</v>
          </cell>
        </row>
        <row r="251">
          <cell r="C251" t="str">
            <v>Valeta de proteção de aterros com revestimento de concreto - VPA 03</v>
          </cell>
        </row>
        <row r="252">
          <cell r="C252" t="str">
            <v>Valeta de proteção de cortes com revestimento de concreto - VPC 03</v>
          </cell>
        </row>
        <row r="253">
          <cell r="C253" t="str">
            <v>Corpo BSCC 1,50 x 1,50 m - moldado no local - altura do aterro 0,00 a 1,00 m</v>
          </cell>
        </row>
        <row r="254">
          <cell r="C254" t="str">
            <v>Boca BSCC 1,50 x 1,50 m - esconsidade 0°</v>
          </cell>
        </row>
        <row r="255">
          <cell r="C255" t="str">
            <v>Corpo BSCC 2,00 x 2,00 m - moldado no local - altura do aterro 0,00 a 1,00 m</v>
          </cell>
        </row>
        <row r="256">
          <cell r="C256" t="str">
            <v>Boca BSCC 2,00 x 2,00 m - esconsidade 0°</v>
          </cell>
        </row>
        <row r="257">
          <cell r="C257" t="str">
            <v>Corpo BSCC 2,50 x 2,50 m - moldado no local - altura do aterro 0,00 a 1,00 m</v>
          </cell>
        </row>
        <row r="258">
          <cell r="C258" t="str">
            <v>Boca BSCC 2,50 x 2,50 m - esconsidade 0°</v>
          </cell>
        </row>
        <row r="259">
          <cell r="C259" t="str">
            <v>Corpo BSCC 3,00 x 3,00 m - moldado no local - altura do aterro 0,00 a 1,00 m</v>
          </cell>
        </row>
        <row r="260">
          <cell r="C260" t="str">
            <v>Boca BSCC 3,00 x 3,00 m - esconsidade 0°</v>
          </cell>
        </row>
        <row r="261">
          <cell r="C261" t="str">
            <v>Hidrossemeadura</v>
          </cell>
        </row>
        <row r="262">
          <cell r="C262" t="str">
            <v>OBRAS DE ARTE ESPECIAIS</v>
          </cell>
        </row>
        <row r="263">
          <cell r="C263" t="str">
            <v>Recomposição de defensa metálica</v>
          </cell>
        </row>
        <row r="264">
          <cell r="C264" t="str">
            <v>Recomposição de guarda-corpo</v>
          </cell>
        </row>
        <row r="265">
          <cell r="C265" t="str">
            <v>Recomposição de Barreira New Jersey simples</v>
          </cell>
        </row>
        <row r="266">
          <cell r="C266" t="str">
            <v>OBRAS COMPLEMENTARES</v>
          </cell>
        </row>
        <row r="267">
          <cell r="C267" t="str">
            <v>Recomposição de defensa metálica</v>
          </cell>
        </row>
        <row r="268">
          <cell r="C268" t="str">
            <v>Recomposição de Talude - Erosão</v>
          </cell>
        </row>
        <row r="269">
          <cell r="C269" t="str">
            <v>TERRAPLANAGEM</v>
          </cell>
        </row>
        <row r="270">
          <cell r="C270" t="str">
            <v>Recomposição de erosão em corte ou aterro com material de jazida</v>
          </cell>
        </row>
        <row r="271">
          <cell r="C271" t="str">
            <v>DRENAGEM SUPERFICIAL</v>
          </cell>
        </row>
        <row r="272">
          <cell r="C272" t="str">
            <v>Meio fio de concreto - MFC 01</v>
          </cell>
        </row>
        <row r="273">
          <cell r="C273" t="str">
            <v>Entrada para descida d'água - EDA 02</v>
          </cell>
        </row>
        <row r="274">
          <cell r="C274" t="str">
            <v>Descida d'água de aterros em degraus - DAD 01</v>
          </cell>
        </row>
        <row r="275">
          <cell r="C275" t="str">
            <v>Dissipador de energia - DEB 02</v>
          </cell>
        </row>
        <row r="276">
          <cell r="C276" t="str">
            <v>SERVIÇOS AMBIENTAIS</v>
          </cell>
        </row>
        <row r="277">
          <cell r="C277" t="str">
            <v>Enleivamento</v>
          </cell>
        </row>
        <row r="278">
          <cell r="C278" t="str">
            <v>SINALIZAÇÃO</v>
          </cell>
        </row>
        <row r="279">
          <cell r="C279" t="str">
            <v>Sinalização Provisória</v>
          </cell>
        </row>
        <row r="280">
          <cell r="C280" t="str">
            <v>Pintura de faixa (sinalização provisória)</v>
          </cell>
        </row>
        <row r="281">
          <cell r="C281" t="str">
            <v>Sinalização Horizontal</v>
          </cell>
        </row>
        <row r="282">
          <cell r="C282" t="str">
            <v>Tachas Refletivas Bidirecionais</v>
          </cell>
        </row>
        <row r="283">
          <cell r="C283" t="str">
            <v>Implantação de tachão</v>
          </cell>
        </row>
        <row r="284">
          <cell r="C284" t="str">
            <v>MANUTENÇÃO E CONSERVAÇÃO</v>
          </cell>
        </row>
        <row r="285">
          <cell r="C285" t="str">
            <v>Pavimento e Faixa de Domínio</v>
          </cell>
        </row>
        <row r="286">
          <cell r="C286" t="str">
            <v>Serviços de Manutenção e Conservação do Pavimento e Faixa de Domínio (1º ano)</v>
          </cell>
        </row>
        <row r="287">
          <cell r="C287" t="str">
            <v>Serviços de Manutenção e Conservação do Pavimento e Faixa de Domínio (2º ano)</v>
          </cell>
        </row>
        <row r="288">
          <cell r="C288" t="str">
            <v>Serviços de Manutenção e Conservação do Pavimento e Faixa de Domínio (3º ano)</v>
          </cell>
        </row>
        <row r="289">
          <cell r="C289" t="str">
            <v>Serviços de Manutenção e Conservação do Pavimento e Faixa de Domínio (4º ano)</v>
          </cell>
        </row>
        <row r="290">
          <cell r="C290" t="str">
            <v>Serviços de Manutenção e Conservação do Pavimento e Faixa de Domínio (5º ano)</v>
          </cell>
        </row>
        <row r="291">
          <cell r="C291" t="str">
            <v>Sinalização e Segurança</v>
          </cell>
        </row>
        <row r="292">
          <cell r="C292" t="str">
            <v>Serviços de Manutenção e Conservação dos Dispositivos de Sinalização e Segurança</v>
          </cell>
        </row>
        <row r="293">
          <cell r="C293" t="str">
            <v>Sinalização e Segurança</v>
          </cell>
        </row>
        <row r="294">
          <cell r="C294" t="str">
            <v>Serviços de Manutenção e Conservação dos Dispositivos de Sinalização e Segurança</v>
          </cell>
        </row>
        <row r="298">
          <cell r="C298" t="str">
            <v>MATERIAL BETUMINOSO</v>
          </cell>
        </row>
        <row r="299">
          <cell r="C299" t="str">
            <v>Aquisição</v>
          </cell>
        </row>
        <row r="300">
          <cell r="C300" t="str">
            <v>Aquisição CAP 50 70</v>
          </cell>
        </row>
        <row r="301">
          <cell r="C301" t="str">
            <v>Aquisição EAI</v>
          </cell>
        </row>
        <row r="302">
          <cell r="C302" t="str">
            <v>Aquisição CM 30</v>
          </cell>
        </row>
        <row r="303">
          <cell r="C303" t="str">
            <v>Aquisição RL 1C</v>
          </cell>
        </row>
        <row r="304">
          <cell r="C304" t="str">
            <v>Aquisição RR 1C</v>
          </cell>
        </row>
        <row r="305">
          <cell r="C305" t="str">
            <v>Aquisição RR 2C</v>
          </cell>
        </row>
        <row r="306">
          <cell r="C306" t="str">
            <v>Aquisição RM 1C</v>
          </cell>
        </row>
        <row r="307">
          <cell r="C307" t="str">
            <v>Aquisição RC 1C - E</v>
          </cell>
        </row>
        <row r="308">
          <cell r="C308" t="str">
            <v>Aquisição RR 2C - E</v>
          </cell>
        </row>
        <row r="309">
          <cell r="C309" t="str">
            <v>Aquisição SBS 55 75</v>
          </cell>
        </row>
        <row r="310">
          <cell r="C310" t="str">
            <v>Transporte  (DMT = 0 km)</v>
          </cell>
        </row>
        <row r="311">
          <cell r="C311" t="str">
            <v>Transporte CAP 50 70</v>
          </cell>
        </row>
        <row r="312">
          <cell r="C312" t="str">
            <v>Transporte  (DMT = 0 km)</v>
          </cell>
        </row>
        <row r="313">
          <cell r="C313" t="str">
            <v>Transporte EAI</v>
          </cell>
        </row>
        <row r="314">
          <cell r="C314" t="str">
            <v>Transporte  (DMT = 0 km)</v>
          </cell>
        </row>
        <row r="315">
          <cell r="C315" t="str">
            <v>Transporte CM 30</v>
          </cell>
        </row>
        <row r="316">
          <cell r="C316" t="str">
            <v>Transporte  (DMT = 0 km)</v>
          </cell>
        </row>
        <row r="317">
          <cell r="C317" t="str">
            <v>Transporte RL 1C</v>
          </cell>
        </row>
        <row r="318">
          <cell r="C318" t="str">
            <v>Transporte  (DMT = 0 km)</v>
          </cell>
        </row>
        <row r="319">
          <cell r="C319" t="str">
            <v>Transporte RR 1C</v>
          </cell>
        </row>
        <row r="320">
          <cell r="C320" t="str">
            <v>Transporte  (DMT = 0 km)</v>
          </cell>
        </row>
        <row r="321">
          <cell r="C321" t="str">
            <v>Transporte RR 2C</v>
          </cell>
        </row>
        <row r="322">
          <cell r="C322" t="str">
            <v>Transporte  (DMT = 0 km)</v>
          </cell>
        </row>
        <row r="323">
          <cell r="C323" t="str">
            <v>Transporte RM 1C</v>
          </cell>
        </row>
        <row r="324">
          <cell r="C324" t="str">
            <v>Transporte  (DMT = 0 km)</v>
          </cell>
        </row>
        <row r="325">
          <cell r="C325" t="str">
            <v>Transporte RC 1C - E</v>
          </cell>
        </row>
        <row r="326">
          <cell r="C326" t="str">
            <v>Transporte  (DMT = 0 km)</v>
          </cell>
        </row>
        <row r="327">
          <cell r="C327" t="str">
            <v>Transporte RR 2C - E</v>
          </cell>
        </row>
        <row r="328">
          <cell r="C328" t="str">
            <v>Transporte  (DMT = 0 km)</v>
          </cell>
        </row>
        <row r="329">
          <cell r="C329" t="str">
            <v>Transporte SBS 55 75</v>
          </cell>
        </row>
        <row r="330">
          <cell r="C330" t="str">
            <v>ADMINISTRAÇÃO LOCAL</v>
          </cell>
        </row>
        <row r="331">
          <cell r="C331" t="str">
            <v>Parcela Fixa - Recuperação</v>
          </cell>
        </row>
        <row r="332">
          <cell r="C332" t="str">
            <v>Mão de Obra</v>
          </cell>
        </row>
        <row r="333">
          <cell r="C333" t="str">
            <v>Veículos</v>
          </cell>
        </row>
        <row r="334">
          <cell r="C334" t="str">
            <v>Parcela Fixa - Manutenção e Conservação</v>
          </cell>
        </row>
        <row r="335">
          <cell r="C335" t="str">
            <v>Mão de Obra</v>
          </cell>
        </row>
        <row r="336">
          <cell r="C336" t="str">
            <v>Veículos</v>
          </cell>
        </row>
        <row r="337">
          <cell r="C337" t="str">
            <v xml:space="preserve">Parcela Vinculada </v>
          </cell>
        </row>
        <row r="338">
          <cell r="C338" t="str">
            <v xml:space="preserve">Equipe de produção de terraplenagem </v>
          </cell>
        </row>
        <row r="339">
          <cell r="C339" t="str">
            <v xml:space="preserve">Equipe de produção de pavimentação </v>
          </cell>
        </row>
        <row r="340">
          <cell r="C340" t="str">
            <v xml:space="preserve">Equipe de topografia </v>
          </cell>
        </row>
        <row r="341">
          <cell r="C341" t="str">
            <v>Equipe de medicina e segurança do trabalho - Nº func. &gt; 100</v>
          </cell>
        </row>
        <row r="342">
          <cell r="C342" t="str">
            <v>Equipe de medicina e segurança do trabalho - Nº func. ≤ 100</v>
          </cell>
        </row>
        <row r="343">
          <cell r="C343" t="str">
            <v xml:space="preserve">Técnicos especializados </v>
          </cell>
        </row>
        <row r="344">
          <cell r="C344" t="str">
            <v>Equipe de conservação rodoviária</v>
          </cell>
        </row>
        <row r="345">
          <cell r="C345" t="str">
            <v xml:space="preserve">Parcela Variável </v>
          </cell>
        </row>
        <row r="346">
          <cell r="C346" t="str">
            <v xml:space="preserve">Equipes de frente de serviço </v>
          </cell>
        </row>
        <row r="347">
          <cell r="C347" t="str">
            <v xml:space="preserve">Laboratório de solos </v>
          </cell>
        </row>
        <row r="348">
          <cell r="C348" t="str">
            <v xml:space="preserve">Laboratório de asfaltos </v>
          </cell>
        </row>
        <row r="349">
          <cell r="C349" t="str">
            <v xml:space="preserve">Laboratório de concreto </v>
          </cell>
        </row>
        <row r="350">
          <cell r="C350" t="str">
            <v xml:space="preserve">Manejo florestal </v>
          </cell>
        </row>
        <row r="351">
          <cell r="C351" t="str">
            <v xml:space="preserve">Manutenção do Canteiro de Obras e Acampamentos </v>
          </cell>
        </row>
        <row r="352">
          <cell r="C352" t="str">
            <v xml:space="preserve">Equipe de manutenção </v>
          </cell>
        </row>
        <row r="353">
          <cell r="C353" t="str">
            <v xml:space="preserve">Despesas Diversas </v>
          </cell>
        </row>
        <row r="354">
          <cell r="C354" t="str">
            <v>CANTEIRO E MOBILIZAÇÃO</v>
          </cell>
        </row>
        <row r="355">
          <cell r="C355" t="str">
            <v>Mobilização</v>
          </cell>
        </row>
        <row r="356">
          <cell r="C356" t="str">
            <v>Desmobilização</v>
          </cell>
        </row>
        <row r="357">
          <cell r="C357" t="str">
            <v>Canteiro Principal</v>
          </cell>
        </row>
        <row r="358">
          <cell r="C358" t="str">
            <v>Escritório e seção téc.</v>
          </cell>
        </row>
        <row r="359">
          <cell r="C359" t="str">
            <v>Refeitório e cozinha</v>
          </cell>
        </row>
        <row r="360">
          <cell r="C360" t="str">
            <v>Alojamentos</v>
          </cell>
        </row>
        <row r="361">
          <cell r="C361" t="str">
            <v>Banheiros e vestiário</v>
          </cell>
        </row>
        <row r="362">
          <cell r="C362" t="str">
            <v>Ambulatório</v>
          </cell>
        </row>
        <row r="363">
          <cell r="C363" t="str">
            <v>Área de recreação</v>
          </cell>
        </row>
        <row r="364">
          <cell r="C364" t="str">
            <v>Residências</v>
          </cell>
        </row>
        <row r="365">
          <cell r="C365" t="str">
            <v>Almoxarifado</v>
          </cell>
        </row>
        <row r="366">
          <cell r="C366" t="str">
            <v>Depósito de cimento</v>
          </cell>
        </row>
        <row r="367">
          <cell r="C367" t="str">
            <v>Oficina</v>
          </cell>
        </row>
        <row r="368">
          <cell r="C368" t="str">
            <v>Sala de topografia</v>
          </cell>
        </row>
        <row r="369">
          <cell r="C369" t="str">
            <v>Guarita</v>
          </cell>
        </row>
        <row r="370">
          <cell r="C370" t="str">
            <v>Áreas descobertas</v>
          </cell>
        </row>
        <row r="371">
          <cell r="C371" t="str">
            <v>Instalações Industriais</v>
          </cell>
        </row>
        <row r="372">
          <cell r="C372" t="str">
            <v>Laboratório</v>
          </cell>
        </row>
        <row r="373">
          <cell r="C373" t="str">
            <v>Instalação da usina misturadora de solos com capacidade de 300 t/h</v>
          </cell>
        </row>
        <row r="374">
          <cell r="C374" t="str">
            <v>Instalação da usina de asfalto a quente capacidade de 120 t/h</v>
          </cell>
        </row>
        <row r="375">
          <cell r="C375" t="str">
            <v>Posto de combustivel</v>
          </cell>
        </row>
        <row r="376">
          <cell r="C376" t="str">
            <v xml:space="preserve">Depósito de óleo enterrado para oficina			</v>
          </cell>
        </row>
        <row r="377">
          <cell r="C377" t="str">
            <v>Sistema separador água e óleo</v>
          </cell>
        </row>
        <row r="378">
          <cell r="C378" t="str">
            <v>Rampa de lavagem</v>
          </cell>
        </row>
        <row r="381">
          <cell r="C381" t="str">
            <v>BR-/RN</v>
          </cell>
        </row>
        <row r="382">
          <cell r="C382" t="str">
            <v xml:space="preserve"> - </v>
          </cell>
        </row>
        <row r="383">
          <cell r="C383">
            <v>100</v>
          </cell>
        </row>
      </sheetData>
      <sheetData sheetId="7">
        <row r="1">
          <cell r="B1" t="str">
            <v>Planilha de Medição de Serviços</v>
          </cell>
        </row>
        <row r="3">
          <cell r="B3" t="str">
            <v>DISCRIMINAÇÃO</v>
          </cell>
        </row>
        <row r="4">
          <cell r="B4" t="str">
            <v>PISTA ROLAMENTO</v>
          </cell>
        </row>
        <row r="5">
          <cell r="B5" t="str">
            <v>FR (3,0) (100%) (L=3,50m) - (Ext. =0 Kmf, Preço Unit. = R$ 0,00)</v>
          </cell>
        </row>
        <row r="6">
          <cell r="B6" t="str">
            <v>Fresagem Contínua do Pav. (e=3,0cm)</v>
          </cell>
        </row>
        <row r="7">
          <cell r="B7" t="str">
            <v>Pintura de Ligação</v>
          </cell>
        </row>
        <row r="8">
          <cell r="B8" t="str">
            <v>Aquisição RR 1C</v>
          </cell>
        </row>
        <row r="9">
          <cell r="B9" t="str">
            <v>Transporte RR 1C</v>
          </cell>
        </row>
        <row r="10">
          <cell r="B10" t="str">
            <v>CBUQ - Faixa C (e=3,0cm)</v>
          </cell>
        </row>
        <row r="11">
          <cell r="B11" t="str">
            <v>Aquisição CAP 50 70</v>
          </cell>
        </row>
        <row r="12">
          <cell r="B12" t="str">
            <v>Transporte CAP 50 70</v>
          </cell>
        </row>
        <row r="14">
          <cell r="B14" t="str">
            <v>FR (3,0) (90%) (L=3,50m) - (Ext. =0 Kmf, Preço Unit. = R$ 0,00)</v>
          </cell>
        </row>
        <row r="15">
          <cell r="B15" t="str">
            <v>Fresagem Contínua do Pav. (e=3,0cm)</v>
          </cell>
        </row>
        <row r="16">
          <cell r="B16" t="str">
            <v>Pintura de Ligação</v>
          </cell>
        </row>
        <row r="17">
          <cell r="B17" t="str">
            <v>Aquisição RR 1C</v>
          </cell>
        </row>
        <row r="18">
          <cell r="B18" t="str">
            <v>Transporte RR 1C</v>
          </cell>
        </row>
        <row r="19">
          <cell r="B19" t="str">
            <v>CBUQ - Faixa C (e=3,0cm)</v>
          </cell>
        </row>
        <row r="20">
          <cell r="B20" t="str">
            <v>Aquisição CAP 50 70</v>
          </cell>
        </row>
        <row r="21">
          <cell r="B21" t="str">
            <v>Transporte CAP 50 70</v>
          </cell>
        </row>
        <row r="23">
          <cell r="B23" t="str">
            <v>FR (3,0) (80%) (L=3,50m) - (Ext. =0 Kmf, Preço Unit. = R$ 0,00)</v>
          </cell>
        </row>
        <row r="24">
          <cell r="B24" t="str">
            <v>Fresagem Contínua do Pav. (e=3,0cm)</v>
          </cell>
        </row>
        <row r="25">
          <cell r="B25" t="str">
            <v>Pintura de Ligação</v>
          </cell>
        </row>
        <row r="26">
          <cell r="B26" t="str">
            <v>Aquisição RR 1C</v>
          </cell>
        </row>
        <row r="27">
          <cell r="B27" t="str">
            <v>Transporte RR 1C</v>
          </cell>
        </row>
        <row r="28">
          <cell r="B28" t="str">
            <v>CBUQ - Faixa C (e=3,0cm)</v>
          </cell>
        </row>
        <row r="29">
          <cell r="B29" t="str">
            <v>Aquisição CAP 50 70</v>
          </cell>
        </row>
        <row r="30">
          <cell r="B30" t="str">
            <v>Transporte CAP 50 70</v>
          </cell>
        </row>
        <row r="32">
          <cell r="B32" t="str">
            <v>FR (3,0) (70%) (L=3,50m) - (Ext. =0 Kmf, Preço Unit. = R$ 0,00)</v>
          </cell>
        </row>
        <row r="33">
          <cell r="B33" t="str">
            <v>Fresagem Contínua do Pav. (e=3,0cm)</v>
          </cell>
        </row>
        <row r="34">
          <cell r="B34" t="str">
            <v>Pintura de Ligação</v>
          </cell>
        </row>
        <row r="35">
          <cell r="B35" t="str">
            <v>Aquisição RR 1C</v>
          </cell>
        </row>
        <row r="36">
          <cell r="B36" t="str">
            <v>Transporte RR 1C</v>
          </cell>
        </row>
        <row r="37">
          <cell r="B37" t="str">
            <v>CBUQ - Faixa C (e=3,0cm)</v>
          </cell>
        </row>
        <row r="38">
          <cell r="B38" t="str">
            <v>Aquisição CAP 50 70</v>
          </cell>
        </row>
        <row r="39">
          <cell r="B39" t="str">
            <v>Transporte CAP 50 70</v>
          </cell>
        </row>
        <row r="41">
          <cell r="B41" t="str">
            <v>FR (3,0) (60%) (L=3,50m) - (Ext. =0 Kmf, Preço Unit. = R$ 0,00)</v>
          </cell>
        </row>
        <row r="42">
          <cell r="B42" t="str">
            <v>Fresagem Contínua do Pav. (e=3,0cm)</v>
          </cell>
        </row>
        <row r="43">
          <cell r="B43" t="str">
            <v>Pintura de Ligação</v>
          </cell>
        </row>
        <row r="44">
          <cell r="B44" t="str">
            <v>Aquisição RR 1C</v>
          </cell>
        </row>
        <row r="45">
          <cell r="B45" t="str">
            <v>Transporte RR 1C</v>
          </cell>
        </row>
        <row r="46">
          <cell r="B46" t="str">
            <v>CBUQ - Faixa C (e=3,0cm)</v>
          </cell>
        </row>
        <row r="47">
          <cell r="B47" t="str">
            <v>Aquisição CAP 50 70</v>
          </cell>
        </row>
        <row r="48">
          <cell r="B48" t="str">
            <v>Transporte CAP 50 70</v>
          </cell>
        </row>
        <row r="50">
          <cell r="B50" t="str">
            <v>FR (3,0) (50%) (L=3,50m) - (Ext. =0 Kmf, Preço Unit. = R$ 0,00)</v>
          </cell>
        </row>
        <row r="51">
          <cell r="B51" t="str">
            <v>Fresagem Contínua do Pav. (e=3,0cm)</v>
          </cell>
        </row>
        <row r="52">
          <cell r="B52" t="str">
            <v>Pintura de Ligação</v>
          </cell>
        </row>
        <row r="53">
          <cell r="B53" t="str">
            <v>Aquisição RR 1C</v>
          </cell>
        </row>
        <row r="54">
          <cell r="B54" t="str">
            <v>Transporte RR 1C</v>
          </cell>
        </row>
        <row r="55">
          <cell r="B55" t="str">
            <v>CBUQ - Faixa C (e=3,0cm)</v>
          </cell>
        </row>
        <row r="56">
          <cell r="B56" t="str">
            <v>Aquisição CAP 50 70</v>
          </cell>
        </row>
        <row r="57">
          <cell r="B57" t="str">
            <v>Transporte CAP 50 70</v>
          </cell>
        </row>
        <row r="59">
          <cell r="B59" t="str">
            <v>FR (3,0) (40%) (L=3,50m) - (Ext. =0 Kmf, Preço Unit. = R$ 0,00)</v>
          </cell>
        </row>
        <row r="60">
          <cell r="B60" t="str">
            <v>Fresagem Contínua do Pav. (e=3,0cm)</v>
          </cell>
        </row>
        <row r="61">
          <cell r="B61" t="str">
            <v>Pintura de Ligação</v>
          </cell>
        </row>
        <row r="62">
          <cell r="B62" t="str">
            <v>Aquisição RR 1C</v>
          </cell>
        </row>
        <row r="63">
          <cell r="B63" t="str">
            <v>Transporte RR 1C</v>
          </cell>
        </row>
        <row r="64">
          <cell r="B64" t="str">
            <v>CBUQ - Faixa C (e=3,0cm)</v>
          </cell>
        </row>
        <row r="65">
          <cell r="B65" t="str">
            <v>Aquisição CAP 50 70</v>
          </cell>
        </row>
        <row r="66">
          <cell r="B66" t="str">
            <v>Transporte CAP 50 70</v>
          </cell>
        </row>
        <row r="68">
          <cell r="B68" t="str">
            <v>FR (3,0) (30%) (L=3,50m) - (Ext. =0 Kmf, Preço Unit. = R$ 0,00)</v>
          </cell>
        </row>
        <row r="69">
          <cell r="B69" t="str">
            <v>Fresagem Contínua do Pav. (e=3,0cm)</v>
          </cell>
        </row>
        <row r="70">
          <cell r="B70" t="str">
            <v>Pintura de Ligação</v>
          </cell>
        </row>
        <row r="71">
          <cell r="B71" t="str">
            <v>Aquisição RR 1C</v>
          </cell>
        </row>
        <row r="72">
          <cell r="B72" t="str">
            <v>Transporte RR 1C</v>
          </cell>
        </row>
        <row r="73">
          <cell r="B73" t="str">
            <v>CBUQ - Faixa C (e=3,0cm)</v>
          </cell>
        </row>
        <row r="74">
          <cell r="B74" t="str">
            <v>Aquisição CAP 50 70</v>
          </cell>
        </row>
        <row r="75">
          <cell r="B75" t="str">
            <v>Transporte CAP 50 70</v>
          </cell>
        </row>
        <row r="77">
          <cell r="B77" t="str">
            <v>FR (3,0) (25%) (L=3,50m) - (Ext. =0 Kmf, Preço Unit. = R$ 0,00)</v>
          </cell>
        </row>
        <row r="78">
          <cell r="B78" t="str">
            <v>Fresagem Contínua do Pav. (e=3,0cm)</v>
          </cell>
        </row>
        <row r="79">
          <cell r="B79" t="str">
            <v>Pintura de Ligação</v>
          </cell>
        </row>
        <row r="80">
          <cell r="B80" t="str">
            <v>Aquisição RR 1C</v>
          </cell>
        </row>
        <row r="81">
          <cell r="B81" t="str">
            <v>Transporte RR 1C</v>
          </cell>
        </row>
        <row r="82">
          <cell r="B82" t="str">
            <v>CBUQ - Faixa C (e=3,0cm)</v>
          </cell>
        </row>
        <row r="83">
          <cell r="B83" t="str">
            <v>Aquisição CAP 50 70</v>
          </cell>
        </row>
        <row r="84">
          <cell r="B84" t="str">
            <v>Transporte CAP 50 70</v>
          </cell>
        </row>
        <row r="86">
          <cell r="B86" t="str">
            <v>FR (3,0) (20%) (L=3,50m) - (Ext. =0 Kmf, Preço Unit. = R$ 0,00)</v>
          </cell>
        </row>
        <row r="87">
          <cell r="B87" t="str">
            <v>Fresagem Descontínua do Pav. (e=3,0cm)</v>
          </cell>
        </row>
        <row r="88">
          <cell r="B88" t="str">
            <v>Pintura de Ligação</v>
          </cell>
        </row>
        <row r="89">
          <cell r="B89" t="str">
            <v>Aquisição RR 1C</v>
          </cell>
        </row>
        <row r="90">
          <cell r="B90" t="str">
            <v>Transporte RR 1C</v>
          </cell>
        </row>
        <row r="91">
          <cell r="B91" t="str">
            <v>CBUQ - Faixa C (e=3,0cm)</v>
          </cell>
        </row>
        <row r="92">
          <cell r="B92" t="str">
            <v>Aquisição CAP 50 70</v>
          </cell>
        </row>
        <row r="93">
          <cell r="B93" t="str">
            <v>Transporte CAP 50 70</v>
          </cell>
        </row>
        <row r="95">
          <cell r="B95" t="str">
            <v>FR (3,0) (15%) (L=3,50m) - (Ext. =0 Kmf, Preço Unit. = R$ 0,00)</v>
          </cell>
        </row>
        <row r="96">
          <cell r="B96" t="str">
            <v>Fresagem Descontínua do Pav. (e=3,0cm)</v>
          </cell>
        </row>
        <row r="97">
          <cell r="B97" t="str">
            <v>Pintura de Ligação</v>
          </cell>
        </row>
        <row r="98">
          <cell r="B98" t="str">
            <v>Aquisição RR 1C</v>
          </cell>
        </row>
        <row r="99">
          <cell r="B99" t="str">
            <v>Transporte RR 1C</v>
          </cell>
        </row>
        <row r="100">
          <cell r="B100" t="str">
            <v>CBUQ - Faixa C (e=3,0cm)</v>
          </cell>
        </row>
        <row r="101">
          <cell r="B101" t="str">
            <v>Aquisição CAP 50 70</v>
          </cell>
        </row>
        <row r="102">
          <cell r="B102" t="str">
            <v>Transporte CAP 50 70</v>
          </cell>
        </row>
        <row r="104">
          <cell r="B104" t="str">
            <v>FR (3,0) (10%) (L=3,50m) - (Ext. =0 Kmf, Preço Unit. = R$ 0,00)</v>
          </cell>
        </row>
        <row r="105">
          <cell r="B105" t="str">
            <v>Fresagem Descontínua do Pav. (e=3,0cm)</v>
          </cell>
        </row>
        <row r="106">
          <cell r="B106" t="str">
            <v>Pintura de Ligação</v>
          </cell>
        </row>
        <row r="107">
          <cell r="B107" t="str">
            <v>Aquisição RR 1C</v>
          </cell>
        </row>
        <row r="108">
          <cell r="B108" t="str">
            <v>Transporte RR 1C</v>
          </cell>
        </row>
        <row r="109">
          <cell r="B109" t="str">
            <v>CBUQ - Faixa C (e=3,0cm)</v>
          </cell>
        </row>
        <row r="110">
          <cell r="B110" t="str">
            <v>Aquisição CAP 50 70</v>
          </cell>
        </row>
        <row r="111">
          <cell r="B111" t="str">
            <v>Transporte CAP 50 70</v>
          </cell>
        </row>
        <row r="113">
          <cell r="B113" t="str">
            <v>FR (3,0) (5%) (L=3,50m) - (Ext. =0 Kmf, Preço Unit. = R$ 0,00)</v>
          </cell>
        </row>
        <row r="114">
          <cell r="B114" t="str">
            <v>Fresagem Descontínua do Pav. (e=3,0cm)</v>
          </cell>
        </row>
        <row r="115">
          <cell r="B115" t="str">
            <v>Pintura de Ligação</v>
          </cell>
        </row>
        <row r="116">
          <cell r="B116" t="str">
            <v>Aquisição RR 1C</v>
          </cell>
        </row>
        <row r="117">
          <cell r="B117" t="str">
            <v>Transporte RR 1C</v>
          </cell>
        </row>
        <row r="118">
          <cell r="B118" t="str">
            <v>CBUQ - Faixa C (e=3,0cm)</v>
          </cell>
        </row>
        <row r="119">
          <cell r="B119" t="str">
            <v>Aquisição CAP 50 70</v>
          </cell>
        </row>
        <row r="120">
          <cell r="B120" t="str">
            <v>Transporte CAP 50 70</v>
          </cell>
        </row>
        <row r="122">
          <cell r="B122" t="str">
            <v>FS (4,0) (100%) (L=3,50m) - (Ext. =0 Kmf, Preço Unit. = R$ 0,00)</v>
          </cell>
        </row>
        <row r="123">
          <cell r="B123" t="str">
            <v>Fresagem Contínua do Pav. (e=4,0cm)</v>
          </cell>
        </row>
        <row r="124">
          <cell r="B124" t="str">
            <v>Pintura de Ligação</v>
          </cell>
        </row>
        <row r="125">
          <cell r="B125" t="str">
            <v>Aquisição RR 1C</v>
          </cell>
        </row>
        <row r="126">
          <cell r="B126" t="str">
            <v>Transporte RR 1C</v>
          </cell>
        </row>
        <row r="127">
          <cell r="B127" t="str">
            <v>CBUQ - Faixa C (e=4,0cm)</v>
          </cell>
        </row>
        <row r="128">
          <cell r="B128" t="str">
            <v>Aquisição CAP 50 70</v>
          </cell>
        </row>
        <row r="129">
          <cell r="B129" t="str">
            <v>Transporte CAP 50 70</v>
          </cell>
        </row>
        <row r="131">
          <cell r="B131" t="str">
            <v>FS (4,0) (90%) (L=3,50m) - (Ext. =0 Kmf, Preço Unit. = R$ 0,00)</v>
          </cell>
        </row>
        <row r="132">
          <cell r="B132" t="str">
            <v>Fresagem Contínua do Pav. (e=4,0cm)</v>
          </cell>
        </row>
        <row r="133">
          <cell r="B133" t="str">
            <v>Pintura de Ligação</v>
          </cell>
        </row>
        <row r="134">
          <cell r="B134" t="str">
            <v>Aquisição RR 1C</v>
          </cell>
        </row>
        <row r="135">
          <cell r="B135" t="str">
            <v>Transporte RR 1C</v>
          </cell>
        </row>
        <row r="136">
          <cell r="B136" t="str">
            <v>CBUQ - Faixa C (e=4,0cm)</v>
          </cell>
        </row>
        <row r="137">
          <cell r="B137" t="str">
            <v>Aquisição CAP 50 70</v>
          </cell>
        </row>
        <row r="138">
          <cell r="B138" t="str">
            <v>Transporte CAP 50 70</v>
          </cell>
        </row>
        <row r="140">
          <cell r="B140" t="str">
            <v>FS (4,0) (80%) (L=3,50m) - (Ext. =0 Kmf, Preço Unit. = R$ 0,00)</v>
          </cell>
        </row>
        <row r="141">
          <cell r="B141" t="str">
            <v>Fresagem Contínua do Pav. (e=4,0cm)</v>
          </cell>
        </row>
        <row r="142">
          <cell r="B142" t="str">
            <v>Pintura de Ligação</v>
          </cell>
        </row>
        <row r="143">
          <cell r="B143" t="str">
            <v>Aquisição RR 1C</v>
          </cell>
        </row>
        <row r="144">
          <cell r="B144" t="str">
            <v>Transporte RR 1C</v>
          </cell>
        </row>
        <row r="145">
          <cell r="B145" t="str">
            <v>CBUQ - Faixa C (e=4,0cm)</v>
          </cell>
        </row>
        <row r="146">
          <cell r="B146" t="str">
            <v>Aquisição CAP 50 70</v>
          </cell>
        </row>
        <row r="147">
          <cell r="B147" t="str">
            <v>Transporte CAP 50 70</v>
          </cell>
        </row>
        <row r="149">
          <cell r="B149" t="str">
            <v>FS (4,0) (70%) (L=3,50m) - (Ext. =0 Kmf, Preço Unit. = R$ 0,00)</v>
          </cell>
        </row>
        <row r="150">
          <cell r="B150" t="str">
            <v>Fresagem Contínua do Pav. (e=4,0cm)</v>
          </cell>
        </row>
        <row r="151">
          <cell r="B151" t="str">
            <v>Pintura de Ligação</v>
          </cell>
        </row>
        <row r="152">
          <cell r="B152" t="str">
            <v>Aquisição RR 1C</v>
          </cell>
        </row>
        <row r="153">
          <cell r="B153" t="str">
            <v>Transporte RR 1C</v>
          </cell>
        </row>
        <row r="154">
          <cell r="B154" t="str">
            <v>CBUQ - Faixa C (e=4,0cm)</v>
          </cell>
        </row>
        <row r="155">
          <cell r="B155" t="str">
            <v>Aquisição CAP 50 70</v>
          </cell>
        </row>
        <row r="156">
          <cell r="B156" t="str">
            <v>Transporte CAP 50 70</v>
          </cell>
        </row>
        <row r="158">
          <cell r="B158" t="str">
            <v>FS (4,0) (60%) (L=3,50m) - (Ext. =0 Kmf, Preço Unit. = R$ 0,00)</v>
          </cell>
        </row>
        <row r="159">
          <cell r="B159" t="str">
            <v>Fresagem Contínua do Pav. (e=4,0cm)</v>
          </cell>
        </row>
        <row r="160">
          <cell r="B160" t="str">
            <v>Pintura de Ligação</v>
          </cell>
        </row>
        <row r="161">
          <cell r="B161" t="str">
            <v>Aquisição RR 1C</v>
          </cell>
        </row>
        <row r="162">
          <cell r="B162" t="str">
            <v>Transporte RR 1C</v>
          </cell>
        </row>
        <row r="163">
          <cell r="B163" t="str">
            <v>CBUQ - Faixa C (e=4,0cm)</v>
          </cell>
        </row>
        <row r="164">
          <cell r="B164" t="str">
            <v>Aquisição CAP 50 70</v>
          </cell>
        </row>
        <row r="165">
          <cell r="B165" t="str">
            <v>Transporte CAP 50 70</v>
          </cell>
        </row>
        <row r="167">
          <cell r="B167" t="str">
            <v>FS (4,0) (50%) (L=3,50m) - (Ext. =0 Kmf, Preço Unit. = R$ 0,00)</v>
          </cell>
        </row>
        <row r="168">
          <cell r="B168" t="str">
            <v>Fresagem Contínua do Pav. (e=4,0cm)</v>
          </cell>
        </row>
        <row r="169">
          <cell r="B169" t="str">
            <v>Pintura de Ligação</v>
          </cell>
        </row>
        <row r="170">
          <cell r="B170" t="str">
            <v>Aquisição RR 1C</v>
          </cell>
        </row>
        <row r="171">
          <cell r="B171" t="str">
            <v>Transporte RR 1C</v>
          </cell>
        </row>
        <row r="172">
          <cell r="B172" t="str">
            <v>CBUQ - Faixa C (e=4,0cm)</v>
          </cell>
        </row>
        <row r="173">
          <cell r="B173" t="str">
            <v>Aquisição CAP 50 70</v>
          </cell>
        </row>
        <row r="174">
          <cell r="B174" t="str">
            <v>Transporte CAP 50 70</v>
          </cell>
        </row>
        <row r="176">
          <cell r="B176" t="str">
            <v>FS (4,0) (40%) (L=3,50m) - (Ext. =0 Kmf, Preço Unit. = R$ 0,00)</v>
          </cell>
        </row>
        <row r="177">
          <cell r="B177" t="str">
            <v>Fresagem Contínua do Pav. (e=4,0cm)</v>
          </cell>
        </row>
        <row r="178">
          <cell r="B178" t="str">
            <v>Pintura de Ligação</v>
          </cell>
        </row>
        <row r="179">
          <cell r="B179" t="str">
            <v>Aquisição RR 1C</v>
          </cell>
        </row>
        <row r="180">
          <cell r="B180" t="str">
            <v>Transporte RR 1C</v>
          </cell>
        </row>
        <row r="181">
          <cell r="B181" t="str">
            <v>CBUQ - Faixa C (e=4,0cm)</v>
          </cell>
        </row>
        <row r="182">
          <cell r="B182" t="str">
            <v>Aquisição CAP 50 70</v>
          </cell>
        </row>
        <row r="183">
          <cell r="B183" t="str">
            <v>Transporte CAP 50 70</v>
          </cell>
        </row>
        <row r="185">
          <cell r="B185" t="str">
            <v>FS (4,0) (30%) (L=3,50m) - (Ext. =0 Kmf, Preço Unit. = R$ 0,00)</v>
          </cell>
        </row>
        <row r="186">
          <cell r="B186" t="str">
            <v>Fresagem Contínua do Pav. (e=4,0cm)</v>
          </cell>
        </row>
        <row r="187">
          <cell r="B187" t="str">
            <v>Pintura de Ligação</v>
          </cell>
        </row>
        <row r="188">
          <cell r="B188" t="str">
            <v>Aquisição RR 1C</v>
          </cell>
        </row>
        <row r="189">
          <cell r="B189" t="str">
            <v>Transporte RR 1C</v>
          </cell>
        </row>
        <row r="190">
          <cell r="B190" t="str">
            <v>CBUQ - Faixa C (e=4,0cm)</v>
          </cell>
        </row>
        <row r="191">
          <cell r="B191" t="str">
            <v>Aquisição CAP 50 70</v>
          </cell>
        </row>
        <row r="192">
          <cell r="B192" t="str">
            <v>Transporte CAP 50 70</v>
          </cell>
        </row>
        <row r="194">
          <cell r="B194" t="str">
            <v>FS (4,0) (25%) (L=3,50m) - (Ext. =0 Kmf, Preço Unit. = R$ 0,00)</v>
          </cell>
        </row>
        <row r="195">
          <cell r="B195" t="str">
            <v>Fresagem Contínua do Pav. (e=4,0cm)</v>
          </cell>
        </row>
        <row r="196">
          <cell r="B196" t="str">
            <v>Pintura de Ligação</v>
          </cell>
        </row>
        <row r="197">
          <cell r="B197" t="str">
            <v>Aquisição RR 1C</v>
          </cell>
        </row>
        <row r="198">
          <cell r="B198" t="str">
            <v>Transporte RR 1C</v>
          </cell>
        </row>
        <row r="199">
          <cell r="B199" t="str">
            <v>CBUQ - Faixa C (e=4,0cm)</v>
          </cell>
        </row>
        <row r="200">
          <cell r="B200" t="str">
            <v>Aquisição CAP 50 70</v>
          </cell>
        </row>
        <row r="201">
          <cell r="B201" t="str">
            <v>Transporte CAP 50 70</v>
          </cell>
        </row>
        <row r="203">
          <cell r="B203" t="str">
            <v>FS (4,0) (20%) (L=3,50m) - (Ext. =0 Kmf, Preço Unit. = R$ 0,00)</v>
          </cell>
        </row>
        <row r="204">
          <cell r="B204" t="str">
            <v>Fresagem Descontínua do Pav. (e=4,0cm)</v>
          </cell>
        </row>
        <row r="205">
          <cell r="B205" t="str">
            <v>Pintura de Ligação</v>
          </cell>
        </row>
        <row r="206">
          <cell r="B206" t="str">
            <v>Aquisição RR 1C</v>
          </cell>
        </row>
        <row r="207">
          <cell r="B207" t="str">
            <v>Transporte RR 1C</v>
          </cell>
        </row>
        <row r="208">
          <cell r="B208" t="str">
            <v>CBUQ - Faixa C (e=4,0cm)</v>
          </cell>
        </row>
        <row r="209">
          <cell r="B209" t="str">
            <v>Aquisição CAP 50 70</v>
          </cell>
        </row>
        <row r="210">
          <cell r="B210" t="str">
            <v>Transporte CAP 50 70</v>
          </cell>
        </row>
        <row r="212">
          <cell r="B212" t="str">
            <v>FS (4,0) (15%) (L=3,50m) - (Ext. =0 Kmf, Preço Unit. = R$ 0,00)</v>
          </cell>
        </row>
        <row r="213">
          <cell r="B213" t="str">
            <v>Fresagem Descontínua do Pav. (e=4,0cm)</v>
          </cell>
        </row>
        <row r="214">
          <cell r="B214" t="str">
            <v>Pintura de Ligação</v>
          </cell>
        </row>
        <row r="215">
          <cell r="B215" t="str">
            <v>Aquisição RR 1C</v>
          </cell>
        </row>
        <row r="216">
          <cell r="B216" t="str">
            <v>Transporte RR 1C</v>
          </cell>
        </row>
        <row r="217">
          <cell r="B217" t="str">
            <v>CBUQ - Faixa C (e=4,0cm)</v>
          </cell>
        </row>
        <row r="218">
          <cell r="B218" t="str">
            <v>Aquisição CAP 50 70</v>
          </cell>
        </row>
        <row r="219">
          <cell r="B219" t="str">
            <v>Transporte CAP 50 70</v>
          </cell>
        </row>
        <row r="221">
          <cell r="B221" t="str">
            <v>FS (4,0) (10%) (L=3,50m) - (Ext. =0 Kmf, Preço Unit. = R$ 0,00)</v>
          </cell>
        </row>
        <row r="222">
          <cell r="B222" t="str">
            <v>Fresagem Descontínua do Pav. (e=4,0cm)</v>
          </cell>
        </row>
        <row r="223">
          <cell r="B223" t="str">
            <v>Pintura de Ligação</v>
          </cell>
        </row>
        <row r="224">
          <cell r="B224" t="str">
            <v>Aquisição RR 1C</v>
          </cell>
        </row>
        <row r="225">
          <cell r="B225" t="str">
            <v>Transporte RR 1C</v>
          </cell>
        </row>
        <row r="226">
          <cell r="B226" t="str">
            <v>CBUQ - Faixa C (e=4,0cm)</v>
          </cell>
        </row>
        <row r="227">
          <cell r="B227" t="str">
            <v>Aquisição CAP 50 70</v>
          </cell>
        </row>
        <row r="228">
          <cell r="B228" t="str">
            <v>Transporte CAP 50 70</v>
          </cell>
        </row>
        <row r="230">
          <cell r="B230" t="str">
            <v>FS (4,0) (5%) (L=3,50m) - (Ext. =0 Kmf, Preço Unit. = R$ 0,00)</v>
          </cell>
        </row>
        <row r="231">
          <cell r="B231" t="str">
            <v>Fresagem Descontínua do Pav. (e=4,0cm)</v>
          </cell>
        </row>
        <row r="232">
          <cell r="B232" t="str">
            <v>Pintura de Ligação</v>
          </cell>
        </row>
        <row r="233">
          <cell r="B233" t="str">
            <v>Aquisição RR 1C</v>
          </cell>
        </row>
        <row r="234">
          <cell r="B234" t="str">
            <v>Transporte RR 1C</v>
          </cell>
        </row>
        <row r="235">
          <cell r="B235" t="str">
            <v>CBUQ - Faixa C (e=4,0cm)</v>
          </cell>
        </row>
        <row r="236">
          <cell r="B236" t="str">
            <v>Aquisição CAP 50 70</v>
          </cell>
        </row>
        <row r="237">
          <cell r="B237" t="str">
            <v>Transporte CAP 50 70</v>
          </cell>
        </row>
        <row r="239">
          <cell r="B239" t="str">
            <v>FS (5,0) (100%) (L=3,50m) - (Ext. =0 Kmf, Preço Unit. = R$ 0,00)</v>
          </cell>
        </row>
        <row r="240">
          <cell r="B240" t="str">
            <v>Fresagem Contínua do Pav. (e=5,0cm)</v>
          </cell>
        </row>
        <row r="241">
          <cell r="B241" t="str">
            <v>Pintura de Ligação</v>
          </cell>
        </row>
        <row r="242">
          <cell r="B242" t="str">
            <v>Aquisição RR 1C</v>
          </cell>
        </row>
        <row r="243">
          <cell r="B243" t="str">
            <v>Transporte RR 1C</v>
          </cell>
        </row>
        <row r="244">
          <cell r="B244" t="str">
            <v>CBUQ - Faixa C (e=5,0cm)</v>
          </cell>
        </row>
        <row r="245">
          <cell r="B245" t="str">
            <v>Aquisição CAP 50 70</v>
          </cell>
        </row>
        <row r="246">
          <cell r="B246" t="str">
            <v>Transporte CAP 50 70</v>
          </cell>
        </row>
        <row r="248">
          <cell r="B248" t="str">
            <v>FS (5,0) (90%) (L=3,50m) - (Ext. =0 Kmf, Preço Unit. = R$ 0,00)</v>
          </cell>
        </row>
        <row r="249">
          <cell r="B249" t="str">
            <v>Fresagem Contínua do Pav. (e=5,0cm)</v>
          </cell>
        </row>
        <row r="250">
          <cell r="B250" t="str">
            <v>Pintura de Ligação</v>
          </cell>
        </row>
        <row r="251">
          <cell r="B251" t="str">
            <v>Aquisição RR 1C</v>
          </cell>
        </row>
        <row r="252">
          <cell r="B252" t="str">
            <v>Transporte RR 1C</v>
          </cell>
        </row>
        <row r="253">
          <cell r="B253" t="str">
            <v>CBUQ - Faixa C (e=5,0cm)</v>
          </cell>
        </row>
        <row r="254">
          <cell r="B254" t="str">
            <v>Aquisição CAP 50 70</v>
          </cell>
        </row>
        <row r="255">
          <cell r="B255" t="str">
            <v>Transporte CAP 50 70</v>
          </cell>
        </row>
        <row r="257">
          <cell r="B257" t="str">
            <v>FS (5,0) (80%) (L=3,50m) - (Ext. =0 Kmf, Preço Unit. = R$ 0,00)</v>
          </cell>
        </row>
        <row r="258">
          <cell r="B258" t="str">
            <v>Fresagem Contínua do Pav. (e=5,0cm)</v>
          </cell>
        </row>
        <row r="259">
          <cell r="B259" t="str">
            <v>Pintura de Ligação</v>
          </cell>
        </row>
        <row r="260">
          <cell r="B260" t="str">
            <v>Aquisição RR 1C</v>
          </cell>
        </row>
        <row r="261">
          <cell r="B261" t="str">
            <v>Transporte RR 1C</v>
          </cell>
        </row>
        <row r="262">
          <cell r="B262" t="str">
            <v>CBUQ - Faixa C (e=5,0cm)</v>
          </cell>
        </row>
        <row r="263">
          <cell r="B263" t="str">
            <v>Aquisição CAP 50 70</v>
          </cell>
        </row>
        <row r="264">
          <cell r="B264" t="str">
            <v>Transporte CAP 50 70</v>
          </cell>
        </row>
        <row r="266">
          <cell r="B266" t="str">
            <v>FS (5,0) (70%) (L=3,50m) - (Ext. =0 Kmf, Preço Unit. = R$ 0,00)</v>
          </cell>
        </row>
        <row r="267">
          <cell r="B267" t="str">
            <v>Fresagem Contínua do Pav. (e=5,0cm)</v>
          </cell>
        </row>
        <row r="268">
          <cell r="B268" t="str">
            <v>Pintura de Ligação</v>
          </cell>
        </row>
        <row r="269">
          <cell r="B269" t="str">
            <v>Aquisição RR 1C</v>
          </cell>
        </row>
        <row r="270">
          <cell r="B270" t="str">
            <v>Transporte RR 1C</v>
          </cell>
        </row>
        <row r="271">
          <cell r="B271" t="str">
            <v>CBUQ - Faixa C (e=5,0cm)</v>
          </cell>
        </row>
        <row r="272">
          <cell r="B272" t="str">
            <v>Aquisição CAP 50 70</v>
          </cell>
        </row>
        <row r="273">
          <cell r="B273" t="str">
            <v>Transporte CAP 50 70</v>
          </cell>
        </row>
        <row r="275">
          <cell r="B275" t="str">
            <v>FS (5,0) (60%) (L=3,50m) - (Ext. =0 Kmf, Preço Unit. = R$ 0,00)</v>
          </cell>
        </row>
        <row r="276">
          <cell r="B276" t="str">
            <v>Fresagem Contínua do Pav. (e=5,0cm)</v>
          </cell>
        </row>
        <row r="277">
          <cell r="B277" t="str">
            <v>Pintura de Ligação</v>
          </cell>
        </row>
        <row r="278">
          <cell r="B278" t="str">
            <v>Aquisição RR 1C</v>
          </cell>
        </row>
        <row r="279">
          <cell r="B279" t="str">
            <v>Transporte RR 1C</v>
          </cell>
        </row>
        <row r="280">
          <cell r="B280" t="str">
            <v>CBUQ - Faixa C (e=5,0cm)</v>
          </cell>
        </row>
        <row r="281">
          <cell r="B281" t="str">
            <v>Aquisição CAP 50 70</v>
          </cell>
        </row>
        <row r="282">
          <cell r="B282" t="str">
            <v>Transporte CAP 50 70</v>
          </cell>
        </row>
        <row r="284">
          <cell r="B284" t="str">
            <v>FS (5,0) (50%) (L=3,50m) - (Ext. =0 Kmf, Preço Unit. = R$ 0,00)</v>
          </cell>
        </row>
        <row r="285">
          <cell r="B285" t="str">
            <v>Fresagem Contínua do Pav. (e=5,0cm)</v>
          </cell>
        </row>
        <row r="286">
          <cell r="B286" t="str">
            <v>Pintura de Ligação</v>
          </cell>
        </row>
        <row r="287">
          <cell r="B287" t="str">
            <v>Aquisição RR 1C</v>
          </cell>
        </row>
        <row r="288">
          <cell r="B288" t="str">
            <v>Transporte RR 1C</v>
          </cell>
        </row>
        <row r="289">
          <cell r="B289" t="str">
            <v>CBUQ - Faixa C (e=5,0cm)</v>
          </cell>
        </row>
        <row r="290">
          <cell r="B290" t="str">
            <v>Aquisição CAP 50 70</v>
          </cell>
        </row>
        <row r="291">
          <cell r="B291" t="str">
            <v>Transporte CAP 50 70</v>
          </cell>
        </row>
        <row r="293">
          <cell r="B293" t="str">
            <v>FS (5,0) (40%) (L=3,50m) - (Ext. =0 Kmf, Preço Unit. = R$ 0,00)</v>
          </cell>
        </row>
        <row r="294">
          <cell r="B294" t="str">
            <v>Fresagem Contínua do Pav. (e=5,0cm)</v>
          </cell>
        </row>
        <row r="295">
          <cell r="B295" t="str">
            <v>Pintura de Ligação</v>
          </cell>
        </row>
        <row r="296">
          <cell r="B296" t="str">
            <v>Aquisição RR 1C</v>
          </cell>
        </row>
        <row r="297">
          <cell r="B297" t="str">
            <v>Transporte RR 1C</v>
          </cell>
        </row>
        <row r="298">
          <cell r="B298" t="str">
            <v>CBUQ - Faixa C (e=5,0cm)</v>
          </cell>
        </row>
        <row r="299">
          <cell r="B299" t="str">
            <v>Aquisição CAP 50 70</v>
          </cell>
        </row>
        <row r="300">
          <cell r="B300" t="str">
            <v>Transporte CAP 50 70</v>
          </cell>
        </row>
        <row r="302">
          <cell r="B302" t="str">
            <v>FS (5,0) (30%) (L=3,50m) - (Ext. =0 Kmf, Preço Unit. = R$ 0,00)</v>
          </cell>
        </row>
        <row r="303">
          <cell r="B303" t="str">
            <v>Fresagem Contínua do Pav. (e=5,0cm)</v>
          </cell>
        </row>
        <row r="304">
          <cell r="B304" t="str">
            <v>Pintura de Ligação</v>
          </cell>
        </row>
        <row r="305">
          <cell r="B305" t="str">
            <v>Aquisição RR 1C</v>
          </cell>
        </row>
        <row r="306">
          <cell r="B306" t="str">
            <v>Transporte RR 1C</v>
          </cell>
        </row>
        <row r="307">
          <cell r="B307" t="str">
            <v>CBUQ - Faixa C (e=5,0cm)</v>
          </cell>
        </row>
        <row r="308">
          <cell r="B308" t="str">
            <v>Aquisição CAP 50 70</v>
          </cell>
        </row>
        <row r="309">
          <cell r="B309" t="str">
            <v>Transporte CAP 50 70</v>
          </cell>
        </row>
        <row r="311">
          <cell r="B311" t="str">
            <v>FS (5,0) (25%) (L=3,50m) - (Ext. =0 Kmf, Preço Unit. = R$ 0,00)</v>
          </cell>
        </row>
        <row r="312">
          <cell r="B312" t="str">
            <v>Fresagem Contínua do Pav. (e=5,0cm)</v>
          </cell>
        </row>
        <row r="313">
          <cell r="B313" t="str">
            <v>Pintura de Ligação</v>
          </cell>
        </row>
        <row r="314">
          <cell r="B314" t="str">
            <v>Aquisição RR 1C</v>
          </cell>
        </row>
        <row r="315">
          <cell r="B315" t="str">
            <v>Transporte RR 1C</v>
          </cell>
        </row>
        <row r="316">
          <cell r="B316" t="str">
            <v>CBUQ - Faixa C (e=5,0cm)</v>
          </cell>
        </row>
        <row r="317">
          <cell r="B317" t="str">
            <v>Aquisição CAP 50 70</v>
          </cell>
        </row>
        <row r="318">
          <cell r="B318" t="str">
            <v>Transporte CAP 50 70</v>
          </cell>
        </row>
        <row r="320">
          <cell r="B320" t="str">
            <v>FS (5,0) (20%) (L=3,50m) - (Ext. =0 Kmf, Preço Unit. = R$ 0,00)</v>
          </cell>
        </row>
        <row r="321">
          <cell r="B321" t="str">
            <v>Fresagem Descontínua do Pav. (e=5,0cm)</v>
          </cell>
        </row>
        <row r="322">
          <cell r="B322" t="str">
            <v>Pintura de Ligação</v>
          </cell>
        </row>
        <row r="323">
          <cell r="B323" t="str">
            <v>Aquisição RR 1C</v>
          </cell>
        </row>
        <row r="324">
          <cell r="B324" t="str">
            <v>Transporte RR 1C</v>
          </cell>
        </row>
        <row r="325">
          <cell r="B325" t="str">
            <v>CBUQ - Faixa C (e=5,0cm)</v>
          </cell>
        </row>
        <row r="326">
          <cell r="B326" t="str">
            <v>Aquisição CAP 50 70</v>
          </cell>
        </row>
        <row r="327">
          <cell r="B327" t="str">
            <v>Transporte CAP 50 70</v>
          </cell>
        </row>
        <row r="329">
          <cell r="B329" t="str">
            <v>FS (5,0) (15%) (L=3,50m) - (Ext. =0 Kmf, Preço Unit. = R$ 0,00)</v>
          </cell>
        </row>
        <row r="330">
          <cell r="B330" t="str">
            <v>Fresagem Descontínua do Pav. (e=5,0cm)</v>
          </cell>
        </row>
        <row r="331">
          <cell r="B331" t="str">
            <v>Pintura de Ligação</v>
          </cell>
        </row>
        <row r="332">
          <cell r="B332" t="str">
            <v>Aquisição RR 1C</v>
          </cell>
        </row>
        <row r="333">
          <cell r="B333" t="str">
            <v>Transporte RR 1C</v>
          </cell>
        </row>
        <row r="334">
          <cell r="B334" t="str">
            <v>CBUQ - Faixa C (e=5,0cm)</v>
          </cell>
        </row>
        <row r="335">
          <cell r="B335" t="str">
            <v>Aquisição CAP 50 70</v>
          </cell>
        </row>
        <row r="336">
          <cell r="B336" t="str">
            <v>Transporte CAP 50 70</v>
          </cell>
        </row>
        <row r="338">
          <cell r="B338" t="str">
            <v>FS (5,0) (10%) (L=3,50m) - (Ext. =0 Kmf, Preço Unit. = R$ 0,00)</v>
          </cell>
        </row>
        <row r="339">
          <cell r="B339" t="str">
            <v>Fresagem Descontínua do Pav. (e=5,0cm)</v>
          </cell>
        </row>
        <row r="340">
          <cell r="B340" t="str">
            <v>Pintura de Ligação</v>
          </cell>
        </row>
        <row r="341">
          <cell r="B341" t="str">
            <v>Aquisição RR 1C</v>
          </cell>
        </row>
        <row r="342">
          <cell r="B342" t="str">
            <v>Transporte RR 1C</v>
          </cell>
        </row>
        <row r="343">
          <cell r="B343" t="str">
            <v>CBUQ - Faixa C (e=5,0cm)</v>
          </cell>
        </row>
        <row r="344">
          <cell r="B344" t="str">
            <v>Aquisição CAP 50 70</v>
          </cell>
        </row>
        <row r="345">
          <cell r="B345" t="str">
            <v>Transporte CAP 50 70</v>
          </cell>
        </row>
        <row r="347">
          <cell r="B347" t="str">
            <v>FS (5,0) (5%) (L=3,50m) - (Ext. =0 Kmf, Preço Unit. = R$ 0,00)</v>
          </cell>
        </row>
        <row r="348">
          <cell r="B348" t="str">
            <v>Fresagem Descontínua do Pav. (e=5,0cm)</v>
          </cell>
        </row>
        <row r="349">
          <cell r="B349" t="str">
            <v>Pintura de Ligação</v>
          </cell>
        </row>
        <row r="350">
          <cell r="B350" t="str">
            <v>Aquisição RR 1C</v>
          </cell>
        </row>
        <row r="351">
          <cell r="B351" t="str">
            <v>Transporte RR 1C</v>
          </cell>
        </row>
        <row r="352">
          <cell r="B352" t="str">
            <v>CBUQ - Faixa C (e=5,0cm)</v>
          </cell>
        </row>
        <row r="353">
          <cell r="B353" t="str">
            <v>Aquisição CAP 50 70</v>
          </cell>
        </row>
        <row r="354">
          <cell r="B354" t="str">
            <v>Transporte CAP 50 70</v>
          </cell>
        </row>
        <row r="356">
          <cell r="B356" t="str">
            <v>FS (6,0) (100%) (L=3,50m) - (Ext. =0 Kmf, Preço Unit. = R$ 0,00)</v>
          </cell>
        </row>
        <row r="357">
          <cell r="B357" t="str">
            <v>Fresagem Contínua do Pav. (e=6,0cm)</v>
          </cell>
        </row>
        <row r="358">
          <cell r="B358" t="str">
            <v>Pintura de Ligação</v>
          </cell>
        </row>
        <row r="359">
          <cell r="B359" t="str">
            <v>Aquisição RR 1C</v>
          </cell>
        </row>
        <row r="360">
          <cell r="B360" t="str">
            <v>Transporte RR 1C</v>
          </cell>
        </row>
        <row r="361">
          <cell r="B361" t="str">
            <v>CBUQ - Faixa C (e=6,0cm)</v>
          </cell>
        </row>
        <row r="362">
          <cell r="B362" t="str">
            <v>Aquisição CAP 50 70</v>
          </cell>
        </row>
        <row r="363">
          <cell r="B363" t="str">
            <v>Transporte CAP 50 70</v>
          </cell>
        </row>
        <row r="365">
          <cell r="B365" t="str">
            <v>FS (6,0) (90%) (L=3,50m) - (Ext. =0 Kmf, Preço Unit. = R$ 0,00)</v>
          </cell>
        </row>
        <row r="366">
          <cell r="B366" t="str">
            <v>Fresagem Contínua do Pav. (e=6,0cm)</v>
          </cell>
        </row>
        <row r="367">
          <cell r="B367" t="str">
            <v>Pintura de Ligação</v>
          </cell>
        </row>
        <row r="368">
          <cell r="B368" t="str">
            <v>Aquisição RR 1C</v>
          </cell>
        </row>
        <row r="369">
          <cell r="B369" t="str">
            <v>Transporte RR 1C</v>
          </cell>
        </row>
        <row r="370">
          <cell r="B370" t="str">
            <v>CBUQ - Faixa C (e=6,0cm)</v>
          </cell>
        </row>
        <row r="371">
          <cell r="B371" t="str">
            <v>Aquisição CAP 50 70</v>
          </cell>
        </row>
        <row r="372">
          <cell r="B372" t="str">
            <v>Transporte CAP 50 70</v>
          </cell>
        </row>
        <row r="374">
          <cell r="B374" t="str">
            <v>FS (6,0) (80%) (L=3,50m) - (Ext. =0 Kmf, Preço Unit. = R$ 0,00)</v>
          </cell>
        </row>
        <row r="375">
          <cell r="B375" t="str">
            <v>Fresagem Contínua do Pav. (e=6,0cm)</v>
          </cell>
        </row>
        <row r="376">
          <cell r="B376" t="str">
            <v>Pintura de Ligação</v>
          </cell>
        </row>
        <row r="377">
          <cell r="B377" t="str">
            <v>Aquisição RR 1C</v>
          </cell>
        </row>
        <row r="378">
          <cell r="B378" t="str">
            <v>Transporte RR 1C</v>
          </cell>
        </row>
        <row r="379">
          <cell r="B379" t="str">
            <v>CBUQ - Faixa C (e=6,0cm)</v>
          </cell>
        </row>
        <row r="380">
          <cell r="B380" t="str">
            <v>Aquisição CAP 50 70</v>
          </cell>
        </row>
        <row r="381">
          <cell r="B381" t="str">
            <v>Transporte CAP 50 70</v>
          </cell>
        </row>
        <row r="383">
          <cell r="B383" t="str">
            <v>FS (6,0) (70%) (L=3,50m) - (Ext. =0 Kmf, Preço Unit. = R$ 0,00)</v>
          </cell>
        </row>
        <row r="384">
          <cell r="B384" t="str">
            <v>Fresagem Contínua do Pav. (e=6,0cm)</v>
          </cell>
        </row>
        <row r="385">
          <cell r="B385" t="str">
            <v>Pintura de Ligação</v>
          </cell>
        </row>
        <row r="386">
          <cell r="B386" t="str">
            <v>Aquisição RR 1C</v>
          </cell>
        </row>
        <row r="387">
          <cell r="B387" t="str">
            <v>Transporte RR 1C</v>
          </cell>
        </row>
        <row r="388">
          <cell r="B388" t="str">
            <v>CBUQ - Faixa C (e=6,0cm)</v>
          </cell>
        </row>
        <row r="389">
          <cell r="B389" t="str">
            <v>Aquisição CAP 50 70</v>
          </cell>
        </row>
        <row r="390">
          <cell r="B390" t="str">
            <v>Transporte CAP 50 70</v>
          </cell>
        </row>
        <row r="392">
          <cell r="B392" t="str">
            <v>FS (6,0) (60%) (L=3,50m) - (Ext. =0 Kmf, Preço Unit. = R$ 0,00)</v>
          </cell>
        </row>
        <row r="393">
          <cell r="B393" t="str">
            <v>Fresagem Contínua do Pav. (e=6,0cm)</v>
          </cell>
        </row>
        <row r="394">
          <cell r="B394" t="str">
            <v>Pintura de Ligação</v>
          </cell>
        </row>
        <row r="395">
          <cell r="B395" t="str">
            <v>Aquisição RR 1C</v>
          </cell>
        </row>
        <row r="396">
          <cell r="B396" t="str">
            <v>Transporte RR 1C</v>
          </cell>
        </row>
        <row r="397">
          <cell r="B397" t="str">
            <v>CBUQ - Faixa C (e=6,0cm)</v>
          </cell>
        </row>
        <row r="398">
          <cell r="B398" t="str">
            <v>Aquisição CAP 50 70</v>
          </cell>
        </row>
        <row r="399">
          <cell r="B399" t="str">
            <v>Transporte CAP 50 70</v>
          </cell>
        </row>
        <row r="401">
          <cell r="B401" t="str">
            <v>FS (6,0) (50%) (L=3,50m) - (Ext. =0 Kmf, Preço Unit. = R$ 0,00)</v>
          </cell>
        </row>
        <row r="402">
          <cell r="B402" t="str">
            <v>Fresagem Contínua do Pav. (e=6,0cm)</v>
          </cell>
        </row>
        <row r="403">
          <cell r="B403" t="str">
            <v>Pintura de Ligação</v>
          </cell>
        </row>
        <row r="404">
          <cell r="B404" t="str">
            <v>Aquisição RR 1C</v>
          </cell>
        </row>
        <row r="405">
          <cell r="B405" t="str">
            <v>Transporte RR 1C</v>
          </cell>
        </row>
        <row r="406">
          <cell r="B406" t="str">
            <v>CBUQ - Faixa C (e=6,0cm)</v>
          </cell>
        </row>
        <row r="407">
          <cell r="B407" t="str">
            <v>Aquisição CAP 50 70</v>
          </cell>
        </row>
        <row r="408">
          <cell r="B408" t="str">
            <v>Transporte CAP 50 70</v>
          </cell>
        </row>
        <row r="410">
          <cell r="B410" t="str">
            <v>FS (6,0) (40%) (L=3,50m) - (Ext. =0 Kmf, Preço Unit. = R$ 0,00)</v>
          </cell>
        </row>
        <row r="411">
          <cell r="B411" t="str">
            <v>Fresagem Contínua do Pav. (e=6,0cm)</v>
          </cell>
        </row>
        <row r="412">
          <cell r="B412" t="str">
            <v>Pintura de Ligação</v>
          </cell>
        </row>
        <row r="413">
          <cell r="B413" t="str">
            <v>Aquisição RR 1C</v>
          </cell>
        </row>
        <row r="414">
          <cell r="B414" t="str">
            <v>Transporte RR 1C</v>
          </cell>
        </row>
        <row r="415">
          <cell r="B415" t="str">
            <v>CBUQ - Faixa C (e=6,0cm)</v>
          </cell>
        </row>
        <row r="416">
          <cell r="B416" t="str">
            <v>Aquisição CAP 50 70</v>
          </cell>
        </row>
        <row r="417">
          <cell r="B417" t="str">
            <v>Transporte CAP 50 70</v>
          </cell>
        </row>
        <row r="419">
          <cell r="B419" t="str">
            <v>FS (6,0) (30%) (L=3,50m) - (Ext. =0 Kmf, Preço Unit. = R$ 0,00)</v>
          </cell>
        </row>
        <row r="420">
          <cell r="B420" t="str">
            <v>Fresagem Contínua do Pav. (e=6,0cm)</v>
          </cell>
        </row>
        <row r="421">
          <cell r="B421" t="str">
            <v>Pintura de Ligação</v>
          </cell>
        </row>
        <row r="422">
          <cell r="B422" t="str">
            <v>Aquisição RR 1C</v>
          </cell>
        </row>
        <row r="423">
          <cell r="B423" t="str">
            <v>Transporte RR 1C</v>
          </cell>
        </row>
        <row r="424">
          <cell r="B424" t="str">
            <v>CBUQ - Faixa C (e=6,0cm)</v>
          </cell>
        </row>
        <row r="425">
          <cell r="B425" t="str">
            <v>Aquisição CAP 50 70</v>
          </cell>
        </row>
        <row r="426">
          <cell r="B426" t="str">
            <v>Transporte CAP 50 70</v>
          </cell>
        </row>
        <row r="428">
          <cell r="B428" t="str">
            <v>FS (6,0) (25%) (L=3,50m) - (Ext. =0 Kmf, Preço Unit. = R$ 0,00)</v>
          </cell>
        </row>
        <row r="429">
          <cell r="B429" t="str">
            <v>Fresagem Contínua do Pav. (e=6,0cm)</v>
          </cell>
        </row>
        <row r="430">
          <cell r="B430" t="str">
            <v>Pintura de Ligação</v>
          </cell>
        </row>
        <row r="431">
          <cell r="B431" t="str">
            <v>Aquisição RR 1C</v>
          </cell>
        </row>
        <row r="432">
          <cell r="B432" t="str">
            <v>Transporte RR 1C</v>
          </cell>
        </row>
        <row r="433">
          <cell r="B433" t="str">
            <v>CBUQ - Faixa C (e=6,0cm)</v>
          </cell>
        </row>
        <row r="434">
          <cell r="B434" t="str">
            <v>Aquisição CAP 50 70</v>
          </cell>
        </row>
        <row r="435">
          <cell r="B435" t="str">
            <v>Transporte CAP 50 70</v>
          </cell>
        </row>
        <row r="437">
          <cell r="B437" t="str">
            <v>FS (6,0) (20%) (L=3,50m) - (Ext. =0 Kmf, Preço Unit. = R$ 0,00)</v>
          </cell>
        </row>
        <row r="438">
          <cell r="B438" t="str">
            <v>Fresagem Descontínua do Pav. (e=6,0cm)</v>
          </cell>
        </row>
        <row r="439">
          <cell r="B439" t="str">
            <v>Pintura de Ligação</v>
          </cell>
        </row>
        <row r="440">
          <cell r="B440" t="str">
            <v>Aquisição RR 1C</v>
          </cell>
        </row>
        <row r="441">
          <cell r="B441" t="str">
            <v>Transporte RR 1C</v>
          </cell>
        </row>
        <row r="442">
          <cell r="B442" t="str">
            <v>CBUQ - Faixa C (e=6,0cm)</v>
          </cell>
        </row>
        <row r="443">
          <cell r="B443" t="str">
            <v>Aquisição CAP 50 70</v>
          </cell>
        </row>
        <row r="444">
          <cell r="B444" t="str">
            <v>Transporte CAP 50 70</v>
          </cell>
        </row>
        <row r="446">
          <cell r="B446" t="str">
            <v>FS (6,0) (15%) (L=3,50m) - (Ext. =0 Kmf, Preço Unit. = R$ 0,00)</v>
          </cell>
        </row>
        <row r="447">
          <cell r="B447" t="str">
            <v>Fresagem Descontínua do Pav. (e=6,0cm)</v>
          </cell>
        </row>
        <row r="448">
          <cell r="B448" t="str">
            <v>Pintura de Ligação</v>
          </cell>
        </row>
        <row r="449">
          <cell r="B449" t="str">
            <v>Aquisição RR 1C</v>
          </cell>
        </row>
        <row r="450">
          <cell r="B450" t="str">
            <v>Transporte RR 1C</v>
          </cell>
        </row>
        <row r="451">
          <cell r="B451" t="str">
            <v>CBUQ - Faixa C (e=6,0cm)</v>
          </cell>
        </row>
        <row r="452">
          <cell r="B452" t="str">
            <v>Aquisição CAP 50 70</v>
          </cell>
        </row>
        <row r="453">
          <cell r="B453" t="str">
            <v>Transporte CAP 50 70</v>
          </cell>
        </row>
        <row r="455">
          <cell r="B455" t="str">
            <v>FS (6,0) (10%) (L=3,50m) - (Ext. =0 Kmf, Preço Unit. = R$ 0,00)</v>
          </cell>
        </row>
        <row r="456">
          <cell r="B456" t="str">
            <v>Fresagem Descontínua do Pav. (e=6,0cm)</v>
          </cell>
        </row>
        <row r="457">
          <cell r="B457" t="str">
            <v>Pintura de Ligação</v>
          </cell>
        </row>
        <row r="458">
          <cell r="B458" t="str">
            <v>Aquisição RR 1C</v>
          </cell>
        </row>
        <row r="459">
          <cell r="B459" t="str">
            <v>Transporte RR 1C</v>
          </cell>
        </row>
        <row r="460">
          <cell r="B460" t="str">
            <v>CBUQ - Faixa C (e=6,0cm)</v>
          </cell>
        </row>
        <row r="461">
          <cell r="B461" t="str">
            <v>Aquisição CAP 50 70</v>
          </cell>
        </row>
        <row r="462">
          <cell r="B462" t="str">
            <v>Transporte CAP 50 70</v>
          </cell>
        </row>
        <row r="464">
          <cell r="B464" t="str">
            <v>FS (6,0) (5%) (L=3,50m) - (Ext. =0 Kmf, Preço Unit. = R$ 0,00)</v>
          </cell>
        </row>
        <row r="465">
          <cell r="B465" t="str">
            <v>Fresagem Descontínua do Pav. (e=6,0cm)</v>
          </cell>
        </row>
        <row r="466">
          <cell r="B466" t="str">
            <v>Pintura de Ligação</v>
          </cell>
        </row>
        <row r="467">
          <cell r="B467" t="str">
            <v>Aquisição RR 1C</v>
          </cell>
        </row>
        <row r="468">
          <cell r="B468" t="str">
            <v>Transporte RR 1C</v>
          </cell>
        </row>
        <row r="469">
          <cell r="B469" t="str">
            <v>CBUQ - Faixa C (e=6,0cm)</v>
          </cell>
        </row>
        <row r="470">
          <cell r="B470" t="str">
            <v>Aquisição CAP 50 70</v>
          </cell>
        </row>
        <row r="471">
          <cell r="B471" t="str">
            <v>Transporte CAP 50 70</v>
          </cell>
        </row>
        <row r="473">
          <cell r="B473" t="str">
            <v>MICRO (L=3,50m) - (Ext. =0 Kmf, Preço Unit. = R$ 0,00)</v>
          </cell>
        </row>
        <row r="474">
          <cell r="B474" t="str">
            <v>Micro revestimento a frio - Microflex 1,5 cm BC c/ cal</v>
          </cell>
        </row>
        <row r="475">
          <cell r="B475" t="str">
            <v>Aquisição RC 1C - E</v>
          </cell>
        </row>
        <row r="476">
          <cell r="B476" t="str">
            <v>Transporte RC 1C - E</v>
          </cell>
        </row>
        <row r="478">
          <cell r="B478" t="str">
            <v>LAMA (L=3,50m) - (Ext. =0 Kmf, Preço Unit. = R$ 0,00)</v>
          </cell>
        </row>
        <row r="479">
          <cell r="B479" t="str">
            <v>Lama asfáltica - faixa III</v>
          </cell>
        </row>
        <row r="480">
          <cell r="B480" t="str">
            <v>Aquisição RL 1C</v>
          </cell>
        </row>
        <row r="481">
          <cell r="B481" t="str">
            <v>Transporte RL 1C</v>
          </cell>
        </row>
        <row r="483">
          <cell r="B483" t="str">
            <v>TSS (L=3,50m) - (Ext. =0 Kmf, Preço Unit. = R$ 0,00)</v>
          </cell>
        </row>
        <row r="484">
          <cell r="B484" t="str">
            <v>Tratamento superficial simples c/ emulsão BC</v>
          </cell>
        </row>
        <row r="485">
          <cell r="B485" t="str">
            <v>Aquisição RR 2C</v>
          </cell>
        </row>
        <row r="486">
          <cell r="B486" t="str">
            <v>Transporte RR 2C</v>
          </cell>
        </row>
        <row r="488">
          <cell r="B488" t="str">
            <v>TSD (L=3,50m) - (Ext. =0 Kmf, Preço Unit. = R$ 0,00)</v>
          </cell>
        </row>
        <row r="489">
          <cell r="B489" t="str">
            <v>Tratamento superficial duplo c/ emulsão BC</v>
          </cell>
        </row>
        <row r="490">
          <cell r="B490" t="str">
            <v>Aquisição RR 2C</v>
          </cell>
        </row>
        <row r="491">
          <cell r="B491" t="str">
            <v>Transporte RR 2C</v>
          </cell>
        </row>
        <row r="493">
          <cell r="B493" t="str">
            <v>TSDp (L=3,50m) - (Ext. =0 Kmf, Preço Unit. = R$ 0,00)</v>
          </cell>
        </row>
        <row r="494">
          <cell r="B494" t="str">
            <v>Tratamento superficial duplo com polímero</v>
          </cell>
        </row>
        <row r="495">
          <cell r="B495" t="str">
            <v>Aquisição RR 2C - E</v>
          </cell>
        </row>
        <row r="496">
          <cell r="B496" t="str">
            <v>Transporte RR 2C - E</v>
          </cell>
        </row>
        <row r="498">
          <cell r="B498" t="str">
            <v>REP (L=3,50m) - (Ext. =0 Kmf, Preço Unit. = R$ 0,00)</v>
          </cell>
        </row>
        <row r="499">
          <cell r="B499" t="str">
            <v>Pintura de Ligação</v>
          </cell>
        </row>
        <row r="500">
          <cell r="B500" t="str">
            <v>Aquisição RR 1C</v>
          </cell>
        </row>
        <row r="501">
          <cell r="B501" t="str">
            <v>Transporte RR 1C</v>
          </cell>
        </row>
        <row r="502">
          <cell r="B502" t="str">
            <v>CBUQ - Massa Fina (e=2,0cm)</v>
          </cell>
        </row>
        <row r="503">
          <cell r="B503" t="str">
            <v>Aquisição CAP 50 70</v>
          </cell>
        </row>
        <row r="504">
          <cell r="B504" t="str">
            <v>Transporte CAP 50 70</v>
          </cell>
        </row>
        <row r="506">
          <cell r="B506" t="str">
            <v>CBUQ - FAIXA B (4,0) (L=3,50m) - (Ext. =0 Kmf, Preço Unit. = R$ 0,00)</v>
          </cell>
        </row>
        <row r="507">
          <cell r="B507" t="str">
            <v>Pintura de Ligação</v>
          </cell>
        </row>
        <row r="508">
          <cell r="B508" t="str">
            <v>Aquisição RR 1C</v>
          </cell>
        </row>
        <row r="509">
          <cell r="B509" t="str">
            <v>Transporte RR 1C</v>
          </cell>
        </row>
        <row r="510">
          <cell r="B510" t="str">
            <v>CBUQ - Faixa B (e=4,0cm)</v>
          </cell>
        </row>
        <row r="511">
          <cell r="B511" t="str">
            <v>Aquisição CAP 50 70</v>
          </cell>
        </row>
        <row r="512">
          <cell r="B512" t="str">
            <v>Transporte CAP 50 70</v>
          </cell>
        </row>
        <row r="514">
          <cell r="B514" t="str">
            <v>CBUQ - FAIXA B (4,5) (L=3,50m) - (Ext. =0 Kmf, Preço Unit. = R$ 0,00)</v>
          </cell>
        </row>
        <row r="515">
          <cell r="B515" t="str">
            <v>Pintura de Ligação</v>
          </cell>
        </row>
        <row r="516">
          <cell r="B516" t="str">
            <v>Aquisição RR 1C</v>
          </cell>
        </row>
        <row r="517">
          <cell r="B517" t="str">
            <v>Transporte RR 1C</v>
          </cell>
        </row>
        <row r="518">
          <cell r="B518" t="str">
            <v>CBUQ - Faixa B (e=4,5cm)</v>
          </cell>
        </row>
        <row r="519">
          <cell r="B519" t="str">
            <v>Aquisição CAP 50 70</v>
          </cell>
        </row>
        <row r="520">
          <cell r="B520" t="str">
            <v>Transporte CAP 50 70</v>
          </cell>
        </row>
        <row r="522">
          <cell r="B522" t="str">
            <v>CBUQ - FAIXA B (5,0) (L=3,50m) - (Ext. =0 Kmf, Preço Unit. = R$ 0,00)</v>
          </cell>
        </row>
        <row r="523">
          <cell r="B523" t="str">
            <v>Pintura de Ligação</v>
          </cell>
        </row>
        <row r="524">
          <cell r="B524" t="str">
            <v>Aquisição RR 1C</v>
          </cell>
        </row>
        <row r="525">
          <cell r="B525" t="str">
            <v>Transporte RR 1C</v>
          </cell>
        </row>
        <row r="526">
          <cell r="B526" t="str">
            <v>CBUQ - Faixa B (e=5,0cm)</v>
          </cell>
        </row>
        <row r="527">
          <cell r="B527" t="str">
            <v>Aquisição CAP 50 70</v>
          </cell>
        </row>
        <row r="528">
          <cell r="B528" t="str">
            <v>Transporte CAP 50 70</v>
          </cell>
        </row>
        <row r="530">
          <cell r="B530" t="str">
            <v>CBUQ - FAIXA B (6,5) (L=3,50m) - (Ext. =0 Kmf, Preço Unit. = R$ 0,00)</v>
          </cell>
        </row>
        <row r="531">
          <cell r="B531" t="str">
            <v>Pintura de Ligação</v>
          </cell>
        </row>
        <row r="532">
          <cell r="B532" t="str">
            <v>Aquisição RR 1C</v>
          </cell>
        </row>
        <row r="533">
          <cell r="B533" t="str">
            <v>Transporte RR 1C</v>
          </cell>
        </row>
        <row r="534">
          <cell r="B534" t="str">
            <v>CBUQ - Faixa B (e=6,5cm)</v>
          </cell>
        </row>
        <row r="535">
          <cell r="B535" t="str">
            <v>Aquisição CAP 50 70</v>
          </cell>
        </row>
        <row r="536">
          <cell r="B536" t="str">
            <v>Transporte CAP 50 70</v>
          </cell>
        </row>
        <row r="538">
          <cell r="B538" t="str">
            <v>CBUQ - FAIXA C (3,0) (L=3,50m) - (Ext. =0 Kmf, Preço Unit. = R$ 0,00)</v>
          </cell>
        </row>
        <row r="539">
          <cell r="B539" t="str">
            <v>Pintura de Ligação</v>
          </cell>
        </row>
        <row r="540">
          <cell r="B540" t="str">
            <v>Aquisição RR 1C</v>
          </cell>
        </row>
        <row r="541">
          <cell r="B541" t="str">
            <v>Transporte RR 1C</v>
          </cell>
        </row>
        <row r="542">
          <cell r="B542" t="str">
            <v>CBUQ - Faixa C (e=3,0cm)</v>
          </cell>
        </row>
        <row r="543">
          <cell r="B543" t="str">
            <v>Aquisição CAP 50 70</v>
          </cell>
        </row>
        <row r="544">
          <cell r="B544" t="str">
            <v>Transporte CAP 50 70</v>
          </cell>
        </row>
        <row r="546">
          <cell r="B546" t="str">
            <v>CBUQ - FAIXA C (4,0) (L=3,50m) - (Ext. =0 Kmf, Preço Unit. = R$ 0,00)</v>
          </cell>
        </row>
        <row r="547">
          <cell r="B547" t="str">
            <v>Pintura de Ligação</v>
          </cell>
        </row>
        <row r="548">
          <cell r="B548" t="str">
            <v>Aquisição RR 1C</v>
          </cell>
        </row>
        <row r="549">
          <cell r="B549" t="str">
            <v>Transporte RR 1C</v>
          </cell>
        </row>
        <row r="550">
          <cell r="B550" t="str">
            <v>CBUQ - Faixa C (e=4,0cm)</v>
          </cell>
        </row>
        <row r="551">
          <cell r="B551" t="str">
            <v>Aquisição CAP 50 70</v>
          </cell>
        </row>
        <row r="552">
          <cell r="B552" t="str">
            <v>Transporte CAP 50 70</v>
          </cell>
        </row>
        <row r="554">
          <cell r="B554" t="str">
            <v>CBUQ - FAIXA C (4,5) (L=3,50m) - (Ext. =0 Kmf, Preço Unit. = R$ 0,00)</v>
          </cell>
        </row>
        <row r="555">
          <cell r="B555" t="str">
            <v>Pintura de Ligação</v>
          </cell>
        </row>
        <row r="556">
          <cell r="B556" t="str">
            <v>Aquisição RR 1C</v>
          </cell>
        </row>
        <row r="557">
          <cell r="B557" t="str">
            <v>Transporte RR 1C</v>
          </cell>
        </row>
        <row r="558">
          <cell r="B558" t="str">
            <v>CBUQ - Faixa C (e=4,5cm)</v>
          </cell>
        </row>
        <row r="559">
          <cell r="B559" t="str">
            <v>Aquisição CAP 50 70</v>
          </cell>
        </row>
        <row r="560">
          <cell r="B560" t="str">
            <v>Transporte CAP 50 70</v>
          </cell>
        </row>
        <row r="562">
          <cell r="B562" t="str">
            <v>CBUQ - FAIXA C (5,0) (L=3,50m) - (Ext. =0 Kmf, Preço Unit. = R$ 0,00)</v>
          </cell>
        </row>
        <row r="563">
          <cell r="B563" t="str">
            <v>Pintura de Ligação</v>
          </cell>
        </row>
        <row r="564">
          <cell r="B564" t="str">
            <v>Aquisição RR 1C</v>
          </cell>
        </row>
        <row r="565">
          <cell r="B565" t="str">
            <v>Transporte RR 1C</v>
          </cell>
        </row>
        <row r="566">
          <cell r="B566" t="str">
            <v>CBUQ - Faixa C (e=5,0cm)</v>
          </cell>
        </row>
        <row r="567">
          <cell r="B567" t="str">
            <v>Aquisição CAP 50 70</v>
          </cell>
        </row>
        <row r="568">
          <cell r="B568" t="str">
            <v>Transporte CAP 50 70</v>
          </cell>
        </row>
        <row r="570">
          <cell r="B570" t="str">
            <v>CBUQ - FAIXA C (6,0) (L=3,50m) - (Ext. =0 Kmf, Preço Unit. = R$ 0,00)</v>
          </cell>
        </row>
        <row r="571">
          <cell r="B571" t="str">
            <v>Pintura de Ligação</v>
          </cell>
        </row>
        <row r="572">
          <cell r="B572" t="str">
            <v>Aquisição RR 1C</v>
          </cell>
        </row>
        <row r="573">
          <cell r="B573" t="str">
            <v>Transporte RR 1C</v>
          </cell>
        </row>
        <row r="574">
          <cell r="B574" t="str">
            <v>CBUQ - Faixa C (e=6,0cm)</v>
          </cell>
        </row>
        <row r="575">
          <cell r="B575" t="str">
            <v>Aquisição CAP 50 70</v>
          </cell>
        </row>
        <row r="576">
          <cell r="B576" t="str">
            <v>Transporte CAP 50 70</v>
          </cell>
        </row>
        <row r="578">
          <cell r="B578" t="str">
            <v>CBUQ - FAIXA C (6,5) (L=3,50m) - (Ext. =0 Kmf, Preço Unit. = R$ 0,00)</v>
          </cell>
        </row>
        <row r="579">
          <cell r="B579" t="str">
            <v>Pintura de Ligação</v>
          </cell>
        </row>
        <row r="580">
          <cell r="B580" t="str">
            <v>Aquisição RR 1C</v>
          </cell>
        </row>
        <row r="581">
          <cell r="B581" t="str">
            <v>Transporte RR 1C</v>
          </cell>
        </row>
        <row r="582">
          <cell r="B582" t="str">
            <v>CBUQ - Faixa C (e=6,5cm)</v>
          </cell>
        </row>
        <row r="583">
          <cell r="B583" t="str">
            <v>Aquisição CAP 50 70</v>
          </cell>
        </row>
        <row r="584">
          <cell r="B584" t="str">
            <v>Transporte CAP 50 70</v>
          </cell>
        </row>
        <row r="586">
          <cell r="B586" t="str">
            <v>CBUQ - FAIXA C (7,0) (L=3,50m) - (Ext. =0 Kmf, Preço Unit. = R$ 0,00)</v>
          </cell>
        </row>
        <row r="587">
          <cell r="B587" t="str">
            <v>Pintura de Ligação</v>
          </cell>
        </row>
        <row r="588">
          <cell r="B588" t="str">
            <v>Aquisição RR 1C</v>
          </cell>
        </row>
        <row r="589">
          <cell r="B589" t="str">
            <v>Transporte RR 1C</v>
          </cell>
        </row>
        <row r="590">
          <cell r="B590" t="str">
            <v>CBUQ - Faixa C (e=7,0cm)</v>
          </cell>
        </row>
        <row r="591">
          <cell r="B591" t="str">
            <v>Aquisição CAP 50 70</v>
          </cell>
        </row>
        <row r="592">
          <cell r="B592" t="str">
            <v>Transporte CAP 50 70</v>
          </cell>
        </row>
        <row r="594">
          <cell r="B594" t="str">
            <v>CBUQ - FAIXA C (7,5) (L=3,50m) - (Ext. =0 Kmf, Preço Unit. = R$ 0,00)</v>
          </cell>
        </row>
        <row r="595">
          <cell r="B595" t="str">
            <v>Pintura de Ligação</v>
          </cell>
        </row>
        <row r="596">
          <cell r="B596" t="str">
            <v>Aquisição RR 1C</v>
          </cell>
        </row>
        <row r="597">
          <cell r="B597" t="str">
            <v>Transporte RR 1C</v>
          </cell>
        </row>
        <row r="598">
          <cell r="B598" t="str">
            <v>CBUQ - Faixa C (e=7,5cm)</v>
          </cell>
        </row>
        <row r="599">
          <cell r="B599" t="str">
            <v>Aquisição CAP 50 70</v>
          </cell>
        </row>
        <row r="600">
          <cell r="B600" t="str">
            <v>Transporte CAP 50 70</v>
          </cell>
        </row>
        <row r="602">
          <cell r="B602" t="str">
            <v>RB (L=3,50m) - (Ext. =0 Kmf, Preço Unit. = R$ 0,00)</v>
          </cell>
        </row>
        <row r="603">
          <cell r="B603" t="str">
            <v>Reciclagem de base simples (e=15,0cm)</v>
          </cell>
        </row>
        <row r="604">
          <cell r="B604" t="str">
            <v>Imprimação Asfáltica (EAI)</v>
          </cell>
        </row>
        <row r="605">
          <cell r="B605" t="str">
            <v>Aquisição EAI</v>
          </cell>
        </row>
        <row r="606">
          <cell r="B606" t="str">
            <v>Transporte EAI</v>
          </cell>
        </row>
        <row r="607">
          <cell r="B607" t="str">
            <v>Tratamento superficial simples c/ emulsão BC</v>
          </cell>
        </row>
        <row r="608">
          <cell r="B608" t="str">
            <v>Tratamento superficial duplo c/ emulsão BC</v>
          </cell>
        </row>
        <row r="609">
          <cell r="B609" t="str">
            <v>Aquisição RR 2C</v>
          </cell>
        </row>
        <row r="610">
          <cell r="B610" t="str">
            <v>Transporte RR 2C</v>
          </cell>
        </row>
        <row r="611">
          <cell r="B611" t="str">
            <v>Tratamento superficial duplo com polímero</v>
          </cell>
        </row>
        <row r="612">
          <cell r="B612" t="str">
            <v>Aquisição RR 2C - E</v>
          </cell>
        </row>
        <row r="613">
          <cell r="B613" t="str">
            <v>Transporte RR 2C - E</v>
          </cell>
        </row>
        <row r="614">
          <cell r="B614" t="str">
            <v>CBUQ - FAIXA B (5,0) (L=3,50m) - (Ext. =0 Kmf, Preço Unit. = R$ 0,00)</v>
          </cell>
        </row>
        <row r="615">
          <cell r="B615" t="str">
            <v>Pintura de Ligação</v>
          </cell>
        </row>
        <row r="616">
          <cell r="B616" t="str">
            <v>Aquisição RR 1C</v>
          </cell>
        </row>
        <row r="617">
          <cell r="B617" t="str">
            <v>Transporte RR 1C</v>
          </cell>
        </row>
        <row r="618">
          <cell r="B618" t="str">
            <v>CBUQ - Faixa B (e=5,0cm)</v>
          </cell>
        </row>
        <row r="619">
          <cell r="B619" t="str">
            <v>Aquisição CAP 50 70</v>
          </cell>
        </row>
        <row r="620">
          <cell r="B620" t="str">
            <v>Transporte CAP 50 70</v>
          </cell>
        </row>
        <row r="621">
          <cell r="B621" t="str">
            <v>CBUQ - FAIXA C (5,0) (L=3,50m) - (Ext. =0 Kmf, Preço Unit. = R$ 0,00)</v>
          </cell>
        </row>
        <row r="622">
          <cell r="B622" t="str">
            <v>Pintura de Ligação</v>
          </cell>
        </row>
        <row r="623">
          <cell r="B623" t="str">
            <v>Aquisição RR 1C</v>
          </cell>
        </row>
        <row r="624">
          <cell r="B624" t="str">
            <v>Transporte RR 1C</v>
          </cell>
        </row>
        <row r="625">
          <cell r="B625" t="str">
            <v>CBUQ - Faixa C (e=5,0cm)</v>
          </cell>
        </row>
        <row r="626">
          <cell r="B626" t="str">
            <v>Aquisição CAP 50 70</v>
          </cell>
        </row>
        <row r="627">
          <cell r="B627" t="str">
            <v>Transporte CAP 50 70</v>
          </cell>
        </row>
        <row r="629">
          <cell r="B629" t="str">
            <v>RB BRITA (L=3,50m) - (Ext. =0 Kmf, Preço Unit. = R$ 0,00)</v>
          </cell>
        </row>
        <row r="630">
          <cell r="B630" t="str">
            <v>Reciclagem de base com adição de brita (e=0,0cm)</v>
          </cell>
        </row>
        <row r="631">
          <cell r="B631" t="str">
            <v>Imprimação Asfáltica (EAI)</v>
          </cell>
        </row>
        <row r="632">
          <cell r="B632" t="str">
            <v>Aquisição EAI</v>
          </cell>
        </row>
        <row r="633">
          <cell r="B633" t="str">
            <v>Transporte EAI</v>
          </cell>
        </row>
        <row r="634">
          <cell r="B634" t="str">
            <v>Tratamento superficial simples c/ emulsão BC</v>
          </cell>
        </row>
        <row r="635">
          <cell r="B635" t="str">
            <v>Tratamento superficial duplo c/ emulsão BC</v>
          </cell>
        </row>
        <row r="636">
          <cell r="B636" t="str">
            <v>Aquisição RR 2C</v>
          </cell>
        </row>
        <row r="637">
          <cell r="B637" t="str">
            <v>Transporte RR 2C</v>
          </cell>
        </row>
        <row r="638">
          <cell r="B638" t="str">
            <v>Tratamento Superficial Duplo com polímero</v>
          </cell>
        </row>
        <row r="639">
          <cell r="B639" t="str">
            <v>Aquisição RR 2C - E</v>
          </cell>
        </row>
        <row r="640">
          <cell r="B640" t="str">
            <v>Transporte RR 2C - E</v>
          </cell>
        </row>
        <row r="641">
          <cell r="B641" t="str">
            <v>CBUQ - FAIXA B (0,0) (L=3,50m) - (Ext. =0 Kmf, Preço Unit. = R$ 0,00)</v>
          </cell>
        </row>
        <row r="642">
          <cell r="B642" t="str">
            <v>Pintura de Ligação</v>
          </cell>
        </row>
        <row r="643">
          <cell r="B643" t="str">
            <v>Aquisição RR 1C</v>
          </cell>
        </row>
        <row r="644">
          <cell r="B644" t="str">
            <v>Transporte RR 1C</v>
          </cell>
        </row>
        <row r="645">
          <cell r="B645" t="str">
            <v>CBUQ - Faixa B  (e=0,0cm)</v>
          </cell>
        </row>
        <row r="646">
          <cell r="B646" t="str">
            <v>Aquisição CAP 50 70</v>
          </cell>
        </row>
        <row r="647">
          <cell r="B647" t="str">
            <v>Transporte CAP 50 70</v>
          </cell>
        </row>
        <row r="648">
          <cell r="B648" t="str">
            <v>CBUQ - FAIXA C (0,0) (L=3,50m) - (Ext. =0 Kmf, Preço Unit. = R$ 0,00)</v>
          </cell>
        </row>
        <row r="649">
          <cell r="B649" t="str">
            <v>Pintura de Ligação</v>
          </cell>
        </row>
        <row r="650">
          <cell r="B650" t="str">
            <v>Aquisição RR 1C</v>
          </cell>
        </row>
        <row r="651">
          <cell r="B651" t="str">
            <v>Transporte RR 1C</v>
          </cell>
        </row>
        <row r="652">
          <cell r="B652" t="str">
            <v>CBUQ - Faixa C (e=0,0cm)</v>
          </cell>
        </row>
        <row r="653">
          <cell r="B653" t="str">
            <v>Aquisição CAP 50 70</v>
          </cell>
        </row>
        <row r="654">
          <cell r="B654" t="str">
            <v>Transporte CAP 50 70</v>
          </cell>
        </row>
        <row r="656">
          <cell r="B656" t="str">
            <v>RB CIMENTO (L=3,50m) - (Ext. =4 Kmf, Preço Unit. = R$ 60.315,50)</v>
          </cell>
        </row>
        <row r="657">
          <cell r="B657" t="str">
            <v>Reciclagem de base com adição de cimento (e=15,0cm)</v>
          </cell>
        </row>
        <row r="658">
          <cell r="B658" t="str">
            <v>Imprimação Asfáltica (EAI)</v>
          </cell>
        </row>
        <row r="659">
          <cell r="B659" t="str">
            <v>Aquisição EAI</v>
          </cell>
        </row>
        <row r="660">
          <cell r="B660" t="str">
            <v>Transporte EAI</v>
          </cell>
        </row>
        <row r="661">
          <cell r="B661" t="str">
            <v>Tratamento superficial simples c/ emulsão BC</v>
          </cell>
        </row>
        <row r="662">
          <cell r="B662" t="str">
            <v>Tratamento superficial duplo c/ emulsão BC</v>
          </cell>
        </row>
        <row r="663">
          <cell r="B663" t="str">
            <v>Aquisição RR 2C</v>
          </cell>
        </row>
        <row r="664">
          <cell r="B664" t="str">
            <v>Transporte RR 2C</v>
          </cell>
        </row>
        <row r="665">
          <cell r="B665" t="str">
            <v>Tratamento superficial duplo com polímero</v>
          </cell>
        </row>
        <row r="666">
          <cell r="B666" t="str">
            <v>Aquisição RR 2C - E</v>
          </cell>
        </row>
        <row r="667">
          <cell r="B667" t="str">
            <v>Transporte RR 2C - E</v>
          </cell>
        </row>
        <row r="668">
          <cell r="B668" t="str">
            <v>CBUQ - FAIXA B (0,0) (L=3,50m) - (Ext. =4 Kmf, Preço Unit. = R$ 0,00)</v>
          </cell>
        </row>
        <row r="669">
          <cell r="B669" t="str">
            <v>Pintura de Ligação</v>
          </cell>
        </row>
        <row r="670">
          <cell r="B670" t="str">
            <v>Aquisição RR 1C</v>
          </cell>
        </row>
        <row r="671">
          <cell r="B671" t="str">
            <v>Transporte RR 1C</v>
          </cell>
        </row>
        <row r="672">
          <cell r="B672" t="str">
            <v>CBUQ - Faixa B  (e=0,0cm)</v>
          </cell>
        </row>
        <row r="673">
          <cell r="B673" t="str">
            <v>Aquisição CAP 50 70</v>
          </cell>
        </row>
        <row r="674">
          <cell r="B674" t="str">
            <v>Transporte CAP 50 70</v>
          </cell>
        </row>
        <row r="675">
          <cell r="B675" t="str">
            <v>CBUQ - FAIXA C (5,0) (L=3,50m) - (Ext. =4 Kmf, Preço Unit. = R$ 62.454,00)</v>
          </cell>
        </row>
        <row r="676">
          <cell r="B676" t="str">
            <v>Pintura de Ligação</v>
          </cell>
        </row>
        <row r="677">
          <cell r="B677" t="str">
            <v>Aquisição RR 1C</v>
          </cell>
        </row>
        <row r="678">
          <cell r="B678" t="str">
            <v>Transporte RR 1C</v>
          </cell>
        </row>
        <row r="679">
          <cell r="B679" t="str">
            <v>CBUQ - Faixa C  (e=5,0cm)</v>
          </cell>
        </row>
        <row r="680">
          <cell r="B680" t="str">
            <v>Aquisição CAP 50 70</v>
          </cell>
        </row>
        <row r="681">
          <cell r="B681" t="str">
            <v>Transporte CAP 50 70</v>
          </cell>
        </row>
        <row r="683">
          <cell r="B683" t="str">
            <v>RB CIMENTO (L=3,50m) - (Ext. =0 Kmf, Preço Unit. = R$ 0,00)</v>
          </cell>
        </row>
        <row r="684">
          <cell r="B684" t="str">
            <v>Reciclagem de base com adição de brita e cimento (e=15,0cm)</v>
          </cell>
        </row>
        <row r="685">
          <cell r="B685" t="str">
            <v>Imprimação Asfáltica (EAI)</v>
          </cell>
        </row>
        <row r="686">
          <cell r="B686" t="str">
            <v>Aquisição EAI</v>
          </cell>
        </row>
        <row r="687">
          <cell r="B687" t="str">
            <v>Transporte EAI</v>
          </cell>
        </row>
        <row r="688">
          <cell r="B688" t="str">
            <v>Tratamento superficial simples c/ emulsão BC</v>
          </cell>
        </row>
        <row r="689">
          <cell r="B689" t="str">
            <v>Tratamento superficial duplo c/ emulsão BC</v>
          </cell>
        </row>
        <row r="690">
          <cell r="B690" t="str">
            <v>Aquisição RR 2C</v>
          </cell>
        </row>
        <row r="691">
          <cell r="B691" t="str">
            <v>Transporte RR 2C</v>
          </cell>
        </row>
        <row r="692">
          <cell r="B692" t="str">
            <v>Tratamento superficial duplo com polímero</v>
          </cell>
        </row>
        <row r="693">
          <cell r="B693" t="str">
            <v>Aquisição RR 2C - E</v>
          </cell>
        </row>
        <row r="694">
          <cell r="B694" t="str">
            <v>Transporte RR 2C - E</v>
          </cell>
        </row>
        <row r="695">
          <cell r="B695" t="str">
            <v>CBUQ - FAIXA B (0,0) (L=3,50m) - (Ext. =0 Kmf, Preço Unit. = R$ 0,00)</v>
          </cell>
        </row>
        <row r="696">
          <cell r="B696" t="str">
            <v>Pintura de Ligação</v>
          </cell>
        </row>
        <row r="697">
          <cell r="B697" t="str">
            <v>Aquisição RR 1C</v>
          </cell>
        </row>
        <row r="698">
          <cell r="B698" t="str">
            <v>Transporte RR 1C</v>
          </cell>
        </row>
        <row r="699">
          <cell r="B699" t="str">
            <v>CBUQ - Faixa B  (e=0,0cm)</v>
          </cell>
        </row>
        <row r="700">
          <cell r="B700" t="str">
            <v>Aquisição CAP 50 70</v>
          </cell>
        </row>
        <row r="701">
          <cell r="B701" t="str">
            <v>Transporte CAP 50 70</v>
          </cell>
        </row>
        <row r="702">
          <cell r="B702" t="str">
            <v>CBUQ - FAIXA C (5,0) (L=3,50m) - (Ext. =0 Kmf, Preço Unit. = R$ 0,00)</v>
          </cell>
        </row>
        <row r="703">
          <cell r="B703" t="str">
            <v>Pintura de Ligação</v>
          </cell>
        </row>
        <row r="704">
          <cell r="B704" t="str">
            <v>Aquisição RR 1C</v>
          </cell>
        </row>
        <row r="705">
          <cell r="B705" t="str">
            <v>Transporte RR 1C</v>
          </cell>
        </row>
        <row r="706">
          <cell r="B706" t="str">
            <v>CBUQ - Faixa C  (e=5,0cm)</v>
          </cell>
        </row>
        <row r="707">
          <cell r="B707" t="str">
            <v>Aquisição CAP 50 70</v>
          </cell>
        </row>
        <row r="708">
          <cell r="B708" t="str">
            <v>Transporte CAP 50 70</v>
          </cell>
        </row>
        <row r="710">
          <cell r="B710" t="str">
            <v>RECUPERAÇÃO DE PAVIMENTO</v>
          </cell>
        </row>
        <row r="711">
          <cell r="B711" t="str">
            <v>RECUPERAÇÃO DE PAVIMENTO - (L=3,50m) - (Ext. =0 Kmf, Preço Unit. = R$ 0,00)</v>
          </cell>
        </row>
        <row r="712">
          <cell r="B712" t="str">
            <v>Remoção de Material asfáltico (e=5,0cm)</v>
          </cell>
        </row>
        <row r="713">
          <cell r="B713" t="str">
            <v>Remoção de Base Granular (e=47,0cm)</v>
          </cell>
        </row>
        <row r="714">
          <cell r="B714" t="str">
            <v>Solo estabilizado (e=20,0cm)</v>
          </cell>
        </row>
        <row r="715">
          <cell r="B715" t="str">
            <v>BGS (e=20,0cm)</v>
          </cell>
        </row>
        <row r="716">
          <cell r="B716" t="str">
            <v>Imprimação Asfáltica (EAI)</v>
          </cell>
        </row>
        <row r="717">
          <cell r="B717" t="str">
            <v>Aquisição EAI</v>
          </cell>
        </row>
        <row r="718">
          <cell r="B718" t="str">
            <v>Transporte EAI</v>
          </cell>
        </row>
        <row r="719">
          <cell r="B719" t="str">
            <v>BGTC (e=0,0cm)</v>
          </cell>
        </row>
        <row r="720">
          <cell r="B720" t="str">
            <v>Pintura de Ligação</v>
          </cell>
        </row>
        <row r="721">
          <cell r="B721" t="str">
            <v>Aquisição RR 1C</v>
          </cell>
        </row>
        <row r="722">
          <cell r="B722" t="str">
            <v>Transporte RR 1C</v>
          </cell>
        </row>
        <row r="723">
          <cell r="B723" t="str">
            <v>Tratamento superficial simples c/ emulsão BC</v>
          </cell>
        </row>
        <row r="724">
          <cell r="B724" t="str">
            <v>Tratamento superficial duplo c/ emulsão BC</v>
          </cell>
        </row>
        <row r="725">
          <cell r="B725" t="str">
            <v>Aquisição RR 2C</v>
          </cell>
        </row>
        <row r="726">
          <cell r="B726" t="str">
            <v>Transporte RR 2C</v>
          </cell>
        </row>
        <row r="727">
          <cell r="B727" t="str">
            <v>Tratamento superficial duplo com polímero</v>
          </cell>
        </row>
        <row r="728">
          <cell r="B728" t="str">
            <v>Aquisição RR 2C - E</v>
          </cell>
        </row>
        <row r="729">
          <cell r="B729" t="str">
            <v>Transporte RR 2C - E</v>
          </cell>
        </row>
        <row r="730">
          <cell r="B730" t="str">
            <v>Pintura de Ligação</v>
          </cell>
        </row>
        <row r="731">
          <cell r="B731" t="str">
            <v>Aquisição RR 1C</v>
          </cell>
        </row>
        <row r="732">
          <cell r="B732" t="str">
            <v>Transporte RR 1C</v>
          </cell>
        </row>
        <row r="733">
          <cell r="B733" t="str">
            <v>CBUQ - Faixa B  (e=5,0cm)</v>
          </cell>
        </row>
        <row r="734">
          <cell r="B734" t="str">
            <v>Aquisição CAP 50 70</v>
          </cell>
        </row>
        <row r="735">
          <cell r="B735" t="str">
            <v>Transporte CAP 50 70</v>
          </cell>
        </row>
        <row r="736">
          <cell r="B736" t="str">
            <v>Pintura de Ligação</v>
          </cell>
        </row>
        <row r="737">
          <cell r="B737" t="str">
            <v>Aquisição RR 1C</v>
          </cell>
        </row>
        <row r="738">
          <cell r="B738" t="str">
            <v>Transporte RR 1C</v>
          </cell>
        </row>
        <row r="739">
          <cell r="B739" t="str">
            <v>CBUQ - Faixa C  (e=5,0cm)</v>
          </cell>
        </row>
        <row r="740">
          <cell r="B740" t="str">
            <v>Aquisição CAP 50 70</v>
          </cell>
        </row>
        <row r="741">
          <cell r="B741" t="str">
            <v>Transporte CAP 50 70</v>
          </cell>
        </row>
        <row r="743">
          <cell r="B743" t="str">
            <v>3ª FAIXA</v>
          </cell>
        </row>
        <row r="744">
          <cell r="B744" t="str">
            <v>FR (3,0) (100%) (L=0,00m) - (Ext. =0 Kmf, Preço Unit. = R$ 0,00)</v>
          </cell>
        </row>
        <row r="745">
          <cell r="B745" t="str">
            <v>Fresagem Contínua do Pav. (e=3,0cm)</v>
          </cell>
        </row>
        <row r="746">
          <cell r="B746" t="str">
            <v>Pintura de Ligação</v>
          </cell>
        </row>
        <row r="747">
          <cell r="B747" t="str">
            <v>Aquisição RR 1C</v>
          </cell>
        </row>
        <row r="748">
          <cell r="B748" t="str">
            <v>Transporte RR 1C</v>
          </cell>
        </row>
        <row r="749">
          <cell r="B749" t="str">
            <v>CBUQ - Faixa C (e=3,0cm)</v>
          </cell>
        </row>
        <row r="750">
          <cell r="B750" t="str">
            <v>Aquisição CAP 50 70</v>
          </cell>
        </row>
        <row r="751">
          <cell r="B751" t="str">
            <v>Transporte CAP 50 70</v>
          </cell>
        </row>
        <row r="753">
          <cell r="B753" t="str">
            <v>FR (3,0) (90%) (L=0,00m) - (Ext. =0 Kmf, Preço Unit. = R$ 0,00)</v>
          </cell>
        </row>
        <row r="754">
          <cell r="B754" t="str">
            <v>Fresagem Contínua do Pav. (e=3,0cm)</v>
          </cell>
        </row>
        <row r="755">
          <cell r="B755" t="str">
            <v>Pintura de Ligação</v>
          </cell>
        </row>
        <row r="756">
          <cell r="B756" t="str">
            <v>Aquisição RR 1C</v>
          </cell>
        </row>
        <row r="757">
          <cell r="B757" t="str">
            <v>Transporte RR 1C</v>
          </cell>
        </row>
        <row r="758">
          <cell r="B758" t="str">
            <v>CBUQ - Faixa C (e=3,0cm)</v>
          </cell>
        </row>
        <row r="759">
          <cell r="B759" t="str">
            <v>Aquisição CAP 50 70</v>
          </cell>
        </row>
        <row r="760">
          <cell r="B760" t="str">
            <v>Transporte CAP 50 70</v>
          </cell>
        </row>
        <row r="762">
          <cell r="B762" t="str">
            <v>FR (3,0) (80%) (L=0,00m) - (Ext. =0 Kmf, Preço Unit. = R$ 0,00)</v>
          </cell>
        </row>
        <row r="763">
          <cell r="B763" t="str">
            <v>Fresagem Contínua do Pav. (e=3,0cm)</v>
          </cell>
        </row>
        <row r="764">
          <cell r="B764" t="str">
            <v>Pintura de Ligação</v>
          </cell>
        </row>
        <row r="765">
          <cell r="B765" t="str">
            <v>Aquisição RR 1C</v>
          </cell>
        </row>
        <row r="766">
          <cell r="B766" t="str">
            <v>Transporte RR 1C</v>
          </cell>
        </row>
        <row r="767">
          <cell r="B767" t="str">
            <v>CBUQ - Faixa C (e=3,0cm)</v>
          </cell>
        </row>
        <row r="768">
          <cell r="B768" t="str">
            <v>Aquisição CAP 50 70</v>
          </cell>
        </row>
        <row r="769">
          <cell r="B769" t="str">
            <v>Transporte CAP 50 70</v>
          </cell>
        </row>
        <row r="771">
          <cell r="B771" t="str">
            <v>FR (3,0) (70%) (L=0,00m) - (Ext. =0 Kmf, Preço Unit. = R$ 0,00)</v>
          </cell>
        </row>
        <row r="772">
          <cell r="B772" t="str">
            <v>Fresagem Contínua do Pav. (e=3,0cm)</v>
          </cell>
        </row>
        <row r="773">
          <cell r="B773" t="str">
            <v>Pintura de Ligação</v>
          </cell>
        </row>
        <row r="774">
          <cell r="B774" t="str">
            <v>Aquisição RR 1C</v>
          </cell>
        </row>
        <row r="775">
          <cell r="B775" t="str">
            <v>Transporte RR 1C</v>
          </cell>
        </row>
        <row r="776">
          <cell r="B776" t="str">
            <v>CBUQ - Faixa C (e=3,0cm)</v>
          </cell>
        </row>
        <row r="777">
          <cell r="B777" t="str">
            <v>Aquisição CAP 50 70</v>
          </cell>
        </row>
        <row r="778">
          <cell r="B778" t="str">
            <v>Transporte CAP 50 70</v>
          </cell>
        </row>
        <row r="780">
          <cell r="B780" t="str">
            <v>FR (3,0) (60%) (L=0,00m) - (Ext. =0 Kmf, Preço Unit. = R$ 0,00)</v>
          </cell>
        </row>
        <row r="781">
          <cell r="B781" t="str">
            <v>Fresagem Contínua do Pav. (e=3,0cm)</v>
          </cell>
        </row>
        <row r="782">
          <cell r="B782" t="str">
            <v>Pintura de Ligação</v>
          </cell>
        </row>
        <row r="783">
          <cell r="B783" t="str">
            <v>Aquisição RR 1C</v>
          </cell>
        </row>
        <row r="784">
          <cell r="B784" t="str">
            <v>Transporte RR 1C</v>
          </cell>
        </row>
        <row r="785">
          <cell r="B785" t="str">
            <v>CBUQ - Faixa C (e=3,0cm)</v>
          </cell>
        </row>
        <row r="786">
          <cell r="B786" t="str">
            <v>Aquisição CAP 50 70</v>
          </cell>
        </row>
        <row r="787">
          <cell r="B787" t="str">
            <v>Transporte CAP 50 70</v>
          </cell>
        </row>
        <row r="789">
          <cell r="B789" t="str">
            <v>FR (3,0) (50%) (L=0,00m) - (Ext. =0 Kmf, Preço Unit. = R$ 0,00)</v>
          </cell>
        </row>
        <row r="790">
          <cell r="B790" t="str">
            <v>Fresagem Contínua do Pav. (e=3,0cm)</v>
          </cell>
        </row>
        <row r="791">
          <cell r="B791" t="str">
            <v>Pintura de Ligação</v>
          </cell>
        </row>
        <row r="792">
          <cell r="B792" t="str">
            <v>Aquisição RR 1C</v>
          </cell>
        </row>
        <row r="793">
          <cell r="B793" t="str">
            <v>Transporte RR 1C</v>
          </cell>
        </row>
        <row r="794">
          <cell r="B794" t="str">
            <v>CBUQ - Faixa C (e=3,0cm)</v>
          </cell>
        </row>
        <row r="795">
          <cell r="B795" t="str">
            <v>Aquisição CAP 50 70</v>
          </cell>
        </row>
        <row r="796">
          <cell r="B796" t="str">
            <v>Transporte CAP 50 70</v>
          </cell>
        </row>
        <row r="798">
          <cell r="B798" t="str">
            <v>FR (3,0) (40%) (L=0,00m) - (Ext. =0 Kmf, Preço Unit. = R$ 0,00)</v>
          </cell>
        </row>
        <row r="799">
          <cell r="B799" t="str">
            <v>Fresagem Contínua do Pav. (e=3,0cm)</v>
          </cell>
        </row>
        <row r="800">
          <cell r="B800" t="str">
            <v>Pintura de Ligação</v>
          </cell>
        </row>
        <row r="801">
          <cell r="B801" t="str">
            <v>Aquisição RR 1C</v>
          </cell>
        </row>
        <row r="802">
          <cell r="B802" t="str">
            <v>Transporte RR 1C</v>
          </cell>
        </row>
        <row r="803">
          <cell r="B803" t="str">
            <v>CBUQ - Faixa C (e=3,0cm)</v>
          </cell>
        </row>
        <row r="804">
          <cell r="B804" t="str">
            <v>Aquisição CAP 50 70</v>
          </cell>
        </row>
        <row r="805">
          <cell r="B805" t="str">
            <v>Transporte CAP 50 70</v>
          </cell>
        </row>
        <row r="807">
          <cell r="B807" t="str">
            <v>FR (3,0) (30%) (L=0,00m) - (Ext. =0 Kmf, Preço Unit. = R$ 0,00)</v>
          </cell>
        </row>
        <row r="808">
          <cell r="B808" t="str">
            <v>Fresagem Contínua do Pav. (e=3,0cm)</v>
          </cell>
        </row>
        <row r="809">
          <cell r="B809" t="str">
            <v>Pintura de Ligação</v>
          </cell>
        </row>
        <row r="810">
          <cell r="B810" t="str">
            <v>Aquisição RR 1C</v>
          </cell>
        </row>
        <row r="811">
          <cell r="B811" t="str">
            <v>Transporte RR 1C</v>
          </cell>
        </row>
        <row r="812">
          <cell r="B812" t="str">
            <v>CBUQ - Faixa C (e=3,0cm)</v>
          </cell>
        </row>
        <row r="813">
          <cell r="B813" t="str">
            <v>Aquisição CAP 50 70</v>
          </cell>
        </row>
        <row r="814">
          <cell r="B814" t="str">
            <v>Transporte CAP 50 70</v>
          </cell>
        </row>
        <row r="816">
          <cell r="B816" t="str">
            <v>FR (3,0) (25%) (L=0,00m) - (Ext. =0 Kmf, Preço Unit. = R$ 0,00)</v>
          </cell>
        </row>
        <row r="817">
          <cell r="B817" t="str">
            <v>Fresagem Contínua do Pav. (e=3,0cm)</v>
          </cell>
        </row>
        <row r="818">
          <cell r="B818" t="str">
            <v>Pintura de Ligação</v>
          </cell>
        </row>
        <row r="819">
          <cell r="B819" t="str">
            <v>Aquisição RR 1C</v>
          </cell>
        </row>
        <row r="820">
          <cell r="B820" t="str">
            <v>Transporte RR 1C</v>
          </cell>
        </row>
        <row r="821">
          <cell r="B821" t="str">
            <v>CBUQ - Faixa C (e=3,0cm)</v>
          </cell>
        </row>
        <row r="822">
          <cell r="B822" t="str">
            <v>Aquisição CAP 50 70</v>
          </cell>
        </row>
        <row r="823">
          <cell r="B823" t="str">
            <v>Transporte CAP 50 70</v>
          </cell>
        </row>
        <row r="825">
          <cell r="B825" t="str">
            <v>FR (3,0) (20%) (L=0,00m) - (Ext. =0 Kmf, Preço Unit. = R$ 0,00)</v>
          </cell>
        </row>
        <row r="826">
          <cell r="B826" t="str">
            <v>Fresagem Descontínua do Pav. (e=3,0cm)</v>
          </cell>
        </row>
        <row r="827">
          <cell r="B827" t="str">
            <v>Pintura de Ligação</v>
          </cell>
        </row>
        <row r="828">
          <cell r="B828" t="str">
            <v>Aquisição RR 1C</v>
          </cell>
        </row>
        <row r="829">
          <cell r="B829" t="str">
            <v>Transporte RR 1C</v>
          </cell>
        </row>
        <row r="830">
          <cell r="B830" t="str">
            <v>CBUQ - Faixa C (e=3,0cm)</v>
          </cell>
        </row>
        <row r="831">
          <cell r="B831" t="str">
            <v>Aquisição CAP 50 70</v>
          </cell>
        </row>
        <row r="832">
          <cell r="B832" t="str">
            <v>Transporte CAP 50 70</v>
          </cell>
        </row>
        <row r="834">
          <cell r="B834" t="str">
            <v>FR (3,0) (15%) (L=0,00m) - (Ext. =0 Kmf, Preço Unit. = R$ 0,00)</v>
          </cell>
        </row>
        <row r="835">
          <cell r="B835" t="str">
            <v>Fresagem Descontínua do Pav. (e=3,0cm)</v>
          </cell>
        </row>
        <row r="836">
          <cell r="B836" t="str">
            <v>Pintura de Ligação</v>
          </cell>
        </row>
        <row r="837">
          <cell r="B837" t="str">
            <v>Aquisição RR 1C</v>
          </cell>
        </row>
        <row r="838">
          <cell r="B838" t="str">
            <v>Transporte RR 1C</v>
          </cell>
        </row>
        <row r="839">
          <cell r="B839" t="str">
            <v>CBUQ - Faixa C (e=3,0cm)</v>
          </cell>
        </row>
        <row r="840">
          <cell r="B840" t="str">
            <v>Aquisição CAP 50 70</v>
          </cell>
        </row>
        <row r="841">
          <cell r="B841" t="str">
            <v>Transporte CAP 50 70</v>
          </cell>
        </row>
        <row r="843">
          <cell r="B843" t="str">
            <v>FR (3,0) (10%) (L=0,00m) - (Ext. =0 Kmf, Preço Unit. = R$ 0,00)</v>
          </cell>
        </row>
        <row r="844">
          <cell r="B844" t="str">
            <v>Fresagem Descontínua do Pav. (e=3,0cm)</v>
          </cell>
        </row>
        <row r="845">
          <cell r="B845" t="str">
            <v>Pintura de Ligação</v>
          </cell>
        </row>
        <row r="846">
          <cell r="B846" t="str">
            <v>Aquisição RR 1C</v>
          </cell>
        </row>
        <row r="847">
          <cell r="B847" t="str">
            <v>Transporte RR 1C</v>
          </cell>
        </row>
        <row r="848">
          <cell r="B848" t="str">
            <v>CBUQ - Faixa C (e=3,0cm)</v>
          </cell>
        </row>
        <row r="849">
          <cell r="B849" t="str">
            <v>Aquisição CAP 50 70</v>
          </cell>
        </row>
        <row r="850">
          <cell r="B850" t="str">
            <v>Transporte CAP 50 70</v>
          </cell>
        </row>
        <row r="852">
          <cell r="B852" t="str">
            <v>FR (3,0) (5%) (L=0,00m) - (Ext. =0 Kmf, Preço Unit. = R$ 0,00)</v>
          </cell>
        </row>
        <row r="853">
          <cell r="B853" t="str">
            <v>Fresagem Descontínua do Pav. (e=3,0cm)</v>
          </cell>
        </row>
        <row r="854">
          <cell r="B854" t="str">
            <v>Pintura de Ligação</v>
          </cell>
        </row>
        <row r="855">
          <cell r="B855" t="str">
            <v>Aquisição RR 1C</v>
          </cell>
        </row>
        <row r="856">
          <cell r="B856" t="str">
            <v>Transporte RR 1C</v>
          </cell>
        </row>
        <row r="857">
          <cell r="B857" t="str">
            <v>CBUQ - Faixa C (e=3,0cm)</v>
          </cell>
        </row>
        <row r="858">
          <cell r="B858" t="str">
            <v>Aquisição CAP 50 70</v>
          </cell>
        </row>
        <row r="859">
          <cell r="B859" t="str">
            <v>Transporte CAP 50 70</v>
          </cell>
        </row>
        <row r="861">
          <cell r="B861" t="str">
            <v>FS (4,0) (100%) (L=0,00m) - (Ext. =0 Kmf, Preço Unit. = R$ 0,00)</v>
          </cell>
        </row>
        <row r="862">
          <cell r="B862" t="str">
            <v>Fresagem Contínua do Pav. (e=4,0cm)</v>
          </cell>
        </row>
        <row r="863">
          <cell r="B863" t="str">
            <v>Pintura de Ligação</v>
          </cell>
        </row>
        <row r="864">
          <cell r="B864" t="str">
            <v>Aquisição RR 1C</v>
          </cell>
        </row>
        <row r="865">
          <cell r="B865" t="str">
            <v>Transporte RR 1C</v>
          </cell>
        </row>
        <row r="866">
          <cell r="B866" t="str">
            <v>CBUQ - Faixa C (e=4,0cm)</v>
          </cell>
        </row>
        <row r="867">
          <cell r="B867" t="str">
            <v>Aquisição CAP 50 70</v>
          </cell>
        </row>
        <row r="868">
          <cell r="B868" t="str">
            <v>Transporte CAP 50 70</v>
          </cell>
        </row>
        <row r="870">
          <cell r="B870" t="str">
            <v>FS (4,0) (90%) (L=0,00m) - (Ext. =0 Kmf, Preço Unit. = R$ 0,00)</v>
          </cell>
        </row>
        <row r="871">
          <cell r="B871" t="str">
            <v>Fresagem Contínua do Pav. (e=4,0cm)</v>
          </cell>
        </row>
        <row r="872">
          <cell r="B872" t="str">
            <v>Pintura de Ligação</v>
          </cell>
        </row>
        <row r="873">
          <cell r="B873" t="str">
            <v>Aquisição RR 1C</v>
          </cell>
        </row>
        <row r="874">
          <cell r="B874" t="str">
            <v>Transporte RR 1C</v>
          </cell>
        </row>
        <row r="875">
          <cell r="B875" t="str">
            <v>CBUQ - Faixa C (e=4,0cm)</v>
          </cell>
        </row>
        <row r="876">
          <cell r="B876" t="str">
            <v>Aquisição CAP 50 70</v>
          </cell>
        </row>
        <row r="877">
          <cell r="B877" t="str">
            <v>Transporte CAP 50 70</v>
          </cell>
        </row>
        <row r="879">
          <cell r="B879" t="str">
            <v>FS (4,0) (80%) (L=0,00m) - (Ext. =0 Kmf, Preço Unit. = R$ 0,00)</v>
          </cell>
        </row>
        <row r="880">
          <cell r="B880" t="str">
            <v>Fresagem Contínua do Pav. (e=4,0cm)</v>
          </cell>
        </row>
        <row r="881">
          <cell r="B881" t="str">
            <v>Pintura de Ligação</v>
          </cell>
        </row>
        <row r="882">
          <cell r="B882" t="str">
            <v>Aquisição RR 1C</v>
          </cell>
        </row>
        <row r="883">
          <cell r="B883" t="str">
            <v>Transporte RR 1C</v>
          </cell>
        </row>
        <row r="884">
          <cell r="B884" t="str">
            <v>CBUQ - Faixa C (e=4,0cm)</v>
          </cell>
        </row>
        <row r="885">
          <cell r="B885" t="str">
            <v>Aquisição CAP 50 70</v>
          </cell>
        </row>
        <row r="886">
          <cell r="B886" t="str">
            <v>Transporte CAP 50 70</v>
          </cell>
        </row>
        <row r="888">
          <cell r="B888" t="str">
            <v>FS (4,0) (70%) (L=0,00m) - (Ext. =0 Kmf, Preço Unit. = R$ 0,00)</v>
          </cell>
        </row>
        <row r="889">
          <cell r="B889" t="str">
            <v>Fresagem Contínua do Pav. (e=4,0cm)</v>
          </cell>
        </row>
        <row r="890">
          <cell r="B890" t="str">
            <v>Pintura de Ligação</v>
          </cell>
        </row>
        <row r="891">
          <cell r="B891" t="str">
            <v>Aquisição RR 1C</v>
          </cell>
        </row>
        <row r="892">
          <cell r="B892" t="str">
            <v>Transporte RR 1C</v>
          </cell>
        </row>
        <row r="893">
          <cell r="B893" t="str">
            <v>CBUQ - Faixa C (e=4,0cm)</v>
          </cell>
        </row>
        <row r="894">
          <cell r="B894" t="str">
            <v>Aquisição CAP 50 70</v>
          </cell>
        </row>
        <row r="895">
          <cell r="B895" t="str">
            <v>Transporte CAP 50 70</v>
          </cell>
        </row>
        <row r="897">
          <cell r="B897" t="str">
            <v>FS (4,0) (60%) (L=0,00m) - (Ext. =0 Kmf, Preço Unit. = R$ 0,00)</v>
          </cell>
        </row>
        <row r="898">
          <cell r="B898" t="str">
            <v>Fresagem Contínua do Pav. (e=4,0cm)</v>
          </cell>
        </row>
        <row r="899">
          <cell r="B899" t="str">
            <v>Pintura de Ligação</v>
          </cell>
        </row>
        <row r="900">
          <cell r="B900" t="str">
            <v>Aquisição RR 1C</v>
          </cell>
        </row>
        <row r="901">
          <cell r="B901" t="str">
            <v>Transporte RR 1C</v>
          </cell>
        </row>
        <row r="902">
          <cell r="B902" t="str">
            <v>CBUQ - Faixa C (e=4,0cm)</v>
          </cell>
        </row>
        <row r="903">
          <cell r="B903" t="str">
            <v>Aquisição CAP 50 70</v>
          </cell>
        </row>
        <row r="904">
          <cell r="B904" t="str">
            <v>Transporte CAP 50 70</v>
          </cell>
        </row>
        <row r="906">
          <cell r="B906" t="str">
            <v>FS (4,0) (50%) (L=0,00m) - (Ext. =0 Kmf, Preço Unit. = R$ 0,00)</v>
          </cell>
        </row>
        <row r="907">
          <cell r="B907" t="str">
            <v>Fresagem Contínua do Pav. (e=4,0cm)</v>
          </cell>
        </row>
        <row r="908">
          <cell r="B908" t="str">
            <v>Pintura de Ligação</v>
          </cell>
        </row>
        <row r="909">
          <cell r="B909" t="str">
            <v>Aquisição RR 1C</v>
          </cell>
        </row>
        <row r="910">
          <cell r="B910" t="str">
            <v>Transporte RR 1C</v>
          </cell>
        </row>
        <row r="911">
          <cell r="B911" t="str">
            <v>CBUQ - Faixa C (e=4,0cm)</v>
          </cell>
        </row>
        <row r="912">
          <cell r="B912" t="str">
            <v>Aquisição CAP 50 70</v>
          </cell>
        </row>
        <row r="913">
          <cell r="B913" t="str">
            <v>Transporte CAP 50 70</v>
          </cell>
        </row>
        <row r="915">
          <cell r="B915" t="str">
            <v>FS (4,0) (40%) (L=0,00m) - (Ext. =0 Kmf, Preço Unit. = R$ 0,00)</v>
          </cell>
        </row>
        <row r="916">
          <cell r="B916" t="str">
            <v>Fresagem Contínua do Pav. (e=4,0cm)</v>
          </cell>
        </row>
        <row r="917">
          <cell r="B917" t="str">
            <v>Pintura de Ligação</v>
          </cell>
        </row>
        <row r="918">
          <cell r="B918" t="str">
            <v>Aquisição RR 1C</v>
          </cell>
        </row>
        <row r="919">
          <cell r="B919" t="str">
            <v>Transporte RR 1C</v>
          </cell>
        </row>
        <row r="920">
          <cell r="B920" t="str">
            <v>CBUQ - Faixa C (e=4,0cm)</v>
          </cell>
        </row>
        <row r="921">
          <cell r="B921" t="str">
            <v>Aquisição CAP 50 70</v>
          </cell>
        </row>
        <row r="922">
          <cell r="B922" t="str">
            <v>Transporte CAP 50 70</v>
          </cell>
        </row>
        <row r="924">
          <cell r="B924" t="str">
            <v>FS (4,0) (30%) (L=0,00m) - (Ext. =0 Kmf, Preço Unit. = R$ 0,00)</v>
          </cell>
        </row>
        <row r="925">
          <cell r="B925" t="str">
            <v>Fresagem Contínua do Pav. (e=4,0cm)</v>
          </cell>
        </row>
        <row r="926">
          <cell r="B926" t="str">
            <v>Pintura de Ligação</v>
          </cell>
        </row>
        <row r="927">
          <cell r="B927" t="str">
            <v>Aquisição RR 1C</v>
          </cell>
        </row>
        <row r="928">
          <cell r="B928" t="str">
            <v>Transporte RR 1C</v>
          </cell>
        </row>
        <row r="929">
          <cell r="B929" t="str">
            <v>CBUQ - Faixa C (e=4,0cm)</v>
          </cell>
        </row>
        <row r="930">
          <cell r="B930" t="str">
            <v>Aquisição CAP 50 70</v>
          </cell>
        </row>
        <row r="931">
          <cell r="B931" t="str">
            <v>Transporte CAP 50 70</v>
          </cell>
        </row>
        <row r="933">
          <cell r="B933" t="str">
            <v>FS (4,0) (25%) (L=0,00m) - (Ext. =0 Kmf, Preço Unit. = R$ 0,00)</v>
          </cell>
        </row>
        <row r="934">
          <cell r="B934" t="str">
            <v>Fresagem Contínua do Pav. (e=4,0cm)</v>
          </cell>
        </row>
        <row r="935">
          <cell r="B935" t="str">
            <v>Pintura de Ligação</v>
          </cell>
        </row>
        <row r="936">
          <cell r="B936" t="str">
            <v>Aquisição RR 1C</v>
          </cell>
        </row>
        <row r="937">
          <cell r="B937" t="str">
            <v>Transporte RR 1C</v>
          </cell>
        </row>
        <row r="938">
          <cell r="B938" t="str">
            <v>CBUQ - Faixa C (e=4,0cm)</v>
          </cell>
        </row>
        <row r="939">
          <cell r="B939" t="str">
            <v>Aquisição CAP 50 70</v>
          </cell>
        </row>
        <row r="940">
          <cell r="B940" t="str">
            <v>Transporte CAP 50 70</v>
          </cell>
        </row>
        <row r="942">
          <cell r="B942" t="str">
            <v>FS (4,0) (20%) (L=0,00m) - (Ext. =0 Kmf, Preço Unit. = R$ 0,00)</v>
          </cell>
        </row>
        <row r="943">
          <cell r="B943" t="str">
            <v>Fresagem Descontínua do Pav. (e=4,0cm)</v>
          </cell>
        </row>
        <row r="944">
          <cell r="B944" t="str">
            <v>Pintura de Ligação</v>
          </cell>
        </row>
        <row r="945">
          <cell r="B945" t="str">
            <v>Aquisição RR 1C</v>
          </cell>
        </row>
        <row r="946">
          <cell r="B946" t="str">
            <v>Transporte RR 1C</v>
          </cell>
        </row>
        <row r="947">
          <cell r="B947" t="str">
            <v>CBUQ - Faixa C (e=4,0cm)</v>
          </cell>
        </row>
        <row r="948">
          <cell r="B948" t="str">
            <v>Aquisição CAP 50 70</v>
          </cell>
        </row>
        <row r="949">
          <cell r="B949" t="str">
            <v>Transporte CAP 50 70</v>
          </cell>
        </row>
        <row r="951">
          <cell r="B951" t="str">
            <v>FS (4,0) (15%) (L=0,00m) - (Ext. =0 Kmf, Preço Unit. = R$ 0,00)</v>
          </cell>
        </row>
        <row r="952">
          <cell r="B952" t="str">
            <v>Fresagem Descontínua do Pav. (e=4,0cm)</v>
          </cell>
        </row>
        <row r="953">
          <cell r="B953" t="str">
            <v>Pintura de Ligação</v>
          </cell>
        </row>
        <row r="954">
          <cell r="B954" t="str">
            <v>Aquisição RR 1C</v>
          </cell>
        </row>
        <row r="955">
          <cell r="B955" t="str">
            <v>Transporte RR 1C</v>
          </cell>
        </row>
        <row r="956">
          <cell r="B956" t="str">
            <v>CBUQ - Faixa C (e=4,0cm)</v>
          </cell>
        </row>
        <row r="957">
          <cell r="B957" t="str">
            <v>Aquisição CAP 50 70</v>
          </cell>
        </row>
        <row r="958">
          <cell r="B958" t="str">
            <v>Transporte CAP 50 70</v>
          </cell>
        </row>
        <row r="960">
          <cell r="B960" t="str">
            <v>FS (4,0) (10%) (L=0,00m) - (Ext. =0 Kmf, Preço Unit. = R$ 0,00)</v>
          </cell>
        </row>
        <row r="961">
          <cell r="B961" t="str">
            <v>Fresagem Descontínua do Pav. (e=4,0cm)</v>
          </cell>
        </row>
        <row r="962">
          <cell r="B962" t="str">
            <v>Pintura de Ligação</v>
          </cell>
        </row>
        <row r="963">
          <cell r="B963" t="str">
            <v>Aquisição RR 1C</v>
          </cell>
        </row>
        <row r="964">
          <cell r="B964" t="str">
            <v>Transporte RR 1C</v>
          </cell>
        </row>
        <row r="965">
          <cell r="B965" t="str">
            <v>CBUQ - Faixa C (e=4,0cm)</v>
          </cell>
        </row>
        <row r="966">
          <cell r="B966" t="str">
            <v>Aquisição CAP 50 70</v>
          </cell>
        </row>
        <row r="967">
          <cell r="B967" t="str">
            <v>Transporte CAP 50 70</v>
          </cell>
        </row>
        <row r="969">
          <cell r="B969" t="str">
            <v>FS (4,0) (5%) (L=0,00m) - (Ext. =0 Kmf, Preço Unit. = R$ 0,00)</v>
          </cell>
        </row>
        <row r="970">
          <cell r="B970" t="str">
            <v>Fresagem Descontínua do Pav. (e=4,0cm)</v>
          </cell>
        </row>
        <row r="971">
          <cell r="B971" t="str">
            <v>Pintura de Ligação</v>
          </cell>
        </row>
        <row r="972">
          <cell r="B972" t="str">
            <v>Aquisição RR 1C</v>
          </cell>
        </row>
        <row r="973">
          <cell r="B973" t="str">
            <v>Transporte RR 1C</v>
          </cell>
        </row>
        <row r="974">
          <cell r="B974" t="str">
            <v>CBUQ - Faixa C (e=4,0cm)</v>
          </cell>
        </row>
        <row r="975">
          <cell r="B975" t="str">
            <v>Aquisição CAP 50 70</v>
          </cell>
        </row>
        <row r="976">
          <cell r="B976" t="str">
            <v>Transporte CAP 50 70</v>
          </cell>
        </row>
        <row r="978">
          <cell r="B978" t="str">
            <v>FS (5,0) (100%) (L=0,00m) - (Ext. =0 Kmf, Preço Unit. = R$ 0,00)</v>
          </cell>
        </row>
        <row r="979">
          <cell r="B979" t="str">
            <v>Fresagem Contínua do Pav. (e=5,0cm)</v>
          </cell>
        </row>
        <row r="980">
          <cell r="B980" t="str">
            <v>Pintura de Ligação</v>
          </cell>
        </row>
        <row r="981">
          <cell r="B981" t="str">
            <v>Aquisição RR 1C</v>
          </cell>
        </row>
        <row r="982">
          <cell r="B982" t="str">
            <v>Transporte RR 1C</v>
          </cell>
        </row>
        <row r="983">
          <cell r="B983" t="str">
            <v>CBUQ - Faixa C (e=5,0cm)</v>
          </cell>
        </row>
        <row r="984">
          <cell r="B984" t="str">
            <v>Aquisição CAP 50 70</v>
          </cell>
        </row>
        <row r="985">
          <cell r="B985" t="str">
            <v>Transporte CAP 50 70</v>
          </cell>
        </row>
        <row r="987">
          <cell r="B987" t="str">
            <v>FS (5,0) (90%) (L=0,00m) - (Ext. =0 Kmf, Preço Unit. = R$ 0,00)</v>
          </cell>
        </row>
        <row r="988">
          <cell r="B988" t="str">
            <v>Fresagem Contínua do Pav. (e=5,0cm)</v>
          </cell>
        </row>
        <row r="989">
          <cell r="B989" t="str">
            <v>Pintura de Ligação</v>
          </cell>
        </row>
        <row r="990">
          <cell r="B990" t="str">
            <v>Aquisição RR 1C</v>
          </cell>
        </row>
        <row r="991">
          <cell r="B991" t="str">
            <v>Transporte RR 1C</v>
          </cell>
        </row>
        <row r="992">
          <cell r="B992" t="str">
            <v>CBUQ - Faixa C (e=5,0cm)</v>
          </cell>
        </row>
        <row r="993">
          <cell r="B993" t="str">
            <v>Aquisição CAP 50 70</v>
          </cell>
        </row>
        <row r="994">
          <cell r="B994" t="str">
            <v>Transporte CAP 50 70</v>
          </cell>
        </row>
        <row r="996">
          <cell r="B996" t="str">
            <v>FS (5,0) (80%) (L=0,00m) - (Ext. =0 Kmf, Preço Unit. = R$ 0,00)</v>
          </cell>
        </row>
        <row r="997">
          <cell r="B997" t="str">
            <v>Fresagem Contínua do Pav. (e=5,0cm)</v>
          </cell>
        </row>
        <row r="998">
          <cell r="B998" t="str">
            <v>Pintura de Ligação</v>
          </cell>
        </row>
        <row r="999">
          <cell r="B999" t="str">
            <v>Aquisição RR 1C</v>
          </cell>
        </row>
        <row r="1000">
          <cell r="B1000" t="str">
            <v>Transporte RR 1C</v>
          </cell>
        </row>
        <row r="1001">
          <cell r="B1001" t="str">
            <v>CBUQ - Faixa C (e=5,0cm)</v>
          </cell>
        </row>
        <row r="1002">
          <cell r="B1002" t="str">
            <v>Aquisição CAP 50 70</v>
          </cell>
        </row>
        <row r="1003">
          <cell r="B1003" t="str">
            <v>Transporte CAP 50 70</v>
          </cell>
        </row>
        <row r="1005">
          <cell r="B1005" t="str">
            <v>FS (5,0) (70%) (L=0,00m) - (Ext. =0 Kmf, Preço Unit. = R$ 0,00)</v>
          </cell>
        </row>
        <row r="1006">
          <cell r="B1006" t="str">
            <v>Fresagem Contínua do Pav. (e=5,0cm)</v>
          </cell>
        </row>
        <row r="1007">
          <cell r="B1007" t="str">
            <v>Pintura de Ligação</v>
          </cell>
        </row>
        <row r="1008">
          <cell r="B1008" t="str">
            <v>Aquisição RR 1C</v>
          </cell>
        </row>
        <row r="1009">
          <cell r="B1009" t="str">
            <v>Transporte RR 1C</v>
          </cell>
        </row>
        <row r="1010">
          <cell r="B1010" t="str">
            <v>CBUQ - Faixa C (e=5,0cm)</v>
          </cell>
        </row>
        <row r="1011">
          <cell r="B1011" t="str">
            <v>Aquisição CAP 50 70</v>
          </cell>
        </row>
        <row r="1012">
          <cell r="B1012" t="str">
            <v>Transporte CAP 50 70</v>
          </cell>
        </row>
        <row r="1014">
          <cell r="B1014" t="str">
            <v>FS (5,0) (60%) (L=0,00m) - (Ext. =0 Kmf, Preço Unit. = R$ 0,00)</v>
          </cell>
        </row>
        <row r="1015">
          <cell r="B1015" t="str">
            <v>Fresagem Contínua do Pav. (e=5,0cm)</v>
          </cell>
        </row>
        <row r="1016">
          <cell r="B1016" t="str">
            <v>Pintura de Ligação</v>
          </cell>
        </row>
        <row r="1017">
          <cell r="B1017" t="str">
            <v>Aquisição RR 1C</v>
          </cell>
        </row>
        <row r="1018">
          <cell r="B1018" t="str">
            <v>Transporte RR 1C</v>
          </cell>
        </row>
        <row r="1019">
          <cell r="B1019" t="str">
            <v>CBUQ - Faixa C (e=5,0cm)</v>
          </cell>
        </row>
        <row r="1020">
          <cell r="B1020" t="str">
            <v>Aquisição CAP 50 70</v>
          </cell>
        </row>
        <row r="1021">
          <cell r="B1021" t="str">
            <v>Transporte CAP 50 70</v>
          </cell>
        </row>
        <row r="1023">
          <cell r="B1023" t="str">
            <v>FS (5,0) (50%) (L=0,00m) - (Ext. =0 Kmf, Preço Unit. = R$ 0,00)</v>
          </cell>
        </row>
        <row r="1024">
          <cell r="B1024" t="str">
            <v>Fresagem Contínua do Pav. (e=5,0cm)</v>
          </cell>
        </row>
        <row r="1025">
          <cell r="B1025" t="str">
            <v>Pintura de Ligação</v>
          </cell>
        </row>
        <row r="1026">
          <cell r="B1026" t="str">
            <v>Aquisição RR 1C</v>
          </cell>
        </row>
        <row r="1027">
          <cell r="B1027" t="str">
            <v>Transporte RR 1C</v>
          </cell>
        </row>
        <row r="1028">
          <cell r="B1028" t="str">
            <v>CBUQ - Faixa C (e=5,0cm)</v>
          </cell>
        </row>
        <row r="1029">
          <cell r="B1029" t="str">
            <v>Aquisição CAP 50 70</v>
          </cell>
        </row>
        <row r="1030">
          <cell r="B1030" t="str">
            <v>Transporte CAP 50 70</v>
          </cell>
        </row>
        <row r="1032">
          <cell r="B1032" t="str">
            <v>FS (5,0) (40%) (L=0,00m) - (Ext. =0 Kmf, Preço Unit. = R$ 0,00)</v>
          </cell>
        </row>
        <row r="1033">
          <cell r="B1033" t="str">
            <v>Fresagem Contínua do Pav. (e=5,0cm)</v>
          </cell>
        </row>
        <row r="1034">
          <cell r="B1034" t="str">
            <v>Pintura de Ligação</v>
          </cell>
        </row>
        <row r="1035">
          <cell r="B1035" t="str">
            <v>Aquisição RR 1C</v>
          </cell>
        </row>
        <row r="1036">
          <cell r="B1036" t="str">
            <v>Transporte RR 1C</v>
          </cell>
        </row>
        <row r="1037">
          <cell r="B1037" t="str">
            <v>CBUQ - Faixa C (e=5,0cm)</v>
          </cell>
        </row>
        <row r="1038">
          <cell r="B1038" t="str">
            <v>Aquisição CAP 50 70</v>
          </cell>
        </row>
        <row r="1039">
          <cell r="B1039" t="str">
            <v>Transporte CAP 50 70</v>
          </cell>
        </row>
        <row r="1041">
          <cell r="B1041" t="str">
            <v>FS (5,0) (30%) (L=0,00m) - (Ext. =0 Kmf, Preço Unit. = R$ 0,00)</v>
          </cell>
        </row>
        <row r="1042">
          <cell r="B1042" t="str">
            <v>Fresagem Contínua do Pav. (e=5,0cm)</v>
          </cell>
        </row>
        <row r="1043">
          <cell r="B1043" t="str">
            <v>Pintura de Ligação</v>
          </cell>
        </row>
        <row r="1044">
          <cell r="B1044" t="str">
            <v>Aquisição RR 1C</v>
          </cell>
        </row>
        <row r="1045">
          <cell r="B1045" t="str">
            <v>Transporte RR 1C</v>
          </cell>
        </row>
        <row r="1046">
          <cell r="B1046" t="str">
            <v>CBUQ - Faixa C (e=5,0cm)</v>
          </cell>
        </row>
        <row r="1047">
          <cell r="B1047" t="str">
            <v>Aquisição CAP 50 70</v>
          </cell>
        </row>
        <row r="1048">
          <cell r="B1048" t="str">
            <v>Transporte CAP 50 70</v>
          </cell>
        </row>
        <row r="1050">
          <cell r="B1050" t="str">
            <v>FS (5,0) (25%) (L=0,00m) - (Ext. =0 Kmf, Preço Unit. = R$ 0,00)</v>
          </cell>
        </row>
        <row r="1051">
          <cell r="B1051" t="str">
            <v>Fresagem Contínua do Pav. (e=5,0cm)</v>
          </cell>
        </row>
        <row r="1052">
          <cell r="B1052" t="str">
            <v>Pintura de Ligação</v>
          </cell>
        </row>
        <row r="1053">
          <cell r="B1053" t="str">
            <v>Aquisição RR 1C</v>
          </cell>
        </row>
        <row r="1054">
          <cell r="B1054" t="str">
            <v>Transporte RR 1C</v>
          </cell>
        </row>
        <row r="1055">
          <cell r="B1055" t="str">
            <v>CBUQ - Faixa C (e=5,0cm)</v>
          </cell>
        </row>
        <row r="1056">
          <cell r="B1056" t="str">
            <v>Aquisição CAP 50 70</v>
          </cell>
        </row>
        <row r="1057">
          <cell r="B1057" t="str">
            <v>Transporte CAP 50 70</v>
          </cell>
        </row>
        <row r="1059">
          <cell r="B1059" t="str">
            <v>FS (5,0) (20%) (L=0,00m) - (Ext. =0 Kmf, Preço Unit. = R$ 0,00)</v>
          </cell>
        </row>
        <row r="1060">
          <cell r="B1060" t="str">
            <v>Fresagem Descontínua do Pav. (e=5,0cm)</v>
          </cell>
        </row>
        <row r="1061">
          <cell r="B1061" t="str">
            <v>Pintura de Ligação</v>
          </cell>
        </row>
        <row r="1062">
          <cell r="B1062" t="str">
            <v>Aquisição RR 1C</v>
          </cell>
        </row>
        <row r="1063">
          <cell r="B1063" t="str">
            <v>Transporte RR 1C</v>
          </cell>
        </row>
        <row r="1064">
          <cell r="B1064" t="str">
            <v>CBUQ - Faixa C (e=5,0cm)</v>
          </cell>
        </row>
        <row r="1065">
          <cell r="B1065" t="str">
            <v>Aquisição CAP 50 70</v>
          </cell>
        </row>
        <row r="1066">
          <cell r="B1066" t="str">
            <v>Transporte CAP 50 70</v>
          </cell>
        </row>
        <row r="1068">
          <cell r="B1068" t="str">
            <v>FS (5,0) (15%) (L=0,00m) - (Ext. =0 Kmf, Preço Unit. = R$ 0,00)</v>
          </cell>
        </row>
        <row r="1069">
          <cell r="B1069" t="str">
            <v>Fresagem Descontínua do Pav. (e=5,0cm)</v>
          </cell>
        </row>
        <row r="1070">
          <cell r="B1070" t="str">
            <v>Pintura de Ligação</v>
          </cell>
        </row>
        <row r="1071">
          <cell r="B1071" t="str">
            <v>Aquisição RR 1C</v>
          </cell>
        </row>
        <row r="1072">
          <cell r="B1072" t="str">
            <v>Transporte RR 1C</v>
          </cell>
        </row>
        <row r="1073">
          <cell r="B1073" t="str">
            <v>CBUQ - Faixa C (e=5,0cm)</v>
          </cell>
        </row>
        <row r="1074">
          <cell r="B1074" t="str">
            <v>Aquisição CAP 50 70</v>
          </cell>
        </row>
        <row r="1075">
          <cell r="B1075" t="str">
            <v>Transporte CAP 50 70</v>
          </cell>
        </row>
        <row r="1077">
          <cell r="B1077" t="str">
            <v>FS (5,0) (10%) (L=0,00m) - (Ext. =0 Kmf, Preço Unit. = R$ 0,00)</v>
          </cell>
        </row>
        <row r="1078">
          <cell r="B1078" t="str">
            <v>Fresagem Descontínua do Pav. (e=5,0cm)</v>
          </cell>
        </row>
        <row r="1079">
          <cell r="B1079" t="str">
            <v>Pintura de Ligação</v>
          </cell>
        </row>
        <row r="1080">
          <cell r="B1080" t="str">
            <v>Aquisição RR 1C</v>
          </cell>
        </row>
        <row r="1081">
          <cell r="B1081" t="str">
            <v>Transporte RR 1C</v>
          </cell>
        </row>
        <row r="1082">
          <cell r="B1082" t="str">
            <v>CBUQ - Faixa C (e=5,0cm)</v>
          </cell>
        </row>
        <row r="1083">
          <cell r="B1083" t="str">
            <v>Aquisição CAP 50 70</v>
          </cell>
        </row>
        <row r="1084">
          <cell r="B1084" t="str">
            <v>Transporte CAP 50 70</v>
          </cell>
        </row>
        <row r="1086">
          <cell r="B1086" t="str">
            <v>FS (5,0) (5%) (L=0,00m) - (Ext. =0 Kmf, Preço Unit. = R$ 0,00)</v>
          </cell>
        </row>
        <row r="1087">
          <cell r="B1087" t="str">
            <v>Fresagem Descontínua do Pav. (e=5,0cm)</v>
          </cell>
        </row>
        <row r="1088">
          <cell r="B1088" t="str">
            <v>Pintura de Ligação</v>
          </cell>
        </row>
        <row r="1089">
          <cell r="B1089" t="str">
            <v>Aquisição RR 1C</v>
          </cell>
        </row>
        <row r="1090">
          <cell r="B1090" t="str">
            <v>Transporte RR 1C</v>
          </cell>
        </row>
        <row r="1091">
          <cell r="B1091" t="str">
            <v>CBUQ - Faixa C (e=5,0cm)</v>
          </cell>
        </row>
        <row r="1092">
          <cell r="B1092" t="str">
            <v>Aquisição CAP 50 70</v>
          </cell>
        </row>
        <row r="1093">
          <cell r="B1093" t="str">
            <v>Transporte CAP 50 70</v>
          </cell>
        </row>
        <row r="1095">
          <cell r="B1095" t="str">
            <v>FS (6,0) (100%) (L=0,00m) - (Ext. =0 Kmf, Preço Unit. = R$ 0,00)</v>
          </cell>
        </row>
        <row r="1096">
          <cell r="B1096" t="str">
            <v>Fresagem Contínua do Pav. (e=6,0cm)</v>
          </cell>
        </row>
        <row r="1097">
          <cell r="B1097" t="str">
            <v>Pintura de Ligação</v>
          </cell>
        </row>
        <row r="1098">
          <cell r="B1098" t="str">
            <v>Aquisição RR 1C</v>
          </cell>
        </row>
        <row r="1099">
          <cell r="B1099" t="str">
            <v>Transporte RR 1C</v>
          </cell>
        </row>
        <row r="1100">
          <cell r="B1100" t="str">
            <v>CBUQ - Faixa C (e=6,0cm)</v>
          </cell>
        </row>
        <row r="1101">
          <cell r="B1101" t="str">
            <v>Aquisição CAP 50 70</v>
          </cell>
        </row>
        <row r="1102">
          <cell r="B1102" t="str">
            <v>Transporte CAP 50 70</v>
          </cell>
        </row>
        <row r="1104">
          <cell r="B1104" t="str">
            <v>FS (6,0) (90%) (L=0,00m) - (Ext. =0 Kmf, Preço Unit. = R$ 0,00)</v>
          </cell>
        </row>
        <row r="1105">
          <cell r="B1105" t="str">
            <v>Fresagem Contínua do Pav. (e=6,0cm)</v>
          </cell>
        </row>
        <row r="1106">
          <cell r="B1106" t="str">
            <v>Pintura de Ligação</v>
          </cell>
        </row>
        <row r="1107">
          <cell r="B1107" t="str">
            <v>Aquisição RR 1C</v>
          </cell>
        </row>
        <row r="1108">
          <cell r="B1108" t="str">
            <v>Transporte RR 1C</v>
          </cell>
        </row>
        <row r="1109">
          <cell r="B1109" t="str">
            <v>CBUQ - Faixa C (e=6,0cm)</v>
          </cell>
        </row>
        <row r="1110">
          <cell r="B1110" t="str">
            <v>Aquisição CAP 50 70</v>
          </cell>
        </row>
        <row r="1111">
          <cell r="B1111" t="str">
            <v>Transporte CAP 50 70</v>
          </cell>
        </row>
        <row r="1113">
          <cell r="B1113" t="str">
            <v>FS (6,0) (80%) (L=0,00m) - (Ext. =0 Kmf, Preço Unit. = R$ 0,00)</v>
          </cell>
        </row>
        <row r="1114">
          <cell r="B1114" t="str">
            <v>Fresagem Contínua do Pav. (e=6,0cm)</v>
          </cell>
        </row>
        <row r="1115">
          <cell r="B1115" t="str">
            <v>Pintura de Ligação</v>
          </cell>
        </row>
        <row r="1116">
          <cell r="B1116" t="str">
            <v>Aquisição RR 1C</v>
          </cell>
        </row>
        <row r="1117">
          <cell r="B1117" t="str">
            <v>Transporte RR 1C</v>
          </cell>
        </row>
        <row r="1118">
          <cell r="B1118" t="str">
            <v>CBUQ - Faixa C (e=6,0cm)</v>
          </cell>
        </row>
        <row r="1119">
          <cell r="B1119" t="str">
            <v>Aquisição CAP 50 70</v>
          </cell>
        </row>
        <row r="1120">
          <cell r="B1120" t="str">
            <v>Transporte CAP 50 70</v>
          </cell>
        </row>
        <row r="1122">
          <cell r="B1122" t="str">
            <v>FS (6,0) (70%) (L=0,00m) - (Ext. =0 Kmf, Preço Unit. = R$ 0,00)</v>
          </cell>
        </row>
        <row r="1123">
          <cell r="B1123" t="str">
            <v>Fresagem Contínua do Pav. (e=6,0cm)</v>
          </cell>
        </row>
        <row r="1124">
          <cell r="B1124" t="str">
            <v>Pintura de Ligação</v>
          </cell>
        </row>
        <row r="1125">
          <cell r="B1125" t="str">
            <v>Aquisição RR 1C</v>
          </cell>
        </row>
        <row r="1126">
          <cell r="B1126" t="str">
            <v>Transporte RR 1C</v>
          </cell>
        </row>
        <row r="1127">
          <cell r="B1127" t="str">
            <v>CBUQ - Faixa C (e=6,0cm)</v>
          </cell>
        </row>
        <row r="1128">
          <cell r="B1128" t="str">
            <v>Aquisição CAP 50 70</v>
          </cell>
        </row>
        <row r="1129">
          <cell r="B1129" t="str">
            <v>Transporte CAP 50 70</v>
          </cell>
        </row>
        <row r="1131">
          <cell r="B1131" t="str">
            <v>FS (6,0) (60%) (L=0,00m) - (Ext. =0 Kmf, Preço Unit. = R$ 0,00)</v>
          </cell>
        </row>
        <row r="1132">
          <cell r="B1132" t="str">
            <v>Fresagem Contínua do Pav. (e=6,0cm)</v>
          </cell>
        </row>
        <row r="1133">
          <cell r="B1133" t="str">
            <v>Pintura de Ligação</v>
          </cell>
        </row>
        <row r="1134">
          <cell r="B1134" t="str">
            <v>Aquisição RR 1C</v>
          </cell>
        </row>
        <row r="1135">
          <cell r="B1135" t="str">
            <v>Transporte RR 1C</v>
          </cell>
        </row>
        <row r="1136">
          <cell r="B1136" t="str">
            <v>CBUQ - Faixa C (e=6,0cm)</v>
          </cell>
        </row>
        <row r="1137">
          <cell r="B1137" t="str">
            <v>Aquisição CAP 50 70</v>
          </cell>
        </row>
        <row r="1138">
          <cell r="B1138" t="str">
            <v>Transporte CAP 50 70</v>
          </cell>
        </row>
        <row r="1140">
          <cell r="B1140" t="str">
            <v>FS (6,0) (50%) (L=0,00m) - (Ext. =0 Kmf, Preço Unit. = R$ 0,00)</v>
          </cell>
        </row>
        <row r="1141">
          <cell r="B1141" t="str">
            <v>Fresagem Contínua do Pav. (e=6,0cm)</v>
          </cell>
        </row>
        <row r="1142">
          <cell r="B1142" t="str">
            <v>Pintura de Ligação</v>
          </cell>
        </row>
        <row r="1143">
          <cell r="B1143" t="str">
            <v>Aquisição RR 1C</v>
          </cell>
        </row>
        <row r="1144">
          <cell r="B1144" t="str">
            <v>Transporte RR 1C</v>
          </cell>
        </row>
        <row r="1145">
          <cell r="B1145" t="str">
            <v>CBUQ - Faixa C (e=6,0cm)</v>
          </cell>
        </row>
        <row r="1146">
          <cell r="B1146" t="str">
            <v>Aquisição CAP 50 70</v>
          </cell>
        </row>
        <row r="1147">
          <cell r="B1147" t="str">
            <v>Transporte CAP 50 70</v>
          </cell>
        </row>
        <row r="1149">
          <cell r="B1149" t="str">
            <v>FS (6,0) (40%) (L=0,00m) - (Ext. =0 Kmf, Preço Unit. = R$ 0,00)</v>
          </cell>
        </row>
        <row r="1150">
          <cell r="B1150" t="str">
            <v>Fresagem Contínua do Pav. (e=6,0cm)</v>
          </cell>
        </row>
        <row r="1151">
          <cell r="B1151" t="str">
            <v>Pintura de Ligação</v>
          </cell>
        </row>
        <row r="1152">
          <cell r="B1152" t="str">
            <v>Aquisição RR 1C</v>
          </cell>
        </row>
        <row r="1153">
          <cell r="B1153" t="str">
            <v>Transporte RR 1C</v>
          </cell>
        </row>
        <row r="1154">
          <cell r="B1154" t="str">
            <v>CBUQ - Faixa C (e=6,0cm)</v>
          </cell>
        </row>
        <row r="1155">
          <cell r="B1155" t="str">
            <v>Aquisição CAP 50 70</v>
          </cell>
        </row>
        <row r="1156">
          <cell r="B1156" t="str">
            <v>Transporte CAP 50 70</v>
          </cell>
        </row>
        <row r="1158">
          <cell r="B1158" t="str">
            <v>FS (6,0) (30%) (L=0,00m) - (Ext. =0 Kmf, Preço Unit. = R$ 0,00)</v>
          </cell>
        </row>
        <row r="1159">
          <cell r="B1159" t="str">
            <v>Fresagem Contínua do Pav. (e=6,0cm)</v>
          </cell>
        </row>
        <row r="1160">
          <cell r="B1160" t="str">
            <v>Pintura de Ligação</v>
          </cell>
        </row>
        <row r="1161">
          <cell r="B1161" t="str">
            <v>Aquisição RR 1C</v>
          </cell>
        </row>
        <row r="1162">
          <cell r="B1162" t="str">
            <v>Transporte RR 1C</v>
          </cell>
        </row>
        <row r="1163">
          <cell r="B1163" t="str">
            <v>CBUQ - Faixa C (e=6,0cm)</v>
          </cell>
        </row>
        <row r="1164">
          <cell r="B1164" t="str">
            <v>Aquisição CAP 50 70</v>
          </cell>
        </row>
        <row r="1165">
          <cell r="B1165" t="str">
            <v>Transporte CAP 50 70</v>
          </cell>
        </row>
        <row r="1167">
          <cell r="B1167" t="str">
            <v>FS (6,0) (25%) (L=0,00m) - (Ext. =0 Kmf, Preço Unit. = R$ 0,00)</v>
          </cell>
        </row>
        <row r="1168">
          <cell r="B1168" t="str">
            <v>Fresagem Contínua do Pav. (e=6,0cm)</v>
          </cell>
        </row>
        <row r="1169">
          <cell r="B1169" t="str">
            <v>Pintura de Ligação</v>
          </cell>
        </row>
        <row r="1170">
          <cell r="B1170" t="str">
            <v>Aquisição RR 1C</v>
          </cell>
        </row>
        <row r="1171">
          <cell r="B1171" t="str">
            <v>Transporte RR 1C</v>
          </cell>
        </row>
        <row r="1172">
          <cell r="B1172" t="str">
            <v>CBUQ - Faixa C (e=6,0cm)</v>
          </cell>
        </row>
        <row r="1173">
          <cell r="B1173" t="str">
            <v>Aquisição CAP 50 70</v>
          </cell>
        </row>
        <row r="1174">
          <cell r="B1174" t="str">
            <v>Transporte CAP 50 70</v>
          </cell>
        </row>
        <row r="1176">
          <cell r="B1176" t="str">
            <v>FS (6,0) (20%) (L=0,00m) - (Ext. =0 Kmf, Preço Unit. = R$ 0,00)</v>
          </cell>
        </row>
        <row r="1177">
          <cell r="B1177" t="str">
            <v>Fresagem Descontínua do Pav. (e=6,0cm)</v>
          </cell>
        </row>
        <row r="1178">
          <cell r="B1178" t="str">
            <v>Pintura de Ligação</v>
          </cell>
        </row>
        <row r="1179">
          <cell r="B1179" t="str">
            <v>Aquisição RR 1C</v>
          </cell>
        </row>
        <row r="1180">
          <cell r="B1180" t="str">
            <v>Transporte RR 1C</v>
          </cell>
        </row>
        <row r="1181">
          <cell r="B1181" t="str">
            <v>CBUQ - Faixa C (e=6,0cm)</v>
          </cell>
        </row>
        <row r="1182">
          <cell r="B1182" t="str">
            <v>Aquisição CAP 50 70</v>
          </cell>
        </row>
        <row r="1183">
          <cell r="B1183" t="str">
            <v>Transporte CAP 50 70</v>
          </cell>
        </row>
        <row r="1185">
          <cell r="B1185" t="str">
            <v>FS (6,0) (15%) (L=0,00m) - (Ext. =0 Kmf, Preço Unit. = R$ 0,00)</v>
          </cell>
        </row>
        <row r="1186">
          <cell r="B1186" t="str">
            <v>Fresagem Descontínua do Pav. (e=6,0cm)</v>
          </cell>
        </row>
        <row r="1187">
          <cell r="B1187" t="str">
            <v>Pintura de Ligação</v>
          </cell>
        </row>
        <row r="1188">
          <cell r="B1188" t="str">
            <v>Aquisição RR 1C</v>
          </cell>
        </row>
        <row r="1189">
          <cell r="B1189" t="str">
            <v>Transporte RR 1C</v>
          </cell>
        </row>
        <row r="1190">
          <cell r="B1190" t="str">
            <v>CBUQ - Faixa C (e=6,0cm)</v>
          </cell>
        </row>
        <row r="1191">
          <cell r="B1191" t="str">
            <v>Aquisição CAP 50 70</v>
          </cell>
        </row>
        <row r="1192">
          <cell r="B1192" t="str">
            <v>Transporte CAP 50 70</v>
          </cell>
        </row>
        <row r="1194">
          <cell r="B1194" t="str">
            <v>FS (6,0) (10%) (L=0,00m) - (Ext. =0 Kmf, Preço Unit. = R$ 0,00)</v>
          </cell>
        </row>
        <row r="1195">
          <cell r="B1195" t="str">
            <v>Fresagem Descontínua do Pav. (e=6,0cm)</v>
          </cell>
        </row>
        <row r="1196">
          <cell r="B1196" t="str">
            <v>Pintura de Ligação</v>
          </cell>
        </row>
        <row r="1197">
          <cell r="B1197" t="str">
            <v>Aquisição RR 1C</v>
          </cell>
        </row>
        <row r="1198">
          <cell r="B1198" t="str">
            <v>Transporte RR 1C</v>
          </cell>
        </row>
        <row r="1199">
          <cell r="B1199" t="str">
            <v>CBUQ - Faixa C (e=6,0cm)</v>
          </cell>
        </row>
        <row r="1200">
          <cell r="B1200" t="str">
            <v>Aquisição CAP 50 70</v>
          </cell>
        </row>
        <row r="1201">
          <cell r="B1201" t="str">
            <v>Transporte CAP 50 70</v>
          </cell>
        </row>
        <row r="1203">
          <cell r="B1203" t="str">
            <v>FS (6,0) (5%) (L=0,00m) - (Ext. =0 Kmf, Preço Unit. = R$ 0,00)</v>
          </cell>
        </row>
        <row r="1204">
          <cell r="B1204" t="str">
            <v>Fresagem Descontínua do Pav. (e=6,0cm)</v>
          </cell>
        </row>
        <row r="1205">
          <cell r="B1205" t="str">
            <v>Pintura de Ligação</v>
          </cell>
        </row>
        <row r="1206">
          <cell r="B1206" t="str">
            <v>Aquisição RR 1C</v>
          </cell>
        </row>
        <row r="1207">
          <cell r="B1207" t="str">
            <v>Transporte RR 1C</v>
          </cell>
        </row>
        <row r="1208">
          <cell r="B1208" t="str">
            <v>CBUQ - Faixa C (e=6,0cm)</v>
          </cell>
        </row>
        <row r="1209">
          <cell r="B1209" t="str">
            <v>Aquisição CAP 50 70</v>
          </cell>
        </row>
        <row r="1210">
          <cell r="B1210" t="str">
            <v>Transporte CAP 50 70</v>
          </cell>
        </row>
        <row r="1212">
          <cell r="B1212" t="str">
            <v>MICRO (L=0,00m) - (Ext. =0 Kmf, Preço Unit. = R$ 0,00)</v>
          </cell>
        </row>
        <row r="1213">
          <cell r="B1213" t="str">
            <v>Micro revestimento a frio - Microflex 1,5 cm BC c/ cal</v>
          </cell>
        </row>
        <row r="1214">
          <cell r="B1214" t="str">
            <v>Aquisição RC 1C - E</v>
          </cell>
        </row>
        <row r="1215">
          <cell r="B1215" t="str">
            <v>Transporte RC 1C - E</v>
          </cell>
        </row>
        <row r="1217">
          <cell r="B1217" t="str">
            <v>LAMA (L=0,00m) - (Ext. =0 Kmf, Preço Unit. = R$ 0,00)</v>
          </cell>
        </row>
        <row r="1218">
          <cell r="B1218" t="str">
            <v>Lama asfáltica - faixa III</v>
          </cell>
        </row>
        <row r="1219">
          <cell r="B1219" t="str">
            <v>Aquisição RL 1C</v>
          </cell>
        </row>
        <row r="1220">
          <cell r="B1220" t="str">
            <v>Transporte RL 1C</v>
          </cell>
        </row>
        <row r="1222">
          <cell r="B1222" t="str">
            <v>TSS (L=0,00m) - (Ext. =0 Kmf, Preço Unit. = R$ 0,00)</v>
          </cell>
        </row>
        <row r="1223">
          <cell r="B1223" t="str">
            <v>Tratamento superficial simples c/ emulsão BC</v>
          </cell>
        </row>
        <row r="1224">
          <cell r="B1224" t="str">
            <v>Aquisição RR 2C</v>
          </cell>
        </row>
        <row r="1225">
          <cell r="B1225" t="str">
            <v>Transporte RR 2C</v>
          </cell>
        </row>
        <row r="1227">
          <cell r="B1227" t="str">
            <v>TSD (L=0,00m) - (Ext. =0 Kmf, Preço Unit. = R$ 0,00)</v>
          </cell>
        </row>
        <row r="1228">
          <cell r="B1228" t="str">
            <v>Tratamento superficial duplo c/ emulsão BC</v>
          </cell>
        </row>
        <row r="1229">
          <cell r="B1229" t="str">
            <v>Aquisição RR 2C</v>
          </cell>
        </row>
        <row r="1230">
          <cell r="B1230" t="str">
            <v>Transporte RR 2C</v>
          </cell>
        </row>
        <row r="1232">
          <cell r="B1232" t="str">
            <v>TSDp (L=0,00m) - (Ext. =0 Kmf, Preço Unit. = R$ 0,00)</v>
          </cell>
        </row>
        <row r="1233">
          <cell r="B1233" t="str">
            <v>Tratamento superficial duplo com polímero</v>
          </cell>
        </row>
        <row r="1234">
          <cell r="B1234" t="str">
            <v>Aquisição RR 2C - E</v>
          </cell>
        </row>
        <row r="1235">
          <cell r="B1235" t="str">
            <v>Transporte RR 2C - E</v>
          </cell>
        </row>
        <row r="1237">
          <cell r="B1237" t="str">
            <v>REP (L=0,00m) - (Ext. =0 Kmf, Preço Unit. = R$ 0,00)</v>
          </cell>
        </row>
        <row r="1238">
          <cell r="B1238" t="str">
            <v>Pintura de Ligação</v>
          </cell>
        </row>
        <row r="1239">
          <cell r="B1239" t="str">
            <v>Aquisição RR 1C</v>
          </cell>
        </row>
        <row r="1240">
          <cell r="B1240" t="str">
            <v>Transporte RR 1C</v>
          </cell>
        </row>
        <row r="1241">
          <cell r="B1241" t="str">
            <v>CBUQ - Massa Fina (e=2,0cm)</v>
          </cell>
        </row>
        <row r="1242">
          <cell r="B1242" t="str">
            <v>Aquisição CAP 50 70</v>
          </cell>
        </row>
        <row r="1243">
          <cell r="B1243" t="str">
            <v>Transporte CAP 50 70</v>
          </cell>
        </row>
        <row r="1245">
          <cell r="B1245" t="str">
            <v>CBUQ - FAIXA B (4,0) (L=0,00m) - (Ext. =0 Kmf, Preço Unit. = R$ 0,00)</v>
          </cell>
        </row>
        <row r="1246">
          <cell r="B1246" t="str">
            <v>Pintura de Ligação</v>
          </cell>
        </row>
        <row r="1247">
          <cell r="B1247" t="str">
            <v>Aquisição RR 1C</v>
          </cell>
        </row>
        <row r="1248">
          <cell r="B1248" t="str">
            <v>Transporte RR 1C</v>
          </cell>
        </row>
        <row r="1249">
          <cell r="B1249" t="str">
            <v>CBUQ - Faixa B (e=4,0cm)</v>
          </cell>
        </row>
        <row r="1250">
          <cell r="B1250" t="str">
            <v>Aquisição CAP 50 70</v>
          </cell>
        </row>
        <row r="1251">
          <cell r="B1251" t="str">
            <v>Transporte CAP 50 70</v>
          </cell>
        </row>
        <row r="1253">
          <cell r="B1253" t="str">
            <v>CBUQ - FAIXA B (4,5) (L=0,00m) - (Ext. =0 Kmf, Preço Unit. = R$ 0,00)</v>
          </cell>
        </row>
        <row r="1254">
          <cell r="B1254" t="str">
            <v>Pintura de Ligação</v>
          </cell>
        </row>
        <row r="1255">
          <cell r="B1255" t="str">
            <v>Aquisição RR 1C</v>
          </cell>
        </row>
        <row r="1256">
          <cell r="B1256" t="str">
            <v>Transporte RR 1C</v>
          </cell>
        </row>
        <row r="1257">
          <cell r="B1257" t="str">
            <v>CBUQ - Faixa B (e=4,5cm)</v>
          </cell>
        </row>
        <row r="1258">
          <cell r="B1258" t="str">
            <v>Aquisição CAP 50 70</v>
          </cell>
        </row>
        <row r="1259">
          <cell r="B1259" t="str">
            <v>Transporte CAP 50 70</v>
          </cell>
        </row>
        <row r="1261">
          <cell r="B1261" t="str">
            <v>CBUQ - FAIXA B (5,0) (L=0,00m) - (Ext. =0 Kmf, Preço Unit. = R$ 0,00)</v>
          </cell>
        </row>
        <row r="1262">
          <cell r="B1262" t="str">
            <v>Pintura de Ligação</v>
          </cell>
        </row>
        <row r="1263">
          <cell r="B1263" t="str">
            <v>Aquisição RR 1C</v>
          </cell>
        </row>
        <row r="1264">
          <cell r="B1264" t="str">
            <v>Transporte RR 1C</v>
          </cell>
        </row>
        <row r="1265">
          <cell r="B1265" t="str">
            <v>CBUQ - Faixa B (e=5,0cm)</v>
          </cell>
        </row>
        <row r="1266">
          <cell r="B1266" t="str">
            <v>Aquisição CAP 50 70</v>
          </cell>
        </row>
        <row r="1267">
          <cell r="B1267" t="str">
            <v>Transporte CAP 50 70</v>
          </cell>
        </row>
        <row r="1269">
          <cell r="B1269" t="str">
            <v>CBUQ - FAIXA B (6,5) (L=0,00m) - (Ext. =0 Kmf, Preço Unit. = R$ 0,00)</v>
          </cell>
        </row>
        <row r="1270">
          <cell r="B1270" t="str">
            <v>Pintura de Ligação</v>
          </cell>
        </row>
        <row r="1271">
          <cell r="B1271" t="str">
            <v>Aquisição RR 1C</v>
          </cell>
        </row>
        <row r="1272">
          <cell r="B1272" t="str">
            <v>Transporte RR 1C</v>
          </cell>
        </row>
        <row r="1273">
          <cell r="B1273" t="str">
            <v>CBUQ - Faixa B (e=6,5cm)</v>
          </cell>
        </row>
        <row r="1274">
          <cell r="B1274" t="str">
            <v>Aquisição CAP 50 70</v>
          </cell>
        </row>
        <row r="1275">
          <cell r="B1275" t="str">
            <v>Transporte CAP 50 70</v>
          </cell>
        </row>
        <row r="1277">
          <cell r="B1277" t="str">
            <v>CBUQ - FAIXA C (3,0) (L=0,00m) - (Ext. =0 Kmf, Preço Unit. = R$ 0,00)</v>
          </cell>
        </row>
        <row r="1278">
          <cell r="B1278" t="str">
            <v>Pintura de Ligação</v>
          </cell>
        </row>
        <row r="1279">
          <cell r="B1279" t="str">
            <v>Aquisição RR 1C</v>
          </cell>
        </row>
        <row r="1280">
          <cell r="B1280" t="str">
            <v>Transporte RR 1C</v>
          </cell>
        </row>
        <row r="1281">
          <cell r="B1281" t="str">
            <v>CBUQ - Faixa C (e=3,0cm)</v>
          </cell>
        </row>
        <row r="1282">
          <cell r="B1282" t="str">
            <v>Aquisição CAP 50 70</v>
          </cell>
        </row>
        <row r="1283">
          <cell r="B1283" t="str">
            <v>Transporte CAP 50 70</v>
          </cell>
        </row>
        <row r="1285">
          <cell r="B1285" t="str">
            <v>CBUQ - FAIXA C (4,0) (L=0,00m) - (Ext. =0 Kmf, Preço Unit. = R$ 0,00)</v>
          </cell>
        </row>
        <row r="1286">
          <cell r="B1286" t="str">
            <v>Pintura de Ligação</v>
          </cell>
        </row>
        <row r="1287">
          <cell r="B1287" t="str">
            <v>Aquisição RR 1C</v>
          </cell>
        </row>
        <row r="1288">
          <cell r="B1288" t="str">
            <v>Transporte RR 1C</v>
          </cell>
        </row>
        <row r="1289">
          <cell r="B1289" t="str">
            <v>CBUQ - Faixa C (e=4,0cm)</v>
          </cell>
        </row>
        <row r="1290">
          <cell r="B1290" t="str">
            <v>Aquisição CAP 50 70</v>
          </cell>
        </row>
        <row r="1291">
          <cell r="B1291" t="str">
            <v>Transporte CAP 50 70</v>
          </cell>
        </row>
        <row r="1293">
          <cell r="B1293" t="str">
            <v>CBUQ - FAIXA C (4,5) (L=0,00m) - (Ext. =0 Kmf, Preço Unit. = R$ 0,00)</v>
          </cell>
        </row>
        <row r="1294">
          <cell r="B1294" t="str">
            <v>Pintura de Ligação</v>
          </cell>
        </row>
        <row r="1295">
          <cell r="B1295" t="str">
            <v>Aquisição RR 1C</v>
          </cell>
        </row>
        <row r="1296">
          <cell r="B1296" t="str">
            <v>Transporte RR 1C</v>
          </cell>
        </row>
        <row r="1297">
          <cell r="B1297" t="str">
            <v>CBUQ - Faixa C (e=4,5cm)</v>
          </cell>
        </row>
        <row r="1298">
          <cell r="B1298" t="str">
            <v>Aquisição CAP 50 70</v>
          </cell>
        </row>
        <row r="1299">
          <cell r="B1299" t="str">
            <v>Transporte CAP 50 70</v>
          </cell>
        </row>
        <row r="1301">
          <cell r="B1301" t="str">
            <v>CBUQ - FAIXA C (5,0) (L=0,00m) - (Ext. =0 Kmf, Preço Unit. = R$ 0,00)</v>
          </cell>
        </row>
        <row r="1302">
          <cell r="B1302" t="str">
            <v>Pintura de Ligação</v>
          </cell>
        </row>
        <row r="1303">
          <cell r="B1303" t="str">
            <v>Aquisição RR 1C</v>
          </cell>
        </row>
        <row r="1304">
          <cell r="B1304" t="str">
            <v>Transporte RR 1C</v>
          </cell>
        </row>
        <row r="1305">
          <cell r="B1305" t="str">
            <v>CBUQ - Faixa C (e=5,0cm)</v>
          </cell>
        </row>
        <row r="1306">
          <cell r="B1306" t="str">
            <v>Aquisição CAP 50 70</v>
          </cell>
        </row>
        <row r="1307">
          <cell r="B1307" t="str">
            <v>Transporte CAP 50 70</v>
          </cell>
        </row>
        <row r="1309">
          <cell r="B1309" t="str">
            <v>CBUQ - FAIXA C (6,0) (L=0,00m) - (Ext. =0 Kmf, Preço Unit. = R$ 0,00)</v>
          </cell>
        </row>
        <row r="1310">
          <cell r="B1310" t="str">
            <v>Pintura de Ligação</v>
          </cell>
        </row>
        <row r="1311">
          <cell r="B1311" t="str">
            <v>Aquisição RR 1C</v>
          </cell>
        </row>
        <row r="1312">
          <cell r="B1312" t="str">
            <v>Transporte RR 1C</v>
          </cell>
        </row>
        <row r="1313">
          <cell r="B1313" t="str">
            <v>CBUQ - Faixa C (e=6,0cm)</v>
          </cell>
        </row>
        <row r="1314">
          <cell r="B1314" t="str">
            <v>Aquisição CAP 50 70</v>
          </cell>
        </row>
        <row r="1315">
          <cell r="B1315" t="str">
            <v>Transporte CAP 50 70</v>
          </cell>
        </row>
        <row r="1317">
          <cell r="B1317" t="str">
            <v>CBUQ - FAIXA C (6,5) (L=0,00m) - (Ext. =0 Kmf, Preço Unit. = R$ 0,00)</v>
          </cell>
        </row>
        <row r="1318">
          <cell r="B1318" t="str">
            <v>Pintura de Ligação</v>
          </cell>
        </row>
        <row r="1319">
          <cell r="B1319" t="str">
            <v>Aquisição RR 1C</v>
          </cell>
        </row>
        <row r="1320">
          <cell r="B1320" t="str">
            <v>Transporte RR 1C</v>
          </cell>
        </row>
        <row r="1321">
          <cell r="B1321" t="str">
            <v>CBUQ - Faixa C (e=6,5cm)</v>
          </cell>
        </row>
        <row r="1322">
          <cell r="B1322" t="str">
            <v>Aquisição CAP 50 70</v>
          </cell>
        </row>
        <row r="1323">
          <cell r="B1323" t="str">
            <v>Transporte CAP 50 70</v>
          </cell>
        </row>
        <row r="1325">
          <cell r="B1325" t="str">
            <v>CBUQ - FAIXA C (7,0) (L=0,00m) - (Ext. =0 Kmf, Preço Unit. = R$ 0,00)</v>
          </cell>
        </row>
        <row r="1326">
          <cell r="B1326" t="str">
            <v>Pintura de Ligação</v>
          </cell>
        </row>
        <row r="1327">
          <cell r="B1327" t="str">
            <v>Aquisição RR 1C</v>
          </cell>
        </row>
        <row r="1328">
          <cell r="B1328" t="str">
            <v>Transporte RR 1C</v>
          </cell>
        </row>
        <row r="1329">
          <cell r="B1329" t="str">
            <v>CBUQ - Faixa C (e=7,0cm)</v>
          </cell>
        </row>
        <row r="1330">
          <cell r="B1330" t="str">
            <v>Aquisição CAP 50 70</v>
          </cell>
        </row>
        <row r="1331">
          <cell r="B1331" t="str">
            <v>Transporte CAP 50 70</v>
          </cell>
        </row>
        <row r="1333">
          <cell r="B1333" t="str">
            <v>CBUQ - FAIXA C (7,5) (L=0,00m) - (Ext. =0 Kmf, Preço Unit. = R$ 0,00)</v>
          </cell>
        </row>
        <row r="1334">
          <cell r="B1334" t="str">
            <v>Pintura de Ligação</v>
          </cell>
        </row>
        <row r="1335">
          <cell r="B1335" t="str">
            <v>Aquisição RR 1C</v>
          </cell>
        </row>
        <row r="1336">
          <cell r="B1336" t="str">
            <v>Transporte RR 1C</v>
          </cell>
        </row>
        <row r="1337">
          <cell r="B1337" t="str">
            <v>CBUQ - Faixa C (e=7,5cm)</v>
          </cell>
        </row>
        <row r="1338">
          <cell r="B1338" t="str">
            <v>Aquisição CAP 50 70</v>
          </cell>
        </row>
        <row r="1339">
          <cell r="B1339" t="str">
            <v>Transporte CAP 50 70</v>
          </cell>
        </row>
        <row r="1341">
          <cell r="B1341" t="str">
            <v>RB (L=0,00m) - (Ext. =0 Kmf, Preço Unit. = R$ 0,00)</v>
          </cell>
        </row>
        <row r="1342">
          <cell r="B1342" t="str">
            <v>Reciclagem de base simples (e=15,0cm)</v>
          </cell>
        </row>
        <row r="1343">
          <cell r="B1343" t="str">
            <v>Imprimação Asfáltica (EAI)</v>
          </cell>
        </row>
        <row r="1344">
          <cell r="B1344" t="str">
            <v>Aquisição EAI</v>
          </cell>
        </row>
        <row r="1345">
          <cell r="B1345" t="str">
            <v>Transporte EAI</v>
          </cell>
        </row>
        <row r="1346">
          <cell r="B1346" t="str">
            <v>Tratamento superficial simples c/ emulsão BC</v>
          </cell>
        </row>
        <row r="1347">
          <cell r="B1347" t="str">
            <v>Tratamento superficial duplo c/ emulsão BC</v>
          </cell>
        </row>
        <row r="1348">
          <cell r="B1348" t="str">
            <v>Aquisição RR 2C</v>
          </cell>
        </row>
        <row r="1349">
          <cell r="B1349" t="str">
            <v>Transporte RR 2C</v>
          </cell>
        </row>
        <row r="1350">
          <cell r="B1350" t="str">
            <v>Tratamento superficial duplo com polímero</v>
          </cell>
        </row>
        <row r="1351">
          <cell r="B1351" t="str">
            <v>Aquisição RR 2C - E</v>
          </cell>
        </row>
        <row r="1352">
          <cell r="B1352" t="str">
            <v>Transporte RR 2C - E</v>
          </cell>
        </row>
        <row r="1353">
          <cell r="B1353" t="str">
            <v>CBUQ - FAIXA B (5,0) (L=0,00m) - (Ext. =0 Kmf, Preço Unit. = R$ 0,00)</v>
          </cell>
        </row>
        <row r="1354">
          <cell r="B1354" t="str">
            <v>Pintura de Ligação</v>
          </cell>
        </row>
        <row r="1355">
          <cell r="B1355" t="str">
            <v>Aquisição RR 1C</v>
          </cell>
        </row>
        <row r="1356">
          <cell r="B1356" t="str">
            <v>Transporte RR 1C</v>
          </cell>
        </row>
        <row r="1357">
          <cell r="B1357" t="str">
            <v>CBUQ - Faixa B (e=5,0cm)</v>
          </cell>
        </row>
        <row r="1358">
          <cell r="B1358" t="str">
            <v>Aquisição CAP 50 70</v>
          </cell>
        </row>
        <row r="1359">
          <cell r="B1359" t="str">
            <v>Transporte CAP 50 70</v>
          </cell>
        </row>
        <row r="1360">
          <cell r="B1360" t="str">
            <v>CBUQ - FAIXA C (5,0) (L=0,00m) - (Ext. =0 Kmf, Preço Unit. = R$ 0,00)</v>
          </cell>
        </row>
        <row r="1361">
          <cell r="B1361" t="str">
            <v>Pintura de Ligação</v>
          </cell>
        </row>
        <row r="1362">
          <cell r="B1362" t="str">
            <v>Aquisição RR 1C</v>
          </cell>
        </row>
        <row r="1363">
          <cell r="B1363" t="str">
            <v>Transporte RR 1C</v>
          </cell>
        </row>
        <row r="1364">
          <cell r="B1364" t="str">
            <v>CBUQ - Faixa C (e=5,0cm)</v>
          </cell>
        </row>
        <row r="1365">
          <cell r="B1365" t="str">
            <v>Aquisição CAP 50 70</v>
          </cell>
        </row>
        <row r="1366">
          <cell r="B1366" t="str">
            <v>Transporte CAP 50 70</v>
          </cell>
        </row>
        <row r="1368">
          <cell r="B1368" t="str">
            <v>RB BRITA (L=0,00m) - (Ext. =0 Kmf, Preço Unit. = R$ 0,00)</v>
          </cell>
        </row>
        <row r="1369">
          <cell r="B1369" t="str">
            <v>Reciclagem de base com adição de brita (e=0,0cm)</v>
          </cell>
        </row>
        <row r="1370">
          <cell r="B1370" t="str">
            <v>Imprimação Asfáltica (EAI)</v>
          </cell>
        </row>
        <row r="1371">
          <cell r="B1371" t="str">
            <v>Aquisição EAI</v>
          </cell>
        </row>
        <row r="1372">
          <cell r="B1372" t="str">
            <v>Transporte EAI</v>
          </cell>
        </row>
        <row r="1373">
          <cell r="B1373" t="str">
            <v>Tratamento superficial simples c/ emulsão BC</v>
          </cell>
        </row>
        <row r="1374">
          <cell r="B1374" t="str">
            <v>Tratamento superficial duplo c/ emulsão BC</v>
          </cell>
        </row>
        <row r="1375">
          <cell r="B1375" t="str">
            <v>Aquisição RR 2C</v>
          </cell>
        </row>
        <row r="1376">
          <cell r="B1376" t="str">
            <v>Transporte RR 2C</v>
          </cell>
        </row>
        <row r="1377">
          <cell r="B1377" t="str">
            <v>Tratamento Superficial Duplo com polímero</v>
          </cell>
        </row>
        <row r="1378">
          <cell r="B1378" t="str">
            <v>Aquisição RR 2C - E</v>
          </cell>
        </row>
        <row r="1379">
          <cell r="B1379" t="str">
            <v>Transporte RR 2C - E</v>
          </cell>
        </row>
        <row r="1380">
          <cell r="B1380" t="str">
            <v>CBUQ - FAIXA B (0,0) (L=0,00m) - (Ext. =0 Kmf, Preço Unit. = R$ 0,00)</v>
          </cell>
        </row>
        <row r="1381">
          <cell r="B1381" t="str">
            <v>Pintura de Ligação</v>
          </cell>
        </row>
        <row r="1382">
          <cell r="B1382" t="str">
            <v>Aquisição RR 1C</v>
          </cell>
        </row>
        <row r="1383">
          <cell r="B1383" t="str">
            <v>Transporte RR 1C</v>
          </cell>
        </row>
        <row r="1384">
          <cell r="B1384" t="str">
            <v>CBUQ - Faixa B  (e=0,0cm)</v>
          </cell>
        </row>
        <row r="1385">
          <cell r="B1385" t="str">
            <v>Aquisição CAP 50 70</v>
          </cell>
        </row>
        <row r="1386">
          <cell r="B1386" t="str">
            <v>Transporte CAP 50 70</v>
          </cell>
        </row>
        <row r="1387">
          <cell r="B1387" t="str">
            <v>CBUQ - FAIXA C (0,0) (L=0,00m) - (Ext. =0 Kmf, Preço Unit. = R$ 0,00)</v>
          </cell>
        </row>
        <row r="1388">
          <cell r="B1388" t="str">
            <v>Pintura de Ligação</v>
          </cell>
        </row>
        <row r="1389">
          <cell r="B1389" t="str">
            <v>Aquisição RR 1C</v>
          </cell>
        </row>
        <row r="1390">
          <cell r="B1390" t="str">
            <v>Transporte RR 1C</v>
          </cell>
        </row>
        <row r="1391">
          <cell r="B1391" t="str">
            <v>CBUQ - Faixa C (e=0,0cm)</v>
          </cell>
        </row>
        <row r="1392">
          <cell r="B1392" t="str">
            <v>Aquisição CAP 50 70</v>
          </cell>
        </row>
        <row r="1393">
          <cell r="B1393" t="str">
            <v>Transporte CAP 50 70</v>
          </cell>
        </row>
        <row r="1395">
          <cell r="B1395" t="str">
            <v>RB CIMENTO (L=0,00m) - (Ext. =0 Kmf, Preço Unit. = R$ 0,00)</v>
          </cell>
        </row>
        <row r="1396">
          <cell r="B1396" t="str">
            <v>Reciclagem de base com adição de cimento (e=15,0cm)</v>
          </cell>
        </row>
        <row r="1397">
          <cell r="B1397" t="str">
            <v>Imprimação Asfáltica (EAI)</v>
          </cell>
        </row>
        <row r="1398">
          <cell r="B1398" t="str">
            <v>Aquisição EAI</v>
          </cell>
        </row>
        <row r="1399">
          <cell r="B1399" t="str">
            <v>Transporte EAI</v>
          </cell>
        </row>
        <row r="1400">
          <cell r="B1400" t="str">
            <v>Tratamento superficial simples c/ emulsão BC</v>
          </cell>
        </row>
        <row r="1401">
          <cell r="B1401" t="str">
            <v>Tratamento superficial duplo c/ emulsão BC</v>
          </cell>
        </row>
        <row r="1402">
          <cell r="B1402" t="str">
            <v>Aquisição RR 2C</v>
          </cell>
        </row>
        <row r="1403">
          <cell r="B1403" t="str">
            <v>Transporte RR 2C</v>
          </cell>
        </row>
        <row r="1404">
          <cell r="B1404" t="str">
            <v>Tratamento superficial duplo com polímero</v>
          </cell>
        </row>
        <row r="1405">
          <cell r="B1405" t="str">
            <v>Aquisição RR 2C - E</v>
          </cell>
        </row>
        <row r="1406">
          <cell r="B1406" t="str">
            <v>Transporte RR 2C - E</v>
          </cell>
        </row>
        <row r="1407">
          <cell r="B1407" t="str">
            <v>CBUQ - FAIXA B (0,0) (L=0,00m) - (Ext. =0 Kmf, Preço Unit. = R$ 0,00)</v>
          </cell>
        </row>
        <row r="1408">
          <cell r="B1408" t="str">
            <v>Pintura de Ligação</v>
          </cell>
        </row>
        <row r="1409">
          <cell r="B1409" t="str">
            <v>Aquisição RR 1C</v>
          </cell>
        </row>
        <row r="1410">
          <cell r="B1410" t="str">
            <v>Transporte RR 1C</v>
          </cell>
        </row>
        <row r="1411">
          <cell r="B1411" t="str">
            <v>CBUQ - Faixa B  (e=0,0cm)</v>
          </cell>
        </row>
        <row r="1412">
          <cell r="B1412" t="str">
            <v>Aquisição CAP 50 70</v>
          </cell>
        </row>
        <row r="1413">
          <cell r="B1413" t="str">
            <v>Transporte CAP 50 70</v>
          </cell>
        </row>
        <row r="1414">
          <cell r="B1414" t="str">
            <v>CBUQ - FAIXA C (5,0) (L=0,00m) - (Ext. =0 Kmf, Preço Unit. = R$ 0,00)</v>
          </cell>
        </row>
        <row r="1415">
          <cell r="B1415" t="str">
            <v>Pintura de Ligação</v>
          </cell>
        </row>
        <row r="1416">
          <cell r="B1416" t="str">
            <v>Aquisição RR 1C</v>
          </cell>
        </row>
        <row r="1417">
          <cell r="B1417" t="str">
            <v>Transporte RR 1C</v>
          </cell>
        </row>
        <row r="1418">
          <cell r="B1418" t="str">
            <v>CBUQ - Faixa C  (e=5,0cm)</v>
          </cell>
        </row>
        <row r="1419">
          <cell r="B1419" t="str">
            <v>Aquisição CAP 50 70</v>
          </cell>
        </row>
        <row r="1420">
          <cell r="B1420" t="str">
            <v>Transporte CAP 50 70</v>
          </cell>
        </row>
        <row r="1422">
          <cell r="B1422" t="str">
            <v>RB BRITA E CIMENTO (L=0,00m) - (Ext. =0 Kmf, Preço Unit. = R$ 0,00)</v>
          </cell>
        </row>
        <row r="1423">
          <cell r="B1423" t="str">
            <v>Reciclagem de base com adição de brita e cimento (e=15,0cm)</v>
          </cell>
        </row>
        <row r="1424">
          <cell r="B1424" t="str">
            <v>Imprimação Asfáltica (EAI)</v>
          </cell>
        </row>
        <row r="1425">
          <cell r="B1425" t="str">
            <v>Aquisição EAI</v>
          </cell>
        </row>
        <row r="1426">
          <cell r="B1426" t="str">
            <v>Transporte EAI</v>
          </cell>
        </row>
        <row r="1427">
          <cell r="B1427" t="str">
            <v>Tratamento superficial simples c/ emulsão BC</v>
          </cell>
        </row>
        <row r="1428">
          <cell r="B1428" t="str">
            <v>Tratamento superficial duplo c/ emulsão BC</v>
          </cell>
        </row>
        <row r="1429">
          <cell r="B1429" t="str">
            <v>Aquisição RR 2C</v>
          </cell>
        </row>
        <row r="1430">
          <cell r="B1430" t="str">
            <v>Transporte RR 2C</v>
          </cell>
        </row>
        <row r="1431">
          <cell r="B1431" t="str">
            <v>Tratamento superficial duplo com polímero</v>
          </cell>
        </row>
        <row r="1432">
          <cell r="B1432" t="str">
            <v>Aquisição RR 2C - E</v>
          </cell>
        </row>
        <row r="1433">
          <cell r="B1433" t="str">
            <v>Transporte RR 2C - E</v>
          </cell>
        </row>
        <row r="1434">
          <cell r="B1434" t="str">
            <v>CBUQ - FAIXA B (0,0) (L=0,00m) - (Ext. =0 Kmf, Preço Unit. = R$ 0,00)</v>
          </cell>
        </row>
        <row r="1435">
          <cell r="B1435" t="str">
            <v>Pintura de Ligação</v>
          </cell>
        </row>
        <row r="1436">
          <cell r="B1436" t="str">
            <v>Aquisição RR 1C</v>
          </cell>
        </row>
        <row r="1437">
          <cell r="B1437" t="str">
            <v>Transporte RR 1C</v>
          </cell>
        </row>
        <row r="1438">
          <cell r="B1438" t="str">
            <v>CBUQ - Faixa B  (e=0,0cm)</v>
          </cell>
        </row>
        <row r="1439">
          <cell r="B1439" t="str">
            <v>Aquisição CAP 50 70</v>
          </cell>
        </row>
        <row r="1440">
          <cell r="B1440" t="str">
            <v>Transporte CAP 50 70</v>
          </cell>
        </row>
        <row r="1441">
          <cell r="B1441" t="str">
            <v>CBUQ - FAIXA C (5,0) (L=0,00m) - (Ext. =0 Kmf, Preço Unit. = R$ 0,00)</v>
          </cell>
        </row>
        <row r="1442">
          <cell r="B1442" t="str">
            <v>Pintura de Ligação</v>
          </cell>
        </row>
        <row r="1443">
          <cell r="B1443" t="str">
            <v>Aquisição RR 1C</v>
          </cell>
        </row>
        <row r="1444">
          <cell r="B1444" t="str">
            <v>Transporte RR 1C</v>
          </cell>
        </row>
        <row r="1445">
          <cell r="B1445" t="str">
            <v>CBUQ - Faixa C  (e=5,0cm)</v>
          </cell>
        </row>
        <row r="1446">
          <cell r="B1446" t="str">
            <v>Aquisição CAP 50 70</v>
          </cell>
        </row>
        <row r="1447">
          <cell r="B1447" t="str">
            <v>Transporte CAP 50 70</v>
          </cell>
        </row>
        <row r="1449">
          <cell r="B1449" t="str">
            <v>RECUPERAÇÃO DE PAVIMENTO</v>
          </cell>
        </row>
        <row r="1450">
          <cell r="B1450" t="str">
            <v>RECUPERAÇÃO DE PAVIMENTO - (L=0,00m) - (Ext. =0 Kmf, Preço Unit. = R$ 0,00)</v>
          </cell>
        </row>
        <row r="1451">
          <cell r="B1451" t="str">
            <v>Remoção de Material asfáltico (e=5,0cm)</v>
          </cell>
        </row>
        <row r="1452">
          <cell r="B1452" t="str">
            <v>Remoção de Base Granular (e=47,0cm)</v>
          </cell>
        </row>
        <row r="1453">
          <cell r="B1453" t="str">
            <v>Solo estabilizado (e=20,0cm)</v>
          </cell>
        </row>
        <row r="1454">
          <cell r="B1454" t="str">
            <v>BGS (e=20,0cm)</v>
          </cell>
        </row>
        <row r="1455">
          <cell r="B1455" t="str">
            <v>Imprimação Asfáltica (EAI)</v>
          </cell>
        </row>
        <row r="1456">
          <cell r="B1456" t="str">
            <v>Aquisição EAI</v>
          </cell>
        </row>
        <row r="1457">
          <cell r="B1457" t="str">
            <v>Transporte EAI</v>
          </cell>
        </row>
        <row r="1458">
          <cell r="B1458" t="str">
            <v>BGTC (e=0,0cm)</v>
          </cell>
        </row>
        <row r="1459">
          <cell r="B1459" t="str">
            <v>Pintura de Ligação</v>
          </cell>
        </row>
        <row r="1460">
          <cell r="B1460" t="str">
            <v>Aquisição RR 1C</v>
          </cell>
        </row>
        <row r="1461">
          <cell r="B1461" t="str">
            <v>Transporte RR 1C</v>
          </cell>
        </row>
        <row r="1462">
          <cell r="B1462" t="str">
            <v>Tratamento superficial simples c/ emulsão BC</v>
          </cell>
        </row>
        <row r="1463">
          <cell r="B1463" t="str">
            <v>Tratamento superficial duplo c/ emulsão BC</v>
          </cell>
        </row>
        <row r="1464">
          <cell r="B1464" t="str">
            <v>Aquisição RR 2C</v>
          </cell>
        </row>
        <row r="1465">
          <cell r="B1465" t="str">
            <v>Transporte RR 2C</v>
          </cell>
        </row>
        <row r="1466">
          <cell r="B1466" t="str">
            <v>Tratamento superficial duplo com polímero</v>
          </cell>
        </row>
        <row r="1467">
          <cell r="B1467" t="str">
            <v>Aquisição RR 2C - E</v>
          </cell>
        </row>
        <row r="1468">
          <cell r="B1468" t="str">
            <v>Transporte RR 2C - E</v>
          </cell>
        </row>
        <row r="1469">
          <cell r="B1469" t="str">
            <v>Pintura de Ligação</v>
          </cell>
        </row>
        <row r="1470">
          <cell r="B1470" t="str">
            <v>Aquisição RR 1C</v>
          </cell>
        </row>
        <row r="1471">
          <cell r="B1471" t="str">
            <v>Transporte RR 1C</v>
          </cell>
        </row>
        <row r="1472">
          <cell r="B1472" t="str">
            <v>CBUQ - Faixa B  (e=5,0cm)</v>
          </cell>
        </row>
        <row r="1473">
          <cell r="B1473" t="str">
            <v>Aquisição CAP 50 70</v>
          </cell>
        </row>
        <row r="1474">
          <cell r="B1474" t="str">
            <v>Transporte CAP 50 70</v>
          </cell>
        </row>
        <row r="1475">
          <cell r="B1475" t="str">
            <v>Pintura de Ligação</v>
          </cell>
        </row>
        <row r="1476">
          <cell r="B1476" t="str">
            <v>Aquisição RR 1C</v>
          </cell>
        </row>
        <row r="1477">
          <cell r="B1477" t="str">
            <v>Transporte RR 1C</v>
          </cell>
        </row>
        <row r="1478">
          <cell r="B1478" t="str">
            <v>CBUQ - Faixa C  (e=5,0cm)</v>
          </cell>
        </row>
        <row r="1479">
          <cell r="B1479" t="str">
            <v>Aquisição CAP 50 70</v>
          </cell>
        </row>
        <row r="1480">
          <cell r="B1480" t="str">
            <v>Transporte CAP 50 70</v>
          </cell>
        </row>
        <row r="1482">
          <cell r="B1482" t="str">
            <v>ACOSTAMENTO</v>
          </cell>
        </row>
        <row r="1483">
          <cell r="B1483" t="str">
            <v>FS (4,0) (100%) (L=0,00m) - (Ext. =0 Kmf, Preço Unit. = R$ 0,00)</v>
          </cell>
        </row>
        <row r="1484">
          <cell r="B1484" t="str">
            <v>Fresagem Contínua do Pav. (e=4,0cm)</v>
          </cell>
        </row>
        <row r="1485">
          <cell r="B1485" t="str">
            <v>Pintura de Ligação</v>
          </cell>
        </row>
        <row r="1486">
          <cell r="B1486" t="str">
            <v>Aquisição RR 1C</v>
          </cell>
        </row>
        <row r="1487">
          <cell r="B1487" t="str">
            <v>Transporte RR 1C</v>
          </cell>
        </row>
        <row r="1488">
          <cell r="B1488" t="str">
            <v>CBUQ - Faixa C (e=4,0cm)</v>
          </cell>
        </row>
        <row r="1489">
          <cell r="B1489" t="str">
            <v>Aquisição CAP 50 70</v>
          </cell>
        </row>
        <row r="1490">
          <cell r="B1490" t="str">
            <v>Transporte CAP 50 70</v>
          </cell>
        </row>
        <row r="1492">
          <cell r="B1492" t="str">
            <v>RBSM+TSD - (L=0,00m) - (Ext. =0 Kmf, Preço Unit. = R$ 0,00)</v>
          </cell>
        </row>
        <row r="1493">
          <cell r="B1493" t="str">
            <v>Reest. de Base sem adição de material</v>
          </cell>
        </row>
        <row r="1494">
          <cell r="B1494" t="str">
            <v>Imprimação asfáltica (EAI)</v>
          </cell>
        </row>
        <row r="1495">
          <cell r="B1495" t="str">
            <v>Aquisição EAI</v>
          </cell>
        </row>
        <row r="1496">
          <cell r="B1496" t="str">
            <v>Transporte EAI</v>
          </cell>
        </row>
        <row r="1497">
          <cell r="B1497" t="str">
            <v>Tratamento superficial duplo c/ emulsão BC</v>
          </cell>
        </row>
        <row r="1498">
          <cell r="B1498" t="str">
            <v>Aquisição RR 2C</v>
          </cell>
        </row>
        <row r="1499">
          <cell r="B1499" t="str">
            <v>Transporte RR 2C</v>
          </cell>
        </row>
        <row r="1501">
          <cell r="B1501" t="str">
            <v>RBAM+TSD - (L=0,00m) - (Ext. =0 Kmf, Preço Unit. = R$ 0,00)</v>
          </cell>
        </row>
        <row r="1502">
          <cell r="B1502" t="str">
            <v>Reest. de Base com adição de brita (e=15,0 cm)</v>
          </cell>
        </row>
        <row r="1503">
          <cell r="B1503" t="str">
            <v>Imprimação asfáltica (EAI)</v>
          </cell>
        </row>
        <row r="1504">
          <cell r="B1504" t="str">
            <v>Aquisição EAI</v>
          </cell>
        </row>
        <row r="1505">
          <cell r="B1505" t="str">
            <v>Transporte EAI</v>
          </cell>
        </row>
        <row r="1506">
          <cell r="B1506" t="str">
            <v>Tratamento superficial duplo c/ emulsão BC</v>
          </cell>
        </row>
        <row r="1507">
          <cell r="B1507" t="str">
            <v>Aquisição RR 2C</v>
          </cell>
        </row>
        <row r="1508">
          <cell r="B1508" t="str">
            <v>Transporte RR 2C</v>
          </cell>
        </row>
        <row r="1510">
          <cell r="B1510" t="str">
            <v>RBAM(FS)+TSD - (L=0,00m) - (Ext. =0 Kmf, Preço Unit. = R$ 0,00)</v>
          </cell>
        </row>
        <row r="1511">
          <cell r="B1511" t="str">
            <v>Estabi. de Base com adição de mat. fresado  (e=15,0 cm)</v>
          </cell>
        </row>
        <row r="1512">
          <cell r="B1512" t="str">
            <v>Imprimação asfáltica (EAI)</v>
          </cell>
        </row>
        <row r="1513">
          <cell r="B1513" t="str">
            <v>Aquisição EAI</v>
          </cell>
        </row>
        <row r="1514">
          <cell r="B1514" t="str">
            <v>Transporte EAI</v>
          </cell>
        </row>
        <row r="1515">
          <cell r="B1515" t="str">
            <v>Tratamento superficial duplo c/ emulsão BC</v>
          </cell>
        </row>
        <row r="1516">
          <cell r="B1516" t="str">
            <v>Aquisição RR 2C</v>
          </cell>
        </row>
        <row r="1517">
          <cell r="B1517" t="str">
            <v>Transporte RR 2C</v>
          </cell>
        </row>
        <row r="1519">
          <cell r="B1519" t="str">
            <v>MICRO (L=0,00m) - (Ext. =0 Kmf, Preço Unit. = R$ 0,00)</v>
          </cell>
        </row>
        <row r="1520">
          <cell r="B1520" t="str">
            <v>Micro revestimento a frio - Microflex 1,5 cm BC c/ cal</v>
          </cell>
        </row>
        <row r="1521">
          <cell r="B1521" t="str">
            <v>Aquisição RC 1C - E</v>
          </cell>
        </row>
        <row r="1522">
          <cell r="B1522" t="str">
            <v>Transporte RC 1C - E</v>
          </cell>
        </row>
        <row r="1524">
          <cell r="B1524" t="str">
            <v>LAMA (L=0,00m) - (Ext. =0 Kmf, Preço Unit. = R$ 0,00)</v>
          </cell>
        </row>
        <row r="1525">
          <cell r="B1525" t="str">
            <v>Lama asfáltica - faixa III</v>
          </cell>
        </row>
        <row r="1526">
          <cell r="B1526" t="str">
            <v>Aquisição RL 1C</v>
          </cell>
        </row>
        <row r="1527">
          <cell r="B1527" t="str">
            <v>Transporte RL 1C</v>
          </cell>
        </row>
        <row r="1529">
          <cell r="B1529" t="str">
            <v>TSD (L=0,00m) - (Ext. =0 Kmf, Preço Unit. = R$ 0,00)</v>
          </cell>
        </row>
        <row r="1530">
          <cell r="B1530" t="str">
            <v>Tratamento superficial duplo c/ emulsão BC</v>
          </cell>
        </row>
        <row r="1531">
          <cell r="B1531" t="str">
            <v>Aquisição RR 2C</v>
          </cell>
        </row>
        <row r="1532">
          <cell r="B1532" t="str">
            <v>Transporte RR 2C</v>
          </cell>
        </row>
        <row r="1534">
          <cell r="B1534" t="str">
            <v>TSS (L=0,00m) - (Ext. =0 Kmf, Preço Unit. = R$ 0,00)</v>
          </cell>
        </row>
        <row r="1535">
          <cell r="B1535" t="str">
            <v>Tratamento superficial simples c/ emulsão BC</v>
          </cell>
        </row>
        <row r="1536">
          <cell r="B1536" t="str">
            <v>Aquisição RR 2C</v>
          </cell>
        </row>
        <row r="1537">
          <cell r="B1537" t="str">
            <v>Transporte RR 2C</v>
          </cell>
        </row>
        <row r="1539">
          <cell r="B1539" t="str">
            <v>REP (L=0,00m) - (Ext. =0 Kmf, Preço Unit. = R$ 0,00)</v>
          </cell>
        </row>
        <row r="1540">
          <cell r="B1540" t="str">
            <v>Pintura de Ligação</v>
          </cell>
        </row>
        <row r="1541">
          <cell r="B1541" t="str">
            <v>Aquisição RR 1C</v>
          </cell>
        </row>
        <row r="1542">
          <cell r="B1542" t="str">
            <v>Transporte RR 1C</v>
          </cell>
        </row>
        <row r="1543">
          <cell r="B1543" t="str">
            <v>CBUQ - Massa Fina (e=2,0cm)</v>
          </cell>
        </row>
        <row r="1544">
          <cell r="B1544" t="str">
            <v>Aquisição CAP 50 70</v>
          </cell>
        </row>
        <row r="1545">
          <cell r="B1545" t="str">
            <v>Transporte CAP 50 70</v>
          </cell>
        </row>
        <row r="1547">
          <cell r="B1547" t="str">
            <v>CBUQ - FAIXA B (4,0) (L=0,00m) - (Ext. =0 Kmf, Preço Unit. = R$ 0,00)</v>
          </cell>
        </row>
        <row r="1548">
          <cell r="B1548" t="str">
            <v>Pintura de Ligação</v>
          </cell>
        </row>
        <row r="1549">
          <cell r="B1549" t="str">
            <v>Aquisição RR 1C</v>
          </cell>
        </row>
        <row r="1550">
          <cell r="B1550" t="str">
            <v>Transporte RR 1C</v>
          </cell>
        </row>
        <row r="1551">
          <cell r="B1551" t="str">
            <v>CBUQ - Faixa B  (e=4,0cm)</v>
          </cell>
        </row>
        <row r="1552">
          <cell r="B1552" t="str">
            <v>Aquisição CAP 50 70</v>
          </cell>
        </row>
        <row r="1553">
          <cell r="B1553" t="str">
            <v>Transporte CAP 50 70</v>
          </cell>
        </row>
        <row r="1555">
          <cell r="B1555" t="str">
            <v>CBUQ - FAIXA B (4,5) (L=0,00m) - (Ext. =0 Kmf, Preço Unit. = R$ 0,00)</v>
          </cell>
        </row>
        <row r="1556">
          <cell r="B1556" t="str">
            <v>Pintura de Ligação</v>
          </cell>
        </row>
        <row r="1557">
          <cell r="B1557" t="str">
            <v>Aquisição RR 1C</v>
          </cell>
        </row>
        <row r="1558">
          <cell r="B1558" t="str">
            <v>Transporte RR 1C</v>
          </cell>
        </row>
        <row r="1559">
          <cell r="B1559" t="str">
            <v>CBUQ - Faixa B  (e=4,5cm)</v>
          </cell>
        </row>
        <row r="1560">
          <cell r="B1560" t="str">
            <v>Aquisição CAP 50 70</v>
          </cell>
        </row>
        <row r="1561">
          <cell r="B1561" t="str">
            <v>Transporte CAP 50 70</v>
          </cell>
        </row>
        <row r="1563">
          <cell r="B1563" t="str">
            <v>CBUQ - FAIXA B (5,0) (L=0,00m) - (Ext. =0 Kmf, Preço Unit. = R$ 0,00)</v>
          </cell>
        </row>
        <row r="1564">
          <cell r="B1564" t="str">
            <v>Pintura de Ligação</v>
          </cell>
        </row>
        <row r="1565">
          <cell r="B1565" t="str">
            <v>Aquisição RR 1C</v>
          </cell>
        </row>
        <row r="1566">
          <cell r="B1566" t="str">
            <v>Transporte RR 1C</v>
          </cell>
        </row>
        <row r="1567">
          <cell r="B1567" t="str">
            <v>CBUQ - Faixa B  (e=5,0cm)</v>
          </cell>
        </row>
        <row r="1568">
          <cell r="B1568" t="str">
            <v>Aquisição CAP 50 70</v>
          </cell>
        </row>
        <row r="1569">
          <cell r="B1569" t="str">
            <v>Transporte CAP 50 70</v>
          </cell>
        </row>
        <row r="1571">
          <cell r="B1571" t="str">
            <v>CBUQ - FAIXA B (6,5) (L=0,00m) - (Ext. =0 Kmf, Preço Unit. = R$ 0,00)</v>
          </cell>
        </row>
        <row r="1572">
          <cell r="B1572" t="str">
            <v>Pintura de Ligação</v>
          </cell>
        </row>
        <row r="1573">
          <cell r="B1573" t="str">
            <v>Aquisição RR 1C</v>
          </cell>
        </row>
        <row r="1574">
          <cell r="B1574" t="str">
            <v>Transporte RR 1C</v>
          </cell>
        </row>
        <row r="1575">
          <cell r="B1575" t="str">
            <v>CBUQ - Faixa B  (e=6,5cm)</v>
          </cell>
        </row>
        <row r="1576">
          <cell r="B1576" t="str">
            <v>Aquisição CAP 50 70</v>
          </cell>
        </row>
        <row r="1577">
          <cell r="B1577" t="str">
            <v>Transporte CAP 50 70</v>
          </cell>
        </row>
        <row r="1579">
          <cell r="B1579" t="str">
            <v>CBUQ - FAIXA C (3,0) (L=0,00m) - (Ext. =0 Kmf, Preço Unit. = R$ 0,00)</v>
          </cell>
        </row>
        <row r="1580">
          <cell r="B1580" t="str">
            <v>Pintura de Ligação</v>
          </cell>
        </row>
        <row r="1581">
          <cell r="B1581" t="str">
            <v>Aquisição RR 1C</v>
          </cell>
        </row>
        <row r="1582">
          <cell r="B1582" t="str">
            <v>Transporte RR 1C</v>
          </cell>
        </row>
        <row r="1583">
          <cell r="B1583" t="str">
            <v>CBUQ - Faixa C  (e=3,0cm)</v>
          </cell>
        </row>
        <row r="1584">
          <cell r="B1584" t="str">
            <v>Aquisição CAP 50 70</v>
          </cell>
        </row>
        <row r="1585">
          <cell r="B1585" t="str">
            <v>Transporte CAP 50 70</v>
          </cell>
        </row>
        <row r="1587">
          <cell r="B1587" t="str">
            <v>CBUQ - FAIXA C (4,0) (L=0,00m) - (Ext. =0 Kmf, Preço Unit. = R$ 0,00)</v>
          </cell>
        </row>
        <row r="1588">
          <cell r="B1588" t="str">
            <v>Pintura de Ligação</v>
          </cell>
        </row>
        <row r="1589">
          <cell r="B1589" t="str">
            <v>Aquisição RR 1C</v>
          </cell>
        </row>
        <row r="1590">
          <cell r="B1590" t="str">
            <v>Transporte RR 1C</v>
          </cell>
        </row>
        <row r="1591">
          <cell r="B1591" t="str">
            <v>CBUQ - Faixa C  (e=4,0cm)</v>
          </cell>
        </row>
        <row r="1592">
          <cell r="B1592" t="str">
            <v>Aquisição CAP 50 70</v>
          </cell>
        </row>
        <row r="1593">
          <cell r="B1593" t="str">
            <v>Transporte CAP 50 70</v>
          </cell>
        </row>
        <row r="1595">
          <cell r="B1595" t="str">
            <v>CBUQ - FAIXA C (4,5) (L=0,00m) - (Ext. =0 Kmf, Preço Unit. = R$ 0,00)</v>
          </cell>
        </row>
        <row r="1596">
          <cell r="B1596" t="str">
            <v>Pintura de Ligação</v>
          </cell>
        </row>
        <row r="1597">
          <cell r="B1597" t="str">
            <v>Aquisição RR 1C</v>
          </cell>
        </row>
        <row r="1598">
          <cell r="B1598" t="str">
            <v>Transporte RR 1C</v>
          </cell>
        </row>
        <row r="1599">
          <cell r="B1599" t="str">
            <v>CBUQ - Faixa C  (e=4,5cm)</v>
          </cell>
        </row>
        <row r="1600">
          <cell r="B1600" t="str">
            <v>Aquisição CAP 50 70</v>
          </cell>
        </row>
        <row r="1601">
          <cell r="B1601" t="str">
            <v>Transporte CAP 50 70</v>
          </cell>
        </row>
        <row r="1603">
          <cell r="B1603" t="str">
            <v>CBUQ - FAIXA C (5,0) (L=0,00m) - (Ext. =0 Kmf, Preço Unit. = R$ 0,00)</v>
          </cell>
        </row>
        <row r="1604">
          <cell r="B1604" t="str">
            <v>Pintura de Ligação</v>
          </cell>
        </row>
        <row r="1605">
          <cell r="B1605" t="str">
            <v>Aquisição RR 1C</v>
          </cell>
        </row>
        <row r="1606">
          <cell r="B1606" t="str">
            <v>Transporte RR 1C</v>
          </cell>
        </row>
        <row r="1607">
          <cell r="B1607" t="str">
            <v>CBUQ - Faixa C  (e=5,0cm)</v>
          </cell>
        </row>
        <row r="1608">
          <cell r="B1608" t="str">
            <v>Aquisição CAP 50 70</v>
          </cell>
        </row>
        <row r="1609">
          <cell r="B1609" t="str">
            <v>Transporte CAP 50 70</v>
          </cell>
        </row>
        <row r="1611">
          <cell r="B1611" t="str">
            <v>CBUQ - FAIXA C (6,0) (L=0,00m) - (Ext. =0 Kmf, Preço Unit. = R$ 0,00)</v>
          </cell>
        </row>
        <row r="1612">
          <cell r="B1612" t="str">
            <v>Pintura de Ligação</v>
          </cell>
        </row>
        <row r="1613">
          <cell r="B1613" t="str">
            <v>Aquisição RR 1C</v>
          </cell>
        </row>
        <row r="1614">
          <cell r="B1614" t="str">
            <v>Transporte RR 1C</v>
          </cell>
        </row>
        <row r="1615">
          <cell r="B1615" t="str">
            <v>CBUQ - Faixa C  (e=6,0cm)</v>
          </cell>
        </row>
        <row r="1616">
          <cell r="B1616" t="str">
            <v>Aquisição CAP 50 70</v>
          </cell>
        </row>
        <row r="1617">
          <cell r="B1617" t="str">
            <v>Transporte CAP 50 70</v>
          </cell>
        </row>
        <row r="1619">
          <cell r="B1619" t="str">
            <v>CBUQ - FAIXA C (6,5) (L=0,00m) - (Ext. =0 Kmf, Preço Unit. = R$ 0,00)</v>
          </cell>
        </row>
        <row r="1620">
          <cell r="B1620" t="str">
            <v>Pintura de Ligação</v>
          </cell>
        </row>
        <row r="1621">
          <cell r="B1621" t="str">
            <v>Aquisição RR 1C</v>
          </cell>
        </row>
        <row r="1622">
          <cell r="B1622" t="str">
            <v>Transporte RR 1C</v>
          </cell>
        </row>
        <row r="1623">
          <cell r="B1623" t="str">
            <v>CBUQ - Faixa C  (e=6,5cm)</v>
          </cell>
        </row>
        <row r="1624">
          <cell r="B1624" t="str">
            <v>Aquisição CAP 50 70</v>
          </cell>
        </row>
        <row r="1625">
          <cell r="B1625" t="str">
            <v>Transporte CAP 50 70</v>
          </cell>
        </row>
        <row r="1627">
          <cell r="B1627" t="str">
            <v>CBUQ - FAIXA C (7,0) (L=0,00m) - (Ext. =0 Kmf, Preço Unit. = R$ 0,00)</v>
          </cell>
        </row>
        <row r="1628">
          <cell r="B1628" t="str">
            <v>Pintura de Ligação</v>
          </cell>
        </row>
        <row r="1629">
          <cell r="B1629" t="str">
            <v>Aquisição RR 1C</v>
          </cell>
        </row>
        <row r="1630">
          <cell r="B1630" t="str">
            <v>Transporte RR 1C</v>
          </cell>
        </row>
        <row r="1631">
          <cell r="B1631" t="str">
            <v>CBUQ - Faixa C  (e=7,0cm)</v>
          </cell>
        </row>
        <row r="1632">
          <cell r="B1632" t="str">
            <v>Aquisição CAP 50 70</v>
          </cell>
        </row>
        <row r="1633">
          <cell r="B1633" t="str">
            <v>Transporte CAP 50 70</v>
          </cell>
        </row>
        <row r="1635">
          <cell r="B1635" t="str">
            <v>CBUQ - FAIXA C (7,5) (L=0,00m) - (Ext. =0 Kmf, Preço Unit. = R$ 0,00)</v>
          </cell>
        </row>
        <row r="1636">
          <cell r="B1636" t="str">
            <v>Pintura de Ligação</v>
          </cell>
        </row>
        <row r="1637">
          <cell r="B1637" t="str">
            <v>Aquisição RR 1C</v>
          </cell>
        </row>
        <row r="1638">
          <cell r="B1638" t="str">
            <v>Transporte RR 1C</v>
          </cell>
        </row>
        <row r="1639">
          <cell r="B1639" t="str">
            <v>CBUQ - Faixa C  (e=7,5cm)</v>
          </cell>
        </row>
        <row r="1640">
          <cell r="B1640" t="str">
            <v>Aquisição CAP 50 70</v>
          </cell>
        </row>
        <row r="1641">
          <cell r="B1641" t="str">
            <v>Transporte CAP 50 70</v>
          </cell>
        </row>
        <row r="1643">
          <cell r="B1643" t="str">
            <v>RB (L=0,00m) - (Ext. =0 Kmf, Preço Unit. = R$ 0,00)</v>
          </cell>
        </row>
        <row r="1644">
          <cell r="B1644" t="str">
            <v>Reciclagem de base simples  (e=0,0cm)</v>
          </cell>
        </row>
        <row r="1645">
          <cell r="B1645" t="str">
            <v>Imprimação Asfáltica (EAI)</v>
          </cell>
        </row>
        <row r="1646">
          <cell r="B1646" t="str">
            <v>Aquisição EAI</v>
          </cell>
        </row>
        <row r="1647">
          <cell r="B1647" t="str">
            <v>Transporte EAI</v>
          </cell>
        </row>
        <row r="1648">
          <cell r="B1648" t="str">
            <v>Tratamento superficial simples c/ emulsão BC</v>
          </cell>
        </row>
        <row r="1649">
          <cell r="B1649" t="str">
            <v>Tratamento superficial duplo c/ emulsão BC</v>
          </cell>
        </row>
        <row r="1650">
          <cell r="B1650" t="str">
            <v>Aquisição RR 2C</v>
          </cell>
        </row>
        <row r="1651">
          <cell r="B1651" t="str">
            <v>Transporte RR 2C</v>
          </cell>
        </row>
        <row r="1652">
          <cell r="B1652" t="str">
            <v>CBUQ - FAIXA B (0,0) (L=0,00m) - (Ext. =0 Kmf, Preço Unit. = R$ 0,00)</v>
          </cell>
        </row>
        <row r="1653">
          <cell r="B1653" t="str">
            <v>Pintura de Ligação</v>
          </cell>
        </row>
        <row r="1654">
          <cell r="B1654" t="str">
            <v>Aquisição RR 1C</v>
          </cell>
        </row>
        <row r="1655">
          <cell r="B1655" t="str">
            <v>Transporte RR 1C</v>
          </cell>
        </row>
        <row r="1656">
          <cell r="B1656" t="str">
            <v>CBUQ - Faixa B  (e=0,0cm)</v>
          </cell>
        </row>
        <row r="1657">
          <cell r="B1657" t="str">
            <v>Aquisição CAP 50 70</v>
          </cell>
        </row>
        <row r="1658">
          <cell r="B1658" t="str">
            <v>Transporte CAP 50 70</v>
          </cell>
        </row>
        <row r="1659">
          <cell r="B1659" t="str">
            <v>CBUQ - FAIXA C (0,0) (L=0,00m) - (Ext. =0 Kmf, Preço Unit. = R$ 0,00)</v>
          </cell>
        </row>
        <row r="1660">
          <cell r="B1660" t="str">
            <v>Pintura de Ligação</v>
          </cell>
        </row>
        <row r="1661">
          <cell r="B1661" t="str">
            <v>Aquisição RR 1C</v>
          </cell>
        </row>
        <row r="1662">
          <cell r="B1662" t="str">
            <v>Transporte RR 1C</v>
          </cell>
        </row>
        <row r="1663">
          <cell r="B1663" t="str">
            <v>CBUQ - Faixa C  (e=0,0cm)</v>
          </cell>
        </row>
        <row r="1664">
          <cell r="B1664" t="str">
            <v>Aquisição CAP 50 70</v>
          </cell>
        </row>
        <row r="1665">
          <cell r="B1665" t="str">
            <v>Transporte CAP 50 70</v>
          </cell>
        </row>
        <row r="1667">
          <cell r="B1667" t="str">
            <v>RB BRITA (L=0,00m) - (Ext. =0 Kmf, Preço Unit. = R$ 0,00)</v>
          </cell>
        </row>
        <row r="1668">
          <cell r="B1668" t="str">
            <v>Reciclagem de base com adição de brita (e=0,0cm)</v>
          </cell>
        </row>
        <row r="1669">
          <cell r="B1669" t="str">
            <v>Imprimação Asfáltica (EAI)</v>
          </cell>
        </row>
        <row r="1670">
          <cell r="B1670" t="str">
            <v>Aquisição EAI</v>
          </cell>
        </row>
        <row r="1671">
          <cell r="B1671" t="str">
            <v>Transporte EAI</v>
          </cell>
        </row>
        <row r="1672">
          <cell r="B1672" t="str">
            <v>Tratamento superficial simples c/ emulsão BC</v>
          </cell>
        </row>
        <row r="1673">
          <cell r="B1673" t="str">
            <v>Tratamento superficial duplo c/ emulsão BC</v>
          </cell>
        </row>
        <row r="1674">
          <cell r="B1674" t="str">
            <v>Aquisição RR 2C</v>
          </cell>
        </row>
        <row r="1675">
          <cell r="B1675" t="str">
            <v>Transporte RR 2C</v>
          </cell>
        </row>
        <row r="1676">
          <cell r="B1676" t="str">
            <v>CBUQ - FAIXA B (0,0) (L=0,00m) - (Ext. =0 Kmf, Preço Unit. = R$ 0,00)</v>
          </cell>
        </row>
        <row r="1677">
          <cell r="B1677" t="str">
            <v>Pintura de Ligação</v>
          </cell>
        </row>
        <row r="1678">
          <cell r="B1678" t="str">
            <v>Aquisição RR 1C</v>
          </cell>
        </row>
        <row r="1679">
          <cell r="B1679" t="str">
            <v>Transporte RR 1C</v>
          </cell>
        </row>
        <row r="1680">
          <cell r="B1680" t="str">
            <v>CBUQ - Faixa B  (e=0,0cm)</v>
          </cell>
        </row>
        <row r="1681">
          <cell r="B1681" t="str">
            <v>Aquisição CAP 50 70</v>
          </cell>
        </row>
        <row r="1682">
          <cell r="B1682" t="str">
            <v>Transporte CAP 50 70</v>
          </cell>
        </row>
        <row r="1683">
          <cell r="B1683" t="str">
            <v>CBUQ - FAIXA C (0,0) (L=0,00m) - (Ext. =0 Kmf, Preço Unit. = R$ 0,00)</v>
          </cell>
        </row>
        <row r="1684">
          <cell r="B1684" t="str">
            <v>Pintura de Ligação</v>
          </cell>
        </row>
        <row r="1685">
          <cell r="B1685" t="str">
            <v>Aquisição RR 1C</v>
          </cell>
        </row>
        <row r="1686">
          <cell r="B1686" t="str">
            <v>Transporte RR 1C</v>
          </cell>
        </row>
        <row r="1687">
          <cell r="B1687" t="str">
            <v>CBUQ - Faixa C  (e=0,0cm)</v>
          </cell>
        </row>
        <row r="1688">
          <cell r="B1688" t="str">
            <v>Aquisição CAP 50 70</v>
          </cell>
        </row>
        <row r="1689">
          <cell r="B1689" t="str">
            <v>Transporte CAP 50 70</v>
          </cell>
        </row>
        <row r="1691">
          <cell r="B1691" t="str">
            <v>RB CIMENTO (L=0,00m) - (Ext. =0 Kmf, Preço Unit. = R$ 0,00)</v>
          </cell>
        </row>
        <row r="1692">
          <cell r="B1692" t="str">
            <v>Reciclagem de base com adição de cimento  (e=0,0cm)</v>
          </cell>
        </row>
        <row r="1693">
          <cell r="B1693" t="str">
            <v>Imprimação Asfáltica (EAI)</v>
          </cell>
        </row>
        <row r="1694">
          <cell r="B1694" t="str">
            <v>Aquisição EAI</v>
          </cell>
        </row>
        <row r="1695">
          <cell r="B1695" t="str">
            <v>Transporte EAI</v>
          </cell>
        </row>
        <row r="1696">
          <cell r="B1696" t="str">
            <v>Tratamento superficial simples c/ emulsão BC</v>
          </cell>
        </row>
        <row r="1697">
          <cell r="B1697" t="str">
            <v>Tratamento superficial duplo c/ emulsão BC</v>
          </cell>
        </row>
        <row r="1698">
          <cell r="B1698" t="str">
            <v>Aquisição RR 2C</v>
          </cell>
        </row>
        <row r="1699">
          <cell r="B1699" t="str">
            <v>Transporte RR 2C</v>
          </cell>
        </row>
        <row r="1700">
          <cell r="B1700" t="str">
            <v>CBUQ - FAIXA B (0,0) (L=0,00m) - (Ext. =0 Kmf, Preço Unit. = R$ 0,00)</v>
          </cell>
        </row>
        <row r="1701">
          <cell r="B1701" t="str">
            <v>Pintura de Ligação</v>
          </cell>
        </row>
        <row r="1702">
          <cell r="B1702" t="str">
            <v>Aquisição RR 1C</v>
          </cell>
        </row>
        <row r="1703">
          <cell r="B1703" t="str">
            <v>Transporte RR 1C</v>
          </cell>
        </row>
        <row r="1704">
          <cell r="B1704" t="str">
            <v>CBUQ - Faixa B  (e=0,0cm)</v>
          </cell>
        </row>
        <row r="1705">
          <cell r="B1705" t="str">
            <v>Aquisição CAP 50 70</v>
          </cell>
        </row>
        <row r="1706">
          <cell r="B1706" t="str">
            <v>Transporte CAP 50 70</v>
          </cell>
        </row>
        <row r="1707">
          <cell r="B1707" t="str">
            <v>CBUQ - FAIXA C (0,0) (L=0,00m) - (Ext. =0 Kmf, Preço Unit. = R$ 0,00)</v>
          </cell>
        </row>
        <row r="1708">
          <cell r="B1708" t="str">
            <v>Pintura de Ligação</v>
          </cell>
        </row>
        <row r="1709">
          <cell r="B1709" t="str">
            <v>Aquisição RR 1C</v>
          </cell>
        </row>
        <row r="1710">
          <cell r="B1710" t="str">
            <v>Transporte RR 1C</v>
          </cell>
        </row>
        <row r="1711">
          <cell r="B1711" t="str">
            <v>CBUQ - Faixa C  (e=0,0cm)</v>
          </cell>
        </row>
        <row r="1712">
          <cell r="B1712" t="str">
            <v>Aquisição CAP 50 70</v>
          </cell>
        </row>
        <row r="1713">
          <cell r="B1713" t="str">
            <v>Transporte CAP 50 70</v>
          </cell>
        </row>
        <row r="1715">
          <cell r="B1715" t="str">
            <v>RB BRITA E CIMENTO (L=0,00m) - (Ext. =0 Kmf, Preço Unit. = R$ 0,00)</v>
          </cell>
        </row>
        <row r="1716">
          <cell r="B1716" t="str">
            <v>Reciclagem de base com adição de brita e cimento  (e=0,0cm)</v>
          </cell>
        </row>
        <row r="1717">
          <cell r="B1717" t="str">
            <v>Imprimação Asfáltica (EAI)</v>
          </cell>
        </row>
        <row r="1718">
          <cell r="B1718" t="str">
            <v>Aquisição EAI</v>
          </cell>
        </row>
        <row r="1719">
          <cell r="B1719" t="str">
            <v>Transporte EAI</v>
          </cell>
        </row>
        <row r="1720">
          <cell r="B1720" t="str">
            <v>Tratamento superficial simples c/ emulsão BC</v>
          </cell>
        </row>
        <row r="1721">
          <cell r="B1721" t="str">
            <v>Tratamento superficial duplo c/ emulsão BC</v>
          </cell>
        </row>
        <row r="1722">
          <cell r="B1722" t="str">
            <v>Aquisição RR 2C</v>
          </cell>
        </row>
        <row r="1723">
          <cell r="B1723" t="str">
            <v>Transporte RR 2C</v>
          </cell>
        </row>
        <row r="1724">
          <cell r="B1724" t="str">
            <v>CBUQ - FAIXA B (0,0) (L=0,00m) - (Ext. =0 Kmf, Preço Unit. = R$ 0,00)</v>
          </cell>
        </row>
        <row r="1725">
          <cell r="B1725" t="str">
            <v>Pintura de Ligação</v>
          </cell>
        </row>
        <row r="1726">
          <cell r="B1726" t="str">
            <v>Aquisição RR 1C</v>
          </cell>
        </row>
        <row r="1727">
          <cell r="B1727" t="str">
            <v>Transporte RR 1C</v>
          </cell>
        </row>
        <row r="1728">
          <cell r="B1728" t="str">
            <v>CBUQ - Faixa B  (e=0,0cm)</v>
          </cell>
        </row>
        <row r="1729">
          <cell r="B1729" t="str">
            <v>Aquisição CAP 50 70</v>
          </cell>
        </row>
        <row r="1730">
          <cell r="B1730" t="str">
            <v>Transporte CAP 50 70</v>
          </cell>
        </row>
        <row r="1731">
          <cell r="B1731" t="str">
            <v>CBUQ - FAIXA C (0,0) (L=0,00m) - (Ext. =0 Kmf, Preço Unit. = R$ 0,00)</v>
          </cell>
        </row>
        <row r="1732">
          <cell r="B1732" t="str">
            <v>Pintura de Ligação</v>
          </cell>
        </row>
        <row r="1733">
          <cell r="B1733" t="str">
            <v>Aquisição RR 1C</v>
          </cell>
        </row>
        <row r="1734">
          <cell r="B1734" t="str">
            <v>Transporte RR 1C</v>
          </cell>
        </row>
        <row r="1735">
          <cell r="B1735" t="str">
            <v>CBUQ - Faixa C  (e=0,0cm)</v>
          </cell>
        </row>
        <row r="1736">
          <cell r="B1736" t="str">
            <v>Aquisição CAP 50 70</v>
          </cell>
        </row>
        <row r="1737">
          <cell r="B1737" t="str">
            <v>Transporte CAP 50 70</v>
          </cell>
        </row>
        <row r="1739">
          <cell r="B1739" t="str">
            <v>RECUPERAÇÃO DE PAVIMENTO</v>
          </cell>
        </row>
        <row r="1740">
          <cell r="B1740" t="str">
            <v>RECUPERAÇÃO DE PAVIMENTO - (L=0,00m) - (Ext. =0 Kmf, Preço Unit. = R$ 0,00)</v>
          </cell>
        </row>
        <row r="1741">
          <cell r="B1741" t="str">
            <v>Remoção de Material asfáltico (e=0,0cm)</v>
          </cell>
        </row>
        <row r="1742">
          <cell r="B1742" t="str">
            <v>Remoção de Base Granular (e=0,0cm)</v>
          </cell>
        </row>
        <row r="1743">
          <cell r="B1743" t="str">
            <v>Solo estabilizado (e=0,0cm)</v>
          </cell>
        </row>
        <row r="1744">
          <cell r="B1744" t="str">
            <v>BGS (e=0,0cm)</v>
          </cell>
        </row>
        <row r="1745">
          <cell r="B1745" t="str">
            <v>Imprimação Asfáltica (EAI)</v>
          </cell>
        </row>
        <row r="1746">
          <cell r="B1746" t="str">
            <v>Aquisição EAI</v>
          </cell>
        </row>
        <row r="1747">
          <cell r="B1747" t="str">
            <v>Transporte EAI</v>
          </cell>
        </row>
        <row r="1748">
          <cell r="B1748" t="str">
            <v>BGTC (e=0,0cm)</v>
          </cell>
        </row>
        <row r="1749">
          <cell r="B1749" t="str">
            <v>Pintura de Ligação</v>
          </cell>
        </row>
        <row r="1750">
          <cell r="B1750" t="str">
            <v>Aquisição RR 1C</v>
          </cell>
        </row>
        <row r="1751">
          <cell r="B1751" t="str">
            <v>Transporte RR 1C</v>
          </cell>
        </row>
        <row r="1752">
          <cell r="B1752" t="str">
            <v>Tratamento superficial simples c/ emulsão BC</v>
          </cell>
        </row>
        <row r="1753">
          <cell r="B1753" t="str">
            <v>Tratamento superficial duplo c/ emulsão BC</v>
          </cell>
        </row>
        <row r="1754">
          <cell r="B1754" t="str">
            <v>Aquisição RR 2C</v>
          </cell>
        </row>
        <row r="1755">
          <cell r="B1755" t="str">
            <v>Transporte RR 2C</v>
          </cell>
        </row>
        <row r="1756">
          <cell r="B1756" t="str">
            <v>Pintura de Ligação</v>
          </cell>
        </row>
        <row r="1757">
          <cell r="B1757" t="str">
            <v>Aquisição RR 1C</v>
          </cell>
        </row>
        <row r="1758">
          <cell r="B1758" t="str">
            <v>Transporte RR 1C</v>
          </cell>
        </row>
        <row r="1759">
          <cell r="B1759" t="str">
            <v>CBUQ - Faixa B  (e=0,0cm)</v>
          </cell>
        </row>
        <row r="1760">
          <cell r="B1760" t="str">
            <v>Aquisição CAP 50 70</v>
          </cell>
        </row>
        <row r="1761">
          <cell r="B1761" t="str">
            <v>Transporte CAP 50 70</v>
          </cell>
        </row>
        <row r="1762">
          <cell r="B1762" t="str">
            <v>Pintura de Ligação</v>
          </cell>
        </row>
        <row r="1763">
          <cell r="B1763" t="str">
            <v>Aquisição RR 1C</v>
          </cell>
        </row>
        <row r="1764">
          <cell r="B1764" t="str">
            <v>Transporte RR 1C</v>
          </cell>
        </row>
        <row r="1765">
          <cell r="B1765" t="str">
            <v>CBUQ - Faixa C  (e=0,0cm)</v>
          </cell>
        </row>
        <row r="1766">
          <cell r="B1766" t="str">
            <v>Aquisição CAP 50 70</v>
          </cell>
        </row>
        <row r="1767">
          <cell r="B1767" t="str">
            <v>Transporte CAP 50 70</v>
          </cell>
        </row>
        <row r="1769">
          <cell r="B1769" t="str">
            <v>DRENAGEM SUPERFICIAL</v>
          </cell>
        </row>
        <row r="1770">
          <cell r="B1770" t="str">
            <v>Meio fio de concreto - MFC 01</v>
          </cell>
        </row>
        <row r="1771">
          <cell r="B1771" t="str">
            <v>Meio fio de concreto - MFC 04</v>
          </cell>
        </row>
        <row r="1772">
          <cell r="B1772" t="str">
            <v>Meio fio de concreto - MFC 05</v>
          </cell>
        </row>
        <row r="1773">
          <cell r="B1773" t="str">
            <v>Sarjeta triangular de concreto - STC 01</v>
          </cell>
        </row>
        <row r="1774">
          <cell r="B1774" t="str">
            <v>Sarjeta triangular de concreto - STC 02</v>
          </cell>
        </row>
        <row r="1775">
          <cell r="B1775" t="str">
            <v>Sarjeta triangular de concreto - STC 03</v>
          </cell>
        </row>
        <row r="1776">
          <cell r="B1776" t="str">
            <v>Sarjeta trapezoidal de concreto - SZC 01</v>
          </cell>
        </row>
        <row r="1777">
          <cell r="B1777" t="str">
            <v>Sarjeta de canteiro central de concreto - SCC 04</v>
          </cell>
        </row>
        <row r="1778">
          <cell r="B1778" t="str">
            <v>Transposição de segmentos de sarjeta - TSS 03</v>
          </cell>
        </row>
        <row r="1779">
          <cell r="B1779" t="str">
            <v>Entrada para descida d'água - EDA 01</v>
          </cell>
        </row>
        <row r="1780">
          <cell r="B1780" t="str">
            <v>Entrada para descida d'água - EDA 02</v>
          </cell>
        </row>
        <row r="1781">
          <cell r="B1781" t="str">
            <v>Descida d'água de aterros tipo rápido - DAR 01</v>
          </cell>
        </row>
        <row r="1782">
          <cell r="B1782" t="str">
            <v>Aquisição CAP 50 70</v>
          </cell>
        </row>
        <row r="1783">
          <cell r="B1783" t="str">
            <v>Transporte CAP 50 70</v>
          </cell>
        </row>
        <row r="1784">
          <cell r="B1784" t="str">
            <v>Descida d'água de aterros tipo rápido - DAR 02</v>
          </cell>
        </row>
        <row r="1785">
          <cell r="B1785" t="str">
            <v>Aquisição CAP 50 70</v>
          </cell>
        </row>
        <row r="1786">
          <cell r="B1786" t="str">
            <v>Transporte CAP 50 70</v>
          </cell>
        </row>
        <row r="1787">
          <cell r="B1787" t="str">
            <v>Descida d'água de aterros tipo rápido - DAR 03</v>
          </cell>
        </row>
        <row r="1788">
          <cell r="B1788" t="str">
            <v>Aquisição CAP 50 70</v>
          </cell>
        </row>
        <row r="1789">
          <cell r="B1789" t="str">
            <v>Transporte CAP 50 70</v>
          </cell>
        </row>
        <row r="1790">
          <cell r="B1790" t="str">
            <v>Dreno longitudinal profundo para corte em solo - DPS 01</v>
          </cell>
        </row>
        <row r="1791">
          <cell r="B1791" t="str">
            <v>Dreno longitudinal profundo para corte em solo - DPS 03</v>
          </cell>
        </row>
        <row r="1792">
          <cell r="B1792" t="str">
            <v>Dreno longitudinal profundo para corte em rocha - DPR 01</v>
          </cell>
        </row>
        <row r="1793">
          <cell r="B1793" t="str">
            <v>Boca de saída para dreno longitudinal profundo - BSD 01</v>
          </cell>
        </row>
        <row r="1794">
          <cell r="B1794" t="str">
            <v>Boca de saída para dreno sub-superficial - BSD 03</v>
          </cell>
        </row>
        <row r="1795">
          <cell r="B1795" t="str">
            <v>Valeta de proteção de aterros com revestimento vegetal - VPA 01</v>
          </cell>
        </row>
        <row r="1796">
          <cell r="B1796" t="str">
            <v>Valeta de proteção de cortes com revestimento vegetal - VPC 01</v>
          </cell>
        </row>
        <row r="1797">
          <cell r="B1797" t="str">
            <v>Valeta de proteção de aterros com revestimento de concreto - VPA 03</v>
          </cell>
        </row>
        <row r="1798">
          <cell r="B1798" t="str">
            <v>Valeta de proteção de cortes com revestimento de concreto - VPC 03</v>
          </cell>
        </row>
        <row r="1799">
          <cell r="B1799" t="str">
            <v>Corpo BSCC 1,50 x 1,50 m - moldado no local - altura do aterro 0,00 a 1,00 m</v>
          </cell>
        </row>
        <row r="1800">
          <cell r="B1800" t="str">
            <v>Boca BSCC 1,50 x 1,50 m - esconsidade 0°</v>
          </cell>
        </row>
        <row r="1801">
          <cell r="B1801" t="str">
            <v>Corpo BSCC 2,00 x 2,00 m - moldado no local - altura do aterro 0,00 a 1,00 m</v>
          </cell>
        </row>
        <row r="1802">
          <cell r="B1802" t="str">
            <v>Boca BSCC 2,00 x 2,00 m - esconsidade 0°</v>
          </cell>
        </row>
        <row r="1803">
          <cell r="B1803" t="str">
            <v>Corpo BSCC 2,50 x 2,50 m - moldado no local - altura do aterro 0,00 a 1,00 m</v>
          </cell>
        </row>
        <row r="1804">
          <cell r="B1804" t="str">
            <v>Boca BSCC 2,50 x 2,50 m - esconsidade 0°</v>
          </cell>
        </row>
        <row r="1805">
          <cell r="B1805" t="str">
            <v>Corpo BSCC 3,00 x 3,00 m - moldado no local - altura do aterro 0,00 a 1,00 m</v>
          </cell>
        </row>
        <row r="1806">
          <cell r="B1806" t="str">
            <v>Boca BSCC 3,00 x 3,00 m - esconsidade 0°</v>
          </cell>
        </row>
        <row r="1807">
          <cell r="B1807" t="str">
            <v>Hidrossemeadura</v>
          </cell>
        </row>
        <row r="1809">
          <cell r="B1809" t="str">
            <v>OBRAS DE ARTE ESPECIAIS</v>
          </cell>
        </row>
        <row r="1810">
          <cell r="B1810" t="str">
            <v>Recomposição de defensa metálica</v>
          </cell>
        </row>
        <row r="1811">
          <cell r="B1811" t="str">
            <v>Recomposição de guarda-corpo</v>
          </cell>
        </row>
        <row r="1812">
          <cell r="B1812" t="str">
            <v>Recomposição de Barreira New Jersey simples</v>
          </cell>
        </row>
        <row r="1814">
          <cell r="B1814" t="str">
            <v>OBRAS COMPLEMENTARES</v>
          </cell>
        </row>
        <row r="1815">
          <cell r="B1815" t="str">
            <v>Recomposição de defensa metálica</v>
          </cell>
        </row>
        <row r="1816">
          <cell r="B1816" t="str">
            <v>Recomposição de Talude - Erosão</v>
          </cell>
        </row>
        <row r="1817">
          <cell r="B1817" t="str">
            <v>TERRAPLANAGEM</v>
          </cell>
        </row>
        <row r="1818">
          <cell r="B1818" t="str">
            <v>Recomposição de erosão em corte ou aterro com material de jazida</v>
          </cell>
        </row>
        <row r="1819">
          <cell r="B1819" t="str">
            <v>DRENAGEM SUPERFICIAL</v>
          </cell>
        </row>
        <row r="1820">
          <cell r="B1820" t="str">
            <v>Meio fio de concreto - MFC 01</v>
          </cell>
        </row>
        <row r="1821">
          <cell r="B1821" t="str">
            <v>Entrada para descida d'água - EDA 02</v>
          </cell>
        </row>
        <row r="1822">
          <cell r="B1822" t="str">
            <v>Descida d'água de aterros em degraus - DAD 01</v>
          </cell>
        </row>
        <row r="1823">
          <cell r="B1823" t="str">
            <v>Dissipador de energia - DEB 02</v>
          </cell>
        </row>
        <row r="1824">
          <cell r="B1824" t="str">
            <v>SERVIÇOS AMBIENTAIS</v>
          </cell>
        </row>
        <row r="1825">
          <cell r="B1825" t="str">
            <v>Enleivamento</v>
          </cell>
        </row>
        <row r="1827">
          <cell r="B1827" t="str">
            <v>SINALIZAÇÃO</v>
          </cell>
        </row>
        <row r="1828">
          <cell r="B1828" t="str">
            <v>SINALIZAÇÃO PROVISÓRIA*</v>
          </cell>
        </row>
        <row r="1829">
          <cell r="B1829" t="str">
            <v>Pintura de faixa (sinalização provisória)</v>
          </cell>
        </row>
        <row r="1830">
          <cell r="B1830" t="str">
            <v>* Em atendimento ao item 9.1.2 do ACÓRDÃO Nº 2011/2015 - TCU - Plenário, a sinalização provisória conta na planilha como item de serviço separado.</v>
          </cell>
        </row>
        <row r="1832">
          <cell r="B1832" t="str">
            <v>SINALIZAÇÃO HORIZONTAL</v>
          </cell>
        </row>
        <row r="1833">
          <cell r="B1833" t="str">
            <v>Tachas Refletivas Bidirecionais</v>
          </cell>
        </row>
        <row r="1834">
          <cell r="B1834" t="str">
            <v>Implantação de tachão</v>
          </cell>
        </row>
        <row r="1836">
          <cell r="B1836" t="str">
            <v>MANUTENÇÃO E CONSERVAÇÃO</v>
          </cell>
        </row>
        <row r="1837">
          <cell r="B1837" t="str">
            <v>Manutenção e Conservação (1º ano)</v>
          </cell>
        </row>
        <row r="1838">
          <cell r="B1838" t="str">
            <v>Serviços de Manutenção e Conservação (1º ano)</v>
          </cell>
        </row>
        <row r="1840">
          <cell r="B1840" t="str">
            <v>Manutenção e Conservação (2º ano)</v>
          </cell>
        </row>
        <row r="1841">
          <cell r="B1841" t="str">
            <v>Serviços de Manutenção e Conservação (2º ano)</v>
          </cell>
        </row>
        <row r="1843">
          <cell r="B1843" t="str">
            <v>Manutenção e Conservação (3º ano)</v>
          </cell>
        </row>
        <row r="1844">
          <cell r="B1844" t="str">
            <v>Serviços de Manutenção e Conservação (3º ano)</v>
          </cell>
        </row>
        <row r="1846">
          <cell r="B1846" t="str">
            <v>Manutenção e Conservação (4º ano)</v>
          </cell>
        </row>
        <row r="1847">
          <cell r="B1847" t="str">
            <v>Serviços de Manutenção e Conservação (4º ano)</v>
          </cell>
        </row>
        <row r="1849">
          <cell r="B1849" t="str">
            <v>Manutenção e Conservação (5º ano)</v>
          </cell>
        </row>
        <row r="1850">
          <cell r="B1850" t="str">
            <v>Serviços de Manutenção e Conservação (5º ano)</v>
          </cell>
        </row>
        <row r="1852">
          <cell r="B1852" t="str">
            <v>ADMINISTRAÇÃO LOCAL</v>
          </cell>
        </row>
        <row r="1853">
          <cell r="B1853" t="str">
            <v>Parcela Fixa - Recuperação</v>
          </cell>
        </row>
        <row r="1854">
          <cell r="B1854" t="str">
            <v>Mão de Obra</v>
          </cell>
        </row>
        <row r="1855">
          <cell r="B1855" t="str">
            <v>Veículos</v>
          </cell>
        </row>
        <row r="1856">
          <cell r="B1856" t="str">
            <v>Parcela Fixa - Manutenção e Conservação</v>
          </cell>
        </row>
        <row r="1857">
          <cell r="B1857" t="str">
            <v>Mão de Obra</v>
          </cell>
        </row>
        <row r="1858">
          <cell r="B1858" t="str">
            <v>Veículos</v>
          </cell>
        </row>
        <row r="1859">
          <cell r="B1859" t="str">
            <v xml:space="preserve">Parcela Vinculada </v>
          </cell>
        </row>
        <row r="1860">
          <cell r="B1860" t="str">
            <v xml:space="preserve">Equipe de produção de terraplenagem </v>
          </cell>
        </row>
        <row r="1861">
          <cell r="B1861" t="str">
            <v xml:space="preserve">Equipe de produção de pavimentação </v>
          </cell>
        </row>
        <row r="1862">
          <cell r="B1862" t="str">
            <v xml:space="preserve">Equipe de topografia </v>
          </cell>
        </row>
        <row r="1863">
          <cell r="B1863" t="str">
            <v>Equipe de medicina e segurança do trabalho - Nº func. &gt; 100</v>
          </cell>
        </row>
        <row r="1864">
          <cell r="B1864" t="str">
            <v>Equipe de medicina e segurança do trabalho - Nº func. ≤ 100</v>
          </cell>
        </row>
        <row r="1865">
          <cell r="B1865" t="str">
            <v xml:space="preserve">Técnicos especializados </v>
          </cell>
        </row>
        <row r="1866">
          <cell r="B1866" t="str">
            <v>Equipe de conservação rodoviária</v>
          </cell>
        </row>
        <row r="1867">
          <cell r="B1867" t="str">
            <v xml:space="preserve">Parcela Variável </v>
          </cell>
        </row>
        <row r="1868">
          <cell r="B1868" t="str">
            <v xml:space="preserve">Equipes de frente de serviço </v>
          </cell>
        </row>
        <row r="1869">
          <cell r="B1869" t="str">
            <v xml:space="preserve">Laboratório de solos </v>
          </cell>
        </row>
        <row r="1870">
          <cell r="B1870" t="str">
            <v xml:space="preserve">Laboratório de asfaltos </v>
          </cell>
        </row>
        <row r="1871">
          <cell r="B1871" t="str">
            <v xml:space="preserve">Laboratório de concreto </v>
          </cell>
        </row>
        <row r="1872">
          <cell r="B1872" t="str">
            <v xml:space="preserve">Manejo florestal </v>
          </cell>
        </row>
        <row r="1873">
          <cell r="B1873" t="str">
            <v xml:space="preserve">Manutenção do Canteiro de Obras e Acampamentos </v>
          </cell>
        </row>
        <row r="1874">
          <cell r="B1874" t="str">
            <v xml:space="preserve">Equipe de manutenção </v>
          </cell>
        </row>
        <row r="1875">
          <cell r="B1875" t="str">
            <v xml:space="preserve">Despesas Diversas </v>
          </cell>
        </row>
        <row r="1877">
          <cell r="B1877" t="str">
            <v>CANTEIRO E MOBILIZAÇÃO</v>
          </cell>
        </row>
        <row r="1878">
          <cell r="B1878" t="str">
            <v>Mobilização</v>
          </cell>
        </row>
        <row r="1879">
          <cell r="B1879" t="str">
            <v>Desmobilização</v>
          </cell>
        </row>
        <row r="1880">
          <cell r="B1880" t="str">
            <v>Canteiro Principal</v>
          </cell>
        </row>
        <row r="1881">
          <cell r="B1881" t="str">
            <v>Escritório e seção téc.</v>
          </cell>
        </row>
        <row r="1882">
          <cell r="B1882" t="str">
            <v>Refeitório e cozinha</v>
          </cell>
        </row>
        <row r="1883">
          <cell r="B1883" t="str">
            <v>Alojamentos</v>
          </cell>
        </row>
        <row r="1884">
          <cell r="B1884" t="str">
            <v>Banheiros e vestiário</v>
          </cell>
        </row>
        <row r="1885">
          <cell r="B1885" t="str">
            <v>Ambulatório</v>
          </cell>
        </row>
        <row r="1886">
          <cell r="B1886" t="str">
            <v>Área de recreação</v>
          </cell>
        </row>
        <row r="1887">
          <cell r="B1887" t="str">
            <v>Residências</v>
          </cell>
        </row>
        <row r="1888">
          <cell r="B1888" t="str">
            <v>Almoxarifado</v>
          </cell>
        </row>
        <row r="1889">
          <cell r="B1889" t="str">
            <v>Depósito de cimento</v>
          </cell>
        </row>
        <row r="1890">
          <cell r="B1890" t="str">
            <v>Oficina</v>
          </cell>
        </row>
        <row r="1891">
          <cell r="B1891" t="str">
            <v>Sala de topografia</v>
          </cell>
        </row>
        <row r="1892">
          <cell r="B1892" t="str">
            <v>Guarita</v>
          </cell>
        </row>
        <row r="1893">
          <cell r="B1893" t="str">
            <v>Áreas descobertas</v>
          </cell>
        </row>
        <row r="1894">
          <cell r="B1894" t="str">
            <v>Instalações Industriais</v>
          </cell>
        </row>
        <row r="1895">
          <cell r="B1895" t="str">
            <v>Laboratório</v>
          </cell>
        </row>
        <row r="1896">
          <cell r="B1896" t="str">
            <v>Instalação da usina misturadora de solos com capacidade de 300 t/h</v>
          </cell>
        </row>
        <row r="1897">
          <cell r="B1897" t="str">
            <v>Instalação da usina de asfalto a quente capacidade de 120 t/h</v>
          </cell>
        </row>
        <row r="1898">
          <cell r="B1898" t="str">
            <v>Posto de combustivel</v>
          </cell>
        </row>
        <row r="1899">
          <cell r="B1899" t="str">
            <v xml:space="preserve">Depósito de óleo enterrado para oficina			</v>
          </cell>
        </row>
        <row r="1900">
          <cell r="B1900" t="str">
            <v>Sistema separador água e óleo</v>
          </cell>
        </row>
        <row r="1901">
          <cell r="B1901" t="str">
            <v>Rampa de lavagem</v>
          </cell>
        </row>
        <row r="1902">
          <cell r="B1902" t="str">
            <v>TOTAL</v>
          </cell>
        </row>
        <row r="1903">
          <cell r="B1903" t="str">
            <v>EDITAL:</v>
          </cell>
        </row>
        <row r="1904">
          <cell r="B1904" t="str">
            <v>BR-/RN</v>
          </cell>
        </row>
        <row r="1905">
          <cell r="B1905" t="str">
            <v xml:space="preserve">Subtrecho:  - </v>
          </cell>
        </row>
        <row r="1906">
          <cell r="B1906" t="str">
            <v>Segmento: (km 0 ao km 100)</v>
          </cell>
        </row>
        <row r="1907">
          <cell r="B1907" t="str">
            <v>Nome da empresa:</v>
          </cell>
        </row>
        <row r="1908">
          <cell r="B1908" t="str">
            <v>IDENTIFICAÇÃO, QUALIFICAÇÃO E ASSINATURA DO RESPONSÁVEL:</v>
          </cell>
        </row>
      </sheetData>
      <sheetData sheetId="8"/>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umário"/>
      <sheetName val="Características"/>
      <sheetName val="Percentual"/>
      <sheetName val="Manut. 1º ano"/>
      <sheetName val="Manut. demais anos"/>
      <sheetName val="Orçamento Total"/>
      <sheetName val="Orçamento por Kmf"/>
      <sheetName val="Crono. Financ. (kmf)"/>
    </sheetNames>
    <sheetDataSet>
      <sheetData sheetId="0"/>
      <sheetData sheetId="1"/>
      <sheetData sheetId="2"/>
      <sheetData sheetId="3"/>
      <sheetData sheetId="4"/>
      <sheetData sheetId="5"/>
      <sheetData sheetId="6"/>
      <sheetData sheetId="7"/>
      <sheetData sheetId="8"/>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GERAL (2)"/>
      <sheetName val="cronograma"/>
      <sheetName val="Plan1"/>
      <sheetName val="ORC"/>
      <sheetName val="incendio"/>
      <sheetName val="lógica"/>
      <sheetName val="elétrico"/>
      <sheetName val="SPCDAtm."/>
      <sheetName val="telefone"/>
      <sheetName val="a.pluvial"/>
      <sheetName val="sanitária"/>
      <sheetName val="agua"/>
      <sheetName val="ar cond."/>
      <sheetName val="BDI"/>
      <sheetName val="BDI (2)"/>
      <sheetName val="L.S."/>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efreshError="1">
        <row r="14">
          <cell r="G14">
            <v>124.608</v>
          </cell>
        </row>
        <row r="19">
          <cell r="G19">
            <v>207.68</v>
          </cell>
        </row>
        <row r="20">
          <cell r="G20">
            <v>38.94</v>
          </cell>
        </row>
        <row r="23">
          <cell r="G23">
            <v>800</v>
          </cell>
        </row>
        <row r="31">
          <cell r="G31">
            <v>24000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LASSE"/>
      <sheetName val="CURVAS_CRIT"/>
      <sheetName val="Defensas_necessidades"/>
      <sheetName val="VDM"/>
    </sheetNames>
    <sheetDataSet>
      <sheetData sheetId="0" refreshError="1"/>
      <sheetData sheetId="1" refreshError="1"/>
      <sheetData sheetId="2" refreshError="1"/>
      <sheetData sheetId="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 val="CURVAS_CRIT"/>
      <sheetName val="Defensas_necessidades"/>
      <sheetName val="VDM"/>
    </sheetNames>
    <sheetDataSet>
      <sheetData sheetId="0" refreshError="1"/>
      <sheetData sheetId="1" refreshError="1"/>
      <sheetData sheetId="2" refreshError="1"/>
      <sheetData sheetId="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Página 16"/>
      <sheetName val="Sheet6"/>
      <sheetName val="PLANILHA DE QUANT. E CUSTOS A"/>
      <sheetName val="PLANILHA OFICIAL"/>
      <sheetName val="Alteração"/>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 val="A"/>
      <sheetName val="p a t o 99 b"/>
      <sheetName val="p a t o"/>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cell r="S7">
            <v>3.61E-2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 val="MAT. ASFÁLTICOS"/>
    </sheetNames>
    <sheetDataSet>
      <sheetData sheetId="0"/>
      <sheetData sheetId="1" refreshError="1">
        <row r="22">
          <cell r="B22">
            <v>1.2E-2</v>
          </cell>
        </row>
        <row r="28">
          <cell r="B28">
            <v>1.8</v>
          </cell>
        </row>
        <row r="29">
          <cell r="B29">
            <v>0.27500000000000002</v>
          </cell>
        </row>
        <row r="37">
          <cell r="B37">
            <v>1.9619999999999999E-2</v>
          </cell>
        </row>
        <row r="85">
          <cell r="B85">
            <v>2.8999999999999998E-3</v>
          </cell>
        </row>
      </sheetData>
      <sheetData sheetId="2"/>
      <sheetData sheetId="3"/>
      <sheetData sheetId="4"/>
      <sheetData sheetId="5"/>
      <sheetData sheetId="6"/>
      <sheetData sheetId="7"/>
      <sheetData sheetId="8"/>
      <sheetData sheetId="9" refreshError="1">
        <row r="34">
          <cell r="H34">
            <v>77006586.269999981</v>
          </cell>
        </row>
      </sheetData>
      <sheetData sheetId="10"/>
      <sheetData sheetId="11"/>
      <sheetData sheetId="12"/>
      <sheetData sheetId="13"/>
      <sheetData sheetId="14"/>
      <sheetData sheetId="15"/>
      <sheetData sheetId="16"/>
      <sheetData sheetId="17"/>
      <sheetData sheetId="18"/>
      <sheetData sheetId="19" refreshError="1">
        <row r="36">
          <cell r="H36">
            <v>4.5</v>
          </cell>
          <cell r="K36">
            <v>33.387144780664606</v>
          </cell>
        </row>
        <row r="37">
          <cell r="K37">
            <v>33.826485272774505</v>
          </cell>
        </row>
        <row r="38">
          <cell r="K38">
            <v>31.736000000000001</v>
          </cell>
        </row>
        <row r="42">
          <cell r="K42">
            <v>2.62</v>
          </cell>
        </row>
        <row r="43">
          <cell r="K43">
            <v>31.736000000000001</v>
          </cell>
        </row>
        <row r="44">
          <cell r="K44">
            <v>31.736000000000001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 val="MAT. ASFÁLT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to básico referencial"/>
      <sheetName val="Dimensiona equipam + pessoal"/>
      <sheetName val="Equipamentos"/>
      <sheetName val="Dimensiona equipa lote PA_01 "/>
      <sheetName val="QuQuant"/>
    </sheetNames>
    <sheetDataSet>
      <sheetData sheetId="0"/>
      <sheetData sheetId="1" refreshError="1"/>
      <sheetData sheetId="2"/>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 val="Dimensiona equipa lote PA_01 "/>
      <sheetName val="QuQuant"/>
    </sheetNames>
    <sheetDataSet>
      <sheetData sheetId="0"/>
      <sheetData sheetId="1" refreshError="1"/>
      <sheetData sheetId="2"/>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 val="Croqui"/>
      <sheetName val="CALCULOS AUXILIARES"/>
      <sheetName val="Pato"/>
      <sheetName val="Página 16"/>
    </sheetNames>
    <sheetDataSet>
      <sheetData sheetId="0" refreshError="1">
        <row r="5">
          <cell r="I5" t="str">
            <v>PD/19 - 22/95</v>
          </cell>
        </row>
        <row r="6">
          <cell r="I6" t="str">
            <v>SERCEL LTDA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 val="Croqui"/>
      <sheetName val="CALCULOS AUXILIARES"/>
      <sheetName val="Pato"/>
      <sheetName val="Página 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Projeto básico referencial"/>
      <sheetName val="Dimensiona equipam + pessoal"/>
      <sheetName val="Equipamentos"/>
      <sheetName val="Dimensiona equipa lote PA_01 "/>
      <sheetName val="DADOS"/>
    </sheetNames>
    <sheetDataSet>
      <sheetData sheetId="0"/>
      <sheetData sheetId="1" refreshError="1"/>
      <sheetData sheetId="2"/>
      <sheetData sheetId="3" refreshError="1"/>
      <sheetData sheetId="4" refreshError="1"/>
      <sheetData sheetId="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Equipamentos"/>
      <sheetName val="TPU-MARÇO_2002"/>
      <sheetName val="RESUMO CD"/>
      <sheetName val="1- BANCO DE DADOS MOB-DESM"/>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DADOS"/>
      <sheetName val="CONTROLE DE OCTF'S"/>
      <sheetName val="INVENTÁRIO"/>
      <sheetName val="MATBET CUSTO"/>
      <sheetName val="PRZ"/>
      <sheetName val="Memória"/>
      <sheetName val="fisico-financeiro geral "/>
      <sheetName val="DESMATAMENTO"/>
      <sheetName val="compos1"/>
    </sheetNames>
    <definedNames>
      <definedName name="Dom_Pásco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3">
          <cell r="B3">
            <v>0</v>
          </cell>
        </row>
      </sheetData>
      <sheetData sheetId="108"/>
      <sheetData sheetId="109"/>
      <sheetData sheetId="110" refreshError="1"/>
      <sheetData sheetId="11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CS#"/>
      <sheetName val="61MCBMI.DNIT"/>
      <sheetName val="CUSTO INDIRETO"/>
    </sheetNames>
    <sheetDataSet>
      <sheetData sheetId="0">
        <row r="9">
          <cell r="AA9" t="str">
            <v xml:space="preserve">DEPARTAMENTO NACIONAL DE INFRA-ESTRUTURA DE TRANSPORTES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urvas_tratamento"/>
      <sheetName val="Defensas_necessidades"/>
      <sheetName val="sin_vertical_necessidades"/>
      <sheetName val="tachas_necessidades"/>
    </sheetNames>
    <sheetDataSet>
      <sheetData sheetId="0" refreshError="1"/>
      <sheetData sheetId="1" refreshError="1"/>
      <sheetData sheetId="2" refreshError="1"/>
      <sheetData sheetId="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s_tratamento"/>
      <sheetName val="Defensas_necessidades"/>
      <sheetName val="sin_vertical_necessidades"/>
      <sheetName val="tachas_necessidades"/>
    </sheetNames>
    <sheetDataSet>
      <sheetData sheetId="0" refreshError="1"/>
      <sheetData sheetId="1" refreshError="1"/>
      <sheetData sheetId="2" refreshError="1"/>
      <sheetData sheetId="3"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Defensas_necessidades"/>
      <sheetName val="CLASSE"/>
      <sheetName val="CURVAS_CRIT"/>
      <sheetName val="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t="str">
            <v>NBR-13731/07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
          <cell r="Y11">
            <v>0</v>
          </cell>
          <cell r="AA11">
            <v>0</v>
          </cell>
        </row>
        <row r="12">
          <cell r="AA12">
            <v>0</v>
          </cell>
        </row>
        <row r="13">
          <cell r="AA13">
            <v>0</v>
          </cell>
        </row>
        <row r="14">
          <cell r="AA14">
            <v>0</v>
          </cell>
        </row>
        <row r="15">
          <cell r="AA15">
            <v>0</v>
          </cell>
        </row>
        <row r="16">
          <cell r="AA16">
            <v>0</v>
          </cell>
        </row>
        <row r="17">
          <cell r="AA17">
            <v>0</v>
          </cell>
        </row>
        <row r="18">
          <cell r="AA18">
            <v>0</v>
          </cell>
        </row>
        <row r="19">
          <cell r="AA19">
            <v>0</v>
          </cell>
        </row>
        <row r="20">
          <cell r="AA20">
            <v>0</v>
          </cell>
        </row>
        <row r="21">
          <cell r="AA21">
            <v>0</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0">
          <cell r="AA40">
            <v>0</v>
          </cell>
        </row>
        <row r="41">
          <cell r="AA41">
            <v>0</v>
          </cell>
        </row>
        <row r="42">
          <cell r="AA42">
            <v>0</v>
          </cell>
        </row>
        <row r="43">
          <cell r="AA43">
            <v>0</v>
          </cell>
        </row>
        <row r="44">
          <cell r="AA44">
            <v>0</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1">
          <cell r="AA71">
            <v>0</v>
          </cell>
        </row>
        <row r="72">
          <cell r="AA72">
            <v>0</v>
          </cell>
        </row>
        <row r="73">
          <cell r="AA73">
            <v>0</v>
          </cell>
        </row>
        <row r="74">
          <cell r="AA74">
            <v>0</v>
          </cell>
        </row>
        <row r="75">
          <cell r="AA75">
            <v>0</v>
          </cell>
        </row>
        <row r="76">
          <cell r="AA76">
            <v>0</v>
          </cell>
        </row>
        <row r="77">
          <cell r="AA77">
            <v>0</v>
          </cell>
        </row>
        <row r="78">
          <cell r="AA78">
            <v>0</v>
          </cell>
        </row>
        <row r="79">
          <cell r="AA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16">
          <cell r="AA116">
            <v>0</v>
          </cell>
        </row>
        <row r="117">
          <cell r="AA117">
            <v>0</v>
          </cell>
        </row>
        <row r="118">
          <cell r="AA118">
            <v>0</v>
          </cell>
        </row>
        <row r="119">
          <cell r="AA119">
            <v>0</v>
          </cell>
        </row>
        <row r="120">
          <cell r="AA120">
            <v>0</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58">
          <cell r="AA158">
            <v>0</v>
          </cell>
        </row>
        <row r="159">
          <cell r="AA159">
            <v>0</v>
          </cell>
        </row>
        <row r="160">
          <cell r="AA160">
            <v>0</v>
          </cell>
        </row>
        <row r="161">
          <cell r="AA161">
            <v>0</v>
          </cell>
        </row>
        <row r="162">
          <cell r="AA162">
            <v>0</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0">
          <cell r="AA190">
            <v>0</v>
          </cell>
        </row>
        <row r="191">
          <cell r="AA191">
            <v>0</v>
          </cell>
        </row>
        <row r="192">
          <cell r="AA192">
            <v>0</v>
          </cell>
        </row>
        <row r="193">
          <cell r="AA193">
            <v>0</v>
          </cell>
        </row>
        <row r="194">
          <cell r="AA194">
            <v>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3">
          <cell r="AA223">
            <v>0</v>
          </cell>
        </row>
        <row r="224">
          <cell r="AA224">
            <v>0</v>
          </cell>
        </row>
        <row r="225">
          <cell r="AA225">
            <v>0</v>
          </cell>
        </row>
        <row r="226">
          <cell r="AA226">
            <v>0</v>
          </cell>
        </row>
        <row r="227">
          <cell r="AA227">
            <v>0</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5">
          <cell r="AA255">
            <v>0</v>
          </cell>
        </row>
        <row r="256">
          <cell r="AA256">
            <v>0</v>
          </cell>
        </row>
        <row r="257">
          <cell r="AA257">
            <v>0</v>
          </cell>
        </row>
        <row r="258">
          <cell r="AA258">
            <v>0</v>
          </cell>
        </row>
        <row r="259">
          <cell r="AA259">
            <v>0</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sheetData>
      <sheetData sheetId="18" refreshError="1"/>
      <sheetData sheetId="19" refreshError="1"/>
      <sheetData sheetId="20" refreshError="1"/>
      <sheetData sheetId="2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Defensas_necessidades"/>
      <sheetName val="CLASSE"/>
      <sheetName val="CURVAS_CRIT"/>
      <sheetName val="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1"/>
      <sheetName val="SIN_HOR_NORTE_MEC"/>
      <sheetName val="SIN_HOR_SUL_MEC"/>
      <sheetName val="SIN_HOR_MEC_Gravatá do Ibiapina"/>
      <sheetName val="SIN_HOR_MEC_TAQUARITINGA"/>
      <sheetName val="SIN_HOR_MAN_GRAVATÁ "/>
      <sheetName val="SHMAN_TAQUA"/>
      <sheetName val="SIN_HOR_MAN_PARADA_ONIBUS"/>
      <sheetName val="SIN_HOR_MAN_PONTE "/>
      <sheetName val="SIN_VERTICAL_APLICACAO"/>
      <sheetName val="TACHAS_APLICACAO"/>
      <sheetName val="TACHAS_GRAVATÁ"/>
      <sheetName val="TACHAS_ITAQUITINGA "/>
      <sheetName val="DEFENSAS"/>
      <sheetName val="FAIXAS"/>
      <sheetName val="ESPECIFICACAO"/>
      <sheetName val="SNV - 104"/>
      <sheetName val="SNV-408"/>
      <sheetName val="SEG_HOMOG"/>
      <sheetName val="CURVAS_SHNORTE_MEC"/>
      <sheetName val="CURVAS_SHSUL_MEC"/>
      <sheetName val="Vol IV quantitativos_por_SNV"/>
    </sheetNames>
    <sheetDataSet>
      <sheetData sheetId="0" refreshError="1"/>
      <sheetData sheetId="1" refreshError="1">
        <row r="15">
          <cell r="X15" t="str">
            <v>NBR 13.731/08</v>
          </cell>
          <cell r="AD15">
            <v>222</v>
          </cell>
          <cell r="AF15" t="str">
            <v>104BPE0330</v>
          </cell>
        </row>
        <row r="16">
          <cell r="X16" t="str">
            <v>NBR 13.731/08</v>
          </cell>
          <cell r="AD16">
            <v>632.1</v>
          </cell>
          <cell r="AF16" t="str">
            <v>104BPE0330</v>
          </cell>
        </row>
        <row r="17">
          <cell r="X17" t="str">
            <v>NBR 13.731/08</v>
          </cell>
          <cell r="AD17">
            <v>632.1</v>
          </cell>
          <cell r="AF17" t="str">
            <v>104BPE0330</v>
          </cell>
        </row>
        <row r="18">
          <cell r="X18" t="str">
            <v>NBR 13.731/08</v>
          </cell>
          <cell r="AD18">
            <v>115.65</v>
          </cell>
          <cell r="AF18" t="str">
            <v>104BPE0330</v>
          </cell>
        </row>
        <row r="19">
          <cell r="X19" t="str">
            <v>NBR 13.731/08</v>
          </cell>
          <cell r="AD19">
            <v>22.95</v>
          </cell>
          <cell r="AF19" t="str">
            <v>104BPE0330</v>
          </cell>
        </row>
        <row r="20">
          <cell r="X20" t="str">
            <v>NBR 13.731/08</v>
          </cell>
          <cell r="AD20">
            <v>32.25</v>
          </cell>
          <cell r="AF20" t="str">
            <v>104BPE0330</v>
          </cell>
        </row>
        <row r="21">
          <cell r="X21" t="str">
            <v>NBR 13.731/08</v>
          </cell>
          <cell r="AD21">
            <v>180</v>
          </cell>
          <cell r="AF21" t="str">
            <v>104BPE0330</v>
          </cell>
        </row>
        <row r="22">
          <cell r="X22" t="str">
            <v>NBR 13.731/08</v>
          </cell>
          <cell r="AD22">
            <v>96</v>
          </cell>
          <cell r="AF22" t="str">
            <v>104BPE0330</v>
          </cell>
        </row>
        <row r="23">
          <cell r="X23" t="str">
            <v>NBR 13.731/08</v>
          </cell>
          <cell r="AD23">
            <v>517.5</v>
          </cell>
          <cell r="AF23" t="str">
            <v>104BPE0330</v>
          </cell>
        </row>
        <row r="24">
          <cell r="X24" t="str">
            <v>NBR 13.731/08</v>
          </cell>
          <cell r="AD24">
            <v>45.45</v>
          </cell>
          <cell r="AF24" t="str">
            <v>104BPE0330</v>
          </cell>
        </row>
        <row r="25">
          <cell r="X25" t="str">
            <v>NBR 13.731/08</v>
          </cell>
          <cell r="AD25">
            <v>2085.9</v>
          </cell>
          <cell r="AF25" t="str">
            <v>104BPE0330</v>
          </cell>
        </row>
        <row r="26">
          <cell r="X26" t="str">
            <v>NBR 13.731/08</v>
          </cell>
          <cell r="AD26">
            <v>2085.9</v>
          </cell>
          <cell r="AF26" t="str">
            <v>104BPE0330</v>
          </cell>
        </row>
        <row r="27">
          <cell r="X27" t="str">
            <v>NBR 13.731/08</v>
          </cell>
          <cell r="AD27">
            <v>120.15</v>
          </cell>
          <cell r="AF27" t="str">
            <v>104BPE0330</v>
          </cell>
        </row>
        <row r="28">
          <cell r="X28" t="str">
            <v>NBR 13.731/08</v>
          </cell>
          <cell r="AD28">
            <v>94.5</v>
          </cell>
          <cell r="AF28" t="str">
            <v>104BPE0330</v>
          </cell>
        </row>
        <row r="29">
          <cell r="X29" t="str">
            <v>NBR 13.731/08</v>
          </cell>
          <cell r="AD29">
            <v>108</v>
          </cell>
          <cell r="AF29" t="str">
            <v>104BPE0330</v>
          </cell>
        </row>
        <row r="30">
          <cell r="X30" t="str">
            <v>NBR 13.731/08</v>
          </cell>
          <cell r="AD30">
            <v>222</v>
          </cell>
          <cell r="AF30" t="str">
            <v>104BPE0330</v>
          </cell>
        </row>
        <row r="31">
          <cell r="X31" t="str">
            <v>NBR 13.731/08</v>
          </cell>
          <cell r="AD31">
            <v>30</v>
          </cell>
          <cell r="AF31" t="str">
            <v>104BPE0330</v>
          </cell>
        </row>
        <row r="32">
          <cell r="X32" t="str">
            <v>NBR 13.731/08</v>
          </cell>
          <cell r="AD32">
            <v>258</v>
          </cell>
          <cell r="AF32" t="str">
            <v>104BPE0330</v>
          </cell>
        </row>
        <row r="33">
          <cell r="X33" t="str">
            <v>NBR 13.731/08</v>
          </cell>
          <cell r="AD33">
            <v>103.5</v>
          </cell>
          <cell r="AF33" t="str">
            <v>104BPE0330</v>
          </cell>
        </row>
        <row r="34">
          <cell r="X34" t="str">
            <v>NBR 13.731/08</v>
          </cell>
          <cell r="AD34">
            <v>153</v>
          </cell>
          <cell r="AF34" t="str">
            <v>104BPE0330</v>
          </cell>
        </row>
        <row r="35">
          <cell r="X35" t="str">
            <v>NBR 13.731/08</v>
          </cell>
          <cell r="AD35">
            <v>486</v>
          </cell>
          <cell r="AF35" t="str">
            <v>104BPE0330</v>
          </cell>
        </row>
        <row r="36">
          <cell r="X36" t="str">
            <v>NBR 13.731/08</v>
          </cell>
          <cell r="AD36">
            <v>261</v>
          </cell>
          <cell r="AF36" t="str">
            <v>104BPE0330</v>
          </cell>
        </row>
        <row r="37">
          <cell r="X37" t="str">
            <v>NBR 13.731/08</v>
          </cell>
          <cell r="AD37">
            <v>444</v>
          </cell>
          <cell r="AF37" t="str">
            <v>104BPE0330</v>
          </cell>
        </row>
        <row r="38">
          <cell r="X38" t="str">
            <v>NBR 13.731/08</v>
          </cell>
          <cell r="AD38">
            <v>112.5</v>
          </cell>
          <cell r="AF38" t="str">
            <v>104BPE0330</v>
          </cell>
        </row>
        <row r="39">
          <cell r="X39" t="str">
            <v>NBR 13.731/08</v>
          </cell>
          <cell r="AD39">
            <v>220.5</v>
          </cell>
          <cell r="AF39" t="str">
            <v>104BPE0330</v>
          </cell>
        </row>
        <row r="40">
          <cell r="X40" t="str">
            <v>NBR 13.731/08</v>
          </cell>
          <cell r="AD40">
            <v>108</v>
          </cell>
          <cell r="AF40" t="str">
            <v>104BPE0330</v>
          </cell>
        </row>
        <row r="41">
          <cell r="X41" t="str">
            <v>NBR 13.731/08</v>
          </cell>
          <cell r="AD41">
            <v>46.5</v>
          </cell>
          <cell r="AF41" t="str">
            <v>104BPE0330</v>
          </cell>
        </row>
        <row r="42">
          <cell r="X42" t="str">
            <v>NBR 13.731/08</v>
          </cell>
          <cell r="AD42">
            <v>41.25</v>
          </cell>
          <cell r="AF42" t="str">
            <v>104BPE0330</v>
          </cell>
        </row>
        <row r="43">
          <cell r="X43" t="str">
            <v>NBR 13.731/08</v>
          </cell>
          <cell r="AD43">
            <v>101.25</v>
          </cell>
          <cell r="AF43" t="str">
            <v>104BPE0330</v>
          </cell>
        </row>
        <row r="44">
          <cell r="X44" t="str">
            <v>NBR 13.731/08</v>
          </cell>
          <cell r="AD44">
            <v>18</v>
          </cell>
          <cell r="AF44" t="str">
            <v>104BPE0330</v>
          </cell>
        </row>
        <row r="45">
          <cell r="X45" t="str">
            <v>NBR 13.731/08</v>
          </cell>
          <cell r="AD45">
            <v>30</v>
          </cell>
          <cell r="AF45" t="str">
            <v>104BPE0330</v>
          </cell>
        </row>
        <row r="46">
          <cell r="X46" t="str">
            <v>EM - 372/2000</v>
          </cell>
          <cell r="AD46">
            <v>36</v>
          </cell>
          <cell r="AF46" t="str">
            <v>104BPE0330</v>
          </cell>
        </row>
        <row r="47">
          <cell r="X47" t="str">
            <v>EM - 372/2000</v>
          </cell>
          <cell r="AD47">
            <v>180</v>
          </cell>
          <cell r="AF47" t="str">
            <v>104BPE0330</v>
          </cell>
        </row>
        <row r="48">
          <cell r="X48" t="str">
            <v>NBR 13.731/08</v>
          </cell>
          <cell r="AD48">
            <v>29.7</v>
          </cell>
          <cell r="AF48" t="str">
            <v>104BPE0330</v>
          </cell>
        </row>
        <row r="49">
          <cell r="X49" t="str">
            <v>NBR 13.731/08</v>
          </cell>
          <cell r="AD49">
            <v>29.1</v>
          </cell>
          <cell r="AF49" t="str">
            <v>104BPE0330</v>
          </cell>
        </row>
        <row r="50">
          <cell r="X50" t="str">
            <v>NBR 13.731/08</v>
          </cell>
          <cell r="AD50">
            <v>25.5</v>
          </cell>
          <cell r="AF50" t="str">
            <v>104BPE0330</v>
          </cell>
        </row>
        <row r="51">
          <cell r="X51" t="str">
            <v>NBR 13.731/08</v>
          </cell>
          <cell r="AD51">
            <v>76.5</v>
          </cell>
          <cell r="AF51" t="str">
            <v>104BPE0330</v>
          </cell>
        </row>
        <row r="52">
          <cell r="X52" t="str">
            <v>NBR 13.731/08</v>
          </cell>
          <cell r="AD52">
            <v>128.69999999999999</v>
          </cell>
          <cell r="AF52" t="str">
            <v>104BPE0330</v>
          </cell>
        </row>
        <row r="53">
          <cell r="X53" t="str">
            <v>NBR 13.731/08</v>
          </cell>
          <cell r="AD53">
            <v>127.8</v>
          </cell>
          <cell r="AF53" t="str">
            <v>104BPE0330</v>
          </cell>
        </row>
        <row r="54">
          <cell r="X54" t="str">
            <v>NBR 13.731/08</v>
          </cell>
          <cell r="AD54">
            <v>24</v>
          </cell>
          <cell r="AF54" t="str">
            <v>104BPE0330</v>
          </cell>
        </row>
        <row r="55">
          <cell r="X55" t="str">
            <v>NBR 13.731/08</v>
          </cell>
          <cell r="AD55">
            <v>25.5</v>
          </cell>
          <cell r="AF55" t="str">
            <v>104BPE0330</v>
          </cell>
        </row>
        <row r="56">
          <cell r="X56" t="str">
            <v>EM - 372/2000</v>
          </cell>
          <cell r="AD56">
            <v>66</v>
          </cell>
          <cell r="AF56" t="str">
            <v>104BPE0330</v>
          </cell>
        </row>
        <row r="57">
          <cell r="X57" t="str">
            <v>EM - 372/2000</v>
          </cell>
          <cell r="AD57">
            <v>67.349999999999994</v>
          </cell>
          <cell r="AF57" t="str">
            <v>104BPE0330</v>
          </cell>
        </row>
        <row r="58">
          <cell r="X58" t="str">
            <v>NBR 13.731/08</v>
          </cell>
          <cell r="AD58">
            <v>657.3</v>
          </cell>
          <cell r="AF58" t="str">
            <v>104BPE0330</v>
          </cell>
        </row>
        <row r="59">
          <cell r="X59" t="str">
            <v>NBR 13.731/08</v>
          </cell>
          <cell r="AD59">
            <v>660</v>
          </cell>
          <cell r="AF59" t="str">
            <v>104BPE0330</v>
          </cell>
        </row>
        <row r="60">
          <cell r="X60" t="str">
            <v>EM - 372/2000</v>
          </cell>
          <cell r="AD60">
            <v>45</v>
          </cell>
          <cell r="AF60" t="str">
            <v>104BPE0350</v>
          </cell>
        </row>
        <row r="61">
          <cell r="X61" t="str">
            <v>EM - 372/2000</v>
          </cell>
          <cell r="AD61">
            <v>39</v>
          </cell>
          <cell r="AF61" t="str">
            <v>104BPE0350</v>
          </cell>
        </row>
        <row r="62">
          <cell r="X62" t="str">
            <v>EM - 372/2000</v>
          </cell>
          <cell r="AD62">
            <v>45</v>
          </cell>
          <cell r="AF62" t="str">
            <v>104BPE0350</v>
          </cell>
        </row>
        <row r="63">
          <cell r="X63" t="str">
            <v>EM - 372/2000</v>
          </cell>
          <cell r="AD63">
            <v>39</v>
          </cell>
          <cell r="AF63" t="str">
            <v>104BPE0350</v>
          </cell>
        </row>
        <row r="64">
          <cell r="X64" t="str">
            <v>NBR 13.731/08</v>
          </cell>
          <cell r="AD64">
            <v>24</v>
          </cell>
          <cell r="AF64" t="str">
            <v>104BPE0330</v>
          </cell>
        </row>
        <row r="65">
          <cell r="X65" t="str">
            <v>NBR 13.731/08</v>
          </cell>
          <cell r="AD65">
            <v>117</v>
          </cell>
          <cell r="AF65" t="str">
            <v>104BPE0330</v>
          </cell>
        </row>
        <row r="66">
          <cell r="X66" t="str">
            <v>EM - 372/2000</v>
          </cell>
          <cell r="AD66">
            <v>180</v>
          </cell>
          <cell r="AF66" t="str">
            <v>104BPE0350</v>
          </cell>
        </row>
        <row r="67">
          <cell r="X67" t="str">
            <v>EM - 372/2000</v>
          </cell>
          <cell r="AD67">
            <v>114</v>
          </cell>
          <cell r="AF67" t="str">
            <v>104BPE0350</v>
          </cell>
        </row>
        <row r="68">
          <cell r="X68" t="str">
            <v>NBR 13.731/08</v>
          </cell>
          <cell r="AD68">
            <v>31.5</v>
          </cell>
          <cell r="AF68" t="str">
            <v>104BPE0350</v>
          </cell>
        </row>
        <row r="69">
          <cell r="X69" t="str">
            <v>NBR 13.731/08</v>
          </cell>
          <cell r="AD69">
            <v>24</v>
          </cell>
          <cell r="AF69" t="str">
            <v>104BPE0350</v>
          </cell>
        </row>
        <row r="70">
          <cell r="X70" t="str">
            <v>NBR 13.731/08</v>
          </cell>
          <cell r="AD70">
            <v>48.75</v>
          </cell>
          <cell r="AF70" t="str">
            <v>104BPE0350</v>
          </cell>
        </row>
        <row r="71">
          <cell r="X71" t="str">
            <v>NBR 13.731/08</v>
          </cell>
          <cell r="AD71">
            <v>24</v>
          </cell>
          <cell r="AF71" t="str">
            <v>104BPE0350</v>
          </cell>
        </row>
        <row r="72">
          <cell r="X72" t="str">
            <v>NBR 13.731/08</v>
          </cell>
          <cell r="AD72">
            <v>103.5</v>
          </cell>
          <cell r="AF72" t="str">
            <v>104BPE0350</v>
          </cell>
        </row>
        <row r="73">
          <cell r="X73" t="str">
            <v>NBR 13.731/08</v>
          </cell>
          <cell r="AD73">
            <v>48</v>
          </cell>
          <cell r="AF73" t="str">
            <v>104BPE0350</v>
          </cell>
        </row>
        <row r="74">
          <cell r="X74" t="str">
            <v>NBR 13.731/08</v>
          </cell>
          <cell r="AD74">
            <v>108</v>
          </cell>
          <cell r="AF74" t="str">
            <v>104BPE0350</v>
          </cell>
        </row>
        <row r="75">
          <cell r="X75" t="str">
            <v>NBR 13.731/08</v>
          </cell>
          <cell r="AD75">
            <v>117</v>
          </cell>
          <cell r="AF75" t="str">
            <v>104BPE0350</v>
          </cell>
        </row>
        <row r="76">
          <cell r="X76" t="str">
            <v>NBR 13.731/08</v>
          </cell>
          <cell r="AD76">
            <v>60</v>
          </cell>
          <cell r="AF76" t="str">
            <v>104BPE0350</v>
          </cell>
        </row>
        <row r="77">
          <cell r="X77" t="str">
            <v>NBR 13.731/08</v>
          </cell>
          <cell r="AD77">
            <v>126</v>
          </cell>
          <cell r="AF77" t="str">
            <v>104BPE0350</v>
          </cell>
        </row>
        <row r="78">
          <cell r="X78" t="str">
            <v>NBR 13.731/08</v>
          </cell>
          <cell r="AD78">
            <v>42</v>
          </cell>
          <cell r="AF78" t="str">
            <v>104BPE0350</v>
          </cell>
        </row>
        <row r="79">
          <cell r="X79" t="str">
            <v>NBR 13.731/08</v>
          </cell>
          <cell r="AD79">
            <v>103.5</v>
          </cell>
          <cell r="AF79" t="str">
            <v>104BPE0350</v>
          </cell>
        </row>
        <row r="80">
          <cell r="X80" t="str">
            <v>NBR 13.731/08</v>
          </cell>
          <cell r="AD80">
            <v>46.5</v>
          </cell>
          <cell r="AF80" t="str">
            <v>104BPE0350</v>
          </cell>
        </row>
        <row r="81">
          <cell r="X81" t="str">
            <v>NBR 13.731/08</v>
          </cell>
          <cell r="AD81">
            <v>72</v>
          </cell>
          <cell r="AF81" t="str">
            <v>104BPE0350</v>
          </cell>
        </row>
        <row r="82">
          <cell r="X82" t="str">
            <v>NBR 13.731/08</v>
          </cell>
          <cell r="AD82">
            <v>63</v>
          </cell>
          <cell r="AF82" t="str">
            <v>104BPE0350</v>
          </cell>
        </row>
        <row r="83">
          <cell r="X83" t="str">
            <v>NBR 13.731/08</v>
          </cell>
          <cell r="AD83">
            <v>174</v>
          </cell>
          <cell r="AF83" t="str">
            <v>104BPE0350</v>
          </cell>
        </row>
        <row r="84">
          <cell r="X84" t="str">
            <v>NBR 13.731/08</v>
          </cell>
          <cell r="AD84">
            <v>94.5</v>
          </cell>
          <cell r="AF84" t="str">
            <v>104BPE0350</v>
          </cell>
        </row>
        <row r="85">
          <cell r="X85" t="str">
            <v>NBR 13.731/08</v>
          </cell>
          <cell r="AD85">
            <v>19.5</v>
          </cell>
          <cell r="AF85" t="str">
            <v>104BPE0350</v>
          </cell>
        </row>
        <row r="86">
          <cell r="X86" t="str">
            <v>NBR 13.731/08</v>
          </cell>
          <cell r="AD86">
            <v>90</v>
          </cell>
          <cell r="AF86" t="str">
            <v>104BPE0350</v>
          </cell>
        </row>
        <row r="87">
          <cell r="X87" t="str">
            <v>EM - 372/2000</v>
          </cell>
          <cell r="AD87">
            <v>282</v>
          </cell>
          <cell r="AF87" t="str">
            <v>104BPE0350</v>
          </cell>
        </row>
        <row r="88">
          <cell r="X88" t="str">
            <v>NBR 13.731/08</v>
          </cell>
          <cell r="AD88">
            <v>193.5</v>
          </cell>
          <cell r="AF88" t="str">
            <v>104BPE0350</v>
          </cell>
        </row>
        <row r="89">
          <cell r="X89" t="str">
            <v>NBR 13.731/08</v>
          </cell>
          <cell r="AD89">
            <v>108</v>
          </cell>
          <cell r="AF89" t="str">
            <v>104BPE0350</v>
          </cell>
        </row>
        <row r="90">
          <cell r="X90" t="str">
            <v>NBR 13.731/08</v>
          </cell>
          <cell r="AD90">
            <v>51</v>
          </cell>
          <cell r="AF90" t="str">
            <v>104BPE0350</v>
          </cell>
        </row>
        <row r="91">
          <cell r="X91" t="str">
            <v>NBR 13.731/08</v>
          </cell>
          <cell r="AD91">
            <v>117</v>
          </cell>
          <cell r="AF91" t="str">
            <v>104BPE0350</v>
          </cell>
        </row>
        <row r="92">
          <cell r="X92" t="str">
            <v>NBR 13.731/08</v>
          </cell>
          <cell r="AD92">
            <v>101.63</v>
          </cell>
          <cell r="AF92" t="str">
            <v>104BPE0350</v>
          </cell>
        </row>
        <row r="93">
          <cell r="X93" t="str">
            <v>EM - 372/2000</v>
          </cell>
          <cell r="AD93">
            <v>131.02000000000001</v>
          </cell>
          <cell r="AF93" t="str">
            <v>104BPE0350</v>
          </cell>
        </row>
        <row r="94">
          <cell r="X94" t="str">
            <v>NBR 15.870/10</v>
          </cell>
          <cell r="AD94">
            <v>87.35</v>
          </cell>
          <cell r="AF94" t="str">
            <v>104BPE0350</v>
          </cell>
        </row>
        <row r="95">
          <cell r="X95" t="str">
            <v>NBR 15.870/10</v>
          </cell>
          <cell r="AD95">
            <v>87.35</v>
          </cell>
          <cell r="AF95" t="str">
            <v>104BPE0350</v>
          </cell>
        </row>
        <row r="96">
          <cell r="X96" t="str">
            <v>NBR 13.731/08</v>
          </cell>
          <cell r="AD96">
            <v>265.8</v>
          </cell>
          <cell r="AF96" t="str">
            <v>104BPE0350</v>
          </cell>
        </row>
        <row r="97">
          <cell r="X97" t="str">
            <v>NBR 13.731/08</v>
          </cell>
          <cell r="AD97">
            <v>1861.75</v>
          </cell>
          <cell r="AF97" t="str">
            <v>104BPE0350</v>
          </cell>
        </row>
        <row r="98">
          <cell r="X98" t="str">
            <v>NBR 13.731/08</v>
          </cell>
          <cell r="AD98">
            <v>1861.75</v>
          </cell>
          <cell r="AF98" t="str">
            <v>104BPE0350</v>
          </cell>
        </row>
        <row r="99">
          <cell r="X99" t="str">
            <v>NBR 13.731/08</v>
          </cell>
          <cell r="AD99">
            <v>132.9</v>
          </cell>
          <cell r="AF99" t="str">
            <v>104BPE0350</v>
          </cell>
        </row>
        <row r="100">
          <cell r="X100" t="str">
            <v>NBR 13.731/08</v>
          </cell>
          <cell r="AD100">
            <v>132.9</v>
          </cell>
          <cell r="AF100" t="str">
            <v>104BPE0350</v>
          </cell>
        </row>
      </sheetData>
      <sheetData sheetId="2" refreshError="1">
        <row r="14">
          <cell r="X14" t="e">
            <v>#N/A</v>
          </cell>
          <cell r="AD14" t="e">
            <v>#VALUE!</v>
          </cell>
          <cell r="AF14" t="str">
            <v>104BPE0450</v>
          </cell>
        </row>
        <row r="15">
          <cell r="X15" t="str">
            <v>NBR 13.731/08</v>
          </cell>
          <cell r="AD15">
            <v>305.95</v>
          </cell>
          <cell r="AF15" t="str">
            <v>104BPE0450</v>
          </cell>
        </row>
        <row r="16">
          <cell r="X16" t="str">
            <v>NBR 13.731/08</v>
          </cell>
          <cell r="AD16">
            <v>152.97999999999999</v>
          </cell>
          <cell r="AF16" t="str">
            <v>104BPE0450</v>
          </cell>
        </row>
        <row r="17">
          <cell r="X17" t="str">
            <v>NBR 13.731/08</v>
          </cell>
          <cell r="AD17">
            <v>152.97999999999999</v>
          </cell>
          <cell r="AF17" t="str">
            <v>104BPE0450</v>
          </cell>
        </row>
        <row r="18">
          <cell r="X18" t="str">
            <v>NBR 13.731/08</v>
          </cell>
          <cell r="AD18">
            <v>336.89</v>
          </cell>
          <cell r="AF18" t="str">
            <v>104BPE0450</v>
          </cell>
        </row>
        <row r="19">
          <cell r="X19" t="str">
            <v>NBR 13.731/08</v>
          </cell>
          <cell r="AD19">
            <v>336.89</v>
          </cell>
          <cell r="AF19" t="str">
            <v>104BPE0450</v>
          </cell>
        </row>
        <row r="20">
          <cell r="X20" t="str">
            <v>NBR 13.731/08</v>
          </cell>
          <cell r="AD20">
            <v>84.78</v>
          </cell>
          <cell r="AF20" t="str">
            <v>104BPE0450</v>
          </cell>
        </row>
        <row r="21">
          <cell r="X21" t="str">
            <v>NBR 13.731/08</v>
          </cell>
          <cell r="AD21">
            <v>316.42</v>
          </cell>
          <cell r="AF21" t="str">
            <v>104BPE0450</v>
          </cell>
        </row>
        <row r="22">
          <cell r="X22" t="str">
            <v>NBR 13.731/08</v>
          </cell>
          <cell r="AD22">
            <v>316.42</v>
          </cell>
          <cell r="AF22" t="str">
            <v>104BPE0450</v>
          </cell>
        </row>
        <row r="23">
          <cell r="X23" t="str">
            <v>NBR 13.731/08</v>
          </cell>
          <cell r="AD23">
            <v>170.92</v>
          </cell>
          <cell r="AF23" t="str">
            <v>104BPE0450</v>
          </cell>
        </row>
        <row r="24">
          <cell r="X24" t="str">
            <v>NBR 13.731/08</v>
          </cell>
          <cell r="AD24">
            <v>128.19</v>
          </cell>
          <cell r="AF24" t="str">
            <v>104BPE0450</v>
          </cell>
        </row>
        <row r="25">
          <cell r="X25" t="str">
            <v>NBR 13.731/08</v>
          </cell>
          <cell r="AD25">
            <v>203.38</v>
          </cell>
          <cell r="AF25" t="str">
            <v>104BPE0450</v>
          </cell>
        </row>
        <row r="26">
          <cell r="X26" t="str">
            <v>NBR 13.731/08</v>
          </cell>
          <cell r="AD26">
            <v>271.18</v>
          </cell>
          <cell r="AF26" t="str">
            <v>104BPE0450</v>
          </cell>
        </row>
        <row r="27">
          <cell r="X27" t="str">
            <v>NBR 13.731/08</v>
          </cell>
          <cell r="AD27">
            <v>357.09</v>
          </cell>
          <cell r="AF27" t="str">
            <v>104BPE0450</v>
          </cell>
        </row>
        <row r="28">
          <cell r="X28" t="str">
            <v>NBR 13.731/08</v>
          </cell>
          <cell r="AD28">
            <v>59.52</v>
          </cell>
          <cell r="AF28" t="str">
            <v>104BPE0450</v>
          </cell>
        </row>
        <row r="29">
          <cell r="X29" t="str">
            <v>NBR 13.731/08</v>
          </cell>
          <cell r="AD29">
            <v>357.09</v>
          </cell>
          <cell r="AF29" t="str">
            <v>104BPE0450</v>
          </cell>
        </row>
        <row r="30">
          <cell r="X30" t="str">
            <v>NBR 13.731/08</v>
          </cell>
          <cell r="AD30">
            <v>6.8</v>
          </cell>
          <cell r="AF30" t="str">
            <v>104BPE0450</v>
          </cell>
        </row>
        <row r="31">
          <cell r="X31" t="str">
            <v>NBR 13.731/08</v>
          </cell>
          <cell r="AD31">
            <v>352.68</v>
          </cell>
          <cell r="AF31" t="str">
            <v>104BPE0450</v>
          </cell>
        </row>
        <row r="32">
          <cell r="X32" t="str">
            <v>NBR 13.731/08</v>
          </cell>
          <cell r="AD32">
            <v>117.56</v>
          </cell>
          <cell r="AF32" t="str">
            <v>104BPE0450</v>
          </cell>
        </row>
        <row r="33">
          <cell r="X33" t="str">
            <v>NBR 13.731/08</v>
          </cell>
          <cell r="AD33">
            <v>352.68</v>
          </cell>
          <cell r="AF33" t="str">
            <v>104BPE0450</v>
          </cell>
        </row>
        <row r="34">
          <cell r="X34" t="str">
            <v>NBR 13.731/08</v>
          </cell>
          <cell r="AD34">
            <v>139.54</v>
          </cell>
          <cell r="AF34" t="str">
            <v>104BPE0450</v>
          </cell>
        </row>
        <row r="35">
          <cell r="X35" t="str">
            <v>NBR 13.731/08</v>
          </cell>
          <cell r="AD35">
            <v>29.43</v>
          </cell>
          <cell r="AF35" t="str">
            <v>104BPE0450</v>
          </cell>
        </row>
        <row r="36">
          <cell r="X36" t="str">
            <v>NBR 13.731/08</v>
          </cell>
          <cell r="AD36">
            <v>9.4700000000000006</v>
          </cell>
          <cell r="AF36" t="str">
            <v>104BPE0450</v>
          </cell>
        </row>
        <row r="37">
          <cell r="X37" t="str">
            <v>NBR 13.731/08</v>
          </cell>
          <cell r="AD37">
            <v>142.9</v>
          </cell>
          <cell r="AF37" t="str">
            <v>104BPE0450</v>
          </cell>
        </row>
        <row r="38">
          <cell r="X38" t="str">
            <v>NBR 13.731/08</v>
          </cell>
          <cell r="AD38">
            <v>190.53</v>
          </cell>
          <cell r="AF38" t="str">
            <v>104BPE0450</v>
          </cell>
        </row>
        <row r="39">
          <cell r="X39" t="str">
            <v>NBR 13.731/08</v>
          </cell>
          <cell r="AD39">
            <v>536.74</v>
          </cell>
          <cell r="AF39" t="str">
            <v>104BPE0450</v>
          </cell>
        </row>
        <row r="40">
          <cell r="X40" t="str">
            <v>NBR 13.731/08</v>
          </cell>
          <cell r="AD40">
            <v>178.91</v>
          </cell>
          <cell r="AF40" t="str">
            <v>104BPE0450</v>
          </cell>
        </row>
        <row r="41">
          <cell r="X41" t="str">
            <v>NBR 13.731/08</v>
          </cell>
          <cell r="AD41">
            <v>536.74</v>
          </cell>
          <cell r="AF41" t="str">
            <v>104BPE0450</v>
          </cell>
        </row>
        <row r="42">
          <cell r="X42" t="str">
            <v>NBR 13.731/08</v>
          </cell>
          <cell r="AD42">
            <v>89.46</v>
          </cell>
          <cell r="AF42" t="str">
            <v>104BPE0450</v>
          </cell>
        </row>
        <row r="43">
          <cell r="X43" t="str">
            <v>NBR 13.731/08</v>
          </cell>
          <cell r="AD43">
            <v>536.74</v>
          </cell>
          <cell r="AF43" t="str">
            <v>104BPE0450</v>
          </cell>
        </row>
        <row r="44">
          <cell r="X44" t="str">
            <v>NBR 13.731/08</v>
          </cell>
          <cell r="AD44">
            <v>715.65</v>
          </cell>
          <cell r="AF44" t="str">
            <v>104BPE0450</v>
          </cell>
        </row>
        <row r="45">
          <cell r="X45" t="str">
            <v>NBR 13.731/08</v>
          </cell>
          <cell r="AD45">
            <v>2318.41</v>
          </cell>
          <cell r="AF45" t="str">
            <v>104BPE0470</v>
          </cell>
        </row>
        <row r="46">
          <cell r="X46" t="str">
            <v>NBR 13.731/08</v>
          </cell>
          <cell r="AD46">
            <v>772.8</v>
          </cell>
          <cell r="AF46" t="str">
            <v>104BPE0470</v>
          </cell>
        </row>
        <row r="47">
          <cell r="X47" t="str">
            <v>EM - 372/2000</v>
          </cell>
          <cell r="AD47">
            <v>2318.41</v>
          </cell>
          <cell r="AF47" t="str">
            <v>104BPE0470</v>
          </cell>
        </row>
        <row r="48">
          <cell r="X48" t="str">
            <v>EM - 372/2000</v>
          </cell>
          <cell r="AD48">
            <v>3091.21</v>
          </cell>
          <cell r="AF48" t="str">
            <v>104BPE0470</v>
          </cell>
        </row>
        <row r="49">
          <cell r="X49" t="str">
            <v>NBR 13.731/08</v>
          </cell>
          <cell r="AD49">
            <v>2318.41</v>
          </cell>
          <cell r="AF49" t="str">
            <v>104BPE0470</v>
          </cell>
        </row>
        <row r="50">
          <cell r="X50" t="str">
            <v>NBR 13.731/08</v>
          </cell>
          <cell r="AD50">
            <v>386.4</v>
          </cell>
          <cell r="AF50" t="str">
            <v>104BPE0470</v>
          </cell>
        </row>
        <row r="51">
          <cell r="X51" t="str">
            <v>NBR 13.731/08</v>
          </cell>
          <cell r="AD51">
            <v>1545.61</v>
          </cell>
          <cell r="AF51" t="str">
            <v>104BPE0470</v>
          </cell>
        </row>
        <row r="52">
          <cell r="X52" t="str">
            <v>NBR 13.731/08</v>
          </cell>
          <cell r="AD52">
            <v>1545.61</v>
          </cell>
          <cell r="AF52" t="str">
            <v>104BPE0470</v>
          </cell>
        </row>
        <row r="53">
          <cell r="X53" t="str">
            <v>NBR 13.731/08</v>
          </cell>
          <cell r="AD53">
            <v>2318.41</v>
          </cell>
          <cell r="AF53" t="str">
            <v>104BPE0470</v>
          </cell>
        </row>
        <row r="54">
          <cell r="X54" t="str">
            <v>NBR 13.731/08</v>
          </cell>
          <cell r="AD54">
            <v>386.4</v>
          </cell>
          <cell r="AF54" t="str">
            <v>104BPE0470</v>
          </cell>
        </row>
        <row r="55">
          <cell r="X55" t="str">
            <v>NBR 13.731/08</v>
          </cell>
          <cell r="AD55">
            <v>1545.61</v>
          </cell>
          <cell r="AF55" t="str">
            <v>104BPE0470</v>
          </cell>
        </row>
        <row r="56">
          <cell r="X56" t="str">
            <v>NBR 13.731/08</v>
          </cell>
          <cell r="AD56">
            <v>1545.61</v>
          </cell>
          <cell r="AF56" t="str">
            <v>104BPE0470</v>
          </cell>
        </row>
        <row r="57">
          <cell r="X57" t="str">
            <v>EM - 372/2000</v>
          </cell>
          <cell r="AD57">
            <v>2318.41</v>
          </cell>
          <cell r="AF57" t="str">
            <v>104BPE0470</v>
          </cell>
        </row>
        <row r="58">
          <cell r="X58" t="str">
            <v>EM - 372/2000</v>
          </cell>
          <cell r="AD58">
            <v>2318.41</v>
          </cell>
          <cell r="AF58" t="str">
            <v>104BPE0470</v>
          </cell>
        </row>
        <row r="59">
          <cell r="X59" t="str">
            <v>NBR 13.731/08</v>
          </cell>
          <cell r="AD59">
            <v>1076.8499999999999</v>
          </cell>
          <cell r="AF59" t="str">
            <v>104BPE0470</v>
          </cell>
        </row>
        <row r="60">
          <cell r="X60" t="str">
            <v>NBR 13.731/08</v>
          </cell>
          <cell r="AD60">
            <v>529.04</v>
          </cell>
          <cell r="AF60" t="str">
            <v>104BPE0490</v>
          </cell>
        </row>
        <row r="61">
          <cell r="X61" t="str">
            <v>EM - 372/2000</v>
          </cell>
          <cell r="AD61">
            <v>176.35</v>
          </cell>
          <cell r="AF61" t="str">
            <v>104BPE0490</v>
          </cell>
        </row>
        <row r="62">
          <cell r="X62" t="str">
            <v>EM - 372/2000</v>
          </cell>
          <cell r="AD62">
            <v>529.04</v>
          </cell>
          <cell r="AF62" t="str">
            <v>104BPE0490</v>
          </cell>
        </row>
        <row r="63">
          <cell r="X63" t="str">
            <v>EM - 372/2000</v>
          </cell>
          <cell r="AD63">
            <v>540.79999999999995</v>
          </cell>
          <cell r="AF63" t="str">
            <v>104BPE0490</v>
          </cell>
        </row>
        <row r="64">
          <cell r="X64" t="str">
            <v>EM - 372/2000</v>
          </cell>
          <cell r="AD64">
            <v>405.6</v>
          </cell>
          <cell r="AF64" t="str">
            <v>104BPE0490</v>
          </cell>
        </row>
        <row r="65">
          <cell r="X65" t="str">
            <v>NBR 13.731/08</v>
          </cell>
          <cell r="AD65">
            <v>135.19999999999999</v>
          </cell>
          <cell r="AF65" t="str">
            <v>104BPE0490</v>
          </cell>
        </row>
        <row r="66">
          <cell r="X66" t="str">
            <v>NBR 13.731/08</v>
          </cell>
          <cell r="AD66">
            <v>405.6</v>
          </cell>
          <cell r="AF66" t="str">
            <v>104BPE0490</v>
          </cell>
        </row>
        <row r="67">
          <cell r="X67" t="str">
            <v>EM - 372/2000</v>
          </cell>
          <cell r="AD67">
            <v>771.34</v>
          </cell>
          <cell r="AF67" t="str">
            <v>104BPE0490</v>
          </cell>
        </row>
        <row r="68">
          <cell r="X68" t="str">
            <v>EM - 372/2000</v>
          </cell>
          <cell r="AD68">
            <v>578.51</v>
          </cell>
          <cell r="AF68" t="str">
            <v>104BPE0490</v>
          </cell>
        </row>
        <row r="69">
          <cell r="X69" t="str">
            <v>NBR 13.731/08</v>
          </cell>
          <cell r="AD69">
            <v>771.34</v>
          </cell>
          <cell r="AF69" t="str">
            <v>104BPE0490</v>
          </cell>
        </row>
        <row r="70">
          <cell r="X70" t="str">
            <v>NBR 13.731/08</v>
          </cell>
          <cell r="AD70">
            <v>834.16</v>
          </cell>
          <cell r="AF70" t="str">
            <v>104BPE0490</v>
          </cell>
        </row>
        <row r="71">
          <cell r="X71" t="str">
            <v>NBR 13.731/08</v>
          </cell>
          <cell r="AD71">
            <v>1112.21</v>
          </cell>
          <cell r="AF71" t="str">
            <v>104BPE0490</v>
          </cell>
        </row>
        <row r="72">
          <cell r="X72" t="str">
            <v>NBR 13.731/08</v>
          </cell>
          <cell r="AD72">
            <v>834.16</v>
          </cell>
          <cell r="AF72" t="str">
            <v>104BPE0490</v>
          </cell>
        </row>
        <row r="73">
          <cell r="X73" t="str">
            <v>NBR 13.731/08</v>
          </cell>
          <cell r="AD73">
            <v>278.05</v>
          </cell>
          <cell r="AF73" t="str">
            <v>104BPE0490</v>
          </cell>
        </row>
        <row r="74">
          <cell r="X74" t="str">
            <v>NBR 13.731/08</v>
          </cell>
          <cell r="AD74">
            <v>834.16</v>
          </cell>
          <cell r="AF74" t="str">
            <v>104BPE0490</v>
          </cell>
        </row>
        <row r="75">
          <cell r="X75" t="str">
            <v>NBR 13.731/08</v>
          </cell>
          <cell r="AD75">
            <v>1112.21</v>
          </cell>
          <cell r="AF75" t="str">
            <v>104BPE0490</v>
          </cell>
        </row>
        <row r="76">
          <cell r="X76" t="str">
            <v>NBR 13.731/08</v>
          </cell>
          <cell r="AD76">
            <v>834.16</v>
          </cell>
          <cell r="AF76" t="str">
            <v>104BPE0490</v>
          </cell>
        </row>
        <row r="77">
          <cell r="X77" t="str">
            <v>NBR 13.731/08</v>
          </cell>
          <cell r="AD77">
            <v>278.05</v>
          </cell>
          <cell r="AF77" t="str">
            <v>104BPE0490</v>
          </cell>
        </row>
        <row r="78">
          <cell r="X78" t="str">
            <v>NBR 13.731/08</v>
          </cell>
          <cell r="AD78">
            <v>834.16</v>
          </cell>
          <cell r="AF78" t="str">
            <v>104BPE0490</v>
          </cell>
        </row>
        <row r="79">
          <cell r="X79" t="str">
            <v>NBR 13.731/08</v>
          </cell>
          <cell r="AD79">
            <v>1159.57</v>
          </cell>
          <cell r="AF79" t="str">
            <v>104BPE0490</v>
          </cell>
        </row>
        <row r="80">
          <cell r="X80" t="str">
            <v>NBR 13.731/08</v>
          </cell>
          <cell r="AD80">
            <v>869.67</v>
          </cell>
          <cell r="AF80" t="str">
            <v>104BPE0490</v>
          </cell>
        </row>
        <row r="81">
          <cell r="X81" t="str">
            <v>NBR 13.731/08</v>
          </cell>
          <cell r="AD81">
            <v>289.89</v>
          </cell>
          <cell r="AF81" t="str">
            <v>104BPE0490</v>
          </cell>
        </row>
        <row r="82">
          <cell r="X82" t="str">
            <v>NBR 13.731/08</v>
          </cell>
          <cell r="AD82">
            <v>144.94999999999999</v>
          </cell>
          <cell r="AF82" t="str">
            <v>104BPE0490</v>
          </cell>
        </row>
        <row r="83">
          <cell r="X83" t="str">
            <v>NBR 13.731/08</v>
          </cell>
          <cell r="AD83">
            <v>869.67</v>
          </cell>
          <cell r="AF83" t="str">
            <v>104BPE0490</v>
          </cell>
        </row>
        <row r="84">
          <cell r="X84" t="str">
            <v>NBR 13.731/08</v>
          </cell>
          <cell r="AD84">
            <v>869.67</v>
          </cell>
          <cell r="AF84" t="str">
            <v>104BPE0490</v>
          </cell>
        </row>
        <row r="85">
          <cell r="X85" t="str">
            <v>NBR 13.731/08</v>
          </cell>
          <cell r="AD85">
            <v>869.67</v>
          </cell>
          <cell r="AF85" t="str">
            <v>104BPE0490</v>
          </cell>
        </row>
        <row r="86">
          <cell r="X86" t="str">
            <v>NBR 13.731/08</v>
          </cell>
          <cell r="AD86">
            <v>289.89</v>
          </cell>
          <cell r="AF86" t="str">
            <v>104BPE0490</v>
          </cell>
        </row>
        <row r="87">
          <cell r="X87" t="str">
            <v>NBR 13.731/08</v>
          </cell>
          <cell r="AD87">
            <v>869.67</v>
          </cell>
          <cell r="AF87" t="str">
            <v>104BPE0490</v>
          </cell>
        </row>
        <row r="88">
          <cell r="X88" t="str">
            <v>EM - 372/2000</v>
          </cell>
          <cell r="AD88">
            <v>1159.57</v>
          </cell>
          <cell r="AF88" t="str">
            <v>104BPE0490</v>
          </cell>
        </row>
        <row r="89">
          <cell r="X89" t="str">
            <v>NBR 13.731/08</v>
          </cell>
          <cell r="AD89">
            <v>869.67</v>
          </cell>
          <cell r="AF89" t="str">
            <v>104BPE0490</v>
          </cell>
        </row>
        <row r="90">
          <cell r="X90" t="str">
            <v>NBR 13.731/08</v>
          </cell>
          <cell r="AD90">
            <v>90.13</v>
          </cell>
          <cell r="AF90" t="str">
            <v>104BPE0490</v>
          </cell>
        </row>
        <row r="91">
          <cell r="X91" t="str">
            <v>NBR 13.731/08</v>
          </cell>
          <cell r="AD91">
            <v>42.52</v>
          </cell>
          <cell r="AF91" t="str">
            <v>104BPE0490</v>
          </cell>
        </row>
        <row r="92">
          <cell r="X92" t="str">
            <v>NBR 13.731/08</v>
          </cell>
          <cell r="AD92">
            <v>405.87</v>
          </cell>
          <cell r="AF92" t="str">
            <v>104BPE0490</v>
          </cell>
        </row>
        <row r="93">
          <cell r="X93" t="str">
            <v>NBR 13.731/08</v>
          </cell>
          <cell r="AD93">
            <v>135.29</v>
          </cell>
          <cell r="AF93" t="str">
            <v>104BPE0490</v>
          </cell>
        </row>
        <row r="94">
          <cell r="X94" t="str">
            <v>EM - 372/2000</v>
          </cell>
          <cell r="AD94">
            <v>405.87</v>
          </cell>
          <cell r="AF94" t="str">
            <v>104BPE0490</v>
          </cell>
        </row>
        <row r="95">
          <cell r="X95" t="str">
            <v>NBR 13.731/08</v>
          </cell>
          <cell r="AD95">
            <v>405.87</v>
          </cell>
          <cell r="AF95" t="str">
            <v>104BPE0490</v>
          </cell>
        </row>
        <row r="96">
          <cell r="X96" t="str">
            <v>NBR 13.731/08</v>
          </cell>
          <cell r="AD96">
            <v>98.14</v>
          </cell>
          <cell r="AF96" t="str">
            <v>104BPE0490</v>
          </cell>
        </row>
        <row r="97">
          <cell r="X97" t="str">
            <v>NBR 13.731/08</v>
          </cell>
          <cell r="AD97">
            <v>572.04999999999995</v>
          </cell>
          <cell r="AF97" t="str">
            <v>104BPE0490</v>
          </cell>
        </row>
        <row r="98">
          <cell r="X98" t="str">
            <v>NBR 13.731/08</v>
          </cell>
          <cell r="AD98">
            <v>190.68</v>
          </cell>
          <cell r="AF98" t="str">
            <v>104BPE0490</v>
          </cell>
        </row>
        <row r="99">
          <cell r="X99" t="str">
            <v>NBR 13.731/08</v>
          </cell>
          <cell r="AD99">
            <v>572.04999999999995</v>
          </cell>
          <cell r="AF99" t="str">
            <v>104BPE0490</v>
          </cell>
        </row>
        <row r="100">
          <cell r="X100" t="str">
            <v>NBR 13.731/08</v>
          </cell>
          <cell r="AD100">
            <v>762.73</v>
          </cell>
          <cell r="AF100" t="str">
            <v>104BPE0490</v>
          </cell>
        </row>
        <row r="101">
          <cell r="X101" t="str">
            <v>NBR 13.731/08</v>
          </cell>
          <cell r="AD101">
            <v>572.04999999999995</v>
          </cell>
          <cell r="AF101" t="str">
            <v>104BPE0490</v>
          </cell>
        </row>
        <row r="102">
          <cell r="X102" t="str">
            <v>NBR 13.731/08</v>
          </cell>
          <cell r="AD102">
            <v>572.04999999999995</v>
          </cell>
          <cell r="AF102" t="str">
            <v>104BPE0490</v>
          </cell>
        </row>
        <row r="103">
          <cell r="X103" t="str">
            <v>NBR 13.731/08</v>
          </cell>
          <cell r="AD103">
            <v>187.37</v>
          </cell>
          <cell r="AF103" t="str">
            <v>104BPE0490</v>
          </cell>
        </row>
        <row r="104">
          <cell r="X104" t="str">
            <v>NBR 13.731/08</v>
          </cell>
          <cell r="AD104">
            <v>187.37</v>
          </cell>
          <cell r="AF104" t="str">
            <v>104BPE0490</v>
          </cell>
        </row>
        <row r="105">
          <cell r="X105" t="str">
            <v>NBR 13.731/08</v>
          </cell>
          <cell r="AD105">
            <v>249.82</v>
          </cell>
          <cell r="AF105" t="str">
            <v>104BPE0490</v>
          </cell>
        </row>
        <row r="106">
          <cell r="X106" t="str">
            <v>NBR 13.731/08</v>
          </cell>
          <cell r="AD106">
            <v>330.87</v>
          </cell>
          <cell r="AF106" t="str">
            <v>104BPE0490</v>
          </cell>
        </row>
        <row r="107">
          <cell r="X107" t="str">
            <v>NBR 13.731/08</v>
          </cell>
          <cell r="AD107">
            <v>441.16</v>
          </cell>
          <cell r="AF107" t="str">
            <v>104BPE0490</v>
          </cell>
        </row>
        <row r="108">
          <cell r="X108" t="str">
            <v>NBR 13.731/08</v>
          </cell>
          <cell r="AD108">
            <v>330.87</v>
          </cell>
          <cell r="AF108" t="str">
            <v>104BPE0490</v>
          </cell>
        </row>
        <row r="109">
          <cell r="X109" t="str">
            <v>NBR 13.731/08</v>
          </cell>
          <cell r="AD109">
            <v>441.16</v>
          </cell>
          <cell r="AF109" t="str">
            <v>104BPE0490</v>
          </cell>
        </row>
        <row r="110">
          <cell r="X110" t="str">
            <v>NBR 13.731/08</v>
          </cell>
          <cell r="AD110">
            <v>595.79</v>
          </cell>
          <cell r="AF110" t="str">
            <v>104BPE0490</v>
          </cell>
        </row>
        <row r="111">
          <cell r="X111" t="str">
            <v>NBR 13.731/08</v>
          </cell>
          <cell r="AD111">
            <v>198.6</v>
          </cell>
          <cell r="AF111" t="str">
            <v>104BPE0490</v>
          </cell>
        </row>
        <row r="112">
          <cell r="X112" t="str">
            <v>NBR 13.731/08</v>
          </cell>
          <cell r="AD112">
            <v>595.79</v>
          </cell>
          <cell r="AF112" t="str">
            <v>104BPE0490</v>
          </cell>
        </row>
        <row r="113">
          <cell r="X113" t="str">
            <v>NBR 13.731/08</v>
          </cell>
          <cell r="AD113">
            <v>794.38</v>
          </cell>
          <cell r="AF113" t="str">
            <v>104BPE0490</v>
          </cell>
        </row>
        <row r="114">
          <cell r="X114" t="str">
            <v>NBR 13.731/08</v>
          </cell>
          <cell r="AD114">
            <v>1001.78</v>
          </cell>
          <cell r="AF114" t="str">
            <v>104BPE0490</v>
          </cell>
        </row>
        <row r="115">
          <cell r="X115" t="str">
            <v>NBR 13.731/08</v>
          </cell>
          <cell r="AD115">
            <v>333.93</v>
          </cell>
          <cell r="AF115" t="str">
            <v>104BPE0490</v>
          </cell>
        </row>
        <row r="116">
          <cell r="X116" t="str">
            <v>NBR 13.731/08</v>
          </cell>
          <cell r="AD116">
            <v>1001.78</v>
          </cell>
          <cell r="AF116" t="str">
            <v>104BPE0490</v>
          </cell>
        </row>
        <row r="117">
          <cell r="X117" t="str">
            <v>NBR 13.731/08</v>
          </cell>
          <cell r="AD117">
            <v>1001.78</v>
          </cell>
          <cell r="AF117" t="str">
            <v>104BPE0490</v>
          </cell>
        </row>
        <row r="118">
          <cell r="X118" t="str">
            <v>NBR 13.731/08</v>
          </cell>
          <cell r="AD118">
            <v>333.93</v>
          </cell>
          <cell r="AF118" t="str">
            <v>104BPE0490</v>
          </cell>
        </row>
        <row r="119">
          <cell r="X119" t="str">
            <v>NBR 13.731/08</v>
          </cell>
          <cell r="AD119">
            <v>1001.78</v>
          </cell>
          <cell r="AF119" t="str">
            <v>104BPE0490</v>
          </cell>
        </row>
        <row r="120">
          <cell r="X120" t="str">
            <v>NBR 13.731/08</v>
          </cell>
          <cell r="AD120">
            <v>1335.7</v>
          </cell>
          <cell r="AF120" t="str">
            <v>104BPE0490</v>
          </cell>
        </row>
        <row r="121">
          <cell r="X121" t="str">
            <v>NBR 13.731/08</v>
          </cell>
          <cell r="AD121">
            <v>268.14999999999998</v>
          </cell>
          <cell r="AF121" t="str">
            <v>104BPE0510</v>
          </cell>
        </row>
        <row r="122">
          <cell r="X122" t="str">
            <v>NBR 13.731/08</v>
          </cell>
          <cell r="AD122">
            <v>67.040000000000006</v>
          </cell>
          <cell r="AF122" t="str">
            <v>104BPE0510</v>
          </cell>
        </row>
        <row r="123">
          <cell r="X123" t="str">
            <v>NBR 13.731/08</v>
          </cell>
          <cell r="AD123">
            <v>201.11</v>
          </cell>
          <cell r="AF123" t="str">
            <v>104BPE0510</v>
          </cell>
        </row>
        <row r="124">
          <cell r="X124" t="str">
            <v>NBR 13.731/08</v>
          </cell>
          <cell r="AD124">
            <v>68.459999999999994</v>
          </cell>
          <cell r="AF124" t="str">
            <v>104BPE0510</v>
          </cell>
        </row>
        <row r="125">
          <cell r="X125" t="str">
            <v>NBR 13.731/08</v>
          </cell>
          <cell r="AD125">
            <v>74.09</v>
          </cell>
          <cell r="AF125" t="str">
            <v>104BPE0510</v>
          </cell>
        </row>
        <row r="126">
          <cell r="X126" t="str">
            <v>NBR 13.731/08</v>
          </cell>
          <cell r="AD126">
            <v>181</v>
          </cell>
          <cell r="AF126" t="str">
            <v>104BPE0510</v>
          </cell>
        </row>
        <row r="127">
          <cell r="X127" t="str">
            <v>NBR 13.731/08</v>
          </cell>
          <cell r="AD127">
            <v>181</v>
          </cell>
          <cell r="AF127" t="str">
            <v>104BPE0510</v>
          </cell>
        </row>
        <row r="128">
          <cell r="X128" t="str">
            <v>NBR 13.731/08</v>
          </cell>
          <cell r="AD128">
            <v>181</v>
          </cell>
          <cell r="AF128" t="str">
            <v>104BPE0510</v>
          </cell>
        </row>
        <row r="129">
          <cell r="X129" t="str">
            <v>NBR 13.731/08</v>
          </cell>
          <cell r="AD129">
            <v>136.63999999999999</v>
          </cell>
          <cell r="AF129" t="str">
            <v>104BPE0510</v>
          </cell>
        </row>
        <row r="130">
          <cell r="X130" t="str">
            <v>NBR 13.731/08</v>
          </cell>
          <cell r="AD130">
            <v>193.46</v>
          </cell>
          <cell r="AF130" t="str">
            <v>104BPE0510</v>
          </cell>
        </row>
        <row r="131">
          <cell r="X131" t="str">
            <v>NBR 13.731/08</v>
          </cell>
          <cell r="AD131">
            <v>64.489999999999995</v>
          </cell>
          <cell r="AF131" t="str">
            <v>104BPE0510</v>
          </cell>
        </row>
        <row r="132">
          <cell r="X132" t="str">
            <v>NBR 13.731/08</v>
          </cell>
          <cell r="AD132">
            <v>193.46</v>
          </cell>
          <cell r="AF132" t="str">
            <v>104BPE0510</v>
          </cell>
        </row>
        <row r="133">
          <cell r="X133" t="str">
            <v>NBR 13.731/08</v>
          </cell>
          <cell r="AD133">
            <v>228.16</v>
          </cell>
          <cell r="AF133" t="str">
            <v>104BPE0510</v>
          </cell>
        </row>
        <row r="134">
          <cell r="X134" t="str">
            <v>NBR 13.731/08</v>
          </cell>
          <cell r="AD134">
            <v>684.48</v>
          </cell>
          <cell r="AF134" t="str">
            <v>104BPE0510</v>
          </cell>
        </row>
        <row r="135">
          <cell r="X135" t="str">
            <v>NBR 13.731/08</v>
          </cell>
          <cell r="AD135">
            <v>684.48</v>
          </cell>
          <cell r="AF135" t="str">
            <v>104BPE0510</v>
          </cell>
        </row>
        <row r="136">
          <cell r="X136" t="str">
            <v>NBR 13.731/08</v>
          </cell>
          <cell r="AD136">
            <v>327.58999999999997</v>
          </cell>
          <cell r="AF136" t="str">
            <v>104BPE0510</v>
          </cell>
        </row>
        <row r="137">
          <cell r="X137" t="str">
            <v>NBR 13.731/08</v>
          </cell>
          <cell r="AD137">
            <v>160.96</v>
          </cell>
          <cell r="AF137" t="str">
            <v>104BPE0510</v>
          </cell>
        </row>
        <row r="138">
          <cell r="X138" t="str">
            <v>NBR 13.731/08</v>
          </cell>
          <cell r="AD138">
            <v>80.48</v>
          </cell>
          <cell r="AF138" t="str">
            <v>104BPE0510</v>
          </cell>
        </row>
        <row r="139">
          <cell r="X139" t="str">
            <v>NBR 13.731/08</v>
          </cell>
          <cell r="AD139">
            <v>241.43</v>
          </cell>
          <cell r="AF139" t="str">
            <v>104BPE0510</v>
          </cell>
        </row>
        <row r="140">
          <cell r="X140" t="str">
            <v>NBR 13.731/08</v>
          </cell>
          <cell r="AD140">
            <v>321.91000000000003</v>
          </cell>
          <cell r="AF140" t="str">
            <v>104BPE0510</v>
          </cell>
        </row>
        <row r="141">
          <cell r="X141" t="str">
            <v>NBR 13.731/08</v>
          </cell>
          <cell r="AD141">
            <v>241.43</v>
          </cell>
          <cell r="AF141" t="str">
            <v>104BPE0510</v>
          </cell>
        </row>
        <row r="142">
          <cell r="X142" t="str">
            <v>NBR 13.731/08</v>
          </cell>
          <cell r="AD142">
            <v>241.43</v>
          </cell>
          <cell r="AF142" t="str">
            <v>104BPE0510</v>
          </cell>
        </row>
        <row r="143">
          <cell r="X143" t="str">
            <v>NBR 13.731/08</v>
          </cell>
          <cell r="AD143">
            <v>321.91000000000003</v>
          </cell>
          <cell r="AF143" t="str">
            <v>104BPE0510</v>
          </cell>
        </row>
        <row r="144">
          <cell r="X144" t="str">
            <v>NBR 13.731/08</v>
          </cell>
          <cell r="AD144">
            <v>241.43</v>
          </cell>
          <cell r="AF144" t="str">
            <v>104BPE0510</v>
          </cell>
        </row>
        <row r="145">
          <cell r="X145" t="str">
            <v>NBR 13.731/08</v>
          </cell>
          <cell r="AD145">
            <v>241.43</v>
          </cell>
          <cell r="AF145" t="str">
            <v>104BPE0510</v>
          </cell>
        </row>
        <row r="146">
          <cell r="X146" t="str">
            <v>NBR 13.731/08</v>
          </cell>
          <cell r="AD146">
            <v>321.91000000000003</v>
          </cell>
          <cell r="AF146" t="str">
            <v>104BPE0510</v>
          </cell>
        </row>
        <row r="147">
          <cell r="X147" t="str">
            <v>NBR 13.731/08</v>
          </cell>
          <cell r="AD147">
            <v>241.43</v>
          </cell>
          <cell r="AF147" t="str">
            <v>104BPE0510</v>
          </cell>
        </row>
        <row r="148">
          <cell r="X148" t="str">
            <v>NBR 13.731/08</v>
          </cell>
          <cell r="AD148">
            <v>80.48</v>
          </cell>
          <cell r="AF148" t="str">
            <v>104BPE0510</v>
          </cell>
        </row>
        <row r="149">
          <cell r="X149" t="str">
            <v>NBR 13.731/08</v>
          </cell>
          <cell r="AD149">
            <v>263.14999999999998</v>
          </cell>
          <cell r="AF149" t="str">
            <v>104BPE0510</v>
          </cell>
        </row>
        <row r="150">
          <cell r="X150" t="str">
            <v>NBR 13.731/08</v>
          </cell>
          <cell r="AD150">
            <v>350.87</v>
          </cell>
          <cell r="AF150" t="str">
            <v>104BPE0510</v>
          </cell>
        </row>
        <row r="151">
          <cell r="X151" t="str">
            <v>NBR 13.731/08</v>
          </cell>
          <cell r="AD151">
            <v>263.14999999999998</v>
          </cell>
          <cell r="AF151" t="str">
            <v>104BPE0510</v>
          </cell>
        </row>
        <row r="152">
          <cell r="X152" t="str">
            <v>NBR 13.731/08</v>
          </cell>
          <cell r="AD152">
            <v>138.1</v>
          </cell>
          <cell r="AF152" t="str">
            <v>104BPE0520</v>
          </cell>
        </row>
        <row r="153">
          <cell r="X153" t="str">
            <v>NBR 13.731/08</v>
          </cell>
          <cell r="AD153">
            <v>138.1</v>
          </cell>
          <cell r="AF153" t="str">
            <v>104BPE0520</v>
          </cell>
        </row>
        <row r="154">
          <cell r="X154" t="str">
            <v>NBR 13.731/08</v>
          </cell>
          <cell r="AD154">
            <v>69.05</v>
          </cell>
          <cell r="AF154" t="str">
            <v>104BPE0520</v>
          </cell>
        </row>
        <row r="155">
          <cell r="X155" t="str">
            <v>NBR 13.731/08</v>
          </cell>
          <cell r="AD155">
            <v>28.16</v>
          </cell>
          <cell r="AF155" t="str">
            <v>104BPE0520</v>
          </cell>
        </row>
        <row r="156">
          <cell r="X156" t="str">
            <v>NBR 13.731/08</v>
          </cell>
          <cell r="AD156">
            <v>171.85</v>
          </cell>
          <cell r="AF156" t="str">
            <v>104BPE0520</v>
          </cell>
        </row>
        <row r="157">
          <cell r="X157" t="str">
            <v>NBR 13.731/08</v>
          </cell>
          <cell r="AD157">
            <v>229.99</v>
          </cell>
          <cell r="AF157" t="str">
            <v>104BPE0520</v>
          </cell>
        </row>
        <row r="158">
          <cell r="X158" t="str">
            <v>NBR 13.731/08</v>
          </cell>
          <cell r="AD158">
            <v>117.53</v>
          </cell>
          <cell r="AF158" t="str">
            <v>104BPE0520</v>
          </cell>
        </row>
        <row r="159">
          <cell r="X159" t="str">
            <v>NBR 13.731/08</v>
          </cell>
          <cell r="AD159">
            <v>39.18</v>
          </cell>
          <cell r="AF159" t="str">
            <v>104BPE0520</v>
          </cell>
        </row>
        <row r="160">
          <cell r="X160" t="str">
            <v>NBR 13.731/08</v>
          </cell>
          <cell r="AD160">
            <v>40.78</v>
          </cell>
          <cell r="AF160" t="str">
            <v>104BPE0520</v>
          </cell>
        </row>
        <row r="161">
          <cell r="X161" t="str">
            <v>NBR 13.731/08</v>
          </cell>
          <cell r="AD161">
            <v>122.34</v>
          </cell>
          <cell r="AF161" t="str">
            <v>104BPE0520</v>
          </cell>
        </row>
        <row r="162">
          <cell r="X162" t="str">
            <v>NBR 13.731/08</v>
          </cell>
          <cell r="AD162">
            <v>206.02</v>
          </cell>
          <cell r="AF162" t="str">
            <v>104BPE0520</v>
          </cell>
        </row>
        <row r="163">
          <cell r="X163" t="str">
            <v>NBR 13.731/08</v>
          </cell>
          <cell r="AD163">
            <v>265.48</v>
          </cell>
          <cell r="AF163" t="str">
            <v>104BPE0520</v>
          </cell>
        </row>
        <row r="164">
          <cell r="X164" t="str">
            <v>NBR 13.731/08</v>
          </cell>
          <cell r="AD164">
            <v>199.11</v>
          </cell>
          <cell r="AF164" t="str">
            <v>104BPE0520</v>
          </cell>
        </row>
        <row r="165">
          <cell r="X165" t="str">
            <v>NBR 13.731/08</v>
          </cell>
          <cell r="AD165">
            <v>199.11</v>
          </cell>
          <cell r="AF165" t="str">
            <v>104BPE0520</v>
          </cell>
        </row>
        <row r="166">
          <cell r="X166" t="str">
            <v>NBR 13.731/08</v>
          </cell>
          <cell r="AD166">
            <v>28.97</v>
          </cell>
          <cell r="AF166" t="str">
            <v>104BPE0520</v>
          </cell>
        </row>
        <row r="167">
          <cell r="X167" t="str">
            <v>NBR 13.731/08</v>
          </cell>
          <cell r="AD167">
            <v>86.9</v>
          </cell>
          <cell r="AF167" t="str">
            <v>104BPE0520</v>
          </cell>
        </row>
        <row r="168">
          <cell r="X168" t="str">
            <v>NBR 13.731/08</v>
          </cell>
          <cell r="AD168">
            <v>250.37</v>
          </cell>
          <cell r="AF168" t="str">
            <v>104BPE0520</v>
          </cell>
        </row>
        <row r="169">
          <cell r="X169" t="str">
            <v>NBR 13.731/08</v>
          </cell>
          <cell r="AD169">
            <v>21.57</v>
          </cell>
          <cell r="AF169" t="str">
            <v>104BPE0520</v>
          </cell>
        </row>
        <row r="170">
          <cell r="X170" t="str">
            <v>NBR 13.731/08</v>
          </cell>
          <cell r="AD170">
            <v>301.20999999999998</v>
          </cell>
          <cell r="AF170" t="str">
            <v>104BPE0520</v>
          </cell>
        </row>
        <row r="171">
          <cell r="X171" t="str">
            <v>NBR 13.731/08</v>
          </cell>
          <cell r="AD171">
            <v>225.9</v>
          </cell>
          <cell r="AF171" t="str">
            <v>104BPE0520</v>
          </cell>
        </row>
        <row r="172">
          <cell r="X172" t="str">
            <v>NBR 13.731/08</v>
          </cell>
          <cell r="AD172">
            <v>75.3</v>
          </cell>
          <cell r="AF172" t="str">
            <v>104BPE0520</v>
          </cell>
        </row>
        <row r="173">
          <cell r="X173" t="str">
            <v>NBR 13.731/08</v>
          </cell>
          <cell r="AD173">
            <v>99.01</v>
          </cell>
          <cell r="AF173" t="str">
            <v>104BPE0520</v>
          </cell>
        </row>
        <row r="174">
          <cell r="X174" t="str">
            <v>NBR 13.731/08</v>
          </cell>
          <cell r="AD174">
            <v>152.28</v>
          </cell>
          <cell r="AF174" t="str">
            <v>104BPE0520</v>
          </cell>
        </row>
        <row r="175">
          <cell r="X175" t="str">
            <v>NBR 13.731/08</v>
          </cell>
          <cell r="AD175">
            <v>114.21</v>
          </cell>
          <cell r="AF175" t="str">
            <v>104BPE0520</v>
          </cell>
        </row>
        <row r="176">
          <cell r="X176" t="str">
            <v>NBR 13.731/08</v>
          </cell>
          <cell r="AD176">
            <v>54</v>
          </cell>
          <cell r="AF176" t="str">
            <v>104BPE0520</v>
          </cell>
        </row>
        <row r="177">
          <cell r="X177" t="str">
            <v>NBR 13.731/08</v>
          </cell>
          <cell r="AD177">
            <v>42</v>
          </cell>
          <cell r="AF177" t="str">
            <v>104BPE0520</v>
          </cell>
        </row>
        <row r="178">
          <cell r="X178" t="str">
            <v>NBR 13.731/08</v>
          </cell>
          <cell r="AD178">
            <v>36</v>
          </cell>
          <cell r="AF178" t="str">
            <v>104BPE0520</v>
          </cell>
        </row>
        <row r="179">
          <cell r="X179" t="str">
            <v>NBR 13.731/08</v>
          </cell>
          <cell r="AD179">
            <v>72</v>
          </cell>
          <cell r="AF179" t="str">
            <v>104BPE0520</v>
          </cell>
        </row>
        <row r="180">
          <cell r="X180" t="str">
            <v>NBR 13.731/08</v>
          </cell>
          <cell r="AD180">
            <v>504</v>
          </cell>
          <cell r="AF180" t="str">
            <v>104BPE0520</v>
          </cell>
        </row>
        <row r="181">
          <cell r="X181" t="str">
            <v>NBR 13.731/08</v>
          </cell>
          <cell r="AD181">
            <v>63</v>
          </cell>
          <cell r="AF181" t="str">
            <v>104BPE0520</v>
          </cell>
        </row>
        <row r="182">
          <cell r="X182" t="str">
            <v>NBR 13.731/08</v>
          </cell>
          <cell r="AD182">
            <v>99</v>
          </cell>
          <cell r="AF182" t="str">
            <v>104BPE0520</v>
          </cell>
        </row>
        <row r="183">
          <cell r="X183" t="str">
            <v>NBR 13.731/08</v>
          </cell>
          <cell r="AD183">
            <v>51</v>
          </cell>
          <cell r="AF183" t="str">
            <v>104BPE0520</v>
          </cell>
        </row>
        <row r="184">
          <cell r="X184" t="str">
            <v>NBR 13.731/08</v>
          </cell>
          <cell r="AD184">
            <v>63</v>
          </cell>
          <cell r="AF184" t="str">
            <v>104BPE0520</v>
          </cell>
        </row>
        <row r="185">
          <cell r="X185" t="str">
            <v>NBR 13.731/08</v>
          </cell>
          <cell r="AD185">
            <v>108</v>
          </cell>
          <cell r="AF185" t="str">
            <v>104BPE0520</v>
          </cell>
        </row>
        <row r="186">
          <cell r="X186" t="str">
            <v>NBR 13.731/08</v>
          </cell>
          <cell r="AD186">
            <v>159.6</v>
          </cell>
          <cell r="AF186" t="str">
            <v>104BPE0520</v>
          </cell>
        </row>
        <row r="187">
          <cell r="X187" t="str">
            <v>NBR 13.731/08</v>
          </cell>
          <cell r="AD187">
            <v>27</v>
          </cell>
          <cell r="AF187" t="str">
            <v>104BPE0520</v>
          </cell>
        </row>
        <row r="188">
          <cell r="X188" t="str">
            <v>NBR 13.731/08</v>
          </cell>
          <cell r="AD188">
            <v>41.1</v>
          </cell>
          <cell r="AF188" t="str">
            <v>104BPE0520</v>
          </cell>
        </row>
        <row r="189">
          <cell r="X189" t="str">
            <v>NBR 13.731/08</v>
          </cell>
          <cell r="AD189">
            <v>72</v>
          </cell>
          <cell r="AF189" t="str">
            <v>104BPE0520</v>
          </cell>
        </row>
        <row r="190">
          <cell r="X190" t="str">
            <v>NBR 13.731/08</v>
          </cell>
          <cell r="AD190">
            <v>63</v>
          </cell>
          <cell r="AF190" t="str">
            <v>104BPE0520</v>
          </cell>
        </row>
        <row r="191">
          <cell r="X191" t="str">
            <v>NBR 13.731/08</v>
          </cell>
          <cell r="AD191">
            <v>24</v>
          </cell>
          <cell r="AF191" t="str">
            <v>104BPE0520</v>
          </cell>
        </row>
        <row r="192">
          <cell r="X192" t="str">
            <v>NBR 13.731/08</v>
          </cell>
          <cell r="AD192">
            <v>72</v>
          </cell>
          <cell r="AF192" t="str">
            <v>104BPE0520</v>
          </cell>
        </row>
        <row r="193">
          <cell r="X193" t="str">
            <v>NBR 13.731/08</v>
          </cell>
          <cell r="AD193">
            <v>45</v>
          </cell>
          <cell r="AF193" t="str">
            <v>104BPE0520</v>
          </cell>
        </row>
        <row r="194">
          <cell r="X194" t="str">
            <v>NBR 13.731/08</v>
          </cell>
          <cell r="AD194">
            <v>204</v>
          </cell>
          <cell r="AF194" t="str">
            <v>104BPE0520</v>
          </cell>
        </row>
        <row r="195">
          <cell r="X195" t="str">
            <v>NBR 13.731/08</v>
          </cell>
          <cell r="AD195">
            <v>135</v>
          </cell>
          <cell r="AF195" t="str">
            <v>104BPE0520</v>
          </cell>
        </row>
        <row r="196">
          <cell r="X196" t="str">
            <v>NBR 13.731/08</v>
          </cell>
          <cell r="AD196">
            <v>54</v>
          </cell>
          <cell r="AF196" t="str">
            <v>104BPE0520</v>
          </cell>
        </row>
        <row r="197">
          <cell r="X197" t="str">
            <v>NBR 13.731/08</v>
          </cell>
          <cell r="AD197">
            <v>168</v>
          </cell>
          <cell r="AF197" t="str">
            <v>104BPE0520</v>
          </cell>
        </row>
        <row r="198">
          <cell r="X198" t="str">
            <v>NBR 13.731/08</v>
          </cell>
          <cell r="AD198">
            <v>180</v>
          </cell>
          <cell r="AF198" t="str">
            <v>104BPE0520</v>
          </cell>
        </row>
        <row r="199">
          <cell r="X199" t="str">
            <v>NBR 13.731/08</v>
          </cell>
          <cell r="AD199">
            <v>90</v>
          </cell>
          <cell r="AF199" t="str">
            <v>104BPE0520</v>
          </cell>
        </row>
        <row r="200">
          <cell r="X200" t="str">
            <v>NBR 13.731/08</v>
          </cell>
          <cell r="AD200">
            <v>36</v>
          </cell>
          <cell r="AF200" t="str">
            <v>104BPE0520</v>
          </cell>
        </row>
        <row r="201">
          <cell r="X201" t="str">
            <v>NBR 13.731/08</v>
          </cell>
          <cell r="AD201">
            <v>72</v>
          </cell>
          <cell r="AF201" t="str">
            <v>104BPE0520</v>
          </cell>
        </row>
        <row r="202">
          <cell r="X202" t="str">
            <v>NBR 13.731/08</v>
          </cell>
          <cell r="AD202">
            <v>72</v>
          </cell>
          <cell r="AF202" t="str">
            <v>104BPE0520</v>
          </cell>
        </row>
        <row r="203">
          <cell r="X203" t="str">
            <v>NBR 13.731/08</v>
          </cell>
          <cell r="AD203">
            <v>264</v>
          </cell>
          <cell r="AF203" t="str">
            <v>104BPE0520</v>
          </cell>
        </row>
        <row r="204">
          <cell r="X204" t="str">
            <v>NBR 13.731/08</v>
          </cell>
          <cell r="AD204">
            <v>90</v>
          </cell>
          <cell r="AF204" t="str">
            <v>104BPE0520</v>
          </cell>
        </row>
        <row r="205">
          <cell r="X205" t="str">
            <v>NBR 13.731/08</v>
          </cell>
          <cell r="AD205">
            <v>180</v>
          </cell>
          <cell r="AF205" t="str">
            <v>104BPE0520</v>
          </cell>
        </row>
        <row r="206">
          <cell r="X206" t="str">
            <v>NBR 13.731/08</v>
          </cell>
          <cell r="AD206">
            <v>180</v>
          </cell>
          <cell r="AF206" t="str">
            <v>104BPE0520</v>
          </cell>
        </row>
        <row r="207">
          <cell r="X207" t="str">
            <v>NBR 13.731/08</v>
          </cell>
          <cell r="AD207">
            <v>63</v>
          </cell>
          <cell r="AF207" t="str">
            <v>104BPE0520</v>
          </cell>
        </row>
        <row r="208">
          <cell r="X208" t="str">
            <v>NBR 13.731/08</v>
          </cell>
          <cell r="AD208">
            <v>54</v>
          </cell>
          <cell r="AF208" t="str">
            <v>104BPE0520</v>
          </cell>
        </row>
        <row r="209">
          <cell r="X209" t="str">
            <v>NBR 13.731/08</v>
          </cell>
          <cell r="AD209">
            <v>135</v>
          </cell>
          <cell r="AF209" t="str">
            <v>104BPE0520</v>
          </cell>
        </row>
        <row r="210">
          <cell r="X210" t="str">
            <v>NBR 13.731/08</v>
          </cell>
          <cell r="AD210">
            <v>30</v>
          </cell>
          <cell r="AF210" t="str">
            <v>104BPE0520</v>
          </cell>
        </row>
        <row r="211">
          <cell r="X211" t="str">
            <v>NBR 13.731/08</v>
          </cell>
          <cell r="AD211">
            <v>108</v>
          </cell>
          <cell r="AF211" t="str">
            <v>104BPE0520</v>
          </cell>
        </row>
        <row r="212">
          <cell r="X212" t="str">
            <v>NBR 13.731/08</v>
          </cell>
          <cell r="AD212">
            <v>84</v>
          </cell>
          <cell r="AF212" t="str">
            <v>104BPE0520</v>
          </cell>
        </row>
        <row r="213">
          <cell r="X213" t="str">
            <v>NBR 13.731/08</v>
          </cell>
          <cell r="AD213">
            <v>48</v>
          </cell>
          <cell r="AF213" t="str">
            <v>104BPE0520</v>
          </cell>
        </row>
        <row r="214">
          <cell r="X214" t="str">
            <v>NBR 13.731/08</v>
          </cell>
          <cell r="AD214">
            <v>81</v>
          </cell>
          <cell r="AF214" t="str">
            <v>104BPE0520</v>
          </cell>
        </row>
        <row r="215">
          <cell r="X215" t="str">
            <v>NBR 13.731/08</v>
          </cell>
          <cell r="AD215">
            <v>90</v>
          </cell>
          <cell r="AF215" t="str">
            <v>104BPE0520</v>
          </cell>
        </row>
        <row r="216">
          <cell r="X216" t="str">
            <v>NBR 13.731/08</v>
          </cell>
          <cell r="AD216">
            <v>30</v>
          </cell>
          <cell r="AF216" t="str">
            <v>104BPE0520</v>
          </cell>
        </row>
        <row r="217">
          <cell r="X217" t="str">
            <v>NBR 13.731/08</v>
          </cell>
          <cell r="AD217">
            <v>153</v>
          </cell>
          <cell r="AF217" t="str">
            <v>104BPE0520</v>
          </cell>
        </row>
        <row r="218">
          <cell r="X218" t="str">
            <v>NBR 13.731/08</v>
          </cell>
          <cell r="AD218">
            <v>99</v>
          </cell>
          <cell r="AF218" t="str">
            <v>104BPE0520</v>
          </cell>
        </row>
        <row r="219">
          <cell r="X219" t="str">
            <v>NBR 13.731/08</v>
          </cell>
          <cell r="AD219">
            <v>144</v>
          </cell>
          <cell r="AF219" t="str">
            <v>104BPE0520</v>
          </cell>
        </row>
        <row r="220">
          <cell r="X220" t="str">
            <v>NBR 13.731/08</v>
          </cell>
          <cell r="AD220">
            <v>45</v>
          </cell>
          <cell r="AF220" t="str">
            <v>104BPE0520</v>
          </cell>
        </row>
        <row r="221">
          <cell r="X221" t="str">
            <v>NBR 13.731/08</v>
          </cell>
          <cell r="AD221">
            <v>45</v>
          </cell>
          <cell r="AF221" t="str">
            <v>104BPE0520</v>
          </cell>
        </row>
        <row r="222">
          <cell r="X222" t="str">
            <v>NBR 13.731/08</v>
          </cell>
          <cell r="AD222">
            <v>90</v>
          </cell>
          <cell r="AF222" t="str">
            <v>104BPE0520</v>
          </cell>
        </row>
        <row r="223">
          <cell r="X223" t="str">
            <v>NBR 13.731/08</v>
          </cell>
          <cell r="AD223">
            <v>300</v>
          </cell>
          <cell r="AF223" t="str">
            <v>104BPE0530</v>
          </cell>
        </row>
        <row r="224">
          <cell r="X224" t="str">
            <v>NBR 13.731/08</v>
          </cell>
          <cell r="AD224">
            <v>45</v>
          </cell>
          <cell r="AF224" t="str">
            <v>104BPE0530</v>
          </cell>
        </row>
        <row r="225">
          <cell r="X225" t="str">
            <v>NBR 13.731/08</v>
          </cell>
          <cell r="AD225">
            <v>45</v>
          </cell>
          <cell r="AF225" t="str">
            <v>104BPE0530</v>
          </cell>
        </row>
        <row r="226">
          <cell r="X226" t="str">
            <v>NBR 13.731/08</v>
          </cell>
          <cell r="AD226">
            <v>15</v>
          </cell>
          <cell r="AF226" t="str">
            <v>104BPE0530</v>
          </cell>
        </row>
        <row r="227">
          <cell r="X227" t="str">
            <v>NBR 13.731/08</v>
          </cell>
          <cell r="AD227">
            <v>132</v>
          </cell>
          <cell r="AF227" t="str">
            <v>104BPE0530</v>
          </cell>
        </row>
        <row r="228">
          <cell r="X228" t="str">
            <v>NBR 13.731/08</v>
          </cell>
          <cell r="AD228">
            <v>81</v>
          </cell>
          <cell r="AF228" t="str">
            <v>104BPE0530</v>
          </cell>
        </row>
        <row r="229">
          <cell r="X229" t="str">
            <v>NBR 13.731/08</v>
          </cell>
          <cell r="AD229">
            <v>15</v>
          </cell>
          <cell r="AF229" t="str">
            <v>104BPE0530</v>
          </cell>
        </row>
        <row r="230">
          <cell r="X230" t="str">
            <v>NBR 13.731/08</v>
          </cell>
          <cell r="AD230">
            <v>45</v>
          </cell>
          <cell r="AF230" t="str">
            <v>104BPE0530</v>
          </cell>
        </row>
        <row r="231">
          <cell r="X231" t="str">
            <v>NBR 13.731/08</v>
          </cell>
          <cell r="AD231">
            <v>72</v>
          </cell>
          <cell r="AF231" t="str">
            <v>104BPE0530</v>
          </cell>
        </row>
        <row r="232">
          <cell r="X232" t="str">
            <v>NBR 13.731/08</v>
          </cell>
          <cell r="AD232">
            <v>60</v>
          </cell>
          <cell r="AF232" t="str">
            <v>104BPE0530</v>
          </cell>
        </row>
        <row r="233">
          <cell r="X233" t="str">
            <v>NBR 13.731/08</v>
          </cell>
          <cell r="AD233">
            <v>63</v>
          </cell>
          <cell r="AF233" t="str">
            <v>104BPE0530</v>
          </cell>
        </row>
        <row r="234">
          <cell r="X234" t="str">
            <v>NBR 13.731/08</v>
          </cell>
          <cell r="AD234">
            <v>15</v>
          </cell>
          <cell r="AF234" t="str">
            <v>104BPE0530</v>
          </cell>
        </row>
        <row r="235">
          <cell r="X235" t="str">
            <v>NBR 13.731/08</v>
          </cell>
          <cell r="AD235">
            <v>90</v>
          </cell>
          <cell r="AF235" t="str">
            <v>104BPE0530</v>
          </cell>
        </row>
        <row r="236">
          <cell r="X236" t="str">
            <v>NBR 13.731/08</v>
          </cell>
          <cell r="AD236">
            <v>480</v>
          </cell>
          <cell r="AF236" t="str">
            <v>104BPE0530</v>
          </cell>
        </row>
        <row r="237">
          <cell r="X237" t="str">
            <v>NBR 13.731/08</v>
          </cell>
          <cell r="AD237">
            <v>90</v>
          </cell>
          <cell r="AF237" t="str">
            <v>104BPE0530</v>
          </cell>
        </row>
        <row r="238">
          <cell r="X238" t="str">
            <v>NBR 13.731/08</v>
          </cell>
          <cell r="AD238">
            <v>216</v>
          </cell>
          <cell r="AF238" t="str">
            <v>104BPE0530</v>
          </cell>
        </row>
        <row r="239">
          <cell r="X239" t="str">
            <v>NBR 13.731/08</v>
          </cell>
          <cell r="AD239">
            <v>108</v>
          </cell>
          <cell r="AF239" t="str">
            <v>104BPE0530</v>
          </cell>
        </row>
        <row r="240">
          <cell r="X240" t="str">
            <v>NBR 13.731/08</v>
          </cell>
          <cell r="AD240">
            <v>144</v>
          </cell>
          <cell r="AF240" t="str">
            <v>104BPE0530</v>
          </cell>
        </row>
        <row r="241">
          <cell r="X241" t="str">
            <v>NBR 13.731/08</v>
          </cell>
          <cell r="AD241">
            <v>72</v>
          </cell>
          <cell r="AF241" t="str">
            <v>104BPE0530</v>
          </cell>
        </row>
        <row r="242">
          <cell r="X242" t="str">
            <v>NBR 13.731/08</v>
          </cell>
          <cell r="AD242">
            <v>180</v>
          </cell>
          <cell r="AF242" t="str">
            <v>104BPE0550</v>
          </cell>
        </row>
        <row r="243">
          <cell r="X243" t="str">
            <v>NBR 13.731/08</v>
          </cell>
          <cell r="AD243">
            <v>27</v>
          </cell>
          <cell r="AF243" t="str">
            <v>104BPE0550</v>
          </cell>
        </row>
        <row r="244">
          <cell r="X244" t="str">
            <v>NBR 13.731/08</v>
          </cell>
          <cell r="AD244">
            <v>21</v>
          </cell>
          <cell r="AF244" t="str">
            <v>104BPE0550</v>
          </cell>
        </row>
        <row r="245">
          <cell r="X245" t="str">
            <v>NBR 13.731/08</v>
          </cell>
          <cell r="AD245">
            <v>54</v>
          </cell>
          <cell r="AF245" t="str">
            <v>104BPE0550</v>
          </cell>
        </row>
        <row r="246">
          <cell r="X246" t="str">
            <v>NBR 13.731/08</v>
          </cell>
          <cell r="AD246">
            <v>1404</v>
          </cell>
          <cell r="AF246" t="str">
            <v>104BPE0550</v>
          </cell>
        </row>
        <row r="247">
          <cell r="X247" t="str">
            <v>NBR 13.731/08</v>
          </cell>
          <cell r="AD247">
            <v>45</v>
          </cell>
          <cell r="AF247" t="str">
            <v>104BPE0550</v>
          </cell>
        </row>
        <row r="248">
          <cell r="X248" t="str">
            <v>NBR 13.731/08</v>
          </cell>
          <cell r="AD248">
            <v>117</v>
          </cell>
          <cell r="AF248" t="str">
            <v>104BPE0550</v>
          </cell>
        </row>
        <row r="249">
          <cell r="X249" t="str">
            <v>NBR 13.731/08</v>
          </cell>
          <cell r="AD249">
            <v>2907</v>
          </cell>
          <cell r="AF249" t="str">
            <v>104BPE0550</v>
          </cell>
        </row>
        <row r="250">
          <cell r="X250" t="str">
            <v>NBR 13.731/08</v>
          </cell>
          <cell r="AD250">
            <v>5949</v>
          </cell>
          <cell r="AF250" t="str">
            <v>104BPE0550</v>
          </cell>
        </row>
        <row r="251">
          <cell r="X251" t="str">
            <v>NBR 13.731/08</v>
          </cell>
          <cell r="AD251">
            <v>5949</v>
          </cell>
          <cell r="AF251" t="str">
            <v>104BPE0550</v>
          </cell>
        </row>
      </sheetData>
      <sheetData sheetId="3"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15.45</v>
          </cell>
          <cell r="S17" t="str">
            <v>104BPE0330</v>
          </cell>
        </row>
        <row r="18">
          <cell r="N18" t="str">
            <v>NBR 13.159/13</v>
          </cell>
          <cell r="R18">
            <v>10.95</v>
          </cell>
          <cell r="S18" t="str">
            <v>104BPE0330</v>
          </cell>
        </row>
      </sheetData>
      <sheetData sheetId="4"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19.5</v>
          </cell>
          <cell r="S17" t="str">
            <v>104BPE0330</v>
          </cell>
        </row>
        <row r="18">
          <cell r="N18" t="str">
            <v>NBR 13.159/13</v>
          </cell>
          <cell r="R18">
            <v>21.75</v>
          </cell>
          <cell r="S18" t="str">
            <v>104BPE0330</v>
          </cell>
        </row>
        <row r="19">
          <cell r="N19" t="str">
            <v>NBR 13.159/13</v>
          </cell>
          <cell r="R19">
            <v>15.75</v>
          </cell>
          <cell r="S19" t="str">
            <v>104BPE0330</v>
          </cell>
        </row>
      </sheetData>
      <sheetData sheetId="5" refreshError="1">
        <row r="14">
          <cell r="H14" t="str">
            <v>NBR 15.741/09</v>
          </cell>
          <cell r="M14">
            <v>11.4</v>
          </cell>
          <cell r="N14" t="str">
            <v>104BPE0330</v>
          </cell>
        </row>
        <row r="15">
          <cell r="H15" t="str">
            <v>NBR 15.741/09</v>
          </cell>
          <cell r="M15">
            <v>11.4</v>
          </cell>
          <cell r="N15" t="str">
            <v>104BPE0330</v>
          </cell>
        </row>
        <row r="16">
          <cell r="H16" t="str">
            <v>NBR 15.741/09</v>
          </cell>
          <cell r="M16">
            <v>5.65</v>
          </cell>
          <cell r="N16" t="str">
            <v>104BPE0330</v>
          </cell>
        </row>
        <row r="17">
          <cell r="H17" t="str">
            <v>NBR 15.741/09</v>
          </cell>
          <cell r="M17">
            <v>37.86</v>
          </cell>
          <cell r="N17" t="str">
            <v>104BPE0330</v>
          </cell>
        </row>
        <row r="18">
          <cell r="H18" t="str">
            <v>NBR 15.741/09</v>
          </cell>
          <cell r="M18">
            <v>5.65</v>
          </cell>
          <cell r="N18" t="str">
            <v>104BPE0330</v>
          </cell>
        </row>
        <row r="19">
          <cell r="H19" t="str">
            <v>NBR 15.741/09</v>
          </cell>
          <cell r="M19">
            <v>58.5</v>
          </cell>
          <cell r="N19" t="str">
            <v>104BPE0330</v>
          </cell>
        </row>
        <row r="20">
          <cell r="H20" t="str">
            <v>NBR 15.741/09</v>
          </cell>
          <cell r="M20">
            <v>58.5</v>
          </cell>
          <cell r="N20" t="str">
            <v>104BPE0330</v>
          </cell>
        </row>
        <row r="21">
          <cell r="H21" t="str">
            <v>NBR 15.741/09</v>
          </cell>
          <cell r="M21">
            <v>11.4</v>
          </cell>
          <cell r="N21" t="str">
            <v>104BPE0330</v>
          </cell>
        </row>
        <row r="22">
          <cell r="H22" t="str">
            <v>NBR 15.741/09</v>
          </cell>
          <cell r="M22">
            <v>11.4</v>
          </cell>
          <cell r="N22" t="str">
            <v>104BPE0330</v>
          </cell>
        </row>
        <row r="23">
          <cell r="H23" t="str">
            <v>NBR 15.741/09</v>
          </cell>
          <cell r="M23">
            <v>4.2</v>
          </cell>
          <cell r="N23" t="str">
            <v>104BPE0330</v>
          </cell>
        </row>
        <row r="24">
          <cell r="H24" t="str">
            <v>NBR 15.741/09</v>
          </cell>
          <cell r="M24">
            <v>24</v>
          </cell>
          <cell r="N24" t="str">
            <v>104BPE0330</v>
          </cell>
        </row>
        <row r="25">
          <cell r="H25" t="str">
            <v>NBR 15.741/09</v>
          </cell>
          <cell r="M25">
            <v>43.53</v>
          </cell>
          <cell r="N25" t="str">
            <v>104BPE0330</v>
          </cell>
        </row>
        <row r="26">
          <cell r="H26" t="str">
            <v>NBR 15.741/09</v>
          </cell>
          <cell r="M26">
            <v>11.4</v>
          </cell>
          <cell r="N26" t="str">
            <v>104BPE0330</v>
          </cell>
        </row>
        <row r="27">
          <cell r="H27" t="str">
            <v>NBR 15.741/09</v>
          </cell>
          <cell r="M27">
            <v>11.79</v>
          </cell>
          <cell r="N27" t="str">
            <v>104BPE0330</v>
          </cell>
        </row>
        <row r="28">
          <cell r="H28" t="str">
            <v>NBR 15.741/09</v>
          </cell>
          <cell r="M28">
            <v>5.61</v>
          </cell>
          <cell r="N28" t="str">
            <v>104BPE0330</v>
          </cell>
        </row>
        <row r="29">
          <cell r="H29" t="str">
            <v>NBR 15.741/09</v>
          </cell>
          <cell r="M29">
            <v>14.25</v>
          </cell>
          <cell r="N29" t="str">
            <v>104BPE0330</v>
          </cell>
        </row>
        <row r="30">
          <cell r="H30" t="str">
            <v>NBR 15.741/09</v>
          </cell>
          <cell r="M30">
            <v>39.049999999999997</v>
          </cell>
          <cell r="N30" t="str">
            <v>104BPE0330</v>
          </cell>
        </row>
        <row r="31">
          <cell r="H31" t="str">
            <v>NBR 15.741/09</v>
          </cell>
          <cell r="M31">
            <v>11.4</v>
          </cell>
          <cell r="N31" t="str">
            <v>104BPE0330</v>
          </cell>
        </row>
        <row r="32">
          <cell r="H32" t="str">
            <v>NBR 15.741/09</v>
          </cell>
          <cell r="M32">
            <v>5.65</v>
          </cell>
          <cell r="N32" t="str">
            <v>104BPE0330</v>
          </cell>
        </row>
        <row r="33">
          <cell r="H33" t="str">
            <v>NBR 15.741/09</v>
          </cell>
          <cell r="M33">
            <v>3.99</v>
          </cell>
          <cell r="N33" t="str">
            <v>104BPE0330</v>
          </cell>
        </row>
        <row r="34">
          <cell r="H34" t="str">
            <v>NBR 15.741/09</v>
          </cell>
          <cell r="M34">
            <v>24</v>
          </cell>
          <cell r="N34" t="str">
            <v>104BPE0330</v>
          </cell>
        </row>
        <row r="35">
          <cell r="H35" t="str">
            <v>NBR 15.741/09</v>
          </cell>
          <cell r="M35">
            <v>31.64</v>
          </cell>
          <cell r="N35" t="str">
            <v>104BPE0330</v>
          </cell>
        </row>
        <row r="36">
          <cell r="H36" t="str">
            <v>NBR 15.741/09</v>
          </cell>
          <cell r="M36">
            <v>18.82</v>
          </cell>
          <cell r="N36" t="str">
            <v>104BPE0330</v>
          </cell>
        </row>
        <row r="37">
          <cell r="H37" t="str">
            <v>NBR 15.741/09</v>
          </cell>
          <cell r="M37">
            <v>11.4</v>
          </cell>
          <cell r="N37" t="str">
            <v>104BPE0330</v>
          </cell>
        </row>
        <row r="38">
          <cell r="H38" t="str">
            <v>NBR 15.741/09</v>
          </cell>
          <cell r="M38">
            <v>11.4</v>
          </cell>
          <cell r="N38" t="str">
            <v>104BPE0330</v>
          </cell>
        </row>
        <row r="39">
          <cell r="H39" t="str">
            <v>NBR 15.741/09</v>
          </cell>
          <cell r="M39">
            <v>57.12</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18.82</v>
          </cell>
          <cell r="N46" t="str">
            <v>104BPE0330</v>
          </cell>
        </row>
        <row r="47">
          <cell r="H47" t="str">
            <v>NBR 15.741/09</v>
          </cell>
          <cell r="M47">
            <v>37.909999999999997</v>
          </cell>
          <cell r="N47" t="str">
            <v>104BPE0330</v>
          </cell>
        </row>
        <row r="48">
          <cell r="H48" t="str">
            <v>NBR 15.741/09</v>
          </cell>
          <cell r="M48">
            <v>5.65</v>
          </cell>
          <cell r="N48" t="str">
            <v>104BPE0330</v>
          </cell>
        </row>
      </sheetData>
      <sheetData sheetId="6" refreshError="1">
        <row r="13">
          <cell r="H13" t="str">
            <v>NBR 15.741/09</v>
          </cell>
          <cell r="M13">
            <v>37.299999999999997</v>
          </cell>
          <cell r="N13" t="str">
            <v>104BPE0330</v>
          </cell>
        </row>
        <row r="14">
          <cell r="H14" t="str">
            <v>NBR 15.741/09</v>
          </cell>
          <cell r="M14">
            <v>5.66</v>
          </cell>
          <cell r="N14" t="str">
            <v>104BPE0330</v>
          </cell>
        </row>
        <row r="15">
          <cell r="H15" t="str">
            <v>NBR 15.741/09</v>
          </cell>
          <cell r="M15">
            <v>26</v>
          </cell>
          <cell r="N15" t="str">
            <v>104BPE0330</v>
          </cell>
        </row>
        <row r="16">
          <cell r="H16" t="str">
            <v>NBR 15.741/09</v>
          </cell>
          <cell r="M16">
            <v>26</v>
          </cell>
          <cell r="N16" t="str">
            <v>104BPE0330</v>
          </cell>
        </row>
        <row r="17">
          <cell r="H17" t="str">
            <v>NBR 15.741/09</v>
          </cell>
          <cell r="M17">
            <v>11.4</v>
          </cell>
          <cell r="N17" t="str">
            <v>104BPE0330</v>
          </cell>
        </row>
        <row r="18">
          <cell r="H18" t="str">
            <v>NBR 15.741/09</v>
          </cell>
          <cell r="M18">
            <v>11.4</v>
          </cell>
          <cell r="N18" t="str">
            <v>104BPE0330</v>
          </cell>
        </row>
        <row r="19">
          <cell r="H19" t="str">
            <v>NBR 15.741/09</v>
          </cell>
          <cell r="M19">
            <v>58.5</v>
          </cell>
          <cell r="N19" t="str">
            <v>104BPE0330</v>
          </cell>
        </row>
        <row r="20">
          <cell r="H20" t="str">
            <v>NBR 15.741/09</v>
          </cell>
          <cell r="M20">
            <v>5.66</v>
          </cell>
          <cell r="N20" t="str">
            <v>104BPE0330</v>
          </cell>
        </row>
        <row r="21">
          <cell r="H21" t="str">
            <v>NBR 15.741/09</v>
          </cell>
          <cell r="M21">
            <v>43.28</v>
          </cell>
          <cell r="N21" t="str">
            <v>104BPE0330</v>
          </cell>
        </row>
        <row r="22">
          <cell r="H22" t="str">
            <v>NBR 15.741/09</v>
          </cell>
          <cell r="M22">
            <v>4.1399999999999997</v>
          </cell>
          <cell r="N22" t="str">
            <v>104BPE0330</v>
          </cell>
        </row>
        <row r="23">
          <cell r="H23" t="str">
            <v>NBR 15.741/09</v>
          </cell>
          <cell r="M23">
            <v>24</v>
          </cell>
          <cell r="N23" t="str">
            <v>104BPE0330</v>
          </cell>
        </row>
        <row r="24">
          <cell r="H24" t="str">
            <v>NBR 15.741/09</v>
          </cell>
          <cell r="M24">
            <v>11.4</v>
          </cell>
          <cell r="N24" t="str">
            <v>104BPE0330</v>
          </cell>
        </row>
        <row r="25">
          <cell r="H25" t="str">
            <v>NBR 15.741/09</v>
          </cell>
          <cell r="M25">
            <v>11.4</v>
          </cell>
          <cell r="N25" t="str">
            <v>104BPE0330</v>
          </cell>
        </row>
        <row r="26">
          <cell r="H26" t="str">
            <v>NBR 15.741/09</v>
          </cell>
          <cell r="M26">
            <v>11.4</v>
          </cell>
          <cell r="N26" t="str">
            <v>104BPE0330</v>
          </cell>
        </row>
        <row r="27">
          <cell r="H27" t="str">
            <v>NBR 15.741/09</v>
          </cell>
          <cell r="M27">
            <v>11.4</v>
          </cell>
          <cell r="N27" t="str">
            <v>104BPE0330</v>
          </cell>
        </row>
        <row r="28">
          <cell r="H28" t="str">
            <v>NBR 15.741/09</v>
          </cell>
          <cell r="M28">
            <v>5.61</v>
          </cell>
          <cell r="N28" t="str">
            <v>104BPE0330</v>
          </cell>
        </row>
        <row r="29">
          <cell r="H29" t="str">
            <v>NBR 15.741/09</v>
          </cell>
          <cell r="M29">
            <v>11.79</v>
          </cell>
          <cell r="N29" t="str">
            <v>104BPE0330</v>
          </cell>
        </row>
        <row r="30">
          <cell r="H30" t="str">
            <v>NBR 15.741/09</v>
          </cell>
          <cell r="M30">
            <v>5.61</v>
          </cell>
          <cell r="N30" t="str">
            <v>104BPE0330</v>
          </cell>
        </row>
        <row r="31">
          <cell r="H31" t="str">
            <v>NBR 15.741/09</v>
          </cell>
          <cell r="M31">
            <v>14.25</v>
          </cell>
          <cell r="N31" t="str">
            <v>104BPE0330</v>
          </cell>
        </row>
        <row r="32">
          <cell r="H32" t="str">
            <v>NBR 15.741/09</v>
          </cell>
          <cell r="M32">
            <v>11.4</v>
          </cell>
          <cell r="N32" t="str">
            <v>104BPE0330</v>
          </cell>
        </row>
        <row r="33">
          <cell r="H33" t="str">
            <v>NBR 15.741/09</v>
          </cell>
          <cell r="M33">
            <v>39.119999999999997</v>
          </cell>
          <cell r="N33" t="str">
            <v>104BPE0330</v>
          </cell>
        </row>
        <row r="34">
          <cell r="H34" t="str">
            <v>NBR 15.741/09</v>
          </cell>
          <cell r="M34">
            <v>18.829999999999998</v>
          </cell>
          <cell r="N34" t="str">
            <v>104BPE0330</v>
          </cell>
        </row>
        <row r="35">
          <cell r="H35" t="str">
            <v>NBR 15.741/09</v>
          </cell>
          <cell r="M35">
            <v>17.239999999999998</v>
          </cell>
          <cell r="N35" t="str">
            <v>104BPE0330</v>
          </cell>
        </row>
        <row r="36">
          <cell r="H36" t="str">
            <v>NBR 15.741/09</v>
          </cell>
          <cell r="M36">
            <v>47.6</v>
          </cell>
          <cell r="N36" t="str">
            <v>104BPE0330</v>
          </cell>
        </row>
        <row r="37">
          <cell r="H37" t="str">
            <v>NBR 15.741/09</v>
          </cell>
          <cell r="M37">
            <v>18.82</v>
          </cell>
          <cell r="N37" t="str">
            <v>104BPE0330</v>
          </cell>
        </row>
        <row r="38">
          <cell r="H38" t="str">
            <v>NBR 15.741/09</v>
          </cell>
          <cell r="M38">
            <v>11.4</v>
          </cell>
          <cell r="N38" t="str">
            <v>104BPE0330</v>
          </cell>
        </row>
        <row r="39">
          <cell r="H39" t="str">
            <v>NBR 15.741/09</v>
          </cell>
          <cell r="M39">
            <v>11.4</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11.4</v>
          </cell>
          <cell r="N46" t="str">
            <v>104BPE0330</v>
          </cell>
        </row>
        <row r="47">
          <cell r="H47" t="str">
            <v>NBR 15.741/09</v>
          </cell>
          <cell r="M47">
            <v>18.82</v>
          </cell>
          <cell r="N47" t="str">
            <v>104BPE0330</v>
          </cell>
        </row>
        <row r="48">
          <cell r="H48" t="str">
            <v>NBR 15.741/09</v>
          </cell>
          <cell r="M48">
            <v>39.04</v>
          </cell>
          <cell r="N48" t="str">
            <v>104BPE0330</v>
          </cell>
        </row>
        <row r="49">
          <cell r="H49" t="str">
            <v>NBR 15.741/09</v>
          </cell>
          <cell r="M49">
            <v>4.1399999999999997</v>
          </cell>
          <cell r="N49" t="str">
            <v>104BPE0330</v>
          </cell>
        </row>
        <row r="50">
          <cell r="H50" t="str">
            <v>NBR 15.741/09</v>
          </cell>
          <cell r="M50">
            <v>24</v>
          </cell>
          <cell r="N50" t="str">
            <v>104BPE0330</v>
          </cell>
        </row>
        <row r="51">
          <cell r="H51" t="str">
            <v>NBR 15.741/09</v>
          </cell>
          <cell r="M51">
            <v>0</v>
          </cell>
          <cell r="N51" t="str">
            <v>104BPE0330</v>
          </cell>
        </row>
        <row r="52">
          <cell r="H52" t="str">
            <v>NBR 15.741/09</v>
          </cell>
          <cell r="M52">
            <v>11.4</v>
          </cell>
          <cell r="N52" t="str">
            <v>104BPE0330</v>
          </cell>
        </row>
        <row r="53">
          <cell r="H53" t="str">
            <v>NBR 15.741/09</v>
          </cell>
          <cell r="M53">
            <v>11.4</v>
          </cell>
          <cell r="N53" t="str">
            <v>104BPE0330</v>
          </cell>
        </row>
        <row r="54">
          <cell r="H54" t="str">
            <v>NBR 15.741/09</v>
          </cell>
          <cell r="M54">
            <v>5.66</v>
          </cell>
          <cell r="N54" t="str">
            <v>104BPE0330</v>
          </cell>
        </row>
        <row r="55">
          <cell r="H55" t="str">
            <v>NBR 15.741/09</v>
          </cell>
          <cell r="M55">
            <v>11.4</v>
          </cell>
          <cell r="N55" t="str">
            <v>104BPE0330</v>
          </cell>
        </row>
        <row r="56">
          <cell r="H56" t="str">
            <v>NBR 15.741/09</v>
          </cell>
          <cell r="M56">
            <v>11.4</v>
          </cell>
          <cell r="N56" t="str">
            <v>104BPE0330</v>
          </cell>
        </row>
        <row r="57">
          <cell r="H57" t="str">
            <v>NBR 15.741/09</v>
          </cell>
          <cell r="M57">
            <v>11.4</v>
          </cell>
          <cell r="N57" t="str">
            <v>104BPE0330</v>
          </cell>
        </row>
        <row r="58">
          <cell r="H58" t="str">
            <v>NBR 15.741/09</v>
          </cell>
          <cell r="M58">
            <v>11.4</v>
          </cell>
          <cell r="N58" t="str">
            <v>104BPE0330</v>
          </cell>
        </row>
        <row r="59">
          <cell r="H59" t="str">
            <v>NBR 15.741/09</v>
          </cell>
          <cell r="M59">
            <v>11.4</v>
          </cell>
          <cell r="N59" t="str">
            <v>104BPE0330</v>
          </cell>
        </row>
        <row r="60">
          <cell r="H60" t="str">
            <v>NBR 15.741/09</v>
          </cell>
          <cell r="M60">
            <v>5.66</v>
          </cell>
          <cell r="N60" t="str">
            <v>104BPE0330</v>
          </cell>
        </row>
        <row r="61">
          <cell r="H61" t="str">
            <v>NBR 15.741/09</v>
          </cell>
          <cell r="M61">
            <v>18.829999999999998</v>
          </cell>
          <cell r="N61" t="str">
            <v>104BPE0330</v>
          </cell>
        </row>
      </sheetData>
      <sheetData sheetId="7" refreshError="1">
        <row r="13">
          <cell r="H13" t="str">
            <v>NBR 15.741/09</v>
          </cell>
          <cell r="M13">
            <v>34</v>
          </cell>
          <cell r="N13" t="str">
            <v>104BPE0330</v>
          </cell>
        </row>
        <row r="14">
          <cell r="H14" t="str">
            <v>NBR 15.741/09</v>
          </cell>
          <cell r="M14">
            <v>12</v>
          </cell>
          <cell r="N14" t="str">
            <v>104BPE0330</v>
          </cell>
        </row>
        <row r="15">
          <cell r="H15" t="str">
            <v>NBR 15.741/09</v>
          </cell>
          <cell r="M15">
            <v>34</v>
          </cell>
          <cell r="N15" t="str">
            <v>104BPE0330</v>
          </cell>
        </row>
        <row r="16">
          <cell r="H16" t="str">
            <v>NBR 15.741/09</v>
          </cell>
          <cell r="M16">
            <v>12</v>
          </cell>
          <cell r="N16" t="str">
            <v>104BPE0330</v>
          </cell>
        </row>
      </sheetData>
      <sheetData sheetId="8" refreshError="1">
        <row r="13">
          <cell r="H13" t="str">
            <v>EM - 276/2000</v>
          </cell>
          <cell r="M13">
            <v>159.66</v>
          </cell>
          <cell r="N13" t="str">
            <v>104BPE0330</v>
          </cell>
        </row>
        <row r="14">
          <cell r="H14" t="str">
            <v>EM - 276/2000</v>
          </cell>
          <cell r="M14">
            <v>77.2</v>
          </cell>
          <cell r="N14" t="str">
            <v>104BPE0330</v>
          </cell>
        </row>
        <row r="15">
          <cell r="H15" t="str">
            <v>EM - 276/2000</v>
          </cell>
          <cell r="M15">
            <v>77.2</v>
          </cell>
          <cell r="N15" t="str">
            <v>104BPE0330</v>
          </cell>
        </row>
        <row r="16">
          <cell r="H16" t="str">
            <v>EM - 276/2000</v>
          </cell>
          <cell r="M16">
            <v>159.66</v>
          </cell>
          <cell r="N16" t="str">
            <v>104BPE0330</v>
          </cell>
        </row>
      </sheetData>
      <sheetData sheetId="9" refreshError="1">
        <row r="13">
          <cell r="L13" t="str">
            <v>MADEIRA</v>
          </cell>
        </row>
        <row r="14">
          <cell r="L14" t="str">
            <v>Pórtico</v>
          </cell>
        </row>
        <row r="18">
          <cell r="L18" t="str">
            <v>ECOLÓGICO</v>
          </cell>
        </row>
        <row r="19">
          <cell r="L19" t="str">
            <v>Perfil C Metálico de aço carbono - NBR 14890</v>
          </cell>
        </row>
        <row r="20">
          <cell r="L20" t="str">
            <v>MADEIRA</v>
          </cell>
        </row>
        <row r="21">
          <cell r="L21" t="str">
            <v>ECOLÓGICO</v>
          </cell>
        </row>
        <row r="22">
          <cell r="L22" t="str">
            <v>ECOLÓGICO</v>
          </cell>
        </row>
        <row r="23">
          <cell r="L23" t="str">
            <v>Perfil C Metálico de aço carbono - NBR 14890</v>
          </cell>
        </row>
        <row r="24">
          <cell r="L24" t="str">
            <v>Perfil C Metálico de aço carbono - NBR 14890</v>
          </cell>
        </row>
        <row r="25">
          <cell r="L25" t="str">
            <v>ECOLÓGICO</v>
          </cell>
        </row>
        <row r="26">
          <cell r="L26" t="str">
            <v>Perfil C Metálico de aço carbono - NBR 14890</v>
          </cell>
        </row>
        <row r="27">
          <cell r="L27" t="str">
            <v>Perfil C Metálico de aço carbono - NBR 14890</v>
          </cell>
        </row>
        <row r="28">
          <cell r="L28" t="str">
            <v>MADEIRA</v>
          </cell>
        </row>
        <row r="29">
          <cell r="L29" t="str">
            <v>ECOLÓGICO</v>
          </cell>
        </row>
        <row r="30">
          <cell r="L30" t="str">
            <v>MADEIRA</v>
          </cell>
        </row>
        <row r="31">
          <cell r="L31" t="str">
            <v>MADEIRA</v>
          </cell>
        </row>
        <row r="32">
          <cell r="L32" t="str">
            <v>MADEIRA</v>
          </cell>
        </row>
        <row r="33">
          <cell r="L33" t="str">
            <v>MADEIRA</v>
          </cell>
        </row>
        <row r="34">
          <cell r="L34" t="str">
            <v>MADEIRA</v>
          </cell>
        </row>
        <row r="35">
          <cell r="L35" t="str">
            <v>MADEIRA</v>
          </cell>
        </row>
        <row r="36">
          <cell r="L36" t="str">
            <v>Perfil C Metálico de aço carbono - NBR 14890</v>
          </cell>
        </row>
        <row r="37">
          <cell r="L37" t="str">
            <v>ECOLÓGICO</v>
          </cell>
        </row>
        <row r="38">
          <cell r="L38" t="str">
            <v>MADEIRA</v>
          </cell>
        </row>
        <row r="39">
          <cell r="L39" t="str">
            <v>ECOLÓGICO</v>
          </cell>
        </row>
        <row r="40">
          <cell r="L40" t="str">
            <v>Perfil C Metálico de aço carbono - NBR 14890</v>
          </cell>
        </row>
        <row r="41">
          <cell r="L41" t="str">
            <v>MADEIRA</v>
          </cell>
        </row>
        <row r="42">
          <cell r="L42" t="str">
            <v>ECOLÓGICO</v>
          </cell>
        </row>
        <row r="43">
          <cell r="L43" t="str">
            <v>ECOLÓGICO</v>
          </cell>
        </row>
        <row r="44">
          <cell r="L44" t="str">
            <v>MADEIRA</v>
          </cell>
        </row>
        <row r="45">
          <cell r="L45" t="str">
            <v>MADEIRA</v>
          </cell>
        </row>
        <row r="46">
          <cell r="L46" t="str">
            <v>ECOLÓGICO</v>
          </cell>
        </row>
        <row r="47">
          <cell r="L47" t="str">
            <v>MADEIRA</v>
          </cell>
        </row>
        <row r="48">
          <cell r="L48" t="str">
            <v>MADEIRA</v>
          </cell>
        </row>
        <row r="49">
          <cell r="L49" t="str">
            <v>MADEIRA</v>
          </cell>
        </row>
        <row r="50">
          <cell r="L50" t="str">
            <v>MADEIRA</v>
          </cell>
        </row>
        <row r="51">
          <cell r="L51" t="str">
            <v>MADEIRA</v>
          </cell>
        </row>
        <row r="52">
          <cell r="L52" t="str">
            <v>MADEIRA</v>
          </cell>
        </row>
        <row r="53">
          <cell r="L53" t="str">
            <v>ECOLÓGICO</v>
          </cell>
        </row>
        <row r="54">
          <cell r="L54" t="str">
            <v>Perfil C Metálico de aço carbono - NBR 14890</v>
          </cell>
        </row>
        <row r="55">
          <cell r="L55" t="str">
            <v>ECOLÓGICO</v>
          </cell>
        </row>
        <row r="56">
          <cell r="L56" t="str">
            <v>ECOLÓGICO</v>
          </cell>
        </row>
        <row r="57">
          <cell r="L57" t="str">
            <v>MADEIRA</v>
          </cell>
        </row>
        <row r="58">
          <cell r="L58" t="str">
            <v>ECOLÓGICO</v>
          </cell>
        </row>
        <row r="59">
          <cell r="L59" t="str">
            <v>ECOLÓGICO</v>
          </cell>
        </row>
        <row r="60">
          <cell r="L60" t="str">
            <v>Perfil C Metálico de aço carbono - NBR 14890</v>
          </cell>
        </row>
        <row r="61">
          <cell r="L61" t="str">
            <v>ECOLÓGICO</v>
          </cell>
        </row>
        <row r="62">
          <cell r="L62" t="str">
            <v>ECOLÓGICO</v>
          </cell>
        </row>
        <row r="63">
          <cell r="L63" t="str">
            <v>ECOLÓGICO</v>
          </cell>
        </row>
        <row r="64">
          <cell r="L64" t="str">
            <v>MADEIRA</v>
          </cell>
        </row>
        <row r="65">
          <cell r="L65" t="str">
            <v>MADEIRA</v>
          </cell>
        </row>
        <row r="66">
          <cell r="L66" t="str">
            <v>Perfil C Metálico de aço carbono - NBR 14890</v>
          </cell>
        </row>
        <row r="67">
          <cell r="L67" t="str">
            <v>MADEIRA</v>
          </cell>
        </row>
        <row r="68">
          <cell r="L68" t="str">
            <v>MADEIRA</v>
          </cell>
        </row>
        <row r="69">
          <cell r="L69" t="str">
            <v>Perfil C Metálico de aço carbono - NBR 14890</v>
          </cell>
        </row>
        <row r="70">
          <cell r="L70" t="str">
            <v>MADEIRA</v>
          </cell>
        </row>
        <row r="71">
          <cell r="L71" t="str">
            <v>MADEIRA</v>
          </cell>
        </row>
        <row r="72">
          <cell r="L72" t="str">
            <v>Perfil C Metálico de aço carbono - NBR 14890</v>
          </cell>
        </row>
        <row r="73">
          <cell r="L73" t="str">
            <v>MADEIRA</v>
          </cell>
        </row>
        <row r="74">
          <cell r="L74" t="str">
            <v>MADEIRA</v>
          </cell>
        </row>
        <row r="75">
          <cell r="L75" t="str">
            <v>ECOLÓGICO</v>
          </cell>
        </row>
        <row r="76">
          <cell r="L76" t="str">
            <v>ECOLÓGICO</v>
          </cell>
        </row>
        <row r="77">
          <cell r="L77" t="str">
            <v>ECOLÓGICO</v>
          </cell>
        </row>
        <row r="78">
          <cell r="L78" t="str">
            <v>ECOLÓGICO</v>
          </cell>
        </row>
        <row r="79">
          <cell r="L79" t="str">
            <v>MADEIRA</v>
          </cell>
        </row>
        <row r="80">
          <cell r="L80" t="str">
            <v>MADEIRA</v>
          </cell>
        </row>
        <row r="81">
          <cell r="L81" t="str">
            <v>MADEIRA</v>
          </cell>
        </row>
        <row r="82">
          <cell r="L82" t="str">
            <v>Perfil C Metálico de aço carbono - NBR 14890</v>
          </cell>
        </row>
        <row r="83">
          <cell r="L83" t="str">
            <v>MADEIRA</v>
          </cell>
        </row>
        <row r="84">
          <cell r="L84" t="str">
            <v>MADEIRA</v>
          </cell>
        </row>
        <row r="85">
          <cell r="L85" t="str">
            <v>Perfil C Metálico de aço carbono - NBR 14890</v>
          </cell>
        </row>
        <row r="86">
          <cell r="L86" t="str">
            <v>MADEIRA</v>
          </cell>
        </row>
        <row r="87">
          <cell r="L87" t="str">
            <v>MADEIRA</v>
          </cell>
        </row>
        <row r="88">
          <cell r="L88" t="str">
            <v>ECOLÓGICO</v>
          </cell>
        </row>
        <row r="89">
          <cell r="L89" t="str">
            <v>ECOLÓGICO</v>
          </cell>
        </row>
        <row r="90">
          <cell r="L90" t="str">
            <v>Perfil C Metálico de aço carbono - NBR 14890</v>
          </cell>
        </row>
        <row r="91">
          <cell r="L91" t="str">
            <v>MADEIRA</v>
          </cell>
        </row>
        <row r="92">
          <cell r="L92" t="str">
            <v>Perfil C Metálico de aço carbono - NBR 14890</v>
          </cell>
        </row>
        <row r="93">
          <cell r="L93" t="str">
            <v>MADEIRA</v>
          </cell>
        </row>
        <row r="94">
          <cell r="L94" t="str">
            <v>MADEIRA</v>
          </cell>
        </row>
        <row r="95">
          <cell r="L95" t="str">
            <v>Perfil C Metálico de aço carbono - NBR 14890</v>
          </cell>
        </row>
        <row r="96">
          <cell r="L96" t="str">
            <v>MADEIRA</v>
          </cell>
        </row>
        <row r="97">
          <cell r="L97" t="str">
            <v>MADEIRA</v>
          </cell>
        </row>
        <row r="98">
          <cell r="L98" t="str">
            <v>ECOLÓGICO</v>
          </cell>
        </row>
        <row r="99">
          <cell r="L99" t="str">
            <v>Perfil C Metálico de aço carbono - NBR 14890</v>
          </cell>
        </row>
        <row r="100">
          <cell r="L100" t="str">
            <v>MADEIRA</v>
          </cell>
        </row>
        <row r="101">
          <cell r="L101" t="str">
            <v>ECOLÓGICO</v>
          </cell>
        </row>
        <row r="102">
          <cell r="L102" t="str">
            <v>Perfil C Metálico de aço carbono - NBR 14890</v>
          </cell>
        </row>
        <row r="103">
          <cell r="L103" t="str">
            <v>Perfil C Metálico de aço carbono - NBR 14890</v>
          </cell>
        </row>
        <row r="104">
          <cell r="L104" t="str">
            <v>Perfil C Metálico de aço carbono - NBR 14890</v>
          </cell>
        </row>
        <row r="105">
          <cell r="L105" t="str">
            <v>Perfil C Metálico de aço carbono - NBR 14890</v>
          </cell>
        </row>
        <row r="106">
          <cell r="L106" t="str">
            <v>MADEIRA</v>
          </cell>
        </row>
        <row r="107">
          <cell r="L107" t="str">
            <v>ECOLÓGICO</v>
          </cell>
        </row>
        <row r="108">
          <cell r="L108" t="str">
            <v>Perfil C Metálico de aço carbono - NBR 14890</v>
          </cell>
        </row>
        <row r="109">
          <cell r="L109" t="str">
            <v>Perfil C Metálico de aço carbono - NBR 14890</v>
          </cell>
        </row>
        <row r="110">
          <cell r="L110" t="str">
            <v>SEMI-PÓRTICO</v>
          </cell>
        </row>
        <row r="111">
          <cell r="L111" t="str">
            <v>MADEIRA</v>
          </cell>
        </row>
        <row r="112">
          <cell r="L112" t="str">
            <v>ECOLÓGICO</v>
          </cell>
        </row>
        <row r="113">
          <cell r="L113" t="str">
            <v>ECOLÓGICO</v>
          </cell>
        </row>
        <row r="114">
          <cell r="L114" t="str">
            <v>ECOLÓGICO</v>
          </cell>
        </row>
        <row r="115">
          <cell r="L115" t="str">
            <v>Perfil C Metálico de aço carbono - NBR 14890</v>
          </cell>
        </row>
        <row r="116">
          <cell r="L116" t="str">
            <v>Perfil C Metálico de aço carbono - NBR 14890</v>
          </cell>
        </row>
        <row r="117">
          <cell r="L117" t="str">
            <v>MADEIRA</v>
          </cell>
        </row>
        <row r="118">
          <cell r="L118" t="str">
            <v>MADEIRA</v>
          </cell>
        </row>
        <row r="119">
          <cell r="L119" t="str">
            <v>MADEIRA</v>
          </cell>
        </row>
        <row r="120">
          <cell r="L120" t="str">
            <v>ECOLÓGICO</v>
          </cell>
        </row>
        <row r="121">
          <cell r="L121" t="str">
            <v>ECOLÓGICO</v>
          </cell>
        </row>
        <row r="122">
          <cell r="L122" t="str">
            <v>Perfil C Metálico de aço carbono - NBR 14890</v>
          </cell>
        </row>
        <row r="123">
          <cell r="L123" t="str">
            <v>MADEIRA</v>
          </cell>
        </row>
        <row r="124">
          <cell r="L124" t="str">
            <v>MADEIRA</v>
          </cell>
        </row>
        <row r="125">
          <cell r="L125" t="str">
            <v>MADEIRA</v>
          </cell>
        </row>
        <row r="126">
          <cell r="L126" t="str">
            <v>MADEIRA</v>
          </cell>
        </row>
        <row r="127">
          <cell r="L127" t="str">
            <v>MADEIRA</v>
          </cell>
        </row>
        <row r="128">
          <cell r="L128" t="str">
            <v>MADEIRA</v>
          </cell>
        </row>
        <row r="129">
          <cell r="L129" t="str">
            <v>SEMI-PÓRTICO</v>
          </cell>
        </row>
        <row r="130">
          <cell r="L130" t="str">
            <v>ECOLÓGICO</v>
          </cell>
        </row>
        <row r="131">
          <cell r="L131" t="str">
            <v>MADEIRA</v>
          </cell>
        </row>
        <row r="132">
          <cell r="L132" t="str">
            <v>ECOLÓGICO</v>
          </cell>
        </row>
        <row r="133">
          <cell r="L133" t="str">
            <v>ECOLÓGICO</v>
          </cell>
        </row>
        <row r="134">
          <cell r="L134" t="str">
            <v>Perfil C Metálico de aço carbono - NBR 14890</v>
          </cell>
        </row>
        <row r="135">
          <cell r="L135" t="str">
            <v>MADEIRA</v>
          </cell>
        </row>
        <row r="136">
          <cell r="L136" t="str">
            <v>ECOLÓGICO</v>
          </cell>
        </row>
        <row r="137">
          <cell r="L137" t="str">
            <v>ECOLÓGICO</v>
          </cell>
        </row>
        <row r="138">
          <cell r="L138" t="str">
            <v>Perfil C Metálico de aço carbono - NBR 14890</v>
          </cell>
        </row>
        <row r="139">
          <cell r="L139" t="str">
            <v>ECOLÓGICO</v>
          </cell>
        </row>
        <row r="140">
          <cell r="L140" t="str">
            <v>Perfil C Metálico de aço carbono - NBR 14890</v>
          </cell>
        </row>
        <row r="141">
          <cell r="L141" t="str">
            <v>SEMI-PÓRTICO</v>
          </cell>
        </row>
        <row r="142">
          <cell r="L142" t="str">
            <v>Perfil C Metálico de aço carbono - NBR 14890</v>
          </cell>
        </row>
        <row r="143">
          <cell r="L143" t="str">
            <v>ECOLÓGICO</v>
          </cell>
        </row>
        <row r="144">
          <cell r="L144" t="str">
            <v>Perfil C Metálico de aço carbono - NBR 14890</v>
          </cell>
        </row>
        <row r="145">
          <cell r="L145" t="str">
            <v>MADEIRA</v>
          </cell>
        </row>
        <row r="146">
          <cell r="L146" t="str">
            <v>Perfil C Metálico de aço carbono - NBR 14890</v>
          </cell>
        </row>
        <row r="147">
          <cell r="L147" t="str">
            <v>Perfil C Metálico de aço carbono - NBR 14890</v>
          </cell>
        </row>
        <row r="148">
          <cell r="L148" t="str">
            <v>ECOLÓGICO</v>
          </cell>
        </row>
        <row r="149">
          <cell r="L149" t="str">
            <v>SEMI-PÓRTICO</v>
          </cell>
        </row>
        <row r="150">
          <cell r="L150" t="str">
            <v>ECOLÓGICO</v>
          </cell>
        </row>
        <row r="151">
          <cell r="L151" t="str">
            <v>Perfil C Metálico de aço carbono - NBR 14890</v>
          </cell>
        </row>
        <row r="152">
          <cell r="L152" t="str">
            <v>ECOLÓGICO</v>
          </cell>
        </row>
        <row r="153">
          <cell r="L153" t="str">
            <v>MADEIRA</v>
          </cell>
        </row>
        <row r="154">
          <cell r="L154" t="str">
            <v>MADEIRA</v>
          </cell>
        </row>
        <row r="155">
          <cell r="L155" t="str">
            <v>ECOLÓGICO</v>
          </cell>
        </row>
        <row r="156">
          <cell r="L156" t="str">
            <v>ECOLÓGICO</v>
          </cell>
        </row>
        <row r="157">
          <cell r="L157" t="str">
            <v>Perfil C Metálico de aço carbono - NBR 14890</v>
          </cell>
        </row>
        <row r="158">
          <cell r="L158" t="str">
            <v>MADEIRA</v>
          </cell>
        </row>
        <row r="159">
          <cell r="L159" t="str">
            <v>Perfil C Metálico de aço carbono - NBR 14890</v>
          </cell>
        </row>
        <row r="160">
          <cell r="L160" t="str">
            <v>MADEIRA</v>
          </cell>
        </row>
        <row r="161">
          <cell r="L161" t="str">
            <v>Perfil C Metálico de aço carbono - NBR 14890</v>
          </cell>
        </row>
        <row r="162">
          <cell r="L162" t="str">
            <v>Perfil C Metálico de aço carbono - NBR 14890</v>
          </cell>
        </row>
        <row r="163">
          <cell r="L163" t="str">
            <v>MADEIRA</v>
          </cell>
        </row>
        <row r="164">
          <cell r="L164" t="str">
            <v>Perfil C Metálico de aço carbono - NBR 14890</v>
          </cell>
        </row>
        <row r="165">
          <cell r="L165" t="str">
            <v>ECOLÓGICO</v>
          </cell>
        </row>
        <row r="166">
          <cell r="L166" t="str">
            <v>MADEIRA</v>
          </cell>
        </row>
        <row r="167">
          <cell r="L167" t="str">
            <v>MADEIRA</v>
          </cell>
        </row>
        <row r="168">
          <cell r="L168" t="str">
            <v>SEMI-PÓRTICO</v>
          </cell>
        </row>
        <row r="169">
          <cell r="L169" t="str">
            <v>MADEIRA</v>
          </cell>
        </row>
        <row r="170">
          <cell r="L170" t="str">
            <v>Perfil C Metálico de aço carbono - NBR 14890</v>
          </cell>
        </row>
        <row r="171">
          <cell r="L171" t="str">
            <v>SEMI-PÓRTICO</v>
          </cell>
        </row>
        <row r="172">
          <cell r="L172" t="str">
            <v>ECOLÓGICO</v>
          </cell>
        </row>
        <row r="173">
          <cell r="L173" t="str">
            <v>MADEIRA</v>
          </cell>
        </row>
        <row r="174">
          <cell r="L174" t="str">
            <v>Perfil C Metálico de aço carbono - NBR 14890</v>
          </cell>
        </row>
        <row r="175">
          <cell r="L175" t="str">
            <v>Perfil C Metálico de aço carbono - NBR 14890</v>
          </cell>
        </row>
        <row r="176">
          <cell r="L176" t="str">
            <v>ECOLÓGICO</v>
          </cell>
        </row>
        <row r="177">
          <cell r="L177" t="str">
            <v>ECOLÓGICO</v>
          </cell>
        </row>
        <row r="178">
          <cell r="L178" t="str">
            <v>Perfil C Metálico de aço carbono - NBR 14890</v>
          </cell>
        </row>
        <row r="179">
          <cell r="L179" t="str">
            <v>ECOLÓGICO</v>
          </cell>
        </row>
        <row r="180">
          <cell r="L180" t="str">
            <v>Perfil C Metálico de aço carbono - NBR 14890</v>
          </cell>
        </row>
        <row r="181">
          <cell r="L181" t="str">
            <v>ECOLÓGICO</v>
          </cell>
        </row>
        <row r="182">
          <cell r="L182" t="str">
            <v>Perfil C Metálico de aço carbono - NBR 14890</v>
          </cell>
        </row>
        <row r="183">
          <cell r="L183" t="str">
            <v>ECOLÓGICO</v>
          </cell>
        </row>
        <row r="184">
          <cell r="L184" t="str">
            <v>ECOLÓGICO</v>
          </cell>
        </row>
        <row r="185">
          <cell r="L185" t="str">
            <v>MADEIRA</v>
          </cell>
        </row>
        <row r="186">
          <cell r="L186" t="str">
            <v>MADEIRA</v>
          </cell>
        </row>
        <row r="187">
          <cell r="L187" t="str">
            <v>MADEIRA</v>
          </cell>
        </row>
        <row r="188">
          <cell r="L188" t="str">
            <v>ECOLÓGICO</v>
          </cell>
        </row>
        <row r="189">
          <cell r="L189" t="str">
            <v>ECOLÓGICO</v>
          </cell>
        </row>
        <row r="190">
          <cell r="L190" t="str">
            <v>MADEIRA</v>
          </cell>
        </row>
        <row r="191">
          <cell r="L191" t="str">
            <v>Perfil C Metálico de aço carbono - NBR 14890</v>
          </cell>
        </row>
        <row r="192">
          <cell r="L192" t="str">
            <v>ECOLÓGICO</v>
          </cell>
        </row>
        <row r="193">
          <cell r="L193" t="str">
            <v>ECOLÓGICO</v>
          </cell>
        </row>
        <row r="194">
          <cell r="L194" t="str">
            <v>MADEIRA</v>
          </cell>
        </row>
        <row r="195">
          <cell r="L195" t="str">
            <v>MADEIRA</v>
          </cell>
        </row>
        <row r="196">
          <cell r="L196" t="str">
            <v>MADEIRA</v>
          </cell>
        </row>
        <row r="197">
          <cell r="L197" t="str">
            <v>ECOLÓGICO</v>
          </cell>
        </row>
        <row r="198">
          <cell r="L198" t="str">
            <v>ECOLÓGICO</v>
          </cell>
        </row>
        <row r="199">
          <cell r="L199" t="str">
            <v>MADEIRA</v>
          </cell>
        </row>
        <row r="200">
          <cell r="L200" t="str">
            <v>ECOLÓGICO</v>
          </cell>
        </row>
        <row r="201">
          <cell r="L201" t="str">
            <v>Perfil C Metálico de aço carbono - NBR 14890</v>
          </cell>
        </row>
        <row r="202">
          <cell r="L202" t="str">
            <v>MADEIRA</v>
          </cell>
        </row>
        <row r="203">
          <cell r="L203" t="str">
            <v>Perfil C Metálico de aço carbono - NBR 14890</v>
          </cell>
        </row>
        <row r="204">
          <cell r="L204" t="str">
            <v>MADEIRA</v>
          </cell>
        </row>
        <row r="205">
          <cell r="L205" t="str">
            <v>Perfil C Metálico de aço carbono - NBR 14890</v>
          </cell>
        </row>
        <row r="206">
          <cell r="L206" t="str">
            <v>MADEIRA</v>
          </cell>
        </row>
        <row r="207">
          <cell r="L207" t="str">
            <v>MADEIRA</v>
          </cell>
        </row>
        <row r="208">
          <cell r="L208" t="str">
            <v>Perfil C Metálico de aço carbono - NBR 14890</v>
          </cell>
        </row>
        <row r="209">
          <cell r="L209" t="str">
            <v>ECOLÓGICO</v>
          </cell>
        </row>
        <row r="210">
          <cell r="L210" t="str">
            <v>MADEIRA</v>
          </cell>
        </row>
        <row r="211">
          <cell r="L211" t="str">
            <v>Perfil C Metálico de aço carbono - NBR 14890</v>
          </cell>
        </row>
        <row r="212">
          <cell r="L212" t="str">
            <v>Perfil C Metálico de aço carbono - NBR 14890</v>
          </cell>
        </row>
        <row r="213">
          <cell r="L213" t="str">
            <v>ECOLÓGICO</v>
          </cell>
        </row>
        <row r="214">
          <cell r="L214" t="str">
            <v>MADEIRA</v>
          </cell>
        </row>
        <row r="215">
          <cell r="L215" t="str">
            <v>Perfil C Metálico de aço carbono - NBR 14890</v>
          </cell>
        </row>
        <row r="216">
          <cell r="L216" t="str">
            <v>MADEIRA</v>
          </cell>
        </row>
        <row r="217">
          <cell r="L217" t="str">
            <v>MADEIRA</v>
          </cell>
        </row>
        <row r="218">
          <cell r="L218" t="str">
            <v>Perfil C Metálico de aço carbono - NBR 14890</v>
          </cell>
        </row>
        <row r="219">
          <cell r="L219" t="str">
            <v>MADEIRA</v>
          </cell>
        </row>
        <row r="220">
          <cell r="L220" t="str">
            <v>ECOLÓGICO</v>
          </cell>
        </row>
        <row r="221">
          <cell r="L221" t="str">
            <v>MADEIRA</v>
          </cell>
        </row>
        <row r="222">
          <cell r="L222" t="str">
            <v>Perfil C Metálico de aço carbono - NBR 14890</v>
          </cell>
        </row>
        <row r="223">
          <cell r="L223" t="str">
            <v>MADEIRA</v>
          </cell>
        </row>
        <row r="224">
          <cell r="L224" t="str">
            <v>MADEIRA</v>
          </cell>
        </row>
        <row r="225">
          <cell r="L225" t="str">
            <v>MADEIRA</v>
          </cell>
        </row>
        <row r="226">
          <cell r="L226" t="str">
            <v>MADEIRA</v>
          </cell>
        </row>
        <row r="227">
          <cell r="L227" t="str">
            <v>MADEIRA</v>
          </cell>
        </row>
        <row r="228">
          <cell r="L228" t="str">
            <v>SEMI-PÓRTICO</v>
          </cell>
        </row>
        <row r="229">
          <cell r="L229" t="str">
            <v>ECOLÓGICO</v>
          </cell>
        </row>
        <row r="230">
          <cell r="L230" t="str">
            <v>ECOLÓGICO</v>
          </cell>
        </row>
        <row r="231">
          <cell r="L231" t="str">
            <v>ECOLÓGICO</v>
          </cell>
        </row>
        <row r="232">
          <cell r="L232" t="str">
            <v>Perfil C Metálico de aço carbono - NBR 14890</v>
          </cell>
        </row>
        <row r="233">
          <cell r="L233" t="str">
            <v>MADEIRA</v>
          </cell>
        </row>
        <row r="234">
          <cell r="L234" t="str">
            <v>ECOLÓGICO</v>
          </cell>
        </row>
        <row r="235">
          <cell r="L235" t="str">
            <v>Perfil C Metálico de aço carbono - NBR 14890</v>
          </cell>
        </row>
        <row r="236">
          <cell r="L236" t="str">
            <v>Perfil C Metálico de aço carbono - NBR 14890</v>
          </cell>
        </row>
        <row r="237">
          <cell r="L237" t="str">
            <v>ECOLÓGICO</v>
          </cell>
        </row>
        <row r="238">
          <cell r="L238" t="str">
            <v>MADEIRA</v>
          </cell>
        </row>
        <row r="239">
          <cell r="L239" t="str">
            <v>MADEIRA</v>
          </cell>
        </row>
        <row r="240">
          <cell r="L240" t="str">
            <v>MADEIRA</v>
          </cell>
        </row>
        <row r="241">
          <cell r="L241" t="str">
            <v>MADEIRA</v>
          </cell>
        </row>
        <row r="242">
          <cell r="L242" t="str">
            <v>MADEIRA</v>
          </cell>
        </row>
        <row r="243">
          <cell r="L243" t="str">
            <v>Perfil C Metálico de aço carbono - NBR 14890</v>
          </cell>
        </row>
        <row r="244">
          <cell r="L244" t="str">
            <v>ECOLÓGICO</v>
          </cell>
        </row>
      </sheetData>
      <sheetData sheetId="10" refreshError="1"/>
      <sheetData sheetId="11" refreshError="1">
        <row r="16">
          <cell r="T16">
            <v>13</v>
          </cell>
          <cell r="V16" t="str">
            <v>104BPE0330</v>
          </cell>
        </row>
        <row r="17">
          <cell r="T17">
            <v>10</v>
          </cell>
          <cell r="V17" t="str">
            <v>104BPE0330</v>
          </cell>
        </row>
        <row r="18">
          <cell r="T18">
            <v>13</v>
          </cell>
          <cell r="V18" t="str">
            <v>104BPE0330</v>
          </cell>
        </row>
        <row r="19">
          <cell r="T19">
            <v>10</v>
          </cell>
          <cell r="V19" t="str">
            <v>104BPE0330</v>
          </cell>
        </row>
        <row r="20">
          <cell r="U20">
            <v>36</v>
          </cell>
          <cell r="V20" t="str">
            <v>104BPE0330</v>
          </cell>
        </row>
        <row r="21">
          <cell r="U21">
            <v>36</v>
          </cell>
          <cell r="V21" t="str">
            <v>104BPE0330</v>
          </cell>
        </row>
        <row r="22">
          <cell r="T22">
            <v>20</v>
          </cell>
          <cell r="V22" t="str">
            <v>104BPE0330</v>
          </cell>
        </row>
        <row r="23">
          <cell r="T23">
            <v>10</v>
          </cell>
          <cell r="V23" t="str">
            <v>104BPE0330</v>
          </cell>
        </row>
        <row r="24">
          <cell r="T24">
            <v>10</v>
          </cell>
          <cell r="V24" t="str">
            <v>104BPE0330</v>
          </cell>
        </row>
        <row r="25">
          <cell r="T25">
            <v>10</v>
          </cell>
          <cell r="V25" t="str">
            <v>104BPE0330</v>
          </cell>
        </row>
      </sheetData>
      <sheetData sheetId="12" refreshError="1">
        <row r="16">
          <cell r="T16">
            <v>34</v>
          </cell>
          <cell r="V16" t="str">
            <v>104BPE0330</v>
          </cell>
        </row>
        <row r="17">
          <cell r="T17">
            <v>32</v>
          </cell>
          <cell r="V17" t="str">
            <v>104BPE0330</v>
          </cell>
        </row>
        <row r="18">
          <cell r="T18">
            <v>31</v>
          </cell>
          <cell r="V18" t="str">
            <v>104BPE0330</v>
          </cell>
        </row>
        <row r="19">
          <cell r="T19">
            <v>34</v>
          </cell>
          <cell r="V19" t="str">
            <v>104BPE0330</v>
          </cell>
        </row>
        <row r="20">
          <cell r="U20">
            <v>33</v>
          </cell>
          <cell r="V20" t="str">
            <v>104BPE0330</v>
          </cell>
        </row>
        <row r="21">
          <cell r="U21">
            <v>34</v>
          </cell>
          <cell r="V21" t="str">
            <v>104BPE0330</v>
          </cell>
        </row>
        <row r="22">
          <cell r="U22">
            <v>32</v>
          </cell>
          <cell r="V22" t="str">
            <v>104BPE0330</v>
          </cell>
        </row>
        <row r="23">
          <cell r="T23">
            <v>20</v>
          </cell>
          <cell r="V23" t="str">
            <v>104BPE0330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row r="14">
          <cell r="R14">
            <v>35.11</v>
          </cell>
          <cell r="Y14" t="str">
            <v>NBR 15.870/10</v>
          </cell>
          <cell r="AA14" t="str">
            <v>NBR 13.159/13</v>
          </cell>
          <cell r="AL14" t="str">
            <v>104BPE0450</v>
          </cell>
        </row>
        <row r="15">
          <cell r="R15">
            <v>6.53</v>
          </cell>
          <cell r="Y15" t="str">
            <v>NBR 13.731/08</v>
          </cell>
          <cell r="AA15" t="str">
            <v>NBR 13.731/08</v>
          </cell>
          <cell r="AL15" t="str">
            <v>104BPE0450</v>
          </cell>
        </row>
        <row r="16">
          <cell r="R16">
            <v>28.16</v>
          </cell>
          <cell r="Y16" t="str">
            <v>NBR 15.870/10</v>
          </cell>
          <cell r="AA16" t="str">
            <v>NBR 13.159/13</v>
          </cell>
          <cell r="AL16" t="str">
            <v>104BPE0450</v>
          </cell>
        </row>
        <row r="17">
          <cell r="R17">
            <v>21.75</v>
          </cell>
          <cell r="Y17" t="str">
            <v>NBR 13.731/08</v>
          </cell>
          <cell r="AA17" t="str">
            <v>NBR 13.731/08</v>
          </cell>
          <cell r="AL17" t="str">
            <v>104BPE0450</v>
          </cell>
        </row>
        <row r="18">
          <cell r="R18">
            <v>22.7</v>
          </cell>
          <cell r="Y18" t="str">
            <v>NBR 13.731/08</v>
          </cell>
          <cell r="AA18" t="str">
            <v>NBR 13.731/08</v>
          </cell>
          <cell r="AL18" t="str">
            <v>104BPE0450</v>
          </cell>
        </row>
        <row r="19">
          <cell r="R19">
            <v>32.69</v>
          </cell>
          <cell r="Y19" t="str">
            <v>NBR 15.870/10</v>
          </cell>
          <cell r="AA19" t="str">
            <v>NBR 13.159/13</v>
          </cell>
          <cell r="AL19" t="str">
            <v>104BPE0450</v>
          </cell>
        </row>
        <row r="20">
          <cell r="R20">
            <v>25.05</v>
          </cell>
          <cell r="Y20" t="str">
            <v>NBR 15.870/10</v>
          </cell>
          <cell r="AA20" t="str">
            <v>NBR 13.159/13</v>
          </cell>
          <cell r="AL20" t="str">
            <v>104BPE0450</v>
          </cell>
        </row>
        <row r="21">
          <cell r="R21">
            <v>26.77</v>
          </cell>
          <cell r="Y21" t="str">
            <v>NBR 15.870/10</v>
          </cell>
          <cell r="AA21" t="str">
            <v>NBR 13.159/13</v>
          </cell>
          <cell r="AL21" t="str">
            <v>104BPE0450</v>
          </cell>
        </row>
        <row r="22">
          <cell r="R22">
            <v>29.9</v>
          </cell>
          <cell r="Y22" t="str">
            <v>NBR 15.870/10</v>
          </cell>
          <cell r="AA22" t="str">
            <v>NBR 13.159/13</v>
          </cell>
          <cell r="AL22" t="str">
            <v>104BPE0450</v>
          </cell>
        </row>
        <row r="23">
          <cell r="R23">
            <v>24.1</v>
          </cell>
          <cell r="Y23" t="str">
            <v>NBR 15.870/10</v>
          </cell>
          <cell r="AA23" t="str">
            <v>NBR 13.159/13</v>
          </cell>
          <cell r="AL23" t="str">
            <v>104BPE0450</v>
          </cell>
        </row>
        <row r="24">
          <cell r="R24">
            <v>23.7</v>
          </cell>
          <cell r="Y24" t="str">
            <v>NBR 13.731/08</v>
          </cell>
          <cell r="AA24" t="str">
            <v>NBR 13.731/08</v>
          </cell>
          <cell r="AL24" t="str">
            <v>104BPE0450</v>
          </cell>
        </row>
        <row r="25">
          <cell r="R25">
            <v>30.27</v>
          </cell>
          <cell r="Y25" t="str">
            <v>NBR 13.731/08</v>
          </cell>
          <cell r="AA25" t="str">
            <v>NBR 13.731/08</v>
          </cell>
          <cell r="AL25" t="str">
            <v>104BPE0450</v>
          </cell>
        </row>
        <row r="26">
          <cell r="R26">
            <v>21.63</v>
          </cell>
          <cell r="Y26" t="str">
            <v>NBR 13.731/08</v>
          </cell>
          <cell r="AA26" t="str">
            <v>NBR 13.731/08</v>
          </cell>
          <cell r="AL26" t="str">
            <v>104BPE0450</v>
          </cell>
        </row>
        <row r="27">
          <cell r="R27">
            <v>21.83</v>
          </cell>
          <cell r="Y27" t="str">
            <v>NBR 13.731/08</v>
          </cell>
          <cell r="AA27" t="str">
            <v>NBR 13.731/08</v>
          </cell>
          <cell r="AL27" t="str">
            <v>104BPE0450</v>
          </cell>
        </row>
        <row r="28">
          <cell r="R28">
            <v>43.76</v>
          </cell>
          <cell r="Y28" t="str">
            <v>NBR 13.731/08</v>
          </cell>
          <cell r="AA28" t="str">
            <v>NBR 13.731/08</v>
          </cell>
          <cell r="AL28" t="str">
            <v>104BPE0450</v>
          </cell>
        </row>
        <row r="29">
          <cell r="R29">
            <v>41.09</v>
          </cell>
          <cell r="Y29" t="str">
            <v>NBR 13.731/08</v>
          </cell>
          <cell r="AA29" t="str">
            <v>NBR 13.731/08</v>
          </cell>
          <cell r="AL29" t="str">
            <v>104BPE0450</v>
          </cell>
        </row>
        <row r="30">
          <cell r="R30">
            <v>24.22</v>
          </cell>
          <cell r="Y30" t="str">
            <v>NBR 13.731/08</v>
          </cell>
          <cell r="AA30" t="str">
            <v>NBR 13.731/08</v>
          </cell>
          <cell r="AL30" t="str">
            <v>104BPE0470</v>
          </cell>
        </row>
        <row r="31">
          <cell r="R31">
            <v>100.4</v>
          </cell>
          <cell r="Y31" t="str">
            <v>NBR 13.731/08</v>
          </cell>
          <cell r="AA31" t="str">
            <v>NBR 13.731/08</v>
          </cell>
          <cell r="AL31" t="str">
            <v>104BPE0490</v>
          </cell>
        </row>
        <row r="32">
          <cell r="R32">
            <v>15.7</v>
          </cell>
          <cell r="Y32" t="str">
            <v>NBR 13.731/08</v>
          </cell>
          <cell r="AA32" t="str">
            <v>NBR 13.731/08</v>
          </cell>
          <cell r="AL32" t="str">
            <v>104BPE0490</v>
          </cell>
        </row>
        <row r="33">
          <cell r="R33">
            <v>4.3600000000000003</v>
          </cell>
          <cell r="Y33" t="str">
            <v>NBR 13.731/08</v>
          </cell>
          <cell r="AA33" t="str">
            <v>NBR 13.731/08</v>
          </cell>
          <cell r="AL33" t="str">
            <v>104BPE0490</v>
          </cell>
        </row>
        <row r="34">
          <cell r="R34">
            <v>67.930000000000007</v>
          </cell>
          <cell r="Y34" t="str">
            <v>NBR 13.731/08</v>
          </cell>
          <cell r="AA34" t="str">
            <v>NBR 13.731/08</v>
          </cell>
          <cell r="AL34" t="str">
            <v>104BPE0490</v>
          </cell>
        </row>
        <row r="35">
          <cell r="R35">
            <v>24.86</v>
          </cell>
          <cell r="Y35" t="str">
            <v>NBR 13.731/08</v>
          </cell>
          <cell r="AA35" t="str">
            <v>NBR 13.731/08</v>
          </cell>
          <cell r="AL35" t="str">
            <v>104BPE0490</v>
          </cell>
        </row>
        <row r="36">
          <cell r="R36">
            <v>43.68</v>
          </cell>
          <cell r="Y36" t="str">
            <v>NBR 13.731/08</v>
          </cell>
          <cell r="AA36" t="str">
            <v>NBR 13.731/08</v>
          </cell>
          <cell r="AL36" t="str">
            <v>104BPE0490</v>
          </cell>
        </row>
        <row r="37">
          <cell r="R37">
            <v>32.85</v>
          </cell>
          <cell r="Y37" t="str">
            <v>NBR 13.731/08</v>
          </cell>
          <cell r="AA37" t="str">
            <v>NBR 13.731/08</v>
          </cell>
          <cell r="AL37" t="str">
            <v>104BPE0490</v>
          </cell>
        </row>
        <row r="38">
          <cell r="R38">
            <v>26.63</v>
          </cell>
          <cell r="Y38" t="str">
            <v>NBR 13.731/08</v>
          </cell>
          <cell r="AA38" t="str">
            <v>NBR 13.731/08</v>
          </cell>
          <cell r="AL38" t="str">
            <v>104BPE0490</v>
          </cell>
        </row>
        <row r="39">
          <cell r="R39">
            <v>54.7</v>
          </cell>
          <cell r="Y39" t="str">
            <v>NBR 13.731/08</v>
          </cell>
          <cell r="AA39" t="str">
            <v>NBR 13.731/08</v>
          </cell>
          <cell r="AL39" t="str">
            <v>104BPE0490</v>
          </cell>
        </row>
        <row r="40">
          <cell r="R40">
            <v>30.9</v>
          </cell>
          <cell r="Y40" t="str">
            <v>NBR 13.731/08</v>
          </cell>
          <cell r="AA40" t="str">
            <v>NBR 13.731/08</v>
          </cell>
          <cell r="AL40" t="str">
            <v>104BPE0490</v>
          </cell>
        </row>
        <row r="41">
          <cell r="R41">
            <v>23.9</v>
          </cell>
          <cell r="Y41" t="str">
            <v>NBR 13.731/08</v>
          </cell>
          <cell r="AA41" t="str">
            <v>NBR 13.731/08</v>
          </cell>
          <cell r="AL41" t="str">
            <v>104BPE0490</v>
          </cell>
        </row>
        <row r="42">
          <cell r="R42">
            <v>38.81</v>
          </cell>
          <cell r="Y42" t="str">
            <v>NBR 13.731/08</v>
          </cell>
          <cell r="AA42" t="str">
            <v>NBR 13.731/08</v>
          </cell>
          <cell r="AL42" t="str">
            <v>104BPE0490</v>
          </cell>
        </row>
        <row r="43">
          <cell r="R43">
            <v>62.45</v>
          </cell>
          <cell r="Y43" t="str">
            <v>NBR 13.731/08</v>
          </cell>
          <cell r="AA43" t="str">
            <v>NBR 13.731/08</v>
          </cell>
          <cell r="AL43" t="str">
            <v>104BPE0490</v>
          </cell>
        </row>
        <row r="44">
          <cell r="R44">
            <v>18.399999999999999</v>
          </cell>
          <cell r="Y44" t="str">
            <v>NBR 13.731/08</v>
          </cell>
          <cell r="AA44" t="str">
            <v>NBR 13.731/08</v>
          </cell>
          <cell r="AL44" t="str">
            <v>104BPE0490</v>
          </cell>
        </row>
        <row r="45">
          <cell r="R45">
            <v>70.28</v>
          </cell>
          <cell r="Y45" t="str">
            <v>NBR 13.731/08</v>
          </cell>
          <cell r="AA45" t="str">
            <v>NBR 13.731/08</v>
          </cell>
          <cell r="AL45" t="str">
            <v>104BPE0510</v>
          </cell>
        </row>
        <row r="46">
          <cell r="R46">
            <v>52.2</v>
          </cell>
          <cell r="Y46" t="str">
            <v>NBR 13.731/08</v>
          </cell>
          <cell r="AA46" t="str">
            <v>NBR 13.731/08</v>
          </cell>
          <cell r="AL46" t="str">
            <v>104BPE0510</v>
          </cell>
        </row>
        <row r="47">
          <cell r="R47">
            <v>48.56</v>
          </cell>
          <cell r="Y47" t="str">
            <v>NBR 13.731/08</v>
          </cell>
          <cell r="AA47" t="str">
            <v>NBR 13.731/08</v>
          </cell>
          <cell r="AL47" t="str">
            <v>104BPE0510</v>
          </cell>
        </row>
        <row r="48">
          <cell r="R48">
            <v>57.96</v>
          </cell>
          <cell r="Y48" t="str">
            <v>NBR 13.731/08</v>
          </cell>
          <cell r="AA48" t="str">
            <v>NBR 13.731/08</v>
          </cell>
          <cell r="AL48" t="str">
            <v>104BPE0510</v>
          </cell>
        </row>
        <row r="49">
          <cell r="R49">
            <v>68.77</v>
          </cell>
          <cell r="Y49" t="str">
            <v>NBR 13.731/08</v>
          </cell>
          <cell r="AA49" t="str">
            <v>NBR 13.731/08</v>
          </cell>
          <cell r="AL49" t="str">
            <v>104BPE0510</v>
          </cell>
        </row>
        <row r="50">
          <cell r="R50">
            <v>29.9</v>
          </cell>
          <cell r="Y50" t="str">
            <v>NBR 13.731/08</v>
          </cell>
          <cell r="AA50" t="str">
            <v>NBR 13.731/08</v>
          </cell>
          <cell r="AL50" t="str">
            <v>104BPE0510</v>
          </cell>
        </row>
        <row r="51">
          <cell r="R51">
            <v>22.87</v>
          </cell>
          <cell r="Y51" t="str">
            <v>NBR 13.731/08</v>
          </cell>
          <cell r="AA51" t="str">
            <v>NBR 13.731/08</v>
          </cell>
          <cell r="AL51" t="str">
            <v>104BPE0510</v>
          </cell>
        </row>
        <row r="52">
          <cell r="R52">
            <v>79.11</v>
          </cell>
          <cell r="Y52" t="str">
            <v>NBR 13.731/08</v>
          </cell>
          <cell r="AA52" t="str">
            <v>NBR 13.731/08</v>
          </cell>
          <cell r="AL52" t="str">
            <v>104BPE0510</v>
          </cell>
        </row>
        <row r="53">
          <cell r="R53">
            <v>31.11</v>
          </cell>
          <cell r="Y53" t="str">
            <v>NBR 13.731/08</v>
          </cell>
          <cell r="AA53" t="str">
            <v>NBR 13.731/08</v>
          </cell>
          <cell r="AL53" t="str">
            <v>104BPE0510</v>
          </cell>
        </row>
        <row r="54">
          <cell r="R54">
            <v>39.32</v>
          </cell>
          <cell r="Y54" t="str">
            <v>NBR 13.731/08</v>
          </cell>
          <cell r="AA54" t="str">
            <v>NBR 13.731/08</v>
          </cell>
          <cell r="AL54" t="str">
            <v>104BPE0510</v>
          </cell>
        </row>
        <row r="55">
          <cell r="R55">
            <v>30.24</v>
          </cell>
          <cell r="Y55" t="str">
            <v>NBR 13.731/08</v>
          </cell>
          <cell r="AA55" t="str">
            <v>NBR 13.731/08</v>
          </cell>
          <cell r="AL55" t="str">
            <v>104BPE0510</v>
          </cell>
        </row>
        <row r="56">
          <cell r="R56">
            <v>8.82</v>
          </cell>
          <cell r="Y56" t="str">
            <v>NBR 13.731/08</v>
          </cell>
          <cell r="AA56" t="str">
            <v>NBR 13.731/08</v>
          </cell>
          <cell r="AL56" t="str">
            <v>104BPE0520</v>
          </cell>
        </row>
        <row r="57">
          <cell r="R57">
            <v>4.0999999999999996</v>
          </cell>
          <cell r="Y57" t="str">
            <v>NBR 13.731/08</v>
          </cell>
          <cell r="AA57" t="str">
            <v>NBR 13.731/08</v>
          </cell>
          <cell r="AL57" t="str">
            <v>104BPE0520</v>
          </cell>
        </row>
        <row r="58">
          <cell r="R58">
            <v>36.92</v>
          </cell>
          <cell r="Y58" t="str">
            <v>NBR 13.731/08</v>
          </cell>
          <cell r="AA58" t="str">
            <v>NBR 13.731/08</v>
          </cell>
          <cell r="AL58" t="str">
            <v>104BPE0520</v>
          </cell>
        </row>
        <row r="59">
          <cell r="R59">
            <v>23.58</v>
          </cell>
          <cell r="Y59" t="str">
            <v>NBR 13.731/08</v>
          </cell>
          <cell r="AA59" t="str">
            <v>NBR 13.731/08</v>
          </cell>
          <cell r="AL59" t="str">
            <v>104BPE0520</v>
          </cell>
        </row>
        <row r="60">
          <cell r="R60">
            <v>45.54</v>
          </cell>
          <cell r="Y60" t="str">
            <v>NBR 13.731/08</v>
          </cell>
          <cell r="AA60" t="str">
            <v>NBR 13.731/08</v>
          </cell>
          <cell r="AL60" t="str">
            <v>104BPE0520</v>
          </cell>
        </row>
        <row r="61">
          <cell r="R61">
            <v>59.15</v>
          </cell>
          <cell r="Y61" t="str">
            <v>NBR 13.731/08</v>
          </cell>
          <cell r="AA61" t="str">
            <v>NBR 13.731/08</v>
          </cell>
          <cell r="AL61" t="str">
            <v>104BPE0520</v>
          </cell>
        </row>
        <row r="62">
          <cell r="R62">
            <v>36.17</v>
          </cell>
          <cell r="Y62" t="str">
            <v>NBR 13.731/08</v>
          </cell>
          <cell r="AA62" t="str">
            <v>NBR 13.731/08</v>
          </cell>
          <cell r="AL62" t="str">
            <v>104BPE0520</v>
          </cell>
        </row>
        <row r="63">
          <cell r="R63">
            <v>56.03</v>
          </cell>
          <cell r="Y63" t="str">
            <v>NBR 13.731/08</v>
          </cell>
          <cell r="AA63" t="str">
            <v>NBR 13.731/08</v>
          </cell>
          <cell r="AL63" t="str">
            <v>104BPE0520</v>
          </cell>
        </row>
        <row r="64">
          <cell r="R64">
            <v>21.61</v>
          </cell>
          <cell r="Y64" t="str">
            <v>NBR 15.870/10</v>
          </cell>
          <cell r="AA64" t="str">
            <v>NBR 13.159/13</v>
          </cell>
          <cell r="AL64" t="str">
            <v>104BPE0520</v>
          </cell>
        </row>
        <row r="65">
          <cell r="R65">
            <v>34.75</v>
          </cell>
          <cell r="Y65" t="str">
            <v>NBR 13.731/08</v>
          </cell>
          <cell r="AA65" t="str">
            <v>NBR 13.731/08</v>
          </cell>
          <cell r="AL65" t="str">
            <v>104BPE0520</v>
          </cell>
        </row>
        <row r="66">
          <cell r="R66">
            <v>37.909999999999997</v>
          </cell>
          <cell r="Y66" t="str">
            <v>NBR 15.870/10</v>
          </cell>
          <cell r="AA66" t="str">
            <v>NBR 13.159/13</v>
          </cell>
          <cell r="AL66" t="str">
            <v>104BPE0520</v>
          </cell>
        </row>
        <row r="67">
          <cell r="R67">
            <v>45.49</v>
          </cell>
          <cell r="Y67" t="str">
            <v>NBR 15.870/10</v>
          </cell>
          <cell r="AA67" t="str">
            <v>NBR 13.159/13</v>
          </cell>
          <cell r="AL67" t="str">
            <v>104BPE0520</v>
          </cell>
        </row>
        <row r="68">
          <cell r="R68">
            <v>38.57</v>
          </cell>
          <cell r="Y68" t="str">
            <v>NBR 15.870/10</v>
          </cell>
          <cell r="AA68" t="str">
            <v>NBR 13.159/13</v>
          </cell>
          <cell r="AL68" t="str">
            <v>104BPE0520</v>
          </cell>
        </row>
        <row r="69">
          <cell r="R69">
            <v>16.440000000000001</v>
          </cell>
          <cell r="Y69" t="str">
            <v>NBR 13.731/08</v>
          </cell>
          <cell r="AA69" t="str">
            <v>NBR 13.731/08</v>
          </cell>
          <cell r="AL69" t="str">
            <v>104BPE0520</v>
          </cell>
        </row>
        <row r="70">
          <cell r="R70">
            <v>8.94</v>
          </cell>
          <cell r="Y70" t="str">
            <v>NBR 15.870/10</v>
          </cell>
          <cell r="AA70" t="str">
            <v>NBR 13.159/13</v>
          </cell>
          <cell r="AL70" t="str">
            <v>104BPE0520</v>
          </cell>
        </row>
        <row r="71">
          <cell r="R71">
            <v>38.69</v>
          </cell>
          <cell r="Y71" t="str">
            <v>NBR 13.731/08</v>
          </cell>
          <cell r="AA71" t="str">
            <v>NBR 13.731/08</v>
          </cell>
          <cell r="AL71" t="str">
            <v>104BPE0520</v>
          </cell>
        </row>
        <row r="72">
          <cell r="R72">
            <v>21.13</v>
          </cell>
          <cell r="Y72" t="str">
            <v>NBR 13.731/08</v>
          </cell>
          <cell r="AA72" t="str">
            <v>NBR 13.731/08</v>
          </cell>
          <cell r="AL72" t="str">
            <v>104BPE0520</v>
          </cell>
        </row>
        <row r="73">
          <cell r="R73">
            <v>56.87</v>
          </cell>
          <cell r="Y73" t="str">
            <v>NBR 13.731/08</v>
          </cell>
          <cell r="AA73" t="str">
            <v>NBR 13.731/08</v>
          </cell>
          <cell r="AL73" t="str">
            <v>104BPE0520</v>
          </cell>
        </row>
        <row r="74">
          <cell r="R74">
            <v>46.14</v>
          </cell>
          <cell r="Y74" t="str">
            <v>NBR 13.731/08</v>
          </cell>
          <cell r="AA74" t="str">
            <v>NBR 13.731/08</v>
          </cell>
          <cell r="AL74" t="str">
            <v>104BPE0520</v>
          </cell>
        </row>
        <row r="75">
          <cell r="R75">
            <v>37.49</v>
          </cell>
          <cell r="Y75" t="str">
            <v>NBR 13.731/08</v>
          </cell>
          <cell r="AA75" t="str">
            <v>NBR 13.731/08</v>
          </cell>
          <cell r="AL75" t="str">
            <v>104BPE0520</v>
          </cell>
        </row>
        <row r="76">
          <cell r="R76">
            <v>36.450000000000003</v>
          </cell>
          <cell r="Y76" t="str">
            <v>NBR 13.731/08</v>
          </cell>
          <cell r="AA76" t="str">
            <v>NBR 13.731/08</v>
          </cell>
          <cell r="AL76" t="str">
            <v>104BPE0520</v>
          </cell>
        </row>
        <row r="77">
          <cell r="R77">
            <v>25.96</v>
          </cell>
          <cell r="Y77" t="str">
            <v>NBR 13.731/08</v>
          </cell>
          <cell r="AA77" t="str">
            <v>NBR 13.731/08</v>
          </cell>
          <cell r="AL77" t="str">
            <v>104BPE0520</v>
          </cell>
        </row>
        <row r="78">
          <cell r="R78">
            <v>48.72</v>
          </cell>
          <cell r="Y78" t="str">
            <v>NBR 13.731/08</v>
          </cell>
          <cell r="AA78" t="str">
            <v>NBR 13.731/08</v>
          </cell>
          <cell r="AL78" t="str">
            <v>104BPE0520</v>
          </cell>
        </row>
        <row r="79">
          <cell r="R79">
            <v>26.01</v>
          </cell>
          <cell r="Y79" t="str">
            <v>NBR 13.731/08</v>
          </cell>
          <cell r="AA79" t="str">
            <v>NBR 13.731/08</v>
          </cell>
          <cell r="AL79" t="str">
            <v>104BPE0520</v>
          </cell>
        </row>
        <row r="80">
          <cell r="R80">
            <v>20.93</v>
          </cell>
          <cell r="Y80" t="str">
            <v>NBR 13.731/08</v>
          </cell>
          <cell r="AA80" t="str">
            <v>NBR 13.731/08</v>
          </cell>
          <cell r="AL80" t="str">
            <v>104BPE0520</v>
          </cell>
        </row>
        <row r="81">
          <cell r="R81">
            <v>37.159999999999997</v>
          </cell>
          <cell r="Y81" t="str">
            <v>NBR 13.731/08</v>
          </cell>
          <cell r="AA81" t="str">
            <v>NBR 13.731/08</v>
          </cell>
          <cell r="AL81" t="str">
            <v>104BPE0520</v>
          </cell>
        </row>
        <row r="82">
          <cell r="R82">
            <v>33.950000000000003</v>
          </cell>
          <cell r="Y82" t="str">
            <v>NBR 15.870/10</v>
          </cell>
          <cell r="AA82" t="str">
            <v>NBR 13.159/13</v>
          </cell>
          <cell r="AL82" t="str">
            <v>104BPE0520</v>
          </cell>
        </row>
        <row r="83">
          <cell r="R83">
            <v>37.85</v>
          </cell>
          <cell r="Y83" t="str">
            <v>NBR 15.870/10</v>
          </cell>
          <cell r="AA83" t="str">
            <v>NBR 13.159/13</v>
          </cell>
          <cell r="AL83" t="str">
            <v>104BPE0520</v>
          </cell>
        </row>
        <row r="84">
          <cell r="R84">
            <v>41.33</v>
          </cell>
          <cell r="Y84" t="str">
            <v>NBR 13.731/08</v>
          </cell>
          <cell r="AA84" t="str">
            <v>NBR 13.731/08</v>
          </cell>
          <cell r="AL84" t="str">
            <v>104BPE0520</v>
          </cell>
        </row>
        <row r="85">
          <cell r="R85">
            <v>34.6</v>
          </cell>
          <cell r="Y85" t="str">
            <v>NBR 13.731/08</v>
          </cell>
          <cell r="AA85" t="str">
            <v>NBR 13.731/08</v>
          </cell>
          <cell r="AL85" t="str">
            <v>104BPE0520</v>
          </cell>
        </row>
        <row r="86">
          <cell r="R86">
            <v>46.99</v>
          </cell>
          <cell r="Y86" t="str">
            <v>NBR 13.731/08</v>
          </cell>
          <cell r="AA86" t="str">
            <v>NBR 13.731/08</v>
          </cell>
          <cell r="AL86" t="str">
            <v>104BPE0520</v>
          </cell>
        </row>
        <row r="87">
          <cell r="R87">
            <v>44.89</v>
          </cell>
          <cell r="Y87" t="str">
            <v>NBR 13.731/08</v>
          </cell>
          <cell r="AA87" t="str">
            <v>NBR 13.731/08</v>
          </cell>
          <cell r="AL87" t="str">
            <v>104BPE0520</v>
          </cell>
        </row>
        <row r="88">
          <cell r="R88">
            <v>29.12</v>
          </cell>
          <cell r="Y88" t="str">
            <v>NBR 13.731/08</v>
          </cell>
          <cell r="AA88" t="str">
            <v>NBR 13.731/08</v>
          </cell>
          <cell r="AL88" t="str">
            <v>104BPE0520</v>
          </cell>
        </row>
        <row r="89">
          <cell r="R89">
            <v>28.89</v>
          </cell>
          <cell r="Y89" t="str">
            <v>NBR 13.731/08</v>
          </cell>
          <cell r="AA89" t="str">
            <v>NBR 13.731/08</v>
          </cell>
          <cell r="AL89" t="str">
            <v>104BPE0520</v>
          </cell>
        </row>
        <row r="90">
          <cell r="R90">
            <v>14.78</v>
          </cell>
          <cell r="Y90" t="str">
            <v>NBR 13.731/08</v>
          </cell>
          <cell r="AA90" t="str">
            <v>NBR 13.731/08</v>
          </cell>
          <cell r="AL90" t="str">
            <v>104BPE0520</v>
          </cell>
        </row>
        <row r="91">
          <cell r="R91">
            <v>24.52</v>
          </cell>
          <cell r="Y91" t="str">
            <v>NBR 13.731/08</v>
          </cell>
          <cell r="AA91" t="str">
            <v>NBR 13.731/08</v>
          </cell>
          <cell r="AL91" t="str">
            <v>104BPE0520</v>
          </cell>
        </row>
        <row r="92">
          <cell r="R92">
            <v>13.94</v>
          </cell>
          <cell r="Y92" t="str">
            <v>NBR 13.731/08</v>
          </cell>
          <cell r="AA92" t="str">
            <v>NBR 13.731/08</v>
          </cell>
          <cell r="AL92" t="str">
            <v>104BPE0530</v>
          </cell>
        </row>
        <row r="93">
          <cell r="R93">
            <v>29.39</v>
          </cell>
          <cell r="Y93" t="str">
            <v>NBR 15.870/10</v>
          </cell>
          <cell r="AA93" t="str">
            <v>NBR 13.159/13</v>
          </cell>
          <cell r="AL93" t="str">
            <v>104BPE0530</v>
          </cell>
        </row>
        <row r="94">
          <cell r="R94">
            <v>29.93</v>
          </cell>
          <cell r="Y94" t="str">
            <v>NBR 15.870/10</v>
          </cell>
          <cell r="AA94" t="str">
            <v>NBR 13.159/13</v>
          </cell>
          <cell r="AL94" t="str">
            <v>104BPE0530</v>
          </cell>
        </row>
        <row r="95">
          <cell r="R95">
            <v>21.47</v>
          </cell>
          <cell r="Y95" t="str">
            <v>NBR 15.870/10</v>
          </cell>
          <cell r="AA95" t="str">
            <v>NBR 13.159/13</v>
          </cell>
          <cell r="AL95" t="str">
            <v>104BPE0530</v>
          </cell>
        </row>
        <row r="96">
          <cell r="R96">
            <v>16.47</v>
          </cell>
          <cell r="Y96" t="str">
            <v>NBR 15.870/10</v>
          </cell>
          <cell r="AA96" t="str">
            <v>NBR 13.159/13</v>
          </cell>
          <cell r="AL96" t="str">
            <v>104BPE0530</v>
          </cell>
        </row>
        <row r="97">
          <cell r="R97">
            <v>11.35</v>
          </cell>
          <cell r="Y97" t="str">
            <v>NBR 13.731/08</v>
          </cell>
          <cell r="AA97" t="str">
            <v>NBR 13.731/08</v>
          </cell>
          <cell r="AL97" t="str">
            <v>104BPE0530</v>
          </cell>
        </row>
        <row r="98">
          <cell r="R98">
            <v>19.63</v>
          </cell>
          <cell r="Y98" t="str">
            <v>NBR 15.870/10</v>
          </cell>
          <cell r="AA98" t="str">
            <v>NBR 13.159/13</v>
          </cell>
          <cell r="AL98" t="str">
            <v>104BPE0530</v>
          </cell>
        </row>
        <row r="99">
          <cell r="R99">
            <v>22.61</v>
          </cell>
          <cell r="Y99" t="str">
            <v>NBR 15.870/10</v>
          </cell>
          <cell r="AA99" t="str">
            <v>NBR 13.159/13</v>
          </cell>
          <cell r="AL99" t="str">
            <v>104BPE0530</v>
          </cell>
        </row>
        <row r="100">
          <cell r="R100">
            <v>22.94</v>
          </cell>
          <cell r="Y100" t="str">
            <v>NBR 15.870/10</v>
          </cell>
          <cell r="AA100" t="str">
            <v>NBR 13.159/13</v>
          </cell>
          <cell r="AL100" t="str">
            <v>104BPE0530</v>
          </cell>
        </row>
        <row r="101">
          <cell r="R101">
            <v>28.92</v>
          </cell>
          <cell r="Y101" t="str">
            <v>NBR 15.870/10</v>
          </cell>
          <cell r="AA101" t="str">
            <v>NBR 13.159/13</v>
          </cell>
          <cell r="AL101" t="str">
            <v>104BPE0530</v>
          </cell>
        </row>
        <row r="102">
          <cell r="R102">
            <v>19.350000000000001</v>
          </cell>
          <cell r="Y102" t="str">
            <v>NBR 15.870/10</v>
          </cell>
          <cell r="AA102" t="str">
            <v>NBR 13.159/13</v>
          </cell>
          <cell r="AL102" t="str">
            <v>104BPE0530</v>
          </cell>
        </row>
        <row r="103">
          <cell r="R103">
            <v>27.07</v>
          </cell>
          <cell r="Y103" t="str">
            <v>NBR 15.870/10</v>
          </cell>
          <cell r="AA103" t="str">
            <v>NBR 13.159/13</v>
          </cell>
          <cell r="AL103" t="str">
            <v>104BPE0530</v>
          </cell>
        </row>
        <row r="104">
          <cell r="R104">
            <v>13.65</v>
          </cell>
          <cell r="Y104" t="str">
            <v>NBR 13.731/08</v>
          </cell>
          <cell r="AA104" t="str">
            <v>NBR 13.731/08</v>
          </cell>
          <cell r="AL104" t="str">
            <v>104BPE0530</v>
          </cell>
        </row>
        <row r="105">
          <cell r="R105">
            <v>48.44</v>
          </cell>
          <cell r="Y105" t="str">
            <v>NBR 13.731/08</v>
          </cell>
          <cell r="AA105" t="str">
            <v>NBR 13.731/08</v>
          </cell>
          <cell r="AL105" t="str">
            <v>104BPE0530</v>
          </cell>
        </row>
        <row r="106">
          <cell r="R106">
            <v>30.7</v>
          </cell>
          <cell r="Y106" t="str">
            <v>NBR 13.731/08</v>
          </cell>
          <cell r="AA106" t="str">
            <v>NBR 13.731/08</v>
          </cell>
          <cell r="AL106" t="str">
            <v>104BPE0550</v>
          </cell>
        </row>
        <row r="107">
          <cell r="R107">
            <v>28.47</v>
          </cell>
          <cell r="Y107" t="str">
            <v>NBR 13.731/08</v>
          </cell>
          <cell r="AA107" t="str">
            <v>NBR 13.731/08</v>
          </cell>
          <cell r="AL107" t="str">
            <v>104BPE0550</v>
          </cell>
        </row>
        <row r="108">
          <cell r="R108">
            <v>21.42</v>
          </cell>
          <cell r="Y108" t="str">
            <v>NBR 15.870/10</v>
          </cell>
          <cell r="AA108" t="str">
            <v>NBR 13.159/13</v>
          </cell>
          <cell r="AL108" t="str">
            <v>104BPE0550</v>
          </cell>
        </row>
        <row r="109">
          <cell r="R109">
            <v>26.19</v>
          </cell>
          <cell r="Y109" t="str">
            <v>NBR 13.731/08</v>
          </cell>
          <cell r="AA109" t="str">
            <v>NBR 13.731/08</v>
          </cell>
          <cell r="AL109" t="str">
            <v>104BPE0550</v>
          </cell>
        </row>
        <row r="110">
          <cell r="R110">
            <v>14.23</v>
          </cell>
          <cell r="Y110" t="str">
            <v>NBR 13.731/08</v>
          </cell>
          <cell r="AA110" t="str">
            <v>NBR 13.731/08</v>
          </cell>
          <cell r="AL110" t="str">
            <v>104BPE0550</v>
          </cell>
        </row>
        <row r="111">
          <cell r="R111">
            <v>34.35</v>
          </cell>
          <cell r="Y111" t="str">
            <v>NBR 15.870/10</v>
          </cell>
          <cell r="AA111" t="str">
            <v>NBR 13.159/13</v>
          </cell>
          <cell r="AL111" t="str">
            <v>104BPE0550</v>
          </cell>
        </row>
        <row r="112">
          <cell r="R112">
            <v>20.51</v>
          </cell>
          <cell r="Y112" t="str">
            <v>NBR 15.870/10</v>
          </cell>
          <cell r="AA112" t="str">
            <v>NBR 13.159/13</v>
          </cell>
          <cell r="AL112" t="str">
            <v>104BPE0550</v>
          </cell>
        </row>
        <row r="113">
          <cell r="R113">
            <v>17.05</v>
          </cell>
          <cell r="Y113" t="str">
            <v>NBR 13.731/08</v>
          </cell>
          <cell r="AA113" t="str">
            <v>NBR 13.731/08</v>
          </cell>
          <cell r="AL113" t="str">
            <v>104BPE0550</v>
          </cell>
        </row>
        <row r="114">
          <cell r="R114">
            <v>46.71</v>
          </cell>
          <cell r="Y114" t="str">
            <v>NBR 13.731/08</v>
          </cell>
          <cell r="AA114" t="str">
            <v>NBR 13.731/08</v>
          </cell>
          <cell r="AL114" t="str">
            <v>104BPE0550</v>
          </cell>
        </row>
        <row r="115">
          <cell r="R115">
            <v>43.88</v>
          </cell>
          <cell r="Y115" t="str">
            <v>NBR 15.870/10</v>
          </cell>
          <cell r="AA115" t="str">
            <v>NBR 13.159/13</v>
          </cell>
          <cell r="AL115" t="str">
            <v>104BPE0550</v>
          </cell>
        </row>
        <row r="116">
          <cell r="R116">
            <v>35.159999999999997</v>
          </cell>
          <cell r="Y116" t="str">
            <v>NBR 15.870/10</v>
          </cell>
          <cell r="AA116" t="str">
            <v>NBR 13.159/13</v>
          </cell>
          <cell r="AL116" t="str">
            <v>104BPE0550</v>
          </cell>
        </row>
        <row r="117">
          <cell r="R117">
            <v>20.84</v>
          </cell>
          <cell r="Y117" t="str">
            <v>NBR 15.870/10</v>
          </cell>
          <cell r="AA117" t="str">
            <v>NBR 13.159/13</v>
          </cell>
          <cell r="AL117" t="str">
            <v>104BPE0550</v>
          </cell>
        </row>
        <row r="118">
          <cell r="R118">
            <v>48.79</v>
          </cell>
          <cell r="Y118" t="str">
            <v>NBR 13.731/08</v>
          </cell>
          <cell r="AA118" t="str">
            <v>NBR 13.731/08</v>
          </cell>
          <cell r="AL118" t="str">
            <v>104BPE0550</v>
          </cell>
        </row>
        <row r="119">
          <cell r="R119">
            <v>25.97</v>
          </cell>
          <cell r="Y119" t="str">
            <v>NBR 13.731/08</v>
          </cell>
          <cell r="AA119" t="str">
            <v>NBR 13.731/08</v>
          </cell>
          <cell r="AL119" t="str">
            <v>104BPE0550</v>
          </cell>
        </row>
        <row r="120">
          <cell r="R120">
            <v>42.41</v>
          </cell>
          <cell r="Y120" t="str">
            <v>NBR 13.731/08</v>
          </cell>
          <cell r="AA120" t="str">
            <v>NBR 13.731/08</v>
          </cell>
          <cell r="AL120" t="str">
            <v>104BPE0550</v>
          </cell>
        </row>
        <row r="121">
          <cell r="R121">
            <v>71.61</v>
          </cell>
          <cell r="Y121" t="str">
            <v>NBR 13.731/08</v>
          </cell>
          <cell r="AA121" t="str">
            <v>NBR 13.731/08</v>
          </cell>
          <cell r="AL121" t="str">
            <v>104BPE0550</v>
          </cell>
        </row>
        <row r="122">
          <cell r="R122">
            <v>53.13</v>
          </cell>
          <cell r="Y122" t="str">
            <v>NBR 13.731/08</v>
          </cell>
          <cell r="AA122" t="str">
            <v>NBR 13.731/08</v>
          </cell>
          <cell r="AL122" t="str">
            <v>104BPE0550</v>
          </cell>
        </row>
        <row r="123">
          <cell r="R123">
            <v>36.869999999999997</v>
          </cell>
          <cell r="Y123" t="str">
            <v>NBR 15.870/10</v>
          </cell>
          <cell r="AA123" t="str">
            <v>NBR 13.159/13</v>
          </cell>
          <cell r="AL123" t="str">
            <v>104BPE0550</v>
          </cell>
        </row>
      </sheetData>
      <sheetData sheetId="2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SIN_HOR_NORTE_MEC"/>
      <sheetName val="SIN_HOR_SUL_MEC"/>
      <sheetName val="SIN_HOR_MEC_Gravatá do Ibiapina"/>
      <sheetName val="SIN_HOR_MEC_TAQUARITINGA"/>
      <sheetName val="SIN_HOR_MAN_GRAVATÁ "/>
      <sheetName val="SHMAN_TAQUA"/>
      <sheetName val="SIN_HOR_MAN_PARADA_ONIBUS"/>
      <sheetName val="SIN_HOR_MAN_PONTE "/>
      <sheetName val="SIN_VERTICAL_APLICACAO"/>
      <sheetName val="TACHAS_APLICACAO"/>
      <sheetName val="TACHAS_GRAVATÁ"/>
      <sheetName val="TACHAS_ITAQUITINGA "/>
      <sheetName val="DEFENSAS"/>
      <sheetName val="FAIXAS"/>
      <sheetName val="ESPECIFICACAO"/>
      <sheetName val="SNV - 104"/>
      <sheetName val="SNV-408"/>
      <sheetName val="SEG_HOMOG"/>
      <sheetName val="CURVAS_SHNORTE_MEC"/>
      <sheetName val="CURVAS_SHSUL_MEC"/>
      <sheetName val="Vol IV 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 básicas"/>
      <sheetName val="Mobilização"/>
      <sheetName val="Aquisição&amp;Transporte"/>
      <sheetName val="pavimentação"/>
      <sheetName val="terraplenagem"/>
      <sheetName val="drenagem"/>
      <sheetName val="OAC"/>
      <sheetName val="sinalização"/>
      <sheetName val="MeioAmbiente"/>
      <sheetName val="ObrasComplem"/>
      <sheetName val="Banco de Dados"/>
      <sheetName val="MÃO DE OBRA"/>
      <sheetName val="EQUIPAMENTOS"/>
      <sheetName val="RESUMO DOS CUSTOS UNIT DE REF"/>
      <sheetName val="Materiai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T1" t="str">
            <v>Resumo dos Custos Unitários de Referência</v>
          </cell>
        </row>
        <row r="3">
          <cell r="T3" t="str">
            <v>Código</v>
          </cell>
          <cell r="U3" t="str">
            <v>Atividade/Serviço</v>
          </cell>
          <cell r="V3" t="str">
            <v>ud</v>
          </cell>
          <cell r="W3" t="str">
            <v>Custo</v>
          </cell>
        </row>
        <row r="4">
          <cell r="T4" t="str">
            <v>1 A 00 001 00</v>
          </cell>
          <cell r="U4" t="str">
            <v xml:space="preserve"> Transporte local c/ basc. 5 m3 rodov. não pav.</v>
          </cell>
          <cell r="V4" t="str">
            <v>tkm</v>
          </cell>
          <cell r="W4">
            <v>0.64</v>
          </cell>
        </row>
        <row r="5">
          <cell r="T5" t="str">
            <v>1 A 00 001 05</v>
          </cell>
          <cell r="U5" t="str">
            <v xml:space="preserve"> Transp. local c/ basc. 10m3 rodov. não pav (const)</v>
          </cell>
          <cell r="V5" t="str">
            <v>tkm</v>
          </cell>
          <cell r="W5">
            <v>0.56000000000000005</v>
          </cell>
        </row>
        <row r="6">
          <cell r="T6" t="str">
            <v>1 A 00 001 06</v>
          </cell>
          <cell r="U6" t="str">
            <v xml:space="preserve"> Transp. local c/ basc. 10m3 rodov. não pav (consv)</v>
          </cell>
          <cell r="V6" t="str">
            <v>tkm</v>
          </cell>
          <cell r="W6">
            <v>0.67</v>
          </cell>
        </row>
        <row r="7">
          <cell r="T7" t="str">
            <v>1 A 00 001 07</v>
          </cell>
          <cell r="U7" t="str">
            <v xml:space="preserve"> Transp. local c/ basc. 10m3 rodov. não pav (restr) </v>
          </cell>
          <cell r="V7" t="str">
            <v>tkm</v>
          </cell>
          <cell r="W7">
            <v>0.65</v>
          </cell>
        </row>
        <row r="8">
          <cell r="T8" t="str">
            <v>1 A 00 001 08</v>
          </cell>
          <cell r="U8" t="str">
            <v xml:space="preserve"> Transporte local c/ basc. p/ rocha rodov. não pav. </v>
          </cell>
          <cell r="V8" t="str">
            <v>tkm</v>
          </cell>
          <cell r="W8">
            <v>0.81</v>
          </cell>
        </row>
        <row r="9">
          <cell r="T9" t="str">
            <v>1 A 00 001 40</v>
          </cell>
          <cell r="U9" t="str">
            <v xml:space="preserve"> Transp. local c/ carroceria 15 t rodov. não pav. </v>
          </cell>
          <cell r="V9" t="str">
            <v>tkm</v>
          </cell>
          <cell r="W9">
            <v>0.72</v>
          </cell>
        </row>
        <row r="10">
          <cell r="T10" t="str">
            <v>1 A 00 001 41</v>
          </cell>
          <cell r="U10" t="str">
            <v xml:space="preserve"> Transporte local c/ carroceria 4t rodov. não pav. </v>
          </cell>
          <cell r="V10" t="str">
            <v>tkm</v>
          </cell>
          <cell r="W10">
            <v>0.91</v>
          </cell>
        </row>
        <row r="11">
          <cell r="T11" t="str">
            <v>1 A 00 001 50</v>
          </cell>
          <cell r="U11" t="str">
            <v xml:space="preserve"> Transporte local c/ betoneira rodov. não pav. </v>
          </cell>
          <cell r="V11" t="str">
            <v>tkm</v>
          </cell>
          <cell r="W11">
            <v>0.87</v>
          </cell>
        </row>
        <row r="12">
          <cell r="T12" t="str">
            <v>1 A 00 001 60</v>
          </cell>
          <cell r="U12" t="str">
            <v xml:space="preserve"> Transp. local c/ carroc. c/ guind. rodov. não pav.</v>
          </cell>
          <cell r="V12" t="str">
            <v>tkm</v>
          </cell>
          <cell r="W12">
            <v>0.82</v>
          </cell>
        </row>
        <row r="13">
          <cell r="T13" t="str">
            <v>1 A 00 001 90</v>
          </cell>
          <cell r="U13" t="str">
            <v xml:space="preserve"> Transporte comercial c/ carroc. rodov. não pav.</v>
          </cell>
          <cell r="V13" t="str">
            <v>tkm</v>
          </cell>
          <cell r="W13">
            <v>0.43</v>
          </cell>
        </row>
        <row r="14">
          <cell r="T14" t="str">
            <v>1 A 00 001 91</v>
          </cell>
          <cell r="U14" t="str">
            <v xml:space="preserve"> Transporte comercial c/ basc. 10m3 rod. não pav.</v>
          </cell>
          <cell r="V14" t="str">
            <v>tkm</v>
          </cell>
          <cell r="W14">
            <v>0.44</v>
          </cell>
        </row>
        <row r="15">
          <cell r="T15" t="str">
            <v>1 A 00 002 00</v>
          </cell>
          <cell r="U15" t="str">
            <v xml:space="preserve"> Transporte local c/ basc. 5m3 rodov. pav. </v>
          </cell>
          <cell r="V15" t="str">
            <v>tkm</v>
          </cell>
          <cell r="W15">
            <v>0.51</v>
          </cell>
        </row>
        <row r="16">
          <cell r="T16" t="str">
            <v>1 A 00 002 03</v>
          </cell>
          <cell r="U16" t="str">
            <v xml:space="preserve"> Transp. local material para remendos </v>
          </cell>
          <cell r="V16" t="str">
            <v>tkm</v>
          </cell>
          <cell r="W16">
            <v>1.1000000000000001</v>
          </cell>
        </row>
        <row r="17">
          <cell r="T17" t="str">
            <v>1 A 00 002 05</v>
          </cell>
          <cell r="U17" t="str">
            <v xml:space="preserve"> Transp. local c/ basc. 10m3 rodov. pav. (const) </v>
          </cell>
          <cell r="V17" t="str">
            <v>tkm</v>
          </cell>
          <cell r="W17">
            <v>0.44</v>
          </cell>
        </row>
        <row r="18">
          <cell r="T18" t="str">
            <v>1 A 00 002 06</v>
          </cell>
          <cell r="U18" t="str">
            <v xml:space="preserve"> Transp. local c/ basc. 10m3 rodov. pav. (consv) </v>
          </cell>
          <cell r="V18" t="str">
            <v>tkm</v>
          </cell>
          <cell r="W18">
            <v>0.51</v>
          </cell>
        </row>
        <row r="19">
          <cell r="T19" t="str">
            <v>1 A 00 002 07</v>
          </cell>
          <cell r="U19" t="str">
            <v xml:space="preserve"> Transp. local c/ basc. 10m3 rodov. pav. (restr) </v>
          </cell>
          <cell r="V19" t="str">
            <v>tkm</v>
          </cell>
          <cell r="W19">
            <v>0.49</v>
          </cell>
        </row>
        <row r="20">
          <cell r="T20" t="str">
            <v>1 A 00 002 08</v>
          </cell>
          <cell r="U20" t="str">
            <v xml:space="preserve"> Transporte local c/ basc. p/ rocha rodov. pav.</v>
          </cell>
          <cell r="V20" t="str">
            <v>tkm</v>
          </cell>
          <cell r="W20">
            <v>0.61</v>
          </cell>
        </row>
        <row r="21">
          <cell r="T21" t="str">
            <v>1 A 00 002 40</v>
          </cell>
          <cell r="U21" t="str">
            <v xml:space="preserve"> Transporte local c/ carroceria 15 t rodov. pav. </v>
          </cell>
          <cell r="V21" t="str">
            <v>tkm</v>
          </cell>
          <cell r="W21">
            <v>0.54</v>
          </cell>
        </row>
        <row r="22">
          <cell r="T22" t="str">
            <v>1 A 00 002 41</v>
          </cell>
          <cell r="U22" t="str">
            <v xml:space="preserve"> Transporte local c/ carroceria 4t rodov. pav.</v>
          </cell>
          <cell r="V22" t="str">
            <v>tkm</v>
          </cell>
          <cell r="W22">
            <v>0.71</v>
          </cell>
        </row>
        <row r="23">
          <cell r="T23" t="str">
            <v>1 A 00 002 50</v>
          </cell>
          <cell r="U23" t="str">
            <v xml:space="preserve"> Transporte local c/ betoneira rodov. pav. </v>
          </cell>
          <cell r="V23" t="str">
            <v>tkm</v>
          </cell>
          <cell r="W23">
            <v>0.65</v>
          </cell>
        </row>
        <row r="24">
          <cell r="T24" t="str">
            <v>1 A 00 002 60</v>
          </cell>
          <cell r="U24" t="str">
            <v xml:space="preserve"> Transp. local c/ carroceria c/ guind. rodov. pav. </v>
          </cell>
          <cell r="V24" t="str">
            <v>tkm</v>
          </cell>
          <cell r="W24">
            <v>0.73</v>
          </cell>
        </row>
        <row r="25">
          <cell r="T25" t="str">
            <v>1 A 00 002 90</v>
          </cell>
          <cell r="U25" t="str">
            <v xml:space="preserve"> Transporte comercial c/ carroceria rodov. pav.</v>
          </cell>
          <cell r="V25" t="str">
            <v>tkm</v>
          </cell>
          <cell r="W25">
            <v>0.28999999999999998</v>
          </cell>
        </row>
        <row r="26">
          <cell r="T26" t="str">
            <v>1 A 00 002 91</v>
          </cell>
          <cell r="U26" t="str">
            <v xml:space="preserve"> Transporte comercial c/ basc. 10m3 rod. pav. </v>
          </cell>
          <cell r="V26" t="str">
            <v>tkm</v>
          </cell>
          <cell r="W26">
            <v>0.28999999999999998</v>
          </cell>
        </row>
        <row r="27">
          <cell r="T27" t="str">
            <v>1 A 00 102 00</v>
          </cell>
          <cell r="U27" t="str">
            <v xml:space="preserve"> Transporte local de material betuminoso </v>
          </cell>
          <cell r="V27" t="str">
            <v>tkm</v>
          </cell>
          <cell r="W27">
            <v>1.02</v>
          </cell>
        </row>
        <row r="28">
          <cell r="T28" t="str">
            <v>1 A 00 112 90</v>
          </cell>
          <cell r="U28" t="str">
            <v xml:space="preserve"> Transporte comercial material betuminoso a quente</v>
          </cell>
          <cell r="V28" t="str">
            <v>tkm</v>
          </cell>
          <cell r="W28">
            <v>0</v>
          </cell>
        </row>
        <row r="29">
          <cell r="T29" t="str">
            <v>1 A 00 112 91</v>
          </cell>
          <cell r="U29" t="str">
            <v xml:space="preserve"> Transporte comercial material betuminoso a frio</v>
          </cell>
          <cell r="V29" t="str">
            <v>tkm</v>
          </cell>
          <cell r="W29">
            <v>0</v>
          </cell>
        </row>
        <row r="30">
          <cell r="T30" t="str">
            <v>1 A 00 201 70</v>
          </cell>
          <cell r="U30" t="str">
            <v xml:space="preserve"> Transp. local água c/ cam. tanque rodov. não pav.</v>
          </cell>
          <cell r="V30" t="str">
            <v>tkm</v>
          </cell>
          <cell r="W30">
            <v>0.8</v>
          </cell>
        </row>
        <row r="31">
          <cell r="T31" t="str">
            <v>1 A 00 202 70</v>
          </cell>
          <cell r="U31" t="str">
            <v xml:space="preserve"> Transp. local de água c/ cam. tanque rodov. pav.</v>
          </cell>
          <cell r="V31" t="str">
            <v>tkm</v>
          </cell>
          <cell r="W31">
            <v>0.6</v>
          </cell>
        </row>
        <row r="32">
          <cell r="T32" t="str">
            <v>1 A 00 301 00</v>
          </cell>
          <cell r="U32" t="str">
            <v xml:space="preserve"> Fornecimento de Aço CA-25</v>
          </cell>
          <cell r="V32" t="str">
            <v>kg</v>
          </cell>
          <cell r="W32">
            <v>4.3899999999999997</v>
          </cell>
        </row>
        <row r="33">
          <cell r="T33" t="str">
            <v>1 A 00 302 00</v>
          </cell>
          <cell r="U33" t="str">
            <v xml:space="preserve"> Fornecimento de Aço CA-50 </v>
          </cell>
          <cell r="V33" t="str">
            <v>kg</v>
          </cell>
          <cell r="W33">
            <v>4.6399999999999997</v>
          </cell>
        </row>
        <row r="34">
          <cell r="T34" t="str">
            <v>1 A 00 303 00</v>
          </cell>
          <cell r="U34" t="str">
            <v xml:space="preserve"> Fornecimento de Aço CA-60 </v>
          </cell>
          <cell r="V34" t="str">
            <v>kg</v>
          </cell>
          <cell r="W34">
            <v>4.97</v>
          </cell>
        </row>
        <row r="35">
          <cell r="T35" t="str">
            <v>1 A 00 716 00</v>
          </cell>
          <cell r="U35" t="str">
            <v xml:space="preserve"> Areia comercial </v>
          </cell>
          <cell r="V35" t="str">
            <v>m3</v>
          </cell>
          <cell r="W35">
            <v>28.33</v>
          </cell>
        </row>
        <row r="36">
          <cell r="T36" t="str">
            <v>1 A 00 717 00</v>
          </cell>
          <cell r="U36" t="str">
            <v xml:space="preserve"> Brita Comercial </v>
          </cell>
          <cell r="V36" t="str">
            <v>m3</v>
          </cell>
          <cell r="W36">
            <v>38</v>
          </cell>
        </row>
        <row r="37">
          <cell r="T37" t="str">
            <v>1 A 00 901 01</v>
          </cell>
          <cell r="U37" t="str">
            <v xml:space="preserve"> Alvenaria de pedra argamassada </v>
          </cell>
          <cell r="V37" t="str">
            <v>m3</v>
          </cell>
          <cell r="W37">
            <v>146.53</v>
          </cell>
        </row>
        <row r="38">
          <cell r="T38" t="str">
            <v>1 A 00 901 51</v>
          </cell>
          <cell r="U38" t="str">
            <v xml:space="preserve"> Alvenaria de pedra argamassada AC/PC </v>
          </cell>
          <cell r="V38" t="str">
            <v>m3</v>
          </cell>
          <cell r="W38">
            <v>159.19999999999999</v>
          </cell>
        </row>
        <row r="39">
          <cell r="T39" t="str">
            <v>1 A 00 902 01</v>
          </cell>
          <cell r="U39" t="str">
            <v xml:space="preserve"> Alvenaria de tijolos </v>
          </cell>
          <cell r="V39" t="str">
            <v>m2</v>
          </cell>
          <cell r="W39">
            <v>38.049999999999997</v>
          </cell>
        </row>
        <row r="40">
          <cell r="T40" t="str">
            <v>1 A 00 902 51</v>
          </cell>
          <cell r="U40" t="str">
            <v xml:space="preserve"> Alvenaria de tijolos AC </v>
          </cell>
          <cell r="V40" t="str">
            <v>m2</v>
          </cell>
          <cell r="W40">
            <v>38.880000000000003</v>
          </cell>
        </row>
        <row r="41">
          <cell r="T41" t="str">
            <v>1 A 00 903 01</v>
          </cell>
          <cell r="U41" t="str">
            <v xml:space="preserve"> Dentes para bueiros duplos D=1,00 m </v>
          </cell>
          <cell r="V41" t="str">
            <v>und</v>
          </cell>
          <cell r="W41">
            <v>109.03</v>
          </cell>
        </row>
        <row r="42">
          <cell r="T42" t="str">
            <v>1 A 00 903 51</v>
          </cell>
          <cell r="U42" t="str">
            <v xml:space="preserve"> Dentes para bueiros duplos D=1,00 m AC/BC/PC </v>
          </cell>
          <cell r="V42" t="str">
            <v>und</v>
          </cell>
          <cell r="W42">
            <v>120.4</v>
          </cell>
        </row>
        <row r="43">
          <cell r="T43" t="str">
            <v>1 A 00 904 01</v>
          </cell>
          <cell r="U43" t="str">
            <v xml:space="preserve"> Dentes para bueiros duplos D=1,20 m </v>
          </cell>
          <cell r="V43" t="str">
            <v>und</v>
          </cell>
          <cell r="W43">
            <v>122.24</v>
          </cell>
        </row>
        <row r="44">
          <cell r="T44" t="str">
            <v>1 A 00 904 51</v>
          </cell>
          <cell r="U44" t="str">
            <v xml:space="preserve"> Dentes para bueiros duplos D=1,20 m AC/BC/PC </v>
          </cell>
          <cell r="V44" t="str">
            <v>und</v>
          </cell>
          <cell r="W44">
            <v>135.34</v>
          </cell>
        </row>
        <row r="45">
          <cell r="T45" t="str">
            <v>1 A 00 905 01</v>
          </cell>
          <cell r="U45" t="str">
            <v xml:space="preserve"> Dentes para bueiros duplos D=1,50 m</v>
          </cell>
          <cell r="V45" t="str">
            <v>und</v>
          </cell>
          <cell r="W45">
            <v>153.41999999999999</v>
          </cell>
        </row>
        <row r="46">
          <cell r="T46" t="str">
            <v>1 A 00 905 51</v>
          </cell>
          <cell r="U46" t="str">
            <v xml:space="preserve"> Dentes para bueiros duplos D=1,50 m AC/BC/PC </v>
          </cell>
          <cell r="V46" t="str">
            <v>und</v>
          </cell>
          <cell r="W46">
            <v>169.05</v>
          </cell>
        </row>
        <row r="47">
          <cell r="T47" t="str">
            <v>1 A 00 906 01</v>
          </cell>
          <cell r="U47" t="str">
            <v xml:space="preserve"> Dentes para bueiros simples D=0,60 m </v>
          </cell>
          <cell r="V47" t="str">
            <v>und</v>
          </cell>
          <cell r="W47">
            <v>36.950000000000003</v>
          </cell>
        </row>
        <row r="48">
          <cell r="T48" t="str">
            <v>1 A 00 906 51</v>
          </cell>
          <cell r="U48" t="str">
            <v xml:space="preserve"> Dentes para bueiros simples D=0,60 m AC/BC/PC </v>
          </cell>
          <cell r="V48" t="str">
            <v>und</v>
          </cell>
          <cell r="W48">
            <v>40.75</v>
          </cell>
        </row>
        <row r="49">
          <cell r="T49" t="str">
            <v>1 A 00 907 01</v>
          </cell>
          <cell r="U49" t="str">
            <v xml:space="preserve"> Dentes para bueiros simples D=0,80 m </v>
          </cell>
          <cell r="V49" t="str">
            <v>und</v>
          </cell>
          <cell r="W49">
            <v>46.03</v>
          </cell>
        </row>
        <row r="50">
          <cell r="T50" t="str">
            <v>1 A 00 907 51</v>
          </cell>
          <cell r="U50" t="str">
            <v xml:space="preserve"> Dentes para bueiros simples D=0,80 m AC/BC/PC </v>
          </cell>
          <cell r="V50" t="str">
            <v>und</v>
          </cell>
          <cell r="W50">
            <v>50.77</v>
          </cell>
        </row>
        <row r="51">
          <cell r="T51" t="str">
            <v>1 A 00 908 01</v>
          </cell>
          <cell r="U51" t="str">
            <v xml:space="preserve"> Dentes para bueiros simples D=1,00 m </v>
          </cell>
          <cell r="V51" t="str">
            <v>und</v>
          </cell>
          <cell r="W51">
            <v>54.43</v>
          </cell>
        </row>
        <row r="52">
          <cell r="T52" t="str">
            <v>1 A 00 908 51</v>
          </cell>
          <cell r="U52" t="str">
            <v xml:space="preserve"> Dentes para bueiros simples D=1,00 m AC/BC/PC </v>
          </cell>
          <cell r="V52" t="str">
            <v>und</v>
          </cell>
          <cell r="W52">
            <v>60.1</v>
          </cell>
        </row>
        <row r="53">
          <cell r="T53" t="str">
            <v>1 A 00 909 01</v>
          </cell>
          <cell r="U53" t="str">
            <v xml:space="preserve"> Dentes para bueiros simples D=1,20 m </v>
          </cell>
          <cell r="V53" t="str">
            <v>und</v>
          </cell>
          <cell r="W53">
            <v>61.2</v>
          </cell>
        </row>
        <row r="54">
          <cell r="T54" t="str">
            <v>1 A 00 909 51</v>
          </cell>
          <cell r="U54" t="str">
            <v xml:space="preserve"> Dentes para bueiros simples D=1,20 m AC/BC/PC </v>
          </cell>
          <cell r="V54" t="str">
            <v>und</v>
          </cell>
          <cell r="W54">
            <v>67.760000000000005</v>
          </cell>
        </row>
        <row r="55">
          <cell r="T55" t="str">
            <v>1 A 00 910 01</v>
          </cell>
          <cell r="U55" t="str">
            <v xml:space="preserve"> Dentes para bueiros simples D=1,50 m </v>
          </cell>
          <cell r="V55" t="str">
            <v>und</v>
          </cell>
          <cell r="W55">
            <v>80.239999999999995</v>
          </cell>
        </row>
        <row r="56">
          <cell r="T56" t="str">
            <v>1 A 00 910 51</v>
          </cell>
          <cell r="U56" t="str">
            <v xml:space="preserve"> Dentes para bueiros simples D=1,50 m AC/BC/PC </v>
          </cell>
          <cell r="V56" t="str">
            <v>und</v>
          </cell>
          <cell r="W56">
            <v>88.05</v>
          </cell>
        </row>
        <row r="57">
          <cell r="T57" t="str">
            <v>1 A 00 911 01</v>
          </cell>
          <cell r="U57" t="str">
            <v xml:space="preserve"> Dentes para bueiros triplos D=1,00 m </v>
          </cell>
          <cell r="V57" t="str">
            <v>und</v>
          </cell>
          <cell r="W57">
            <v>157.66</v>
          </cell>
        </row>
        <row r="58">
          <cell r="T58" t="str">
            <v>1 A 00 911 51</v>
          </cell>
          <cell r="U58" t="str">
            <v xml:space="preserve"> Dentes para bueiros triplos D=1,00 m AC/BC/PC </v>
          </cell>
          <cell r="V58" t="str">
            <v>und</v>
          </cell>
          <cell r="W58">
            <v>174.7</v>
          </cell>
        </row>
        <row r="59">
          <cell r="T59" t="str">
            <v>1 A 00 912 01</v>
          </cell>
          <cell r="U59" t="str">
            <v xml:space="preserve"> Dentes para bueiros triplos D=1,20 m </v>
          </cell>
          <cell r="V59" t="str">
            <v>und</v>
          </cell>
          <cell r="W59">
            <v>183.44</v>
          </cell>
        </row>
        <row r="60">
          <cell r="T60" t="str">
            <v>1 A 00 912 51</v>
          </cell>
          <cell r="U60" t="str">
            <v xml:space="preserve"> Dentes para bueiros triplos D=1,20 m AC/BC/PC </v>
          </cell>
          <cell r="V60" t="str">
            <v>und</v>
          </cell>
          <cell r="W60">
            <v>203.1</v>
          </cell>
        </row>
        <row r="61">
          <cell r="T61" t="str">
            <v>1 A 00 913 01</v>
          </cell>
          <cell r="U61" t="str">
            <v xml:space="preserve"> Dentes para bueiros triplos D=1,50 m </v>
          </cell>
          <cell r="V61" t="str">
            <v>und</v>
          </cell>
          <cell r="W61">
            <v>225.77</v>
          </cell>
        </row>
        <row r="62">
          <cell r="T62" t="str">
            <v>1 A 00 913 51</v>
          </cell>
          <cell r="U62" t="str">
            <v xml:space="preserve"> Dentes para bueiros triplos D=1,50 m AC/BC/PC </v>
          </cell>
          <cell r="V62" t="str">
            <v>und</v>
          </cell>
          <cell r="W62">
            <v>249.2</v>
          </cell>
        </row>
        <row r="63">
          <cell r="T63" t="str">
            <v>1 A 00 961 00</v>
          </cell>
          <cell r="U63" t="str">
            <v xml:space="preserve"> Peças de Desgaste do Britador 30m3/h </v>
          </cell>
          <cell r="V63" t="str">
            <v>cjh</v>
          </cell>
          <cell r="W63">
            <v>46.08</v>
          </cell>
        </row>
        <row r="64">
          <cell r="T64" t="str">
            <v>1 A 00 962 00</v>
          </cell>
          <cell r="U64" t="str">
            <v xml:space="preserve"> Peças de Desgaste do Britador 9 a 20m3/h </v>
          </cell>
          <cell r="V64" t="str">
            <v>cjh</v>
          </cell>
          <cell r="W64">
            <v>25.42</v>
          </cell>
        </row>
        <row r="65">
          <cell r="T65" t="str">
            <v>1 A 00 963 00</v>
          </cell>
          <cell r="U65" t="str">
            <v xml:space="preserve"> Peças de Desgaste do Britador 80m3/h </v>
          </cell>
          <cell r="V65" t="str">
            <v>cjh</v>
          </cell>
          <cell r="W65">
            <v>119.41</v>
          </cell>
        </row>
        <row r="66">
          <cell r="T66" t="str">
            <v>1 A 00 964 00</v>
          </cell>
          <cell r="U66" t="str">
            <v xml:space="preserve"> Peças de desgaste britador prod. de rachão </v>
          </cell>
          <cell r="V66" t="str">
            <v>cjh</v>
          </cell>
          <cell r="W66">
            <v>37.33</v>
          </cell>
        </row>
        <row r="67">
          <cell r="T67" t="str">
            <v>1 A 00 999 06</v>
          </cell>
          <cell r="U67" t="str">
            <v xml:space="preserve"> Solo local / selo de argila apiloado </v>
          </cell>
          <cell r="V67" t="str">
            <v>m3</v>
          </cell>
          <cell r="W67">
            <v>13.48</v>
          </cell>
        </row>
        <row r="68">
          <cell r="T68" t="str">
            <v>1 A 01 100 01</v>
          </cell>
          <cell r="U68" t="str">
            <v xml:space="preserve"> Limpeza camada vegetal em jazida (const e restr.) </v>
          </cell>
          <cell r="V68" t="str">
            <v>m2</v>
          </cell>
          <cell r="W68">
            <v>0.37</v>
          </cell>
        </row>
        <row r="69">
          <cell r="T69" t="str">
            <v>1 A 01 100 02</v>
          </cell>
          <cell r="U69" t="str">
            <v xml:space="preserve"> Limpeza de camada vegetal em jazida (consv) </v>
          </cell>
          <cell r="V69" t="str">
            <v>m2</v>
          </cell>
          <cell r="W69">
            <v>0.73</v>
          </cell>
        </row>
        <row r="70">
          <cell r="T70" t="str">
            <v>1 A 01 105 01</v>
          </cell>
          <cell r="U70" t="str">
            <v xml:space="preserve"> Expurgo de jazida (const e restr) </v>
          </cell>
          <cell r="V70" t="str">
            <v>m3</v>
          </cell>
          <cell r="W70">
            <v>1.98</v>
          </cell>
        </row>
        <row r="71">
          <cell r="T71" t="str">
            <v>1 A 01 105 02</v>
          </cell>
          <cell r="U71" t="str">
            <v xml:space="preserve"> Expurgo de jazida (consv) </v>
          </cell>
          <cell r="V71" t="str">
            <v>m3</v>
          </cell>
          <cell r="W71">
            <v>3.93</v>
          </cell>
        </row>
        <row r="72">
          <cell r="T72" t="str">
            <v>1 A 01 111 00</v>
          </cell>
          <cell r="U72" t="str">
            <v xml:space="preserve"> Material de base (conserv) </v>
          </cell>
          <cell r="V72" t="str">
            <v>m3</v>
          </cell>
          <cell r="W72">
            <v>0</v>
          </cell>
        </row>
        <row r="73">
          <cell r="T73" t="str">
            <v>1 A 01 111 01</v>
          </cell>
          <cell r="U73" t="str">
            <v xml:space="preserve"> Esc. e carga material de jazida (consv) </v>
          </cell>
          <cell r="V73" t="str">
            <v>m3</v>
          </cell>
          <cell r="W73">
            <v>7.31</v>
          </cell>
        </row>
        <row r="74">
          <cell r="T74" t="str">
            <v>1 A 01 120 01</v>
          </cell>
          <cell r="U74" t="str">
            <v xml:space="preserve"> Escav. e carga de mater. de jazida(const e restr) </v>
          </cell>
          <cell r="V74" t="str">
            <v>m3</v>
          </cell>
          <cell r="W74">
            <v>3.9</v>
          </cell>
        </row>
        <row r="75">
          <cell r="T75" t="str">
            <v>1 A 01 150 01</v>
          </cell>
          <cell r="U75" t="str">
            <v xml:space="preserve"> Rocha p/ britagem c/ perfur. sobre esteira </v>
          </cell>
          <cell r="V75" t="str">
            <v>m3</v>
          </cell>
          <cell r="W75">
            <v>24</v>
          </cell>
        </row>
        <row r="76">
          <cell r="T76" t="str">
            <v>1 A 01 150 02</v>
          </cell>
          <cell r="U76" t="str">
            <v xml:space="preserve"> Rocha p/ britagem com perfuratriz manual </v>
          </cell>
          <cell r="V76" t="str">
            <v>m3</v>
          </cell>
          <cell r="W76">
            <v>23.79</v>
          </cell>
        </row>
        <row r="77">
          <cell r="T77" t="str">
            <v>1 A 01 155 01</v>
          </cell>
          <cell r="U77" t="str">
            <v xml:space="preserve"> Rachão ou pedra-de-mão produzidos-(const e rest) </v>
          </cell>
          <cell r="V77" t="str">
            <v>m3</v>
          </cell>
          <cell r="W77">
            <v>19.809999999999999</v>
          </cell>
        </row>
        <row r="78">
          <cell r="T78" t="str">
            <v>1 A 01 155 51</v>
          </cell>
          <cell r="U78" t="str">
            <v xml:space="preserve"> Rachão ou pedra-de-mão comercial (cont e rest)/ PC</v>
          </cell>
          <cell r="V78" t="str">
            <v>m3</v>
          </cell>
          <cell r="W78">
            <v>25</v>
          </cell>
        </row>
        <row r="79">
          <cell r="T79" t="str">
            <v>1 A 01 170 01</v>
          </cell>
          <cell r="U79" t="str">
            <v xml:space="preserve"> Areia extraída com escavadeira hidráulica </v>
          </cell>
          <cell r="V79" t="str">
            <v>m3</v>
          </cell>
          <cell r="W79">
            <v>6.16</v>
          </cell>
        </row>
        <row r="80">
          <cell r="T80" t="str">
            <v>1 A 01 170 02</v>
          </cell>
          <cell r="U80" t="str">
            <v xml:space="preserve"> Areia extraída com trator e carregadeira </v>
          </cell>
          <cell r="V80" t="str">
            <v>m3</v>
          </cell>
          <cell r="W80">
            <v>5.16</v>
          </cell>
        </row>
        <row r="81">
          <cell r="T81" t="str">
            <v>1 A 01 170 03</v>
          </cell>
          <cell r="U81" t="str">
            <v xml:space="preserve"> Areia extraída com draga de sucção (tipo bomba) </v>
          </cell>
          <cell r="V81" t="str">
            <v>m3</v>
          </cell>
          <cell r="W81">
            <v>20.56</v>
          </cell>
        </row>
        <row r="82">
          <cell r="T82" t="str">
            <v>1 A 01 200 01</v>
          </cell>
          <cell r="U82" t="str">
            <v xml:space="preserve"> Brita produzida em central de britagem de 80 m3/h </v>
          </cell>
          <cell r="V82" t="str">
            <v>m3</v>
          </cell>
          <cell r="W82">
            <v>23.65</v>
          </cell>
        </row>
        <row r="83">
          <cell r="T83" t="str">
            <v>1 A 01 200 02</v>
          </cell>
          <cell r="U83" t="str">
            <v xml:space="preserve"> Brita produzida em central de britagem de 30 m3/h</v>
          </cell>
          <cell r="V83" t="str">
            <v>m3</v>
          </cell>
          <cell r="W83">
            <v>29.9</v>
          </cell>
        </row>
        <row r="84">
          <cell r="T84" t="str">
            <v>1 A 01 200 04</v>
          </cell>
          <cell r="U84" t="str">
            <v xml:space="preserve"> Pedra de mão produzida manualmente (consv) </v>
          </cell>
          <cell r="V84" t="str">
            <v>m3</v>
          </cell>
          <cell r="W84">
            <v>36.71</v>
          </cell>
        </row>
        <row r="85">
          <cell r="T85" t="str">
            <v>1 A 01 390 02</v>
          </cell>
          <cell r="U85" t="str">
            <v xml:space="preserve"> Usinagem de CBUQ (capa de rolamento) </v>
          </cell>
          <cell r="V85" t="str">
            <v>t</v>
          </cell>
          <cell r="W85">
            <v>36.840000000000003</v>
          </cell>
        </row>
        <row r="86">
          <cell r="T86" t="str">
            <v>1 A 01 390 03</v>
          </cell>
          <cell r="U86" t="str">
            <v xml:space="preserve"> Usinagem de CBUQ (binder) </v>
          </cell>
          <cell r="V86" t="str">
            <v>t</v>
          </cell>
          <cell r="W86">
            <v>31.88</v>
          </cell>
        </row>
        <row r="87">
          <cell r="T87" t="str">
            <v>1 A 01 390 52</v>
          </cell>
          <cell r="U87" t="str">
            <v xml:space="preserve"> Usinagem de CBUQ (capa de rolamento) AC/BC</v>
          </cell>
          <cell r="V87" t="str">
            <v>t</v>
          </cell>
          <cell r="W87">
            <v>46.82</v>
          </cell>
        </row>
        <row r="88">
          <cell r="T88" t="str">
            <v>1 A 01 390 53</v>
          </cell>
          <cell r="U88" t="str">
            <v xml:space="preserve"> Usinagem de CBUQ (binder) AC/BC</v>
          </cell>
          <cell r="V88" t="str">
            <v>t</v>
          </cell>
          <cell r="W88">
            <v>42.23</v>
          </cell>
        </row>
        <row r="89">
          <cell r="T89" t="str">
            <v>1 A 01 391 02</v>
          </cell>
          <cell r="U89" t="str">
            <v xml:space="preserve"> Usinagem de areia-asfalto</v>
          </cell>
          <cell r="V89" t="str">
            <v>t</v>
          </cell>
          <cell r="W89">
            <v>41.76</v>
          </cell>
        </row>
        <row r="90">
          <cell r="T90" t="str">
            <v>1 A 01 391 52</v>
          </cell>
          <cell r="U90" t="str">
            <v xml:space="preserve"> Usinagem de areia-asfalto AC</v>
          </cell>
          <cell r="V90" t="str">
            <v>t</v>
          </cell>
          <cell r="W90">
            <v>57.73</v>
          </cell>
        </row>
        <row r="91">
          <cell r="T91" t="str">
            <v>1 A 01 395 01</v>
          </cell>
          <cell r="U91" t="str">
            <v xml:space="preserve"> Usinagem de brita graduada</v>
          </cell>
          <cell r="V91" t="str">
            <v>m3</v>
          </cell>
          <cell r="W91">
            <v>41.06</v>
          </cell>
        </row>
        <row r="92">
          <cell r="T92" t="str">
            <v>1 A 01 395 02</v>
          </cell>
          <cell r="U92" t="str">
            <v xml:space="preserve"> Usinagem de solo-brita</v>
          </cell>
          <cell r="V92" t="str">
            <v>m3</v>
          </cell>
          <cell r="W92">
            <v>22.69</v>
          </cell>
        </row>
        <row r="93">
          <cell r="T93" t="str">
            <v>1 A 01 395 51</v>
          </cell>
          <cell r="U93" t="str">
            <v xml:space="preserve"> Usinagem de brita graduada BC </v>
          </cell>
          <cell r="V93" t="str">
            <v>m3</v>
          </cell>
          <cell r="W93">
            <v>64.02</v>
          </cell>
        </row>
        <row r="94">
          <cell r="T94" t="str">
            <v>1 A 01 395 52</v>
          </cell>
          <cell r="U94" t="str">
            <v xml:space="preserve"> Usinagem de solo-brita BC </v>
          </cell>
          <cell r="V94" t="str">
            <v>m3</v>
          </cell>
          <cell r="W94">
            <v>31.87</v>
          </cell>
        </row>
        <row r="95">
          <cell r="T95" t="str">
            <v>1 A 01 396 01</v>
          </cell>
          <cell r="U95" t="str">
            <v xml:space="preserve"> Usinagem de solo-cimento</v>
          </cell>
          <cell r="V95" t="str">
            <v>m3</v>
          </cell>
          <cell r="W95">
            <v>78.739999999999995</v>
          </cell>
        </row>
        <row r="96">
          <cell r="T96" t="str">
            <v>1 A 01 396 02</v>
          </cell>
          <cell r="U96" t="str">
            <v xml:space="preserve"> Usinagem de solo melhorado com cimento.</v>
          </cell>
          <cell r="V96" t="str">
            <v>m3</v>
          </cell>
          <cell r="W96">
            <v>43.31</v>
          </cell>
        </row>
        <row r="97">
          <cell r="T97" t="str">
            <v>1 A 01 397 02</v>
          </cell>
          <cell r="U97" t="str">
            <v xml:space="preserve"> Usinagem de P.M.F. </v>
          </cell>
          <cell r="V97" t="str">
            <v>m3</v>
          </cell>
          <cell r="W97">
            <v>40.01</v>
          </cell>
        </row>
        <row r="98">
          <cell r="T98" t="str">
            <v>1 A 01 397 52</v>
          </cell>
          <cell r="U98" t="str">
            <v xml:space="preserve"> Usinagem de P.M.F. AC/BC</v>
          </cell>
          <cell r="V98" t="str">
            <v>m3</v>
          </cell>
          <cell r="W98">
            <v>62.08</v>
          </cell>
        </row>
        <row r="99">
          <cell r="T99" t="str">
            <v>1 A 01 398 02</v>
          </cell>
          <cell r="U99" t="str">
            <v xml:space="preserve"> Usinagem de CBUQ p/ reciclagem em usina fixa. </v>
          </cell>
          <cell r="V99" t="str">
            <v>t</v>
          </cell>
          <cell r="W99">
            <v>27.39</v>
          </cell>
        </row>
        <row r="100">
          <cell r="T100" t="str">
            <v>1 A 01 398 52</v>
          </cell>
          <cell r="U100" t="str">
            <v xml:space="preserve"> Usinagem de CBUQ p/ reciclagem em usina fixa BC </v>
          </cell>
          <cell r="V100" t="str">
            <v>t</v>
          </cell>
          <cell r="W100">
            <v>32.06</v>
          </cell>
        </row>
        <row r="101">
          <cell r="T101" t="str">
            <v>1 A 01 401 01</v>
          </cell>
          <cell r="U101" t="str">
            <v xml:space="preserve"> Fôrma comum de madeira </v>
          </cell>
          <cell r="V101" t="str">
            <v>m2</v>
          </cell>
          <cell r="W101">
            <v>41.37</v>
          </cell>
        </row>
        <row r="102">
          <cell r="T102" t="str">
            <v>1 A 01 402 01</v>
          </cell>
          <cell r="U102" t="str">
            <v xml:space="preserve"> Fôrma de placa compensada resinada </v>
          </cell>
          <cell r="V102" t="str">
            <v>m2</v>
          </cell>
          <cell r="W102">
            <v>35.700000000000003</v>
          </cell>
        </row>
        <row r="103">
          <cell r="T103" t="str">
            <v>1 A 01 403 01</v>
          </cell>
          <cell r="U103" t="str">
            <v xml:space="preserve"> Fôrma de placa compensada plastificada </v>
          </cell>
          <cell r="V103" t="str">
            <v>m2</v>
          </cell>
          <cell r="W103">
            <v>39.67</v>
          </cell>
        </row>
        <row r="104">
          <cell r="T104" t="str">
            <v>1 A 01 404 01</v>
          </cell>
          <cell r="U104" t="str">
            <v xml:space="preserve"> Fôrma para tubulão</v>
          </cell>
          <cell r="V104" t="str">
            <v>m2</v>
          </cell>
          <cell r="W104">
            <v>27.19</v>
          </cell>
        </row>
        <row r="105">
          <cell r="T105" t="str">
            <v>1 A 01 405 01</v>
          </cell>
          <cell r="U105" t="str">
            <v xml:space="preserve"> Andaime de madeira</v>
          </cell>
          <cell r="V105" t="str">
            <v>m3</v>
          </cell>
          <cell r="W105">
            <v>14.65</v>
          </cell>
        </row>
        <row r="106">
          <cell r="T106" t="str">
            <v>1 A 01 407 01</v>
          </cell>
          <cell r="U106" t="str">
            <v xml:space="preserve"> Confecção e lançam. de concreto magro em betoneira </v>
          </cell>
          <cell r="V106" t="str">
            <v>m3</v>
          </cell>
          <cell r="W106">
            <v>174.52</v>
          </cell>
        </row>
        <row r="107">
          <cell r="T107" t="str">
            <v>1 A 01 407 51</v>
          </cell>
          <cell r="U107" t="str">
            <v xml:space="preserve"> Conf.e lanç. de concreto magro em betoneira AC/BC </v>
          </cell>
          <cell r="V107" t="str">
            <v>m3</v>
          </cell>
          <cell r="W107">
            <v>200.88</v>
          </cell>
        </row>
        <row r="108">
          <cell r="T108" t="str">
            <v>1 A 01 410 01</v>
          </cell>
          <cell r="U108" t="str">
            <v xml:space="preserve"> Concreto fck=10MPa contr raz uso geral conf e lanç </v>
          </cell>
          <cell r="V108" t="str">
            <v>m3</v>
          </cell>
          <cell r="W108">
            <v>190.42</v>
          </cell>
        </row>
        <row r="109">
          <cell r="T109" t="str">
            <v>1 A 01 410 51</v>
          </cell>
          <cell r="U109" t="str">
            <v xml:space="preserve"> Concr.fck=10MPa c.raz uso ger conf/lanç AC/BC </v>
          </cell>
          <cell r="V109" t="str">
            <v>m3</v>
          </cell>
          <cell r="W109">
            <v>223.76</v>
          </cell>
        </row>
        <row r="110">
          <cell r="T110" t="str">
            <v>1 A 01 412 01</v>
          </cell>
          <cell r="U110" t="str">
            <v xml:space="preserve"> Concreto fck=15MPa contr raz uso geral conf e lanç</v>
          </cell>
          <cell r="V110" t="str">
            <v>m3</v>
          </cell>
          <cell r="W110">
            <v>206.24</v>
          </cell>
        </row>
        <row r="111">
          <cell r="T111" t="str">
            <v>1 A 01 412 51</v>
          </cell>
          <cell r="U111" t="str">
            <v xml:space="preserve"> Concr.fck=15MPa c.raz uso ger conf/lanç AC/BC </v>
          </cell>
          <cell r="V111" t="str">
            <v>m3</v>
          </cell>
          <cell r="W111">
            <v>238.91</v>
          </cell>
        </row>
        <row r="112">
          <cell r="T112" t="str">
            <v>1 A 01 415 01</v>
          </cell>
          <cell r="U112" t="str">
            <v xml:space="preserve"> Concr estr fck=15MPa contr raz uso ger conf e lanç </v>
          </cell>
          <cell r="V112" t="str">
            <v>m3</v>
          </cell>
          <cell r="W112">
            <v>206.24</v>
          </cell>
        </row>
        <row r="113">
          <cell r="T113" t="str">
            <v>1 A 01 415 51</v>
          </cell>
          <cell r="U113" t="str">
            <v xml:space="preserve"> Concr estr fck=15MPa c.raz uso ger conf/lanç AC/BC </v>
          </cell>
          <cell r="V113" t="str">
            <v>m3</v>
          </cell>
          <cell r="W113">
            <v>238.91</v>
          </cell>
        </row>
        <row r="114">
          <cell r="T114" t="str">
            <v>1 A 01 418 01</v>
          </cell>
          <cell r="U114" t="str">
            <v xml:space="preserve"> Concr estr fck=18MPa contr raz uso ger conf e lanç </v>
          </cell>
          <cell r="V114" t="str">
            <v>m3</v>
          </cell>
          <cell r="W114">
            <v>216.42</v>
          </cell>
        </row>
        <row r="115">
          <cell r="T115" t="str">
            <v>1 A 01 418 51</v>
          </cell>
          <cell r="U115" t="str">
            <v xml:space="preserve"> Concr.estr fck=18MPa c.raz uso ger conf/lanç AC/BC </v>
          </cell>
          <cell r="V115" t="str">
            <v>m3</v>
          </cell>
          <cell r="W115">
            <v>249.76</v>
          </cell>
        </row>
        <row r="116">
          <cell r="T116" t="str">
            <v>1 A 01 422 01</v>
          </cell>
          <cell r="U116" t="str">
            <v xml:space="preserve"> Concr estr fck=25MPa contr raz uso ger conf e lanç </v>
          </cell>
          <cell r="V116" t="str">
            <v>m3</v>
          </cell>
          <cell r="W116">
            <v>237.63</v>
          </cell>
        </row>
        <row r="117">
          <cell r="T117" t="str">
            <v>1 A 01 422 51</v>
          </cell>
          <cell r="U117" t="str">
            <v xml:space="preserve"> Concr.estr.fck=25MPa c.raz uso ger conf/lanç AC/BC </v>
          </cell>
          <cell r="V117" t="str">
            <v>m3</v>
          </cell>
          <cell r="W117">
            <v>268.83</v>
          </cell>
        </row>
        <row r="118">
          <cell r="T118" t="str">
            <v>1 A 01 423 00</v>
          </cell>
          <cell r="U118" t="str">
            <v xml:space="preserve"> Concreto fck=18MPa para pré-moldados (tubos) </v>
          </cell>
          <cell r="V118" t="str">
            <v>m3</v>
          </cell>
          <cell r="W118">
            <v>232.82</v>
          </cell>
        </row>
        <row r="119">
          <cell r="T119" t="str">
            <v>1 A 01 423 50</v>
          </cell>
          <cell r="U119" t="str">
            <v xml:space="preserve"> Concr.fck=18MPa para pré-moldados (tubos) AC/BC </v>
          </cell>
          <cell r="V119" t="str">
            <v>m3</v>
          </cell>
          <cell r="W119">
            <v>257.49</v>
          </cell>
        </row>
        <row r="120">
          <cell r="T120" t="str">
            <v>1 A 01 424 00</v>
          </cell>
          <cell r="U120" t="str">
            <v xml:space="preserve"> Concreto poroso para pré-moldados (tubos) </v>
          </cell>
          <cell r="V120" t="str">
            <v>m3</v>
          </cell>
          <cell r="W120">
            <v>238.07</v>
          </cell>
        </row>
        <row r="121">
          <cell r="T121" t="str">
            <v>1 A 01 424 50</v>
          </cell>
          <cell r="U121" t="str">
            <v xml:space="preserve"> Concreto poroso para pré-moldados (tubos) AC/BC</v>
          </cell>
          <cell r="V121" t="str">
            <v>m3</v>
          </cell>
          <cell r="W121">
            <v>260.39999999999998</v>
          </cell>
        </row>
        <row r="122">
          <cell r="T122" t="str">
            <v>1 A 01 450 01</v>
          </cell>
          <cell r="U122" t="str">
            <v xml:space="preserve"> Escoramento de bueiros celulares </v>
          </cell>
          <cell r="V122" t="str">
            <v>m3</v>
          </cell>
          <cell r="W122">
            <v>41.24</v>
          </cell>
        </row>
        <row r="123">
          <cell r="T123" t="str">
            <v>1 A 01 512 10</v>
          </cell>
          <cell r="U123" t="str">
            <v xml:space="preserve"> Concreto ciclópico fck=15 MPa </v>
          </cell>
          <cell r="V123" t="str">
            <v>m3</v>
          </cell>
          <cell r="W123">
            <v>161.16</v>
          </cell>
        </row>
        <row r="124">
          <cell r="T124" t="str">
            <v>1 A 01 512 60</v>
          </cell>
          <cell r="U124" t="str">
            <v xml:space="preserve"> Concreto ciclópico fck=15 MPa AC/BC/PC </v>
          </cell>
          <cell r="V124" t="str">
            <v>m3</v>
          </cell>
          <cell r="W124">
            <v>185.83</v>
          </cell>
        </row>
        <row r="125">
          <cell r="T125" t="str">
            <v>1 A 01 515 10</v>
          </cell>
          <cell r="U125" t="str">
            <v xml:space="preserve"> Concreto ciclópico fck=15 MPa </v>
          </cell>
          <cell r="V125" t="str">
            <v>m3</v>
          </cell>
          <cell r="W125">
            <v>161.16</v>
          </cell>
        </row>
        <row r="126">
          <cell r="T126" t="str">
            <v>1 A 01 515 60</v>
          </cell>
          <cell r="U126" t="str">
            <v xml:space="preserve"> Concreto ciclópico fck=15 MPa AC/BC/PC </v>
          </cell>
          <cell r="V126" t="str">
            <v>m3</v>
          </cell>
          <cell r="W126">
            <v>185.83</v>
          </cell>
        </row>
        <row r="127">
          <cell r="T127" t="str">
            <v>1 A 01 580 01</v>
          </cell>
          <cell r="U127" t="str">
            <v xml:space="preserve"> Fornecimento, preparo e colocação formas aço CA 60 </v>
          </cell>
          <cell r="V127" t="str">
            <v>kg</v>
          </cell>
          <cell r="W127">
            <v>8.0399999999999991</v>
          </cell>
        </row>
        <row r="128">
          <cell r="T128" t="str">
            <v>1 A 01 580 02</v>
          </cell>
          <cell r="U128" t="str">
            <v xml:space="preserve"> Fornecimento, preparo e colocação formas aço CA 50 </v>
          </cell>
          <cell r="V128" t="str">
            <v>kg</v>
          </cell>
          <cell r="W128">
            <v>7.67</v>
          </cell>
        </row>
        <row r="129">
          <cell r="T129" t="str">
            <v>1 A 01 580 03</v>
          </cell>
          <cell r="U129" t="str">
            <v xml:space="preserve"> Fornecimento, preparo e colocação formas aço CA 25 </v>
          </cell>
          <cell r="V129" t="str">
            <v>kg</v>
          </cell>
          <cell r="W129">
            <v>7.41</v>
          </cell>
        </row>
        <row r="130">
          <cell r="T130" t="str">
            <v>1 A 01 603 01</v>
          </cell>
          <cell r="U130" t="str">
            <v xml:space="preserve"> Argamassa cimento-areia 1:3 </v>
          </cell>
          <cell r="V130" t="str">
            <v>m3</v>
          </cell>
          <cell r="W130">
            <v>266.8</v>
          </cell>
        </row>
        <row r="131">
          <cell r="T131" t="str">
            <v>1 A 01 603 51</v>
          </cell>
          <cell r="U131" t="str">
            <v xml:space="preserve"> Argamassa cimento-areia 1:3 AC </v>
          </cell>
          <cell r="V131" t="str">
            <v>m3</v>
          </cell>
          <cell r="W131">
            <v>293.41000000000003</v>
          </cell>
        </row>
        <row r="132">
          <cell r="T132" t="str">
            <v>1 A 01 604 01</v>
          </cell>
          <cell r="U132" t="str">
            <v xml:space="preserve"> Argamassa cimento-areia 1:4</v>
          </cell>
          <cell r="V132" t="str">
            <v>m3</v>
          </cell>
          <cell r="W132">
            <v>218.92</v>
          </cell>
        </row>
        <row r="133">
          <cell r="T133" t="str">
            <v>1 A 01 604 51</v>
          </cell>
          <cell r="U133" t="str">
            <v xml:space="preserve"> Argamassa cimento-areia 1:4 AC </v>
          </cell>
          <cell r="V133" t="str">
            <v>m3</v>
          </cell>
          <cell r="W133">
            <v>245.97</v>
          </cell>
        </row>
        <row r="134">
          <cell r="T134" t="str">
            <v>1 A 01 606 01</v>
          </cell>
          <cell r="U134" t="str">
            <v xml:space="preserve"> Argamassa cimento-areia 1:6 </v>
          </cell>
          <cell r="V134" t="str">
            <v>m3</v>
          </cell>
          <cell r="W134">
            <v>180.8</v>
          </cell>
        </row>
        <row r="135">
          <cell r="T135" t="str">
            <v>1 A 01 606 51</v>
          </cell>
          <cell r="U135" t="str">
            <v xml:space="preserve"> Argamassa cimento-areia 1:6 AC</v>
          </cell>
          <cell r="V135" t="str">
            <v>m3</v>
          </cell>
          <cell r="W135">
            <v>207.41</v>
          </cell>
        </row>
        <row r="136">
          <cell r="T136" t="str">
            <v>1 A 01 620 01</v>
          </cell>
          <cell r="U136" t="str">
            <v xml:space="preserve"> Argamassa cimento-solo 1:10 </v>
          </cell>
          <cell r="V136" t="str">
            <v>m3</v>
          </cell>
          <cell r="W136">
            <v>120.66</v>
          </cell>
        </row>
        <row r="137">
          <cell r="T137" t="str">
            <v>1 A 01 653 00</v>
          </cell>
          <cell r="U137" t="str">
            <v xml:space="preserve"> Usinagem para sub-base de concreto rolado</v>
          </cell>
          <cell r="V137" t="str">
            <v>m3</v>
          </cell>
          <cell r="W137">
            <v>112.44</v>
          </cell>
        </row>
        <row r="138">
          <cell r="T138" t="str">
            <v>1 A 01 653 50</v>
          </cell>
          <cell r="U138" t="str">
            <v xml:space="preserve"> Usinagem p/ sub-base de concreto rolado AC/BC </v>
          </cell>
          <cell r="V138" t="str">
            <v>m3</v>
          </cell>
          <cell r="W138">
            <v>134.25</v>
          </cell>
        </row>
        <row r="139">
          <cell r="T139" t="str">
            <v>1 A 01 654 00</v>
          </cell>
          <cell r="U139" t="str">
            <v xml:space="preserve"> Usinagem p/ sub-base de concr. de cimento portland </v>
          </cell>
          <cell r="V139" t="str">
            <v>m3</v>
          </cell>
          <cell r="W139">
            <v>111.3</v>
          </cell>
        </row>
        <row r="140">
          <cell r="T140" t="str">
            <v>1 A 01 654 50</v>
          </cell>
          <cell r="U140" t="str">
            <v xml:space="preserve"> Usinagem p/sub-base de concr.cimento portl. AC/BC </v>
          </cell>
          <cell r="V140" t="str">
            <v>m3</v>
          </cell>
          <cell r="W140">
            <v>133.11000000000001</v>
          </cell>
        </row>
        <row r="141">
          <cell r="T141" t="str">
            <v>1 A 01 656 00</v>
          </cell>
          <cell r="U141" t="str">
            <v xml:space="preserve"> Usinagem p/ conc. de cim. portland c/ forma desliz </v>
          </cell>
          <cell r="V141" t="str">
            <v>m3</v>
          </cell>
          <cell r="W141">
            <v>255.89</v>
          </cell>
        </row>
        <row r="142">
          <cell r="T142" t="str">
            <v>1 A 01 656 01</v>
          </cell>
          <cell r="U142" t="str">
            <v xml:space="preserve"> Usinagem de conc. c/ cim. portland p/ pav. rígido </v>
          </cell>
          <cell r="V142" t="str">
            <v>m3</v>
          </cell>
          <cell r="W142">
            <v>301.52</v>
          </cell>
        </row>
        <row r="143">
          <cell r="T143" t="str">
            <v>1 A 01 656 50</v>
          </cell>
          <cell r="U143" t="str">
            <v xml:space="preserve"> Usinagem p/ conc.cim.portl.c/ forma desliz AC/BC </v>
          </cell>
          <cell r="V143" t="str">
            <v>m3</v>
          </cell>
          <cell r="W143">
            <v>279.94</v>
          </cell>
        </row>
        <row r="144">
          <cell r="T144" t="str">
            <v>1 A 01 656 51</v>
          </cell>
          <cell r="U144" t="str">
            <v xml:space="preserve"> Usinagem de conc. c/ cim. port.p/ pav.rígido AC/BC </v>
          </cell>
          <cell r="V144" t="str">
            <v>m3</v>
          </cell>
          <cell r="W144">
            <v>324.93</v>
          </cell>
        </row>
        <row r="145">
          <cell r="T145" t="str">
            <v>1 A 01 657 00</v>
          </cell>
          <cell r="U145" t="str">
            <v xml:space="preserve"> Usinagem p/ conc.cim. portland c/ equip. peq. por. </v>
          </cell>
          <cell r="V145" t="str">
            <v>m3</v>
          </cell>
          <cell r="W145">
            <v>223.47</v>
          </cell>
        </row>
        <row r="146">
          <cell r="T146" t="str">
            <v>1 A 01 657 50</v>
          </cell>
          <cell r="U146" t="str">
            <v xml:space="preserve"> Usinagem p/conc.cim. portl.c/ equip.peq.por.AC/BC </v>
          </cell>
          <cell r="V146" t="str">
            <v>m3</v>
          </cell>
          <cell r="W146">
            <v>246.79</v>
          </cell>
        </row>
        <row r="147">
          <cell r="T147" t="str">
            <v>1 A 01 700 00</v>
          </cell>
          <cell r="U147" t="str">
            <v xml:space="preserve"> Fabricação de peças pré mold. de conc. p/ pavim. </v>
          </cell>
          <cell r="V147" t="str">
            <v>m3</v>
          </cell>
          <cell r="W147">
            <v>370.32</v>
          </cell>
        </row>
        <row r="148">
          <cell r="T148" t="str">
            <v>1 A 01 700 50</v>
          </cell>
          <cell r="U148" t="str">
            <v xml:space="preserve"> Fabric.de peças pré mold.de conc. p/pavim.AC/BC </v>
          </cell>
          <cell r="V148" t="str">
            <v>m3</v>
          </cell>
          <cell r="W148">
            <v>392.95</v>
          </cell>
        </row>
        <row r="149">
          <cell r="T149" t="str">
            <v>1 A 01 720 00</v>
          </cell>
          <cell r="U149" t="str">
            <v xml:space="preserve"> Concreto fck=18MPa p/ pré-moldados (guarda-corpo)</v>
          </cell>
          <cell r="V149" t="str">
            <v>m3</v>
          </cell>
          <cell r="W149">
            <v>235.02</v>
          </cell>
        </row>
        <row r="150">
          <cell r="T150" t="str">
            <v>1 A 01 720 01</v>
          </cell>
          <cell r="U150" t="str">
            <v xml:space="preserve"> Guarda-corpo tipo GM, moldado no local </v>
          </cell>
          <cell r="V150" t="str">
            <v>m</v>
          </cell>
          <cell r="W150">
            <v>234.61</v>
          </cell>
        </row>
        <row r="151">
          <cell r="T151" t="str">
            <v>1 A 01 720 02</v>
          </cell>
          <cell r="U151" t="str">
            <v xml:space="preserve"> Fabricação de Guarda-corpo</v>
          </cell>
          <cell r="V151" t="str">
            <v>m</v>
          </cell>
          <cell r="W151">
            <v>43.53</v>
          </cell>
        </row>
        <row r="152">
          <cell r="T152" t="str">
            <v>1 A 01 720 50</v>
          </cell>
          <cell r="U152" t="str">
            <v xml:space="preserve"> Concr.fck = 18 mPa p/pré-mold.(guarda-corpo)AC/BC</v>
          </cell>
          <cell r="V152" t="str">
            <v>m3</v>
          </cell>
          <cell r="W152">
            <v>259.69</v>
          </cell>
        </row>
        <row r="153">
          <cell r="T153" t="str">
            <v>1 A 01 720 51</v>
          </cell>
          <cell r="U153" t="str">
            <v xml:space="preserve"> Guarda-corpo tipo GM, moldado no local AC/BC </v>
          </cell>
          <cell r="V153" t="str">
            <v>m</v>
          </cell>
          <cell r="W153">
            <v>242.35</v>
          </cell>
        </row>
        <row r="154">
          <cell r="T154" t="str">
            <v>1 A 01 720 52</v>
          </cell>
          <cell r="U154" t="str">
            <v xml:space="preserve"> Fabricação de guarda - corpo AC/BC </v>
          </cell>
          <cell r="V154" t="str">
            <v>m</v>
          </cell>
          <cell r="W154">
            <v>0</v>
          </cell>
        </row>
        <row r="155">
          <cell r="T155" t="str">
            <v>1 A 01 725 01</v>
          </cell>
          <cell r="U155" t="str">
            <v xml:space="preserve"> Fabricação de balizador de concreto </v>
          </cell>
          <cell r="V155" t="str">
            <v>un</v>
          </cell>
          <cell r="W155">
            <v>12.85</v>
          </cell>
        </row>
        <row r="156">
          <cell r="T156" t="str">
            <v>1 A 01 725 51</v>
          </cell>
          <cell r="U156" t="str">
            <v xml:space="preserve"> Fabricação de balizador de concreto AC/BC</v>
          </cell>
          <cell r="V156" t="str">
            <v>un</v>
          </cell>
          <cell r="W156">
            <v>13.05</v>
          </cell>
        </row>
        <row r="157">
          <cell r="T157" t="str">
            <v>1 A 01 730 00</v>
          </cell>
          <cell r="U157" t="str">
            <v xml:space="preserve"> Concreto fck=18MPa p/ pré moldados (mourões) </v>
          </cell>
          <cell r="V157" t="str">
            <v>m3</v>
          </cell>
          <cell r="W157">
            <v>287.83999999999997</v>
          </cell>
        </row>
        <row r="158">
          <cell r="T158" t="str">
            <v>1 A 01 730 01</v>
          </cell>
          <cell r="U158" t="str">
            <v xml:space="preserve"> Fabr. mourão de concr. esticador seção quad. 15cm</v>
          </cell>
          <cell r="V158" t="str">
            <v>un</v>
          </cell>
          <cell r="W158">
            <v>39.979999999999997</v>
          </cell>
        </row>
        <row r="159">
          <cell r="T159" t="str">
            <v>1 A 01 730 02</v>
          </cell>
          <cell r="U159" t="str">
            <v xml:space="preserve"> Fabr. mourão de concr esticador seção triang. 15cm</v>
          </cell>
          <cell r="V159" t="str">
            <v>un</v>
          </cell>
          <cell r="W159">
            <v>26.4</v>
          </cell>
        </row>
        <row r="160">
          <cell r="T160" t="str">
            <v>1 A 01 730 50</v>
          </cell>
          <cell r="U160" t="str">
            <v xml:space="preserve"> Concreto fck=18MPa p/pré moldados (mourões) AC/BC</v>
          </cell>
          <cell r="V160" t="str">
            <v>m3</v>
          </cell>
          <cell r="W160">
            <v>312.51</v>
          </cell>
        </row>
        <row r="161">
          <cell r="T161" t="str">
            <v>1 A 01 730 51</v>
          </cell>
          <cell r="U161" t="str">
            <v xml:space="preserve"> Fabric.Mourão concr.estic.seção quadr.15cm AC/BC </v>
          </cell>
          <cell r="V161" t="str">
            <v>un</v>
          </cell>
          <cell r="W161">
            <v>41.2</v>
          </cell>
        </row>
        <row r="162">
          <cell r="T162" t="str">
            <v>1 A 01 730 52</v>
          </cell>
          <cell r="U162" t="str">
            <v xml:space="preserve"> Fabric.Mourão concr.estic.seção triang.15cm AC/BC </v>
          </cell>
          <cell r="V162" t="str">
            <v>un</v>
          </cell>
          <cell r="W162">
            <v>27.02</v>
          </cell>
        </row>
        <row r="163">
          <cell r="T163" t="str">
            <v>1 A 01 735 01</v>
          </cell>
          <cell r="U163" t="str">
            <v xml:space="preserve"> Fabr. mourão de concreto suporte seção quad. 11cm </v>
          </cell>
          <cell r="V163" t="str">
            <v>un</v>
          </cell>
          <cell r="W163">
            <v>29.19</v>
          </cell>
        </row>
        <row r="164">
          <cell r="T164" t="str">
            <v>1 A 01 735 02</v>
          </cell>
          <cell r="U164" t="str">
            <v xml:space="preserve"> Fabr. mourão de concr. suporte seção triang. 11cm</v>
          </cell>
          <cell r="V164" t="str">
            <v>un</v>
          </cell>
          <cell r="W164">
            <v>19.8</v>
          </cell>
        </row>
        <row r="165">
          <cell r="T165" t="str">
            <v>1 A 01 735 51</v>
          </cell>
          <cell r="U165" t="str">
            <v xml:space="preserve"> Fabric.Mourão concr.suporte seção quadr.11cm AC/BC </v>
          </cell>
          <cell r="V165" t="str">
            <v>un</v>
          </cell>
          <cell r="W165">
            <v>29.81</v>
          </cell>
        </row>
        <row r="166">
          <cell r="T166" t="str">
            <v>1 A 01 735 52</v>
          </cell>
          <cell r="U166" t="str">
            <v xml:space="preserve"> Fabric.Mourão concr.suporte sec.triang.11cm AC/BC </v>
          </cell>
          <cell r="V166" t="str">
            <v>un</v>
          </cell>
          <cell r="W166">
            <v>20.12</v>
          </cell>
        </row>
        <row r="167">
          <cell r="T167" t="str">
            <v>1 A 01 739 01</v>
          </cell>
          <cell r="U167" t="str">
            <v xml:space="preserve"> Confecção de tubos de concreto D=0,20m </v>
          </cell>
          <cell r="V167" t="str">
            <v>m</v>
          </cell>
          <cell r="W167">
            <v>13.5</v>
          </cell>
        </row>
        <row r="168">
          <cell r="T168" t="str">
            <v>1 A 01 739 51</v>
          </cell>
          <cell r="U168" t="str">
            <v xml:space="preserve"> Confecção de tubos de concreto D=0,20m AC/BC</v>
          </cell>
          <cell r="V168" t="str">
            <v>m</v>
          </cell>
          <cell r="W168">
            <v>14.25</v>
          </cell>
        </row>
        <row r="169">
          <cell r="T169" t="str">
            <v>1 A 01 740 01</v>
          </cell>
          <cell r="U169" t="str">
            <v xml:space="preserve"> Confecção de tubos de concreto perfurado D=0,20m</v>
          </cell>
          <cell r="V169" t="str">
            <v>m</v>
          </cell>
          <cell r="W169">
            <v>13.89</v>
          </cell>
        </row>
        <row r="170">
          <cell r="T170" t="str">
            <v>1 A 01 740 51</v>
          </cell>
          <cell r="U170" t="str">
            <v xml:space="preserve"> Confecção tubos concr.perfurado D=0,20m AC/BC</v>
          </cell>
          <cell r="V170" t="str">
            <v>m</v>
          </cell>
          <cell r="W170">
            <v>14.63</v>
          </cell>
        </row>
        <row r="171">
          <cell r="T171" t="str">
            <v>1 A 01 741 01</v>
          </cell>
          <cell r="U171" t="str">
            <v xml:space="preserve"> Confecção de tubos de concreto poroso D=0,20m</v>
          </cell>
          <cell r="V171" t="str">
            <v>m</v>
          </cell>
          <cell r="W171">
            <v>13.66</v>
          </cell>
        </row>
        <row r="172">
          <cell r="T172" t="str">
            <v>1 A 01 741 51</v>
          </cell>
          <cell r="U172" t="str">
            <v xml:space="preserve"> Confecção de tubos de concr.poroso D=0,20m AC/BC</v>
          </cell>
          <cell r="V172" t="str">
            <v>m</v>
          </cell>
          <cell r="W172">
            <v>14.34</v>
          </cell>
        </row>
        <row r="173">
          <cell r="T173" t="str">
            <v>1 A 01 745 01</v>
          </cell>
          <cell r="U173" t="str">
            <v xml:space="preserve"> Confecção de tubos de concreto D=0,30m</v>
          </cell>
          <cell r="V173" t="str">
            <v>m</v>
          </cell>
          <cell r="W173">
            <v>21.5</v>
          </cell>
        </row>
        <row r="174">
          <cell r="T174" t="str">
            <v>1 A 01 745 51</v>
          </cell>
          <cell r="U174" t="str">
            <v xml:space="preserve"> Confecção de tubos de concreto D=0,30m AC/BC</v>
          </cell>
          <cell r="V174" t="str">
            <v>m</v>
          </cell>
          <cell r="W174">
            <v>22.86</v>
          </cell>
        </row>
        <row r="175">
          <cell r="T175" t="str">
            <v>1 A 01 746 01</v>
          </cell>
          <cell r="U175" t="str">
            <v xml:space="preserve"> Confecção de tubos de concreto perfurado D=0,30m</v>
          </cell>
          <cell r="V175" t="str">
            <v>m</v>
          </cell>
          <cell r="W175">
            <v>21.89</v>
          </cell>
        </row>
        <row r="176">
          <cell r="T176" t="str">
            <v>1 A 01 746 51</v>
          </cell>
          <cell r="U176" t="str">
            <v xml:space="preserve"> Confecção de tubos concr.perfurado D=0,30m AC/BC</v>
          </cell>
          <cell r="V176" t="str">
            <v>m</v>
          </cell>
          <cell r="W176">
            <v>23.24</v>
          </cell>
        </row>
        <row r="177">
          <cell r="T177" t="str">
            <v>1 A 01 747 01</v>
          </cell>
          <cell r="U177" t="str">
            <v xml:space="preserve"> Confecção de tubos de concreto poroso D=0,30m</v>
          </cell>
          <cell r="V177" t="str">
            <v>m</v>
          </cell>
          <cell r="W177">
            <v>21.79</v>
          </cell>
        </row>
        <row r="178">
          <cell r="T178" t="str">
            <v>1 A 01 747 51</v>
          </cell>
          <cell r="U178" t="str">
            <v xml:space="preserve"> Confecção de tubos concr.poroso D=0,30m AC/BC</v>
          </cell>
          <cell r="V178" t="str">
            <v>m</v>
          </cell>
          <cell r="W178">
            <v>23.02</v>
          </cell>
        </row>
        <row r="179">
          <cell r="T179" t="str">
            <v>1 A 01 751 01</v>
          </cell>
          <cell r="U179" t="str">
            <v xml:space="preserve"> Confecção de tubos de concreto D=0,40m</v>
          </cell>
          <cell r="V179" t="str">
            <v>m</v>
          </cell>
          <cell r="W179">
            <v>31.62</v>
          </cell>
        </row>
        <row r="180">
          <cell r="T180" t="str">
            <v>1 A 01 751 51</v>
          </cell>
          <cell r="U180" t="str">
            <v xml:space="preserve"> Confecção de tubos de concreto D=0,40m AC/BC</v>
          </cell>
          <cell r="V180" t="str">
            <v>m</v>
          </cell>
          <cell r="W180">
            <v>33.76</v>
          </cell>
        </row>
        <row r="181">
          <cell r="T181" t="str">
            <v>1 A 01 752 01</v>
          </cell>
          <cell r="U181" t="str">
            <v xml:space="preserve"> Confecção de tubos de concreto perfurado D=0,40m </v>
          </cell>
          <cell r="V181" t="str">
            <v>m</v>
          </cell>
          <cell r="W181">
            <v>32</v>
          </cell>
        </row>
        <row r="182">
          <cell r="T182" t="str">
            <v>1 A 01 752 51</v>
          </cell>
          <cell r="U182" t="str">
            <v xml:space="preserve"> Confecção de tubos concr.perfurado D=0,40m AC/BC</v>
          </cell>
          <cell r="V182" t="str">
            <v>m</v>
          </cell>
          <cell r="W182">
            <v>34.14</v>
          </cell>
        </row>
        <row r="183">
          <cell r="T183" t="str">
            <v>1 A 01 753 01</v>
          </cell>
          <cell r="U183" t="str">
            <v xml:space="preserve"> Confecção de tubos de concreto poroso D=0,40m </v>
          </cell>
          <cell r="V183" t="str">
            <v>m</v>
          </cell>
          <cell r="W183">
            <v>32.07</v>
          </cell>
        </row>
        <row r="184">
          <cell r="T184" t="str">
            <v>1 A 01 753 51</v>
          </cell>
          <cell r="U184" t="str">
            <v xml:space="preserve"> Confecção de tubos concr.poroso D=0,40m AC/BC </v>
          </cell>
          <cell r="V184" t="str">
            <v>m</v>
          </cell>
          <cell r="W184">
            <v>34.01</v>
          </cell>
        </row>
        <row r="185">
          <cell r="T185" t="str">
            <v>1 A 01 755 01</v>
          </cell>
          <cell r="U185" t="str">
            <v xml:space="preserve"> Confecção de tubos de concreto armado D=0,60m CA-4</v>
          </cell>
          <cell r="V185" t="str">
            <v>m</v>
          </cell>
          <cell r="W185">
            <v>159.75</v>
          </cell>
        </row>
        <row r="186">
          <cell r="T186" t="str">
            <v>1 A 01 755 51</v>
          </cell>
          <cell r="U186" t="str">
            <v xml:space="preserve"> Confecção de tubos concr.armado D=0,60m CA-4 AC/BC </v>
          </cell>
          <cell r="V186" t="str">
            <v>m</v>
          </cell>
          <cell r="W186">
            <v>163.96</v>
          </cell>
        </row>
        <row r="187">
          <cell r="T187" t="str">
            <v>1 A 01 760 01</v>
          </cell>
          <cell r="U187" t="str">
            <v xml:space="preserve"> Confecção de tubos de concreto armado D=0,80m CA-4</v>
          </cell>
          <cell r="V187" t="str">
            <v>m</v>
          </cell>
          <cell r="W187">
            <v>241.94</v>
          </cell>
        </row>
        <row r="188">
          <cell r="T188" t="str">
            <v>1 A 01 760 51</v>
          </cell>
          <cell r="U188" t="str">
            <v xml:space="preserve"> Confecção de tubos concr.armado D=0,80m CA-4 AC/BC </v>
          </cell>
          <cell r="V188" t="str">
            <v>m</v>
          </cell>
          <cell r="W188">
            <v>248.92</v>
          </cell>
        </row>
        <row r="189">
          <cell r="T189" t="str">
            <v>1 A 01 765 01</v>
          </cell>
          <cell r="U189" t="str">
            <v xml:space="preserve"> Confecção de tubos de concreto armado D=1,00m CA-4 </v>
          </cell>
          <cell r="V189" t="str">
            <v>m</v>
          </cell>
          <cell r="W189">
            <v>366.26</v>
          </cell>
        </row>
        <row r="190">
          <cell r="T190" t="str">
            <v>1 A 01 765 51</v>
          </cell>
          <cell r="U190" t="str">
            <v xml:space="preserve"> Confecção de tubos concr.armado D=1,00m CA-4 AC/BC </v>
          </cell>
          <cell r="V190" t="str">
            <v>m</v>
          </cell>
          <cell r="W190">
            <v>376.68</v>
          </cell>
        </row>
        <row r="191">
          <cell r="T191" t="str">
            <v>1 A 01 770 01</v>
          </cell>
          <cell r="U191" t="str">
            <v xml:space="preserve"> Confecção de tubos de concreto armado D=1,20m CA-4 </v>
          </cell>
          <cell r="V191" t="str">
            <v>m</v>
          </cell>
          <cell r="W191">
            <v>516.87</v>
          </cell>
        </row>
        <row r="192">
          <cell r="T192" t="str">
            <v>1 A 01 770 51</v>
          </cell>
          <cell r="U192" t="str">
            <v xml:space="preserve"> Confecção de tubos concr.armado D=1,20m CA-4 AC/BC </v>
          </cell>
          <cell r="V192" t="str">
            <v>m</v>
          </cell>
          <cell r="W192">
            <v>530.27</v>
          </cell>
        </row>
        <row r="193">
          <cell r="T193" t="str">
            <v>1 A 01 775 01</v>
          </cell>
          <cell r="U193" t="str">
            <v xml:space="preserve"> Confecção de tubos de concreto armado D=1,50m CA-4 </v>
          </cell>
          <cell r="V193" t="str">
            <v>m</v>
          </cell>
          <cell r="W193">
            <v>825.68</v>
          </cell>
        </row>
        <row r="194">
          <cell r="T194" t="str">
            <v>1 A 01 775 51</v>
          </cell>
          <cell r="U194" t="str">
            <v xml:space="preserve"> Confecção de tubos concr.armado D=1,50m CA-4 AC/BC </v>
          </cell>
          <cell r="V194" t="str">
            <v>m</v>
          </cell>
          <cell r="W194">
            <v>843.48</v>
          </cell>
        </row>
        <row r="195">
          <cell r="T195" t="str">
            <v>1 A 01 780 01</v>
          </cell>
          <cell r="U195" t="str">
            <v xml:space="preserve"> Obtenção de grama para replantio</v>
          </cell>
          <cell r="V195" t="str">
            <v>m2</v>
          </cell>
          <cell r="W195">
            <v>1.17</v>
          </cell>
        </row>
        <row r="196">
          <cell r="T196" t="str">
            <v>1 A 01 790 01</v>
          </cell>
          <cell r="U196" t="str">
            <v xml:space="preserve"> Guia de madeira - 2,5 x 7,0 cm</v>
          </cell>
          <cell r="V196" t="str">
            <v>m</v>
          </cell>
          <cell r="W196">
            <v>2.38</v>
          </cell>
        </row>
        <row r="197">
          <cell r="T197" t="str">
            <v>1 A 01 790 02</v>
          </cell>
          <cell r="U197" t="str">
            <v xml:space="preserve"> Guia de madeira - 2,5 x 10,0 cm</v>
          </cell>
          <cell r="V197" t="str">
            <v>m</v>
          </cell>
          <cell r="W197">
            <v>1.43</v>
          </cell>
        </row>
        <row r="198">
          <cell r="T198" t="str">
            <v>1 A 01 800 01</v>
          </cell>
          <cell r="U198" t="str">
            <v xml:space="preserve"> Recuperação de chapa para placa de sinalização</v>
          </cell>
          <cell r="V198" t="str">
            <v>m2</v>
          </cell>
          <cell r="W198">
            <v>25.28</v>
          </cell>
        </row>
        <row r="199">
          <cell r="T199" t="str">
            <v>1 A 01 810 01</v>
          </cell>
          <cell r="U199" t="str">
            <v xml:space="preserve"> Calha metálica semi-circular D=0,40 m </v>
          </cell>
          <cell r="V199" t="str">
            <v>m</v>
          </cell>
          <cell r="W199">
            <v>184.72</v>
          </cell>
        </row>
        <row r="200">
          <cell r="T200" t="str">
            <v>1 A 01 850 01</v>
          </cell>
          <cell r="U200" t="str">
            <v xml:space="preserve"> Confecção de placa de sinalização semi-refletiva </v>
          </cell>
          <cell r="V200" t="str">
            <v>m2</v>
          </cell>
          <cell r="W200">
            <v>167.16</v>
          </cell>
        </row>
        <row r="201">
          <cell r="T201" t="str">
            <v>1 A 01 860 01</v>
          </cell>
          <cell r="U201" t="str">
            <v xml:space="preserve"> Confecção de placa de sinalização tot. refletiva </v>
          </cell>
          <cell r="V201" t="str">
            <v>m2</v>
          </cell>
          <cell r="W201">
            <v>220.67</v>
          </cell>
        </row>
        <row r="202">
          <cell r="T202" t="str">
            <v>1 A 01 870 01</v>
          </cell>
          <cell r="U202" t="str">
            <v xml:space="preserve"> Confecção de suporte e travessa p/ placa de sinal.</v>
          </cell>
          <cell r="V202" t="str">
            <v>un</v>
          </cell>
          <cell r="W202">
            <v>22.24</v>
          </cell>
        </row>
        <row r="203">
          <cell r="T203" t="str">
            <v>1 A 01 890 01</v>
          </cell>
          <cell r="U203" t="str">
            <v xml:space="preserve"> Escavação manual em material de 1a categoria </v>
          </cell>
          <cell r="V203" t="str">
            <v>m3</v>
          </cell>
          <cell r="W203">
            <v>25</v>
          </cell>
        </row>
        <row r="204">
          <cell r="T204" t="str">
            <v>1 A 01 891 01</v>
          </cell>
          <cell r="U204" t="str">
            <v xml:space="preserve"> Escavação manual de vala em material de 1a cat. </v>
          </cell>
          <cell r="V204" t="str">
            <v>m3</v>
          </cell>
          <cell r="W204">
            <v>28.86</v>
          </cell>
        </row>
        <row r="205">
          <cell r="T205" t="str">
            <v>1 A 01 892 01</v>
          </cell>
          <cell r="U205" t="str">
            <v xml:space="preserve"> Escavação mecânica de vala em material de 1a cat. </v>
          </cell>
          <cell r="V205" t="str">
            <v>m3</v>
          </cell>
          <cell r="W205">
            <v>4.2300000000000004</v>
          </cell>
        </row>
        <row r="206">
          <cell r="T206" t="str">
            <v>1 A 01 893 01</v>
          </cell>
          <cell r="U206" t="str">
            <v xml:space="preserve"> Compactação manual </v>
          </cell>
          <cell r="V206" t="str">
            <v>m3</v>
          </cell>
          <cell r="W206">
            <v>9.89</v>
          </cell>
        </row>
        <row r="207">
          <cell r="T207" t="str">
            <v>1 A 01 893 02</v>
          </cell>
          <cell r="U207" t="str">
            <v xml:space="preserve"> Reaterro e compactação</v>
          </cell>
          <cell r="V207" t="str">
            <v>m3</v>
          </cell>
          <cell r="W207">
            <v>18.84</v>
          </cell>
        </row>
        <row r="208">
          <cell r="T208" t="str">
            <v>1 A 01 894 01</v>
          </cell>
          <cell r="U208" t="str">
            <v xml:space="preserve"> Lastro de brita</v>
          </cell>
          <cell r="V208" t="str">
            <v>m3</v>
          </cell>
          <cell r="W208">
            <v>35.229999999999997</v>
          </cell>
        </row>
        <row r="209">
          <cell r="T209" t="str">
            <v>1 A 01 894 51</v>
          </cell>
          <cell r="U209" t="str">
            <v xml:space="preserve"> Lastro de brita BC </v>
          </cell>
          <cell r="V209" t="str">
            <v>m3</v>
          </cell>
          <cell r="W209">
            <v>52.45</v>
          </cell>
        </row>
        <row r="210">
          <cell r="T210" t="str">
            <v>1 A 02 702 00</v>
          </cell>
          <cell r="U210" t="str">
            <v xml:space="preserve"> Limpeza e enchim. junta pav. concr.(const e rest)</v>
          </cell>
          <cell r="V210" t="str">
            <v>m</v>
          </cell>
          <cell r="W210">
            <v>2.0299999999999998</v>
          </cell>
        </row>
        <row r="211">
          <cell r="T211" t="str">
            <v>1 A 99 001 00</v>
          </cell>
          <cell r="U211" t="str">
            <v xml:space="preserve"> Mistura areia-asfalto usinada a frio</v>
          </cell>
          <cell r="V211" t="str">
            <v>m3</v>
          </cell>
          <cell r="W211">
            <v>0</v>
          </cell>
        </row>
        <row r="212">
          <cell r="T212" t="str">
            <v>1 A 99 002 00</v>
          </cell>
          <cell r="U212" t="str">
            <v xml:space="preserve"> Mistura areia-asfalto usinada a quente</v>
          </cell>
          <cell r="V212" t="str">
            <v>m3</v>
          </cell>
          <cell r="W212">
            <v>0</v>
          </cell>
        </row>
        <row r="213">
          <cell r="T213" t="str">
            <v>1 A 99 003 00</v>
          </cell>
          <cell r="U213" t="str">
            <v xml:space="preserve"> Mistura betuminosa usinada a frio </v>
          </cell>
          <cell r="V213" t="str">
            <v>m3</v>
          </cell>
          <cell r="W213">
            <v>0</v>
          </cell>
        </row>
        <row r="214">
          <cell r="T214" t="str">
            <v>1 A 99 004 00</v>
          </cell>
          <cell r="U214" t="str">
            <v xml:space="preserve"> Mistura betuminosa usinada a quente </v>
          </cell>
          <cell r="V214" t="str">
            <v>m3</v>
          </cell>
          <cell r="W214">
            <v>0</v>
          </cell>
        </row>
        <row r="215">
          <cell r="T215" t="str">
            <v>1 A 99 005 00</v>
          </cell>
          <cell r="U215" t="str">
            <v xml:space="preserve"> Mistura betuminosa </v>
          </cell>
          <cell r="V215" t="str">
            <v>m3</v>
          </cell>
          <cell r="W215">
            <v>0</v>
          </cell>
        </row>
      </sheetData>
      <sheetData sheetId="11" refreshError="1"/>
      <sheetData sheetId="12" refreshError="1"/>
      <sheetData sheetId="13" refreshError="1"/>
      <sheetData sheetId="14"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básicas"/>
      <sheetName val="Mobilização"/>
      <sheetName val="Aquisição&amp;Transporte"/>
      <sheetName val="pavimentação"/>
      <sheetName val="terraplenagem"/>
      <sheetName val="drenagem"/>
      <sheetName val="OAC"/>
      <sheetName val="sinalização"/>
      <sheetName val="MeioAmbiente"/>
      <sheetName val="ObrasComplem"/>
      <sheetName val="Banco de Dados"/>
      <sheetName val="MÃO DE OBRA"/>
      <sheetName val="EQUIPAMENTOS"/>
      <sheetName val="RESUMO DOS CUSTOS UNIT DE REF"/>
      <sheetName val="Materiai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nco de Dados"/>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versão"/>
      <sheetName val="61M-CBMI"/>
      <sheetName val="CS#"/>
      <sheetName val="Orçamentária"/>
      <sheetName val="Terraplenagem"/>
    </sheetNames>
    <definedNames>
      <definedName name="exibir_1000"/>
      <definedName name="Filtrar_1000"/>
    </definedNames>
    <sheetDataSet>
      <sheetData sheetId="0"/>
      <sheetData sheetId="1" refreshError="1"/>
      <sheetData sheetId="2" refreshError="1"/>
      <sheetData sheetId="3" refreshError="1"/>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61M-CBMI"/>
      <sheetName val="CS#"/>
      <sheetName val="Orçamentária"/>
      <sheetName val="Terraplenagem"/>
    </sheetNames>
    <definedNames>
      <definedName name="exibir_1000"/>
      <definedName name="Filtrar_1000"/>
    </definedNames>
    <sheetDataSet>
      <sheetData sheetId="0"/>
      <sheetData sheetId="1" refreshError="1"/>
      <sheetData sheetId="2" refreshError="1"/>
      <sheetData sheetId="3" refreshError="1"/>
      <sheetData sheetId="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Conversão"/>
      <sheetName val="Equipamentos"/>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Terraplenagem"/>
      <sheetName val="Banco de Dados"/>
      <sheetName val="TB"/>
      <sheetName val="TB _BG_"/>
    </sheetNames>
    <sheetDataSet>
      <sheetData sheetId="0"/>
      <sheetData sheetId="1" refreshError="1"/>
      <sheetData sheetId="2" refreshError="1"/>
      <sheetData sheetId="3" refreshError="1"/>
      <sheetData sheetId="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versão"/>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Página 15"/>
      <sheetName val="PRO-08"/>
      <sheetName val="Conversão"/>
      <sheetName val="CR LOTE 02"/>
      <sheetName val="medição"/>
      <sheetName val="Cadastro Medição"/>
      <sheetName val="Geral"/>
      <sheetName val="p a t o 99 b"/>
      <sheetName val="A"/>
      <sheetName val="Página 16"/>
      <sheetName val="PROJETO"/>
      <sheetName val="RESUMO_AUT1"/>
      <sheetName val="PROP ELAB GANH"/>
      <sheetName val="PARETOS"/>
      <sheetName val="DESEMP AN"/>
      <sheetName val="SERVIÇOS"/>
      <sheetName val="eaigesen"/>
      <sheetName val="relatório"/>
      <sheetName val="DER janeiro98"/>
      <sheetName val="market"/>
      <sheetName val="aux"/>
      <sheetName val="Ativos"/>
    </sheetNames>
    <sheetDataSet>
      <sheetData sheetId="0" refreshError="1"/>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ow r="1">
          <cell r="A1" t="str">
            <v>CONSTRUTORA CATARINENSE DE RODOVIAS  LTDA</v>
          </cell>
        </row>
      </sheetData>
      <sheetData sheetId="10">
        <row r="1">
          <cell r="A1" t="str">
            <v>CONSTRUTORA CATARINENSE DE RODOVIAS  LTDA</v>
          </cell>
        </row>
      </sheetData>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Conversão"/>
      <sheetName val="Índices de Reajustamento"/>
    </sheetNames>
    <sheetDataSet>
      <sheetData sheetId="0"/>
      <sheetData sheetId="1" refreshError="1"/>
      <sheetData sheetId="2" refreshError="1"/>
      <sheetData sheetId="3"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Orçamento"/>
    </sheetNames>
    <sheetDataSet>
      <sheetData sheetId="0"/>
      <sheetData sheetId="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DENTIFICAÇÃO"/>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ÇÃO"/>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s"/>
      <sheetName val="procedimentos"/>
      <sheetName val="medição "/>
      <sheetName val="memória quantitativa"/>
      <sheetName val="memória"/>
      <sheetName val="memória mat placa sinaliz"/>
      <sheetName val="ficha medição"/>
      <sheetName val="rel. mensal"/>
      <sheetName val="boletim"/>
      <sheetName val="ind. físicos"/>
      <sheetName val="Gráfico"/>
      <sheetName val="pluviometria"/>
      <sheetName val="19ª_MED_Sconnt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sheetName val="Ind. Físicos"/>
      <sheetName val="ficha medição"/>
      <sheetName val="Relatório"/>
      <sheetName val="Ens MAIO"/>
      <sheetName val="Efetividade"/>
      <sheetName val="boletim"/>
      <sheetName val="Avanço Físico "/>
      <sheetName val="Reparos Localizados"/>
      <sheetName val="Cargs RL"/>
      <sheetName val="Fresagem"/>
      <sheetName val="Pint.Ligação"/>
      <sheetName val="CBUQ 4cm"/>
      <sheetName val="Cargas CBUQ"/>
      <sheetName val="TSD"/>
      <sheetName val="TSS"/>
      <sheetName val="Pint.Ligação Acost."/>
      <sheetName val="CBUQ Acost."/>
      <sheetName val="Sinalização"/>
      <sheetName val="PINT FAIXAS"/>
      <sheetName val="pluviometria"/>
    </sheetNames>
    <sheetDataSet>
      <sheetData sheetId="0"/>
      <sheetData sheetId="1"/>
      <sheetData sheetId="2"/>
      <sheetData sheetId="3" refreshError="1">
        <row r="11">
          <cell r="G11">
            <v>803588.25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ANCHA"/>
      <sheetName val="INFO"/>
      <sheetName val="LEGENDAS"/>
      <sheetName val="CREMA"/>
      <sheetName val="VDM"/>
      <sheetName val="PERFIS_MT"/>
      <sheetName val="SNV"/>
      <sheetName val="CLASSE"/>
      <sheetName val="caracteristicas_segmento"/>
      <sheetName val="legendas_cadastro"/>
      <sheetName val="sin_hor_necessidades_mec"/>
      <sheetName val="sin_hor_necessidades_man"/>
      <sheetName val="tachas_necessidades"/>
      <sheetName val="Plan3"/>
      <sheetName val="Plan4"/>
      <sheetName val="Plan2"/>
      <sheetName val="DG"/>
      <sheetName val="sin_vertical_necessidades"/>
      <sheetName val="Plan1"/>
      <sheetName val="curvas_tratamento"/>
      <sheetName val="Defensas_necessidades"/>
      <sheetName val="CURVAS_CRIT"/>
      <sheetName val="quantitativos_por_SNV"/>
      <sheetName val="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2">
          <cell r="O12">
            <v>2</v>
          </cell>
          <cell r="W12">
            <v>4</v>
          </cell>
          <cell r="Z12">
            <v>1</v>
          </cell>
          <cell r="AB12">
            <v>7</v>
          </cell>
          <cell r="AE12" t="str">
            <v>SIM</v>
          </cell>
          <cell r="AF12" t="str">
            <v>485BRJ0010</v>
          </cell>
        </row>
        <row r="13">
          <cell r="O13">
            <v>3</v>
          </cell>
          <cell r="W13">
            <v>8</v>
          </cell>
          <cell r="AB13">
            <v>0</v>
          </cell>
          <cell r="AE13" t="str">
            <v>SIM</v>
          </cell>
          <cell r="AF13" t="str">
            <v>485BRJ0010</v>
          </cell>
        </row>
        <row r="14">
          <cell r="O14">
            <v>5</v>
          </cell>
          <cell r="W14">
            <v>4</v>
          </cell>
          <cell r="Z14">
            <v>1</v>
          </cell>
          <cell r="AB14">
            <v>7</v>
          </cell>
          <cell r="AE14" t="str">
            <v>SIM</v>
          </cell>
          <cell r="AF14" t="str">
            <v>485BRJ0010</v>
          </cell>
        </row>
        <row r="15">
          <cell r="O15">
            <v>16</v>
          </cell>
          <cell r="W15">
            <v>8</v>
          </cell>
          <cell r="AB15">
            <v>0</v>
          </cell>
          <cell r="AE15" t="str">
            <v>SIM</v>
          </cell>
          <cell r="AF15" t="str">
            <v>485BRJ0010</v>
          </cell>
        </row>
        <row r="16">
          <cell r="O16">
            <v>3</v>
          </cell>
          <cell r="W16">
            <v>4</v>
          </cell>
          <cell r="AB16">
            <v>0</v>
          </cell>
          <cell r="AE16" t="str">
            <v>SIM</v>
          </cell>
          <cell r="AF16" t="str">
            <v>485BRJ0010</v>
          </cell>
        </row>
        <row r="17">
          <cell r="O17">
            <v>4</v>
          </cell>
          <cell r="W17">
            <v>4</v>
          </cell>
          <cell r="Z17">
            <v>1</v>
          </cell>
          <cell r="AB17">
            <v>7</v>
          </cell>
          <cell r="AE17" t="str">
            <v>SIM</v>
          </cell>
          <cell r="AF17" t="str">
            <v>485BRJ0010</v>
          </cell>
        </row>
        <row r="18">
          <cell r="O18">
            <v>6</v>
          </cell>
          <cell r="W18">
            <v>4</v>
          </cell>
          <cell r="Z18">
            <v>1</v>
          </cell>
          <cell r="AB18">
            <v>7</v>
          </cell>
          <cell r="AE18" t="str">
            <v>SIM</v>
          </cell>
          <cell r="AF18" t="str">
            <v>485BRJ0010</v>
          </cell>
        </row>
        <row r="19">
          <cell r="O19">
            <v>5</v>
          </cell>
          <cell r="W19">
            <v>4</v>
          </cell>
          <cell r="AB19">
            <v>0</v>
          </cell>
          <cell r="AE19" t="str">
            <v>SIM</v>
          </cell>
          <cell r="AF19" t="str">
            <v>485BRJ0010</v>
          </cell>
        </row>
        <row r="20">
          <cell r="O20">
            <v>4</v>
          </cell>
          <cell r="W20">
            <v>4</v>
          </cell>
          <cell r="Z20">
            <v>1</v>
          </cell>
          <cell r="AB20">
            <v>7</v>
          </cell>
          <cell r="AE20" t="str">
            <v>SIM</v>
          </cell>
          <cell r="AF20" t="str">
            <v>485BRJ0010</v>
          </cell>
        </row>
        <row r="21">
          <cell r="O21">
            <v>8</v>
          </cell>
          <cell r="W21">
            <v>4</v>
          </cell>
          <cell r="Z21">
            <v>1</v>
          </cell>
          <cell r="AB21">
            <v>7</v>
          </cell>
          <cell r="AE21" t="str">
            <v>SIM</v>
          </cell>
          <cell r="AF21" t="str">
            <v>485BRJ0010</v>
          </cell>
        </row>
        <row r="22">
          <cell r="O22">
            <v>6</v>
          </cell>
          <cell r="W22">
            <v>4</v>
          </cell>
          <cell r="AB22">
            <v>0</v>
          </cell>
          <cell r="AE22" t="str">
            <v>SIM</v>
          </cell>
          <cell r="AF22" t="str">
            <v>485BRJ0010</v>
          </cell>
        </row>
        <row r="23">
          <cell r="O23">
            <v>15</v>
          </cell>
          <cell r="W23">
            <v>4</v>
          </cell>
          <cell r="AB23">
            <v>0</v>
          </cell>
          <cell r="AE23" t="str">
            <v>SIM</v>
          </cell>
          <cell r="AF23" t="str">
            <v>485BRJ0010</v>
          </cell>
        </row>
        <row r="24">
          <cell r="O24">
            <v>6</v>
          </cell>
          <cell r="W24">
            <v>4</v>
          </cell>
          <cell r="Z24">
            <v>1</v>
          </cell>
          <cell r="AB24">
            <v>7</v>
          </cell>
          <cell r="AE24" t="str">
            <v>SIM</v>
          </cell>
          <cell r="AF24" t="str">
            <v>485BRJ0010</v>
          </cell>
        </row>
        <row r="25">
          <cell r="O25">
            <v>5</v>
          </cell>
          <cell r="W25">
            <v>4</v>
          </cell>
          <cell r="Z25">
            <v>1</v>
          </cell>
          <cell r="AB25">
            <v>7</v>
          </cell>
          <cell r="AE25" t="str">
            <v>SIM</v>
          </cell>
          <cell r="AF25" t="str">
            <v>485BRJ0010</v>
          </cell>
        </row>
        <row r="26">
          <cell r="O26">
            <v>6</v>
          </cell>
          <cell r="W26">
            <v>4</v>
          </cell>
          <cell r="AB26">
            <v>0</v>
          </cell>
          <cell r="AE26" t="str">
            <v>SIM</v>
          </cell>
          <cell r="AF26" t="str">
            <v>485BRJ0010</v>
          </cell>
        </row>
        <row r="27">
          <cell r="O27">
            <v>9</v>
          </cell>
          <cell r="W27">
            <v>4</v>
          </cell>
          <cell r="Z27">
            <v>1</v>
          </cell>
          <cell r="AB27">
            <v>7</v>
          </cell>
          <cell r="AE27" t="str">
            <v>SIM</v>
          </cell>
          <cell r="AF27" t="str">
            <v>485BRJ0010</v>
          </cell>
        </row>
        <row r="28">
          <cell r="O28">
            <v>15</v>
          </cell>
          <cell r="W28">
            <v>4</v>
          </cell>
          <cell r="Z28">
            <v>1</v>
          </cell>
          <cell r="AB28">
            <v>7</v>
          </cell>
          <cell r="AE28" t="str">
            <v>SIM</v>
          </cell>
          <cell r="AF28" t="str">
            <v>485BRJ0010</v>
          </cell>
        </row>
        <row r="29">
          <cell r="O29">
            <v>14</v>
          </cell>
          <cell r="W29">
            <v>4</v>
          </cell>
          <cell r="AB29">
            <v>0</v>
          </cell>
          <cell r="AE29" t="str">
            <v>SIM</v>
          </cell>
          <cell r="AF29" t="str">
            <v>485BRJ0010</v>
          </cell>
        </row>
        <row r="30">
          <cell r="O30">
            <v>17</v>
          </cell>
          <cell r="W30">
            <v>4</v>
          </cell>
          <cell r="AB30">
            <v>0</v>
          </cell>
          <cell r="AE30" t="str">
            <v>SIM</v>
          </cell>
          <cell r="AF30" t="str">
            <v>485BRJ0010</v>
          </cell>
        </row>
        <row r="31">
          <cell r="O31">
            <v>14</v>
          </cell>
          <cell r="W31">
            <v>4</v>
          </cell>
          <cell r="AB31">
            <v>0</v>
          </cell>
          <cell r="AE31" t="str">
            <v>SIM</v>
          </cell>
          <cell r="AF31" t="str">
            <v>485BRJ0010</v>
          </cell>
        </row>
        <row r="32">
          <cell r="AB32">
            <v>0</v>
          </cell>
        </row>
        <row r="33">
          <cell r="AB33">
            <v>0</v>
          </cell>
        </row>
        <row r="34">
          <cell r="AB34">
            <v>0</v>
          </cell>
        </row>
        <row r="35">
          <cell r="AB35">
            <v>0</v>
          </cell>
        </row>
        <row r="36">
          <cell r="AB36">
            <v>0</v>
          </cell>
        </row>
        <row r="37">
          <cell r="AB37">
            <v>0</v>
          </cell>
        </row>
        <row r="38">
          <cell r="AB38">
            <v>0</v>
          </cell>
        </row>
        <row r="39">
          <cell r="AB39">
            <v>0</v>
          </cell>
        </row>
        <row r="40">
          <cell r="AB40">
            <v>0</v>
          </cell>
        </row>
        <row r="41">
          <cell r="AB41">
            <v>0</v>
          </cell>
        </row>
        <row r="42">
          <cell r="AB42">
            <v>0</v>
          </cell>
        </row>
        <row r="43">
          <cell r="AB43">
            <v>0</v>
          </cell>
        </row>
        <row r="44">
          <cell r="AB44">
            <v>0</v>
          </cell>
        </row>
        <row r="45">
          <cell r="AB45">
            <v>0</v>
          </cell>
        </row>
        <row r="46">
          <cell r="AB46">
            <v>0</v>
          </cell>
        </row>
        <row r="47">
          <cell r="AB47">
            <v>0</v>
          </cell>
        </row>
        <row r="48">
          <cell r="AB48">
            <v>0</v>
          </cell>
        </row>
        <row r="49">
          <cell r="AB49">
            <v>0</v>
          </cell>
        </row>
        <row r="50">
          <cell r="AB50">
            <v>0</v>
          </cell>
        </row>
        <row r="51">
          <cell r="AB51">
            <v>0</v>
          </cell>
        </row>
        <row r="52">
          <cell r="AB52">
            <v>0</v>
          </cell>
        </row>
        <row r="53">
          <cell r="AB53">
            <v>0</v>
          </cell>
        </row>
        <row r="54">
          <cell r="AB54">
            <v>0</v>
          </cell>
        </row>
        <row r="55">
          <cell r="AB55">
            <v>0</v>
          </cell>
        </row>
        <row r="56">
          <cell r="AB56">
            <v>0</v>
          </cell>
        </row>
        <row r="57">
          <cell r="AB57">
            <v>0</v>
          </cell>
        </row>
        <row r="58">
          <cell r="AB58">
            <v>0</v>
          </cell>
        </row>
        <row r="59">
          <cell r="AB59">
            <v>0</v>
          </cell>
        </row>
        <row r="60">
          <cell r="AB60">
            <v>0</v>
          </cell>
        </row>
        <row r="61">
          <cell r="AB61">
            <v>0</v>
          </cell>
        </row>
        <row r="62">
          <cell r="AB62">
            <v>0</v>
          </cell>
        </row>
        <row r="63">
          <cell r="AB63">
            <v>0</v>
          </cell>
        </row>
        <row r="64">
          <cell r="AB64">
            <v>0</v>
          </cell>
        </row>
        <row r="65">
          <cell r="AB65">
            <v>0</v>
          </cell>
        </row>
        <row r="66">
          <cell r="AB66">
            <v>0</v>
          </cell>
        </row>
        <row r="67">
          <cell r="AB67">
            <v>0</v>
          </cell>
        </row>
        <row r="68">
          <cell r="AB68">
            <v>0</v>
          </cell>
        </row>
        <row r="69">
          <cell r="AB69">
            <v>0</v>
          </cell>
        </row>
        <row r="70">
          <cell r="AB70">
            <v>0</v>
          </cell>
        </row>
        <row r="71">
          <cell r="AB71">
            <v>0</v>
          </cell>
        </row>
        <row r="72">
          <cell r="AB72">
            <v>0</v>
          </cell>
        </row>
        <row r="73">
          <cell r="AB73">
            <v>0</v>
          </cell>
        </row>
        <row r="74">
          <cell r="AB74">
            <v>0</v>
          </cell>
        </row>
        <row r="75">
          <cell r="AB75">
            <v>0</v>
          </cell>
        </row>
        <row r="76">
          <cell r="AB76">
            <v>0</v>
          </cell>
        </row>
        <row r="77">
          <cell r="AB77">
            <v>0</v>
          </cell>
        </row>
        <row r="78">
          <cell r="AB78">
            <v>0</v>
          </cell>
        </row>
        <row r="79">
          <cell r="AB79">
            <v>0</v>
          </cell>
        </row>
        <row r="80">
          <cell r="AB80">
            <v>0</v>
          </cell>
        </row>
        <row r="102">
          <cell r="O102">
            <v>652</v>
          </cell>
        </row>
      </sheetData>
      <sheetData sheetId="21" refreshError="1"/>
      <sheetData sheetId="22" refreshError="1"/>
      <sheetData sheetId="2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ANCHA"/>
      <sheetName val="INFO"/>
      <sheetName val="LEGENDAS"/>
      <sheetName val="CREMA"/>
      <sheetName val="VDM"/>
      <sheetName val="PERFIS_MT"/>
      <sheetName val="SNV"/>
      <sheetName val="CLASSE"/>
      <sheetName val="caracteristicas_segmento"/>
      <sheetName val="legendas_cadastro"/>
      <sheetName val="sin_hor_necessidades_mec"/>
      <sheetName val="sin_hor_necessidades_man"/>
      <sheetName val="tachas_necessidades"/>
      <sheetName val="Plan3"/>
      <sheetName val="Plan4"/>
      <sheetName val="Plan2"/>
      <sheetName val="DG"/>
      <sheetName val="sin_vertical_necessidades"/>
      <sheetName val="Plan1"/>
      <sheetName val="curvas_tratamento"/>
      <sheetName val="Defensas_necessidades"/>
      <sheetName val="CURVAS_CRIT"/>
      <sheetName val="quantitativos_por_SNV"/>
      <sheetName val="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IN_HOR_NORTE_MEC"/>
      <sheetName val="SIN_HOR_MEC_Gravatá do Ibiapina"/>
      <sheetName val="SIN_HOR_MEC_TAQUARITINGA"/>
      <sheetName val="HOR_MEC_BR-104SUL"/>
      <sheetName val="SHM_CUPIRA 2ª INTERSEÇÃO"/>
      <sheetName val="SHM_ALTINHO"/>
      <sheetName val="SHM_CANHOTINHO"/>
      <sheetName val="SHM_CUPIRA_1º ACESSO"/>
      <sheetName val="SHM_PALMARES"/>
      <sheetName val="SHM_PANELAS E JUREMA"/>
      <sheetName val="SHM_QUIPAPÁ"/>
      <sheetName val="SHM_SÃO BENEDITO DO SUL"/>
      <sheetName val="SHM_Terra Vermelha"/>
      <sheetName val="SIN_HOR_MAN_GRAVATÁ "/>
      <sheetName val="SHMAN_TAQUA"/>
      <sheetName val="SIN_HOR_MAN_PARADA_ONIBUS"/>
      <sheetName val="SIN_HOR_MAN_PONTE "/>
      <sheetName val="SHMAN_INTERSEÇÃO ALTINHO"/>
      <sheetName val="SHMAN_INTERSEÇÃO CANHOTINHO"/>
      <sheetName val="SHMAN_INTERS, JUREMA E PANELAS"/>
      <sheetName val="SHMAN_INTERSEÇÃO quipapa"/>
      <sheetName val="SHMAN_INTERSEÇÃO SÃO BENEDITO"/>
      <sheetName val="SHMAN_ÁREA ESP CUPIRA 1"/>
      <sheetName val="SHMAN_INTERSEÇÃO CUPIRA 2º"/>
      <sheetName val="SIN_HOR_MAN_PALMARES"/>
      <sheetName val="SHMAN_Terra Vermelha"/>
      <sheetName val="SHMAN_ár. passag.Pedes.LOmb.P.Ô"/>
      <sheetName val="SHMAN_ PONTE_SUL_OBRA DE ARTE"/>
      <sheetName val="SIN_VERTICAL_NORTE_APLICACAO"/>
      <sheetName val="sin_vertical_SUL_aplicacao"/>
      <sheetName val="TACHAS_APLICACAO"/>
      <sheetName val="TACHAS_GRAVATÁ"/>
      <sheetName val="TACHAS_TAQUARITINGA DO NOORTE "/>
      <sheetName val="tachas_intreseção_Altinho"/>
      <sheetName val="tachas_intreseção_Canhotinho"/>
      <sheetName val="tachas_intreseção_Cupira 2"/>
      <sheetName val="tachas_intreseção_Cupira1"/>
      <sheetName val="tachas_aplicacao_BR104"/>
      <sheetName val="tachas_intreseção_Palmares"/>
      <sheetName val="tachas_intreseção_Panelas"/>
      <sheetName val="tachas_intreseção_Quipapá"/>
      <sheetName val="tachas_intreseção_São Benedito"/>
      <sheetName val="tachas_intres,_Terra Vermelha"/>
      <sheetName val="DEFENSAS_NORTE"/>
      <sheetName val="Defensas_SUL_necessidades"/>
      <sheetName val="FAIXAS"/>
      <sheetName val="ESPECIFICACAO"/>
      <sheetName val="SNV - 104"/>
      <sheetName val="SNV-408"/>
      <sheetName val="SEG_HOMOG"/>
      <sheetName val="CURVAS_SHNORTE_MEC"/>
      <sheetName val="Pórtico e Semi-pórtico"/>
      <sheetName val="Pórtico e Semi-pórtico_SUL"/>
      <sheetName val="Pórtico a remover"/>
      <sheetName val="Vol IV quantitativos_por_SNV"/>
      <sheetName val="Plan1"/>
    </sheetNames>
    <sheetDataSet>
      <sheetData sheetId="0">
        <row r="14">
          <cell r="W14" t="str">
            <v>NBR 13.731/08</v>
          </cell>
          <cell r="AC14">
            <v>222</v>
          </cell>
          <cell r="AE14" t="str">
            <v>104BPE0330</v>
          </cell>
        </row>
        <row r="15">
          <cell r="W15" t="str">
            <v>NBR 13.731/08</v>
          </cell>
          <cell r="AC15">
            <v>632.1</v>
          </cell>
          <cell r="AE15" t="str">
            <v>104BPE0330</v>
          </cell>
        </row>
        <row r="16">
          <cell r="W16" t="str">
            <v>NBR 13.731/08</v>
          </cell>
          <cell r="AC16">
            <v>632.1</v>
          </cell>
          <cell r="AE16" t="str">
            <v>104BPE0330</v>
          </cell>
        </row>
        <row r="17">
          <cell r="W17" t="str">
            <v>NBR 13.731/08</v>
          </cell>
          <cell r="AC17">
            <v>115.65</v>
          </cell>
          <cell r="AE17" t="str">
            <v>104BPE0330</v>
          </cell>
        </row>
        <row r="18">
          <cell r="W18" t="str">
            <v>NBR 13.731/08</v>
          </cell>
          <cell r="AC18">
            <v>67.95</v>
          </cell>
          <cell r="AE18" t="str">
            <v>104BPE0330</v>
          </cell>
        </row>
        <row r="19">
          <cell r="W19" t="str">
            <v>NBR 13.731/08</v>
          </cell>
          <cell r="AC19">
            <v>186</v>
          </cell>
          <cell r="AE19" t="str">
            <v>104BPE0330</v>
          </cell>
        </row>
        <row r="20">
          <cell r="W20" t="str">
            <v>NBR 13.731/08</v>
          </cell>
          <cell r="AC20">
            <v>87.75</v>
          </cell>
          <cell r="AE20" t="str">
            <v>104BPE0330</v>
          </cell>
        </row>
        <row r="21">
          <cell r="W21" t="str">
            <v>NBR 13.731/08</v>
          </cell>
          <cell r="AC21">
            <v>93</v>
          </cell>
          <cell r="AE21" t="str">
            <v>104BPE0330</v>
          </cell>
        </row>
        <row r="22">
          <cell r="W22" t="str">
            <v>NBR 13.731/08</v>
          </cell>
          <cell r="AC22">
            <v>2085.9</v>
          </cell>
          <cell r="AE22" t="str">
            <v>104BPE0330</v>
          </cell>
        </row>
        <row r="23">
          <cell r="W23" t="str">
            <v>NBR 13.731/08</v>
          </cell>
          <cell r="AC23">
            <v>2085.9</v>
          </cell>
          <cell r="AE23" t="str">
            <v>104BPE0330</v>
          </cell>
        </row>
        <row r="24">
          <cell r="W24" t="str">
            <v>NBR 13.731/08</v>
          </cell>
          <cell r="AC24">
            <v>109.35</v>
          </cell>
          <cell r="AE24" t="str">
            <v>104BPE0330</v>
          </cell>
        </row>
        <row r="25">
          <cell r="W25" t="str">
            <v>NBR 13.731/08</v>
          </cell>
          <cell r="AC25">
            <v>26.55</v>
          </cell>
          <cell r="AE25" t="str">
            <v>104BPE0330</v>
          </cell>
        </row>
        <row r="26">
          <cell r="W26" t="str">
            <v>NBR 13.731/08</v>
          </cell>
          <cell r="AC26">
            <v>180</v>
          </cell>
          <cell r="AE26" t="str">
            <v>104BPE0330</v>
          </cell>
        </row>
        <row r="27">
          <cell r="W27" t="str">
            <v>NBR 13.731/08</v>
          </cell>
          <cell r="AC27">
            <v>38.25</v>
          </cell>
          <cell r="AE27" t="str">
            <v>104BPE0330</v>
          </cell>
        </row>
        <row r="28">
          <cell r="W28" t="str">
            <v>NBR 13.731/08</v>
          </cell>
          <cell r="AC28">
            <v>108</v>
          </cell>
          <cell r="AE28" t="str">
            <v>104BPE0330</v>
          </cell>
        </row>
        <row r="29">
          <cell r="W29" t="str">
            <v>NBR 13.731/08</v>
          </cell>
          <cell r="AC29">
            <v>99</v>
          </cell>
          <cell r="AE29" t="str">
            <v>104BPE0330</v>
          </cell>
        </row>
        <row r="30">
          <cell r="W30" t="str">
            <v>NBR 13.731/08</v>
          </cell>
          <cell r="AC30">
            <v>69</v>
          </cell>
          <cell r="AE30" t="str">
            <v>104BPE0330</v>
          </cell>
        </row>
        <row r="31">
          <cell r="W31" t="str">
            <v>NBR 13.731/08</v>
          </cell>
          <cell r="AC31">
            <v>112.05</v>
          </cell>
          <cell r="AE31" t="str">
            <v>104BPE0330</v>
          </cell>
        </row>
        <row r="32">
          <cell r="W32" t="str">
            <v>NBR 13.731/08</v>
          </cell>
          <cell r="AC32">
            <v>30.9</v>
          </cell>
          <cell r="AE32" t="str">
            <v>104BPE0330</v>
          </cell>
        </row>
        <row r="33">
          <cell r="W33" t="str">
            <v>NBR 13.731/08</v>
          </cell>
          <cell r="AC33">
            <v>267</v>
          </cell>
          <cell r="AE33" t="str">
            <v>104BPE0330</v>
          </cell>
        </row>
        <row r="34">
          <cell r="W34" t="str">
            <v>NBR 13.731/08</v>
          </cell>
          <cell r="AC34">
            <v>209.25</v>
          </cell>
          <cell r="AE34" t="str">
            <v>104BPE0330</v>
          </cell>
        </row>
        <row r="35">
          <cell r="W35" t="str">
            <v>NBR 13.731/08</v>
          </cell>
          <cell r="AC35">
            <v>351</v>
          </cell>
          <cell r="AE35" t="str">
            <v>104BPE0330</v>
          </cell>
        </row>
        <row r="36">
          <cell r="W36" t="str">
            <v>NBR 13.731/08</v>
          </cell>
          <cell r="AC36">
            <v>76.5</v>
          </cell>
          <cell r="AE36" t="str">
            <v>104BPE0330</v>
          </cell>
        </row>
        <row r="37">
          <cell r="W37" t="str">
            <v>NBR 13.731/08</v>
          </cell>
          <cell r="AC37">
            <v>54</v>
          </cell>
          <cell r="AE37" t="str">
            <v>104BPE0330</v>
          </cell>
        </row>
        <row r="38">
          <cell r="W38" t="str">
            <v>NBR 13.731/08</v>
          </cell>
          <cell r="AC38">
            <v>180</v>
          </cell>
          <cell r="AE38" t="str">
            <v>104BPE0330</v>
          </cell>
        </row>
        <row r="39">
          <cell r="W39" t="str">
            <v>NBR 13.731/08</v>
          </cell>
          <cell r="AC39">
            <v>172.35</v>
          </cell>
          <cell r="AE39" t="str">
            <v>104BPE0330</v>
          </cell>
        </row>
        <row r="40">
          <cell r="W40" t="str">
            <v>NBR 13.731/08</v>
          </cell>
          <cell r="AC40">
            <v>71.55</v>
          </cell>
          <cell r="AE40" t="str">
            <v>104BPE0330</v>
          </cell>
        </row>
        <row r="41">
          <cell r="W41" t="str">
            <v>NBR 13.731/08</v>
          </cell>
          <cell r="AC41">
            <v>110.7</v>
          </cell>
          <cell r="AE41" t="str">
            <v>104BPE0330</v>
          </cell>
        </row>
        <row r="42">
          <cell r="W42" t="str">
            <v>NBR 13.731/08</v>
          </cell>
          <cell r="AC42">
            <v>141.30000000000001</v>
          </cell>
          <cell r="AE42" t="str">
            <v>104BPE0330</v>
          </cell>
        </row>
        <row r="43">
          <cell r="W43" t="str">
            <v>NBR 13.731/08</v>
          </cell>
          <cell r="AC43">
            <v>196.5</v>
          </cell>
          <cell r="AE43" t="str">
            <v>104BPE0330</v>
          </cell>
        </row>
        <row r="44">
          <cell r="W44" t="str">
            <v>NBR 13.731/08</v>
          </cell>
          <cell r="AC44">
            <v>103.5</v>
          </cell>
          <cell r="AE44" t="str">
            <v>104BPE0330</v>
          </cell>
        </row>
        <row r="45">
          <cell r="W45" t="str">
            <v>NBR 13.731/08</v>
          </cell>
          <cell r="AC45">
            <v>108</v>
          </cell>
          <cell r="AE45" t="str">
            <v>104BPE0330</v>
          </cell>
        </row>
        <row r="46">
          <cell r="W46" t="str">
            <v>NBR 13.731/08</v>
          </cell>
          <cell r="AC46">
            <v>30</v>
          </cell>
          <cell r="AE46" t="str">
            <v>104BPE0330</v>
          </cell>
        </row>
        <row r="47">
          <cell r="W47" t="str">
            <v>NBR 15.402/2006</v>
          </cell>
          <cell r="AC47">
            <v>27</v>
          </cell>
          <cell r="AE47" t="str">
            <v>104BPE0330</v>
          </cell>
        </row>
        <row r="48">
          <cell r="W48" t="str">
            <v>NBR 15.402/2006</v>
          </cell>
          <cell r="AC48">
            <v>180</v>
          </cell>
          <cell r="AE48" t="str">
            <v>104BPE0330</v>
          </cell>
        </row>
        <row r="49">
          <cell r="W49" t="str">
            <v>NBR 13.731/08</v>
          </cell>
          <cell r="AC49">
            <v>40.049999999999997</v>
          </cell>
          <cell r="AE49" t="str">
            <v>104BPE0330</v>
          </cell>
        </row>
        <row r="50">
          <cell r="W50" t="str">
            <v>NBR 13.731/08</v>
          </cell>
          <cell r="AC50">
            <v>88.65</v>
          </cell>
          <cell r="AE50" t="str">
            <v>104BPE0330</v>
          </cell>
        </row>
        <row r="51">
          <cell r="W51" t="str">
            <v>NBR 13.731/08</v>
          </cell>
          <cell r="AC51">
            <v>173.25</v>
          </cell>
          <cell r="AE51" t="str">
            <v>104BPE0330</v>
          </cell>
        </row>
        <row r="52">
          <cell r="W52" t="str">
            <v>NBR 13.731/08</v>
          </cell>
          <cell r="AC52">
            <v>33</v>
          </cell>
          <cell r="AE52" t="str">
            <v>104BPE0330</v>
          </cell>
        </row>
        <row r="53">
          <cell r="W53" t="str">
            <v>NBR 13.731/08</v>
          </cell>
          <cell r="AC53">
            <v>108</v>
          </cell>
          <cell r="AE53" t="str">
            <v>104BPE0330</v>
          </cell>
        </row>
        <row r="54">
          <cell r="W54" t="str">
            <v>NBR 13.731/08</v>
          </cell>
          <cell r="AC54">
            <v>99</v>
          </cell>
          <cell r="AE54" t="str">
            <v>104BPE0330</v>
          </cell>
        </row>
        <row r="55">
          <cell r="W55" t="str">
            <v>NBR 13.731/08</v>
          </cell>
          <cell r="AC55">
            <v>117</v>
          </cell>
          <cell r="AE55" t="str">
            <v>104BPE0330</v>
          </cell>
        </row>
        <row r="56">
          <cell r="W56" t="str">
            <v>NBR 15.402/2006</v>
          </cell>
          <cell r="AC56">
            <v>288</v>
          </cell>
          <cell r="AE56" t="str">
            <v>104BPE0350</v>
          </cell>
        </row>
        <row r="57">
          <cell r="W57" t="str">
            <v>NBR 13.731/08</v>
          </cell>
          <cell r="AC57">
            <v>33.75</v>
          </cell>
          <cell r="AE57" t="str">
            <v>104BPE0350</v>
          </cell>
        </row>
        <row r="58">
          <cell r="W58" t="str">
            <v>NBR 13.731/08</v>
          </cell>
          <cell r="AC58">
            <v>68.63</v>
          </cell>
          <cell r="AE58" t="str">
            <v>104BPE0350</v>
          </cell>
        </row>
        <row r="59">
          <cell r="W59" t="str">
            <v>NBR 13.731/08</v>
          </cell>
          <cell r="AC59">
            <v>103.5</v>
          </cell>
          <cell r="AE59" t="str">
            <v>104BPE0350</v>
          </cell>
        </row>
        <row r="60">
          <cell r="W60" t="str">
            <v>NBR 13.731/08</v>
          </cell>
          <cell r="AC60">
            <v>48</v>
          </cell>
          <cell r="AE60" t="str">
            <v>104BPE0350</v>
          </cell>
        </row>
        <row r="61">
          <cell r="W61" t="str">
            <v>NBR 13.731/08</v>
          </cell>
          <cell r="AC61">
            <v>108</v>
          </cell>
          <cell r="AE61" t="str">
            <v>104BPE0350</v>
          </cell>
        </row>
        <row r="62">
          <cell r="W62" t="str">
            <v>NBR 13.731/08</v>
          </cell>
          <cell r="AC62">
            <v>158.85</v>
          </cell>
          <cell r="AE62" t="str">
            <v>104BPE0350</v>
          </cell>
        </row>
        <row r="63">
          <cell r="W63" t="str">
            <v>NBR 13.731/08</v>
          </cell>
          <cell r="AC63">
            <v>3</v>
          </cell>
          <cell r="AE63" t="str">
            <v>104BPE0350</v>
          </cell>
        </row>
        <row r="64">
          <cell r="W64" t="str">
            <v>NBR 13.731/08</v>
          </cell>
          <cell r="AC64">
            <v>126</v>
          </cell>
          <cell r="AE64" t="str">
            <v>104BPE0350</v>
          </cell>
        </row>
        <row r="65">
          <cell r="W65" t="str">
            <v>NBR 13.731/08</v>
          </cell>
          <cell r="AC65">
            <v>42</v>
          </cell>
          <cell r="AE65" t="str">
            <v>104BPE0350</v>
          </cell>
        </row>
        <row r="66">
          <cell r="W66" t="str">
            <v>NBR 15.402/2006</v>
          </cell>
          <cell r="AC66">
            <v>66</v>
          </cell>
          <cell r="AE66" t="str">
            <v>104BPE0330</v>
          </cell>
        </row>
        <row r="67">
          <cell r="W67" t="str">
            <v>NBR 15.402/2006</v>
          </cell>
          <cell r="AC67">
            <v>67.349999999999994</v>
          </cell>
          <cell r="AE67" t="str">
            <v>104BPE0330</v>
          </cell>
        </row>
        <row r="68">
          <cell r="W68" t="str">
            <v>NBR 15.402/2006</v>
          </cell>
          <cell r="AC68">
            <v>657.3</v>
          </cell>
          <cell r="AE68" t="str">
            <v>104BPE0330</v>
          </cell>
        </row>
        <row r="69">
          <cell r="W69" t="str">
            <v>NBR 15.402/2006</v>
          </cell>
          <cell r="AC69">
            <v>660</v>
          </cell>
          <cell r="AE69" t="str">
            <v>104BPE0330</v>
          </cell>
        </row>
        <row r="70">
          <cell r="W70" t="str">
            <v>NBR 15.402/2006</v>
          </cell>
          <cell r="AC70">
            <v>43.65</v>
          </cell>
          <cell r="AE70" t="str">
            <v>104BPE0350</v>
          </cell>
        </row>
        <row r="71">
          <cell r="W71" t="str">
            <v>NBR 15.402/2006</v>
          </cell>
          <cell r="AC71">
            <v>39</v>
          </cell>
          <cell r="AE71" t="str">
            <v>104BPE0350</v>
          </cell>
        </row>
        <row r="72">
          <cell r="W72" t="str">
            <v>NBR 15.402/2006</v>
          </cell>
          <cell r="AC72">
            <v>45</v>
          </cell>
          <cell r="AE72" t="str">
            <v>104BPE0350</v>
          </cell>
        </row>
        <row r="73">
          <cell r="W73" t="str">
            <v>NBR 15.402/2006</v>
          </cell>
          <cell r="AC73">
            <v>39</v>
          </cell>
          <cell r="AE73" t="str">
            <v>104BPE0350</v>
          </cell>
        </row>
        <row r="74">
          <cell r="W74" t="str">
            <v>NBR 13.731/08</v>
          </cell>
          <cell r="AC74">
            <v>101.25</v>
          </cell>
          <cell r="AE74" t="str">
            <v>104BPE0350</v>
          </cell>
        </row>
        <row r="75">
          <cell r="W75" t="str">
            <v>NBR 13.731/08</v>
          </cell>
          <cell r="AC75">
            <v>47.25</v>
          </cell>
          <cell r="AE75" t="str">
            <v>104BPE0350</v>
          </cell>
        </row>
        <row r="76">
          <cell r="W76" t="str">
            <v>NBR 13.731/08</v>
          </cell>
          <cell r="AC76">
            <v>63.9</v>
          </cell>
          <cell r="AE76" t="str">
            <v>104BPE0350</v>
          </cell>
        </row>
        <row r="77">
          <cell r="W77" t="str">
            <v>NBR 13.731/08</v>
          </cell>
          <cell r="AC77">
            <v>67.5</v>
          </cell>
          <cell r="AE77" t="str">
            <v>104BPE0350</v>
          </cell>
        </row>
        <row r="78">
          <cell r="W78" t="str">
            <v>NBR 13.731/08</v>
          </cell>
          <cell r="AC78">
            <v>201.6</v>
          </cell>
          <cell r="AE78" t="str">
            <v>104BPE0350</v>
          </cell>
        </row>
        <row r="79">
          <cell r="W79" t="str">
            <v>NBR 13.731/08</v>
          </cell>
          <cell r="AC79">
            <v>73.8</v>
          </cell>
          <cell r="AE79" t="str">
            <v>104BPE0350</v>
          </cell>
        </row>
        <row r="80">
          <cell r="W80" t="str">
            <v>NBR 15.402/2006</v>
          </cell>
          <cell r="AC80">
            <v>38.25</v>
          </cell>
          <cell r="AE80" t="str">
            <v>104BPE0350</v>
          </cell>
        </row>
        <row r="81">
          <cell r="W81" t="str">
            <v>NBR 15.402/2006</v>
          </cell>
          <cell r="AC81">
            <v>119.25</v>
          </cell>
          <cell r="AE81" t="str">
            <v>104BPE0350</v>
          </cell>
        </row>
        <row r="82">
          <cell r="W82" t="str">
            <v>NBR 15.402/2006</v>
          </cell>
          <cell r="AC82">
            <v>27</v>
          </cell>
          <cell r="AE82" t="str">
            <v>104BPE0350</v>
          </cell>
        </row>
        <row r="83">
          <cell r="W83" t="str">
            <v>NBR 15.402/2006</v>
          </cell>
          <cell r="AC83">
            <v>42.75</v>
          </cell>
          <cell r="AE83" t="str">
            <v>104BPE0350</v>
          </cell>
        </row>
        <row r="84">
          <cell r="W84" t="str">
            <v>NBR 15.402/2006</v>
          </cell>
          <cell r="AC84">
            <v>165</v>
          </cell>
          <cell r="AE84" t="str">
            <v>104BPE0350</v>
          </cell>
        </row>
        <row r="85">
          <cell r="W85" t="str">
            <v>NBR 15.402/2006</v>
          </cell>
          <cell r="AC85">
            <v>184.05</v>
          </cell>
          <cell r="AE85" t="str">
            <v>104BPE0350</v>
          </cell>
        </row>
        <row r="86">
          <cell r="W86" t="str">
            <v>NBR 15.402/2006</v>
          </cell>
          <cell r="AC86">
            <v>357.6</v>
          </cell>
          <cell r="AE86" t="str">
            <v>104BPE0350</v>
          </cell>
        </row>
        <row r="87">
          <cell r="W87" t="str">
            <v>NBR 15.402/2006</v>
          </cell>
          <cell r="AC87">
            <v>126</v>
          </cell>
          <cell r="AE87" t="str">
            <v>104BPE0350</v>
          </cell>
        </row>
        <row r="88">
          <cell r="W88" t="str">
            <v>NBR 13.731/08</v>
          </cell>
          <cell r="AC88">
            <v>1134</v>
          </cell>
          <cell r="AE88" t="str">
            <v>104BPE0350</v>
          </cell>
        </row>
        <row r="89">
          <cell r="W89" t="str">
            <v>NBR 13.731/08</v>
          </cell>
          <cell r="AC89">
            <v>1134</v>
          </cell>
          <cell r="AE89" t="str">
            <v>104BPE0350</v>
          </cell>
        </row>
        <row r="90">
          <cell r="W90" t="str">
            <v>NBR 15.402/2006</v>
          </cell>
          <cell r="AC90">
            <v>727.75</v>
          </cell>
          <cell r="AE90" t="str">
            <v>104BPE0350</v>
          </cell>
        </row>
        <row r="91">
          <cell r="W91" t="str">
            <v>NBR 15.402/2006</v>
          </cell>
          <cell r="AC91">
            <v>727.75</v>
          </cell>
          <cell r="AE91" t="str">
            <v>104BPE0350</v>
          </cell>
        </row>
        <row r="92">
          <cell r="W92" t="str">
            <v>NBR 15.402/2006</v>
          </cell>
          <cell r="AC92">
            <v>92.63</v>
          </cell>
          <cell r="AE92" t="str">
            <v>104BPE0350</v>
          </cell>
        </row>
        <row r="93">
          <cell r="W93" t="str">
            <v>NBR 15.402/2006</v>
          </cell>
          <cell r="AC93">
            <v>175.2</v>
          </cell>
          <cell r="AE93" t="str">
            <v>104BPE0350</v>
          </cell>
        </row>
        <row r="94">
          <cell r="W94" t="str">
            <v>NBR 15.870/10</v>
          </cell>
          <cell r="AC94">
            <v>87.6</v>
          </cell>
          <cell r="AE94" t="str">
            <v>104BPE0350</v>
          </cell>
        </row>
        <row r="95">
          <cell r="W95" t="str">
            <v>NBR 15.870/10</v>
          </cell>
          <cell r="AC95">
            <v>87.6</v>
          </cell>
          <cell r="AE95" t="str">
            <v>104BPE0350</v>
          </cell>
        </row>
        <row r="96">
          <cell r="W96" t="str">
            <v>NBR 13.731/08</v>
          </cell>
          <cell r="AC96">
            <v>229.3</v>
          </cell>
          <cell r="AE96" t="str">
            <v>104BPE0350</v>
          </cell>
        </row>
        <row r="97">
          <cell r="W97" t="str">
            <v>NBR 13.731/08</v>
          </cell>
          <cell r="AC97">
            <v>202.25</v>
          </cell>
          <cell r="AE97" t="str">
            <v>104BPE0350</v>
          </cell>
        </row>
        <row r="98">
          <cell r="W98" t="str">
            <v>NBR 13.731/08</v>
          </cell>
          <cell r="AC98">
            <v>202.25</v>
          </cell>
          <cell r="AE98" t="str">
            <v>104BPE0350</v>
          </cell>
        </row>
      </sheetData>
      <sheetData sheetId="1">
        <row r="14">
          <cell r="T14" t="str">
            <v>NBR 15.402/2006</v>
          </cell>
          <cell r="Z14">
            <v>45.6</v>
          </cell>
        </row>
        <row r="15">
          <cell r="Z15">
            <v>45.6</v>
          </cell>
        </row>
        <row r="16">
          <cell r="Z16">
            <v>18</v>
          </cell>
        </row>
        <row r="17">
          <cell r="Z17">
            <v>30.9</v>
          </cell>
        </row>
        <row r="18">
          <cell r="Z18">
            <v>21.9</v>
          </cell>
        </row>
      </sheetData>
      <sheetData sheetId="2">
        <row r="14">
          <cell r="T14" t="str">
            <v>NBR 15.402/2006</v>
          </cell>
          <cell r="Z14">
            <v>45.6</v>
          </cell>
        </row>
        <row r="15">
          <cell r="Z15">
            <v>45.6</v>
          </cell>
        </row>
        <row r="16">
          <cell r="Z16">
            <v>18</v>
          </cell>
        </row>
        <row r="17">
          <cell r="Z17">
            <v>39</v>
          </cell>
        </row>
        <row r="18">
          <cell r="Z18">
            <v>43.5</v>
          </cell>
        </row>
        <row r="19">
          <cell r="Z19">
            <v>31.5</v>
          </cell>
        </row>
      </sheetData>
      <sheetData sheetId="3">
        <row r="14">
          <cell r="U14" t="str">
            <v>NBR 13.731/08</v>
          </cell>
          <cell r="AA14">
            <v>231.59</v>
          </cell>
          <cell r="AC14" t="str">
            <v>104BPE0450</v>
          </cell>
        </row>
        <row r="15">
          <cell r="U15" t="str">
            <v>NBR 13.731/08</v>
          </cell>
          <cell r="AA15">
            <v>115.79</v>
          </cell>
          <cell r="AC15" t="str">
            <v>104BPE0450</v>
          </cell>
        </row>
        <row r="16">
          <cell r="U16" t="str">
            <v>NBR 13.731/08</v>
          </cell>
          <cell r="AA16">
            <v>115.79</v>
          </cell>
          <cell r="AC16" t="str">
            <v>104BPE0450</v>
          </cell>
        </row>
        <row r="17">
          <cell r="U17" t="str">
            <v>NBR 15.402/2006</v>
          </cell>
          <cell r="AA17">
            <v>112.64</v>
          </cell>
          <cell r="AC17" t="str">
            <v>104BPE0450</v>
          </cell>
        </row>
        <row r="18">
          <cell r="U18" t="str">
            <v>NBR 15.870/10</v>
          </cell>
          <cell r="AA18">
            <v>56.32</v>
          </cell>
          <cell r="AC18" t="str">
            <v>104BPE0450</v>
          </cell>
        </row>
        <row r="19">
          <cell r="U19" t="str">
            <v>NBR 15.870/10</v>
          </cell>
          <cell r="AA19">
            <v>56.32</v>
          </cell>
          <cell r="AC19" t="str">
            <v>104BPE0450</v>
          </cell>
        </row>
        <row r="20">
          <cell r="U20" t="str">
            <v>NBR 13.731/08</v>
          </cell>
          <cell r="AA20">
            <v>135.77000000000001</v>
          </cell>
          <cell r="AC20" t="str">
            <v>104BPE0450</v>
          </cell>
        </row>
        <row r="21">
          <cell r="U21" t="str">
            <v>NBR 13.731/08</v>
          </cell>
          <cell r="AA21">
            <v>117</v>
          </cell>
          <cell r="AC21" t="str">
            <v>104BPE0450</v>
          </cell>
        </row>
        <row r="22">
          <cell r="U22" t="str">
            <v>NBR 13.731/08</v>
          </cell>
          <cell r="AA22">
            <v>112.5</v>
          </cell>
          <cell r="AC22" t="str">
            <v>104BPE0450</v>
          </cell>
        </row>
        <row r="23">
          <cell r="U23" t="str">
            <v>NBR 13.731/08</v>
          </cell>
          <cell r="AA23">
            <v>249</v>
          </cell>
          <cell r="AC23" t="str">
            <v>104BPE0450</v>
          </cell>
        </row>
        <row r="24">
          <cell r="U24" t="str">
            <v>NBR 13.731/08</v>
          </cell>
          <cell r="AA24">
            <v>238.5</v>
          </cell>
          <cell r="AC24" t="str">
            <v>104BPE0450</v>
          </cell>
        </row>
        <row r="25">
          <cell r="U25" t="str">
            <v>NBR 13.731/08</v>
          </cell>
          <cell r="AA25">
            <v>504.39</v>
          </cell>
          <cell r="AC25" t="str">
            <v>104BPE0450</v>
          </cell>
        </row>
        <row r="26">
          <cell r="U26" t="str">
            <v>NBR 13.731/08</v>
          </cell>
          <cell r="AA26">
            <v>504.39</v>
          </cell>
          <cell r="AC26" t="str">
            <v>104BPE0450</v>
          </cell>
        </row>
        <row r="27">
          <cell r="U27" t="str">
            <v>NBR 13.731/08</v>
          </cell>
          <cell r="AA27">
            <v>124.88</v>
          </cell>
          <cell r="AC27" t="str">
            <v>104BPE0450</v>
          </cell>
        </row>
        <row r="28">
          <cell r="U28" t="str">
            <v>NBR 13.731/08</v>
          </cell>
          <cell r="AA28">
            <v>62.44</v>
          </cell>
          <cell r="AC28" t="str">
            <v>104BPE0450</v>
          </cell>
        </row>
        <row r="29">
          <cell r="U29" t="str">
            <v>NBR 13.731/08</v>
          </cell>
          <cell r="AA29">
            <v>62.44</v>
          </cell>
          <cell r="AC29" t="str">
            <v>104BPE0450</v>
          </cell>
        </row>
        <row r="30">
          <cell r="U30" t="str">
            <v>NBR 15.402/2006</v>
          </cell>
          <cell r="AA30">
            <v>130.75</v>
          </cell>
          <cell r="AC30" t="str">
            <v>104BPE0450</v>
          </cell>
        </row>
        <row r="31">
          <cell r="U31" t="str">
            <v>NBR 15.870/10</v>
          </cell>
          <cell r="AA31">
            <v>65.38</v>
          </cell>
          <cell r="AC31" t="str">
            <v>104BPE0450</v>
          </cell>
        </row>
        <row r="32">
          <cell r="U32" t="str">
            <v>NBR 15.870/10</v>
          </cell>
          <cell r="AA32">
            <v>65.38</v>
          </cell>
          <cell r="AC32" t="str">
            <v>104BPE0450</v>
          </cell>
        </row>
        <row r="33">
          <cell r="U33" t="str">
            <v>NBR 13.731/08</v>
          </cell>
          <cell r="AA33">
            <v>170.96</v>
          </cell>
          <cell r="AC33" t="str">
            <v>104BPE0450</v>
          </cell>
        </row>
        <row r="34">
          <cell r="U34" t="str">
            <v>NBR 13.731/08</v>
          </cell>
          <cell r="AA34">
            <v>85.48</v>
          </cell>
          <cell r="AC34" t="str">
            <v>104BPE0450</v>
          </cell>
        </row>
        <row r="35">
          <cell r="U35" t="str">
            <v>NBR 13.731/08</v>
          </cell>
          <cell r="AA35">
            <v>85.48</v>
          </cell>
          <cell r="AC35" t="str">
            <v>104BPE0450</v>
          </cell>
        </row>
        <row r="36">
          <cell r="U36" t="str">
            <v>NBR 15.402/2006</v>
          </cell>
          <cell r="AA36">
            <v>100.15</v>
          </cell>
          <cell r="AC36" t="str">
            <v>104BPE0450</v>
          </cell>
        </row>
        <row r="37">
          <cell r="U37" t="str">
            <v>NBR 15.870/10</v>
          </cell>
          <cell r="AA37">
            <v>50.07</v>
          </cell>
          <cell r="AC37" t="str">
            <v>104BPE0450</v>
          </cell>
        </row>
        <row r="38">
          <cell r="U38" t="str">
            <v>NBR 15.870/10</v>
          </cell>
          <cell r="AA38">
            <v>50.07</v>
          </cell>
          <cell r="AC38" t="str">
            <v>104BPE0450</v>
          </cell>
        </row>
        <row r="39">
          <cell r="U39" t="str">
            <v>NBR 13.731/08</v>
          </cell>
          <cell r="AA39">
            <v>271.18</v>
          </cell>
          <cell r="AC39" t="str">
            <v>104BPE0450</v>
          </cell>
        </row>
        <row r="40">
          <cell r="U40" t="str">
            <v>NBR 13.731/08</v>
          </cell>
          <cell r="AA40">
            <v>135.59</v>
          </cell>
          <cell r="AC40" t="str">
            <v>104BPE0450</v>
          </cell>
        </row>
        <row r="41">
          <cell r="U41" t="str">
            <v>NBR 13.731/08</v>
          </cell>
          <cell r="AA41">
            <v>135.59</v>
          </cell>
          <cell r="AC41" t="str">
            <v>104BPE0450</v>
          </cell>
        </row>
        <row r="42">
          <cell r="U42" t="str">
            <v>NBR 15.402/2006</v>
          </cell>
          <cell r="AA42">
            <v>107.08</v>
          </cell>
          <cell r="AC42" t="str">
            <v>104BPE0450</v>
          </cell>
        </row>
        <row r="43">
          <cell r="U43" t="str">
            <v>NBR 15.870/10</v>
          </cell>
          <cell r="AA43">
            <v>53.54</v>
          </cell>
          <cell r="AC43" t="str">
            <v>104BPE0450</v>
          </cell>
        </row>
        <row r="44">
          <cell r="U44" t="str">
            <v>NBR 15.870/10</v>
          </cell>
          <cell r="AA44">
            <v>53.54</v>
          </cell>
          <cell r="AC44" t="str">
            <v>104BPE0450</v>
          </cell>
        </row>
        <row r="45">
          <cell r="U45" t="str">
            <v>NBR 13.731/08</v>
          </cell>
          <cell r="AA45">
            <v>93.01</v>
          </cell>
          <cell r="AC45" t="str">
            <v>104BPE0450</v>
          </cell>
        </row>
        <row r="46">
          <cell r="U46" t="str">
            <v>NBR 13.731/08</v>
          </cell>
          <cell r="AA46">
            <v>19.5</v>
          </cell>
          <cell r="AC46" t="str">
            <v>104BPE0450</v>
          </cell>
        </row>
        <row r="47">
          <cell r="U47" t="str">
            <v>NBR 13.731/08</v>
          </cell>
          <cell r="AA47">
            <v>99</v>
          </cell>
          <cell r="AC47" t="str">
            <v>104BPE0450</v>
          </cell>
        </row>
        <row r="48">
          <cell r="U48" t="str">
            <v>NBR 13.731/08</v>
          </cell>
          <cell r="AA48">
            <v>142.12</v>
          </cell>
          <cell r="AC48" t="str">
            <v>104BPE0450</v>
          </cell>
        </row>
        <row r="49">
          <cell r="U49" t="str">
            <v>NBR 13.731/08</v>
          </cell>
          <cell r="AA49">
            <v>238.06</v>
          </cell>
          <cell r="AC49" t="str">
            <v>104BPE0450</v>
          </cell>
        </row>
        <row r="50">
          <cell r="U50" t="str">
            <v>NBR 13.731/08</v>
          </cell>
          <cell r="AA50">
            <v>238.06</v>
          </cell>
          <cell r="AC50" t="str">
            <v>104BPE0450</v>
          </cell>
        </row>
        <row r="51">
          <cell r="U51" t="str">
            <v>NBR 15.402/2006</v>
          </cell>
          <cell r="AA51">
            <v>119.59</v>
          </cell>
          <cell r="AC51" t="str">
            <v>104BPE0450</v>
          </cell>
        </row>
        <row r="52">
          <cell r="U52" t="str">
            <v>NBR 15.870/10</v>
          </cell>
          <cell r="AA52">
            <v>59.79</v>
          </cell>
          <cell r="AC52" t="str">
            <v>104BPE0450</v>
          </cell>
        </row>
        <row r="53">
          <cell r="U53" t="str">
            <v>NBR 15.870/10</v>
          </cell>
          <cell r="AA53">
            <v>59.79</v>
          </cell>
          <cell r="AC53" t="str">
            <v>104BPE0450</v>
          </cell>
        </row>
        <row r="54">
          <cell r="U54" t="str">
            <v>NBR 15.402/2006</v>
          </cell>
          <cell r="AA54">
            <v>103.22</v>
          </cell>
          <cell r="AC54" t="str">
            <v>104BPE0450</v>
          </cell>
        </row>
        <row r="55">
          <cell r="U55" t="str">
            <v>NBR 15.870/10</v>
          </cell>
          <cell r="AA55">
            <v>51.61</v>
          </cell>
          <cell r="AC55" t="str">
            <v>104BPE0450</v>
          </cell>
        </row>
        <row r="56">
          <cell r="U56" t="str">
            <v>NBR 15.870/10</v>
          </cell>
          <cell r="AA56">
            <v>51.61</v>
          </cell>
          <cell r="AC56" t="str">
            <v>104BPE0450</v>
          </cell>
        </row>
        <row r="57">
          <cell r="U57" t="str">
            <v>NBR 15.402/2006</v>
          </cell>
          <cell r="AA57">
            <v>103.08</v>
          </cell>
          <cell r="AC57" t="str">
            <v>104BPE0450</v>
          </cell>
        </row>
        <row r="58">
          <cell r="U58" t="str">
            <v>NBR 15.402/2006</v>
          </cell>
          <cell r="AA58">
            <v>51.54</v>
          </cell>
          <cell r="AC58" t="str">
            <v>104BPE0450</v>
          </cell>
        </row>
        <row r="59">
          <cell r="U59" t="str">
            <v>NBR 15.402/2006</v>
          </cell>
          <cell r="AA59">
            <v>51.54</v>
          </cell>
          <cell r="AC59" t="str">
            <v>104BPE0450</v>
          </cell>
        </row>
        <row r="60">
          <cell r="U60" t="str">
            <v>NBR 13.731/08</v>
          </cell>
          <cell r="AA60">
            <v>99</v>
          </cell>
          <cell r="AC60" t="str">
            <v>104BPE0450</v>
          </cell>
        </row>
        <row r="61">
          <cell r="U61" t="str">
            <v>NBR 13.731/08</v>
          </cell>
          <cell r="AA61">
            <v>32.549999999999997</v>
          </cell>
          <cell r="AC61" t="str">
            <v>104BPE0450</v>
          </cell>
        </row>
        <row r="62">
          <cell r="U62" t="str">
            <v>NBR 13.731/08</v>
          </cell>
          <cell r="AA62">
            <v>100.35</v>
          </cell>
          <cell r="AC62" t="str">
            <v>104BPE0450</v>
          </cell>
        </row>
        <row r="63">
          <cell r="U63" t="str">
            <v>NBR 13.731/08</v>
          </cell>
          <cell r="AA63">
            <v>504</v>
          </cell>
          <cell r="AC63" t="str">
            <v>104BPE0450</v>
          </cell>
        </row>
        <row r="64">
          <cell r="U64" t="str">
            <v>NBR 13.731/08</v>
          </cell>
          <cell r="AA64">
            <v>34.5</v>
          </cell>
          <cell r="AC64" t="str">
            <v>104BPE0450</v>
          </cell>
        </row>
        <row r="65">
          <cell r="U65" t="str">
            <v>NBR 13.731/08</v>
          </cell>
          <cell r="AA65">
            <v>103.5</v>
          </cell>
          <cell r="AC65" t="str">
            <v>104BPE0450</v>
          </cell>
        </row>
        <row r="66">
          <cell r="U66" t="str">
            <v>NBR 13.731/08</v>
          </cell>
          <cell r="AA66">
            <v>264</v>
          </cell>
          <cell r="AC66" t="str">
            <v>104BPE0450</v>
          </cell>
        </row>
        <row r="67">
          <cell r="U67" t="str">
            <v>NBR 13.731/08</v>
          </cell>
          <cell r="AA67">
            <v>21</v>
          </cell>
          <cell r="AC67" t="str">
            <v>104BPE0450</v>
          </cell>
        </row>
        <row r="68">
          <cell r="U68" t="str">
            <v>NBR 13.731/08</v>
          </cell>
          <cell r="AA68">
            <v>84</v>
          </cell>
          <cell r="AC68" t="str">
            <v>104BPE0450</v>
          </cell>
        </row>
        <row r="69">
          <cell r="U69" t="str">
            <v>NBR 13.731/08</v>
          </cell>
          <cell r="AA69">
            <v>63</v>
          </cell>
          <cell r="AC69" t="str">
            <v>104BPE0450</v>
          </cell>
        </row>
        <row r="70">
          <cell r="U70" t="str">
            <v>NBR 13.731/08</v>
          </cell>
          <cell r="AA70">
            <v>99</v>
          </cell>
          <cell r="AC70" t="str">
            <v>104BPE0450</v>
          </cell>
        </row>
        <row r="71">
          <cell r="U71" t="str">
            <v>NBR 13.731/08</v>
          </cell>
          <cell r="AA71">
            <v>84</v>
          </cell>
          <cell r="AC71" t="str">
            <v>104BPE0450</v>
          </cell>
        </row>
        <row r="72">
          <cell r="U72" t="str">
            <v>NBR 13.731/08</v>
          </cell>
          <cell r="AA72">
            <v>90</v>
          </cell>
          <cell r="AC72" t="str">
            <v>104BPE0450</v>
          </cell>
        </row>
        <row r="73">
          <cell r="U73" t="str">
            <v>NBR 13.731/08</v>
          </cell>
          <cell r="AA73">
            <v>21</v>
          </cell>
          <cell r="AC73" t="str">
            <v>104BPE0450</v>
          </cell>
        </row>
        <row r="74">
          <cell r="U74" t="str">
            <v>NBR 13.731/08</v>
          </cell>
          <cell r="AA74">
            <v>117</v>
          </cell>
          <cell r="AC74" t="str">
            <v>104BPE0450</v>
          </cell>
        </row>
        <row r="75">
          <cell r="U75" t="str">
            <v>NBR 13.731/08</v>
          </cell>
          <cell r="AA75">
            <v>252</v>
          </cell>
          <cell r="AC75" t="str">
            <v>104BPE0450</v>
          </cell>
        </row>
        <row r="76">
          <cell r="U76" t="str">
            <v>NBR 13.731/08</v>
          </cell>
          <cell r="AA76">
            <v>108</v>
          </cell>
          <cell r="AC76" t="str">
            <v>104BPE0450</v>
          </cell>
        </row>
        <row r="77">
          <cell r="U77" t="str">
            <v>NBR 13.731/08</v>
          </cell>
          <cell r="AA77">
            <v>111.15</v>
          </cell>
          <cell r="AC77" t="str">
            <v>104BPE0450</v>
          </cell>
        </row>
        <row r="78">
          <cell r="U78" t="str">
            <v>NBR 13.731/08</v>
          </cell>
          <cell r="AA78">
            <v>373.2</v>
          </cell>
          <cell r="AC78" t="str">
            <v>104BPE0450</v>
          </cell>
        </row>
        <row r="79">
          <cell r="U79" t="str">
            <v>NBR 13.731/08</v>
          </cell>
          <cell r="AA79">
            <v>121.5</v>
          </cell>
          <cell r="AC79" t="str">
            <v>104BPE0450</v>
          </cell>
        </row>
        <row r="80">
          <cell r="U80" t="str">
            <v>NBR 13.731/08</v>
          </cell>
          <cell r="AA80">
            <v>103.5</v>
          </cell>
          <cell r="AC80" t="str">
            <v>104BPE0450</v>
          </cell>
        </row>
        <row r="81">
          <cell r="U81" t="str">
            <v>NBR 13.731/08</v>
          </cell>
          <cell r="AA81">
            <v>102</v>
          </cell>
          <cell r="AC81" t="str">
            <v>104BPE0450</v>
          </cell>
        </row>
        <row r="82">
          <cell r="U82" t="str">
            <v>NBR 13.731/08</v>
          </cell>
          <cell r="AA82">
            <v>126</v>
          </cell>
          <cell r="AC82" t="str">
            <v>104BPE0450</v>
          </cell>
        </row>
        <row r="83">
          <cell r="U83" t="str">
            <v>NBR 13.731/08</v>
          </cell>
          <cell r="AA83">
            <v>18</v>
          </cell>
          <cell r="AC83" t="str">
            <v>104BPE0450</v>
          </cell>
        </row>
        <row r="84">
          <cell r="U84" t="str">
            <v>NBR 13.731/08</v>
          </cell>
          <cell r="AA84">
            <v>90</v>
          </cell>
          <cell r="AC84" t="str">
            <v>104BPE0450</v>
          </cell>
        </row>
        <row r="85">
          <cell r="U85" t="str">
            <v>NBR 13.731/08</v>
          </cell>
          <cell r="AA85">
            <v>135</v>
          </cell>
          <cell r="AC85" t="str">
            <v>104BPE0450</v>
          </cell>
        </row>
        <row r="86">
          <cell r="U86" t="str">
            <v>NBR 13.731/08</v>
          </cell>
          <cell r="AA86">
            <v>135</v>
          </cell>
          <cell r="AC86" t="str">
            <v>104BPE0450</v>
          </cell>
        </row>
        <row r="87">
          <cell r="U87" t="str">
            <v>NBR 13.731/08</v>
          </cell>
          <cell r="AA87">
            <v>300</v>
          </cell>
          <cell r="AC87" t="str">
            <v>104BPE0450</v>
          </cell>
        </row>
        <row r="88">
          <cell r="U88" t="str">
            <v>NBR 13.731/08</v>
          </cell>
          <cell r="AA88">
            <v>2430</v>
          </cell>
          <cell r="AC88" t="str">
            <v>104BPE0450</v>
          </cell>
        </row>
        <row r="89">
          <cell r="U89" t="str">
            <v>NBR 13.731/08</v>
          </cell>
          <cell r="AA89">
            <v>2430</v>
          </cell>
          <cell r="AC89" t="str">
            <v>104BPE0450</v>
          </cell>
        </row>
        <row r="90">
          <cell r="U90" t="str">
            <v>NBR 15.402/2006</v>
          </cell>
          <cell r="AA90">
            <v>1992</v>
          </cell>
          <cell r="AC90" t="str">
            <v>104BPE0490</v>
          </cell>
        </row>
        <row r="91">
          <cell r="U91" t="str">
            <v>NBR 15.402/2006</v>
          </cell>
          <cell r="AA91">
            <v>996</v>
          </cell>
          <cell r="AC91" t="str">
            <v>104BPE0490</v>
          </cell>
        </row>
        <row r="92">
          <cell r="U92" t="str">
            <v>NBR 15.402/2006</v>
          </cell>
          <cell r="AA92">
            <v>996</v>
          </cell>
          <cell r="AC92" t="str">
            <v>104BPE0490</v>
          </cell>
        </row>
        <row r="93">
          <cell r="U93" t="str">
            <v>NBR 13.731/08</v>
          </cell>
          <cell r="AA93">
            <v>243</v>
          </cell>
          <cell r="AC93" t="str">
            <v>104BPE0490</v>
          </cell>
        </row>
        <row r="94">
          <cell r="U94" t="str">
            <v>NBR 13.731/08</v>
          </cell>
          <cell r="AA94">
            <v>45</v>
          </cell>
          <cell r="AC94" t="str">
            <v>104BPE0490</v>
          </cell>
        </row>
        <row r="95">
          <cell r="U95" t="str">
            <v>NBR 13.731/08</v>
          </cell>
          <cell r="AA95">
            <v>108</v>
          </cell>
          <cell r="AC95" t="str">
            <v>104BPE0490</v>
          </cell>
        </row>
        <row r="96">
          <cell r="U96" t="str">
            <v>NBR 13.731/08</v>
          </cell>
          <cell r="AA96">
            <v>165</v>
          </cell>
          <cell r="AC96" t="str">
            <v>104BPE0490</v>
          </cell>
        </row>
        <row r="97">
          <cell r="U97" t="str">
            <v>NBR 13.731/08</v>
          </cell>
          <cell r="AA97">
            <v>105.75</v>
          </cell>
          <cell r="AC97" t="str">
            <v>104BPE0490</v>
          </cell>
        </row>
        <row r="98">
          <cell r="U98" t="str">
            <v>NBR 13.731/08</v>
          </cell>
          <cell r="AA98">
            <v>30.75</v>
          </cell>
          <cell r="AC98" t="str">
            <v>104BPE0490</v>
          </cell>
        </row>
        <row r="99">
          <cell r="U99" t="str">
            <v>NBR 13.731/08</v>
          </cell>
          <cell r="AA99">
            <v>119.25</v>
          </cell>
          <cell r="AC99" t="str">
            <v>104BPE0490</v>
          </cell>
        </row>
        <row r="100">
          <cell r="U100" t="str">
            <v>NBR 13.731/08</v>
          </cell>
          <cell r="AA100">
            <v>240</v>
          </cell>
          <cell r="AC100" t="str">
            <v>104BPE0490</v>
          </cell>
        </row>
        <row r="101">
          <cell r="U101" t="str">
            <v>NBR 13.731/08</v>
          </cell>
          <cell r="AA101">
            <v>99</v>
          </cell>
          <cell r="AC101" t="str">
            <v>104BPE0490</v>
          </cell>
        </row>
        <row r="102">
          <cell r="U102" t="str">
            <v>NBR 13.731/08</v>
          </cell>
          <cell r="AA102">
            <v>33</v>
          </cell>
          <cell r="AC102" t="str">
            <v>104BPE0490</v>
          </cell>
        </row>
        <row r="103">
          <cell r="U103" t="str">
            <v>NBR 13.731/08</v>
          </cell>
          <cell r="AA103">
            <v>112.5</v>
          </cell>
          <cell r="AC103" t="str">
            <v>104BPE0490</v>
          </cell>
        </row>
        <row r="104">
          <cell r="U104" t="str">
            <v>NBR 13.731/08</v>
          </cell>
          <cell r="AA104">
            <v>945</v>
          </cell>
          <cell r="AC104" t="str">
            <v>104BPE0490</v>
          </cell>
        </row>
        <row r="105">
          <cell r="U105" t="str">
            <v>NBR 13.731/08</v>
          </cell>
          <cell r="AA105">
            <v>945</v>
          </cell>
          <cell r="AC105" t="str">
            <v>104BPE0490</v>
          </cell>
        </row>
        <row r="106">
          <cell r="U106" t="str">
            <v>NBR 15.402/2006</v>
          </cell>
          <cell r="AA106">
            <v>318</v>
          </cell>
          <cell r="AC106" t="str">
            <v>104BPE0490</v>
          </cell>
        </row>
        <row r="107">
          <cell r="U107" t="str">
            <v>NBR 15.402/2006</v>
          </cell>
          <cell r="AA107">
            <v>159</v>
          </cell>
          <cell r="AC107" t="str">
            <v>104BPE0490</v>
          </cell>
        </row>
        <row r="108">
          <cell r="U108" t="str">
            <v>NBR 15.402/2006</v>
          </cell>
          <cell r="AA108">
            <v>159</v>
          </cell>
          <cell r="AC108" t="str">
            <v>104BPE0490</v>
          </cell>
        </row>
        <row r="109">
          <cell r="U109" t="str">
            <v>NBR 13.731/08</v>
          </cell>
          <cell r="AA109">
            <v>228</v>
          </cell>
          <cell r="AC109" t="str">
            <v>104BPE0490</v>
          </cell>
        </row>
        <row r="110">
          <cell r="U110" t="str">
            <v>NBR 13.731/08</v>
          </cell>
          <cell r="AA110">
            <v>99</v>
          </cell>
          <cell r="AC110" t="str">
            <v>104BPE0490</v>
          </cell>
        </row>
        <row r="111">
          <cell r="U111" t="str">
            <v>NBR 13.731/08</v>
          </cell>
          <cell r="AA111">
            <v>84</v>
          </cell>
          <cell r="AC111" t="str">
            <v>104BPE0490</v>
          </cell>
        </row>
        <row r="112">
          <cell r="U112" t="str">
            <v>NBR 13.731/08</v>
          </cell>
          <cell r="AA112">
            <v>117</v>
          </cell>
          <cell r="AC112" t="str">
            <v>104BPE0490</v>
          </cell>
        </row>
        <row r="113">
          <cell r="U113" t="str">
            <v>NBR 13.731/08</v>
          </cell>
          <cell r="AA113">
            <v>31.5</v>
          </cell>
          <cell r="AC113" t="str">
            <v>104BPE0490</v>
          </cell>
        </row>
        <row r="114">
          <cell r="U114" t="str">
            <v>NBR 13.731/08</v>
          </cell>
          <cell r="AA114">
            <v>58.5</v>
          </cell>
          <cell r="AC114" t="str">
            <v>104BPE0490</v>
          </cell>
        </row>
        <row r="115">
          <cell r="U115" t="str">
            <v>NBR 13.731/08</v>
          </cell>
          <cell r="AA115">
            <v>384</v>
          </cell>
          <cell r="AC115" t="str">
            <v>104BPE0490</v>
          </cell>
        </row>
        <row r="116">
          <cell r="U116" t="str">
            <v>NBR 13.731/08</v>
          </cell>
          <cell r="AA116">
            <v>58.5</v>
          </cell>
          <cell r="AC116" t="str">
            <v>104BPE0490</v>
          </cell>
        </row>
        <row r="117">
          <cell r="U117" t="str">
            <v>NBR 13.731/08</v>
          </cell>
          <cell r="AA117">
            <v>18</v>
          </cell>
          <cell r="AC117" t="str">
            <v>104BPE0490</v>
          </cell>
        </row>
        <row r="118">
          <cell r="U118" t="str">
            <v>NBR 13.731/08</v>
          </cell>
          <cell r="AA118">
            <v>162</v>
          </cell>
          <cell r="AC118" t="str">
            <v>104BPE0490</v>
          </cell>
        </row>
        <row r="119">
          <cell r="U119" t="str">
            <v>NBR 13.731/08</v>
          </cell>
          <cell r="AA119">
            <v>21</v>
          </cell>
          <cell r="AC119" t="str">
            <v>104BPE0490</v>
          </cell>
        </row>
        <row r="120">
          <cell r="U120" t="str">
            <v>NBR 13.731/08</v>
          </cell>
          <cell r="AA120">
            <v>69</v>
          </cell>
          <cell r="AC120" t="str">
            <v>104BPE0490</v>
          </cell>
        </row>
        <row r="121">
          <cell r="U121" t="str">
            <v>NBR 13.731/08</v>
          </cell>
          <cell r="AA121">
            <v>24</v>
          </cell>
          <cell r="AC121" t="str">
            <v>104BPE0490</v>
          </cell>
        </row>
        <row r="122">
          <cell r="U122" t="str">
            <v>NBR 13.731/08</v>
          </cell>
          <cell r="AA122">
            <v>112.5</v>
          </cell>
          <cell r="AC122" t="str">
            <v>104BPE0490</v>
          </cell>
        </row>
        <row r="123">
          <cell r="U123" t="str">
            <v>NBR 13.731/08</v>
          </cell>
          <cell r="AA123">
            <v>112.5</v>
          </cell>
          <cell r="AC123" t="str">
            <v>104BPE0490</v>
          </cell>
        </row>
        <row r="124">
          <cell r="U124" t="str">
            <v>NBR 13.731/08</v>
          </cell>
          <cell r="AA124">
            <v>30</v>
          </cell>
          <cell r="AC124" t="str">
            <v>104BPE0490</v>
          </cell>
        </row>
        <row r="125">
          <cell r="U125" t="str">
            <v>NBR 13.731/08</v>
          </cell>
          <cell r="AA125">
            <v>108</v>
          </cell>
          <cell r="AC125" t="str">
            <v>104BPE0490</v>
          </cell>
        </row>
        <row r="126">
          <cell r="U126" t="str">
            <v>NBR 13.731/08</v>
          </cell>
          <cell r="AA126">
            <v>84</v>
          </cell>
          <cell r="AC126" t="str">
            <v>104BPE0490</v>
          </cell>
        </row>
        <row r="127">
          <cell r="U127" t="str">
            <v>NBR 13.731/08</v>
          </cell>
          <cell r="AA127">
            <v>108</v>
          </cell>
          <cell r="AC127" t="str">
            <v>104BPE0490</v>
          </cell>
        </row>
        <row r="128">
          <cell r="U128" t="str">
            <v>NBR 13.731/08</v>
          </cell>
          <cell r="AA128">
            <v>81</v>
          </cell>
          <cell r="AC128" t="str">
            <v>104BPE0490</v>
          </cell>
        </row>
        <row r="129">
          <cell r="U129" t="str">
            <v>NBR 13.731/08</v>
          </cell>
          <cell r="AA129">
            <v>192</v>
          </cell>
          <cell r="AC129" t="str">
            <v>104BPE0490</v>
          </cell>
        </row>
        <row r="130">
          <cell r="U130" t="str">
            <v>NBR 13.731/08</v>
          </cell>
          <cell r="AA130">
            <v>117</v>
          </cell>
          <cell r="AC130" t="str">
            <v>104BPE0490</v>
          </cell>
        </row>
        <row r="131">
          <cell r="U131" t="str">
            <v>NBR 13.731/08</v>
          </cell>
          <cell r="AA131">
            <v>27</v>
          </cell>
          <cell r="AC131" t="str">
            <v>104BPE0490</v>
          </cell>
        </row>
        <row r="132">
          <cell r="U132" t="str">
            <v>NBR 13.731/08</v>
          </cell>
          <cell r="AA132">
            <v>117</v>
          </cell>
          <cell r="AC132" t="str">
            <v>104BPE0490</v>
          </cell>
        </row>
        <row r="133">
          <cell r="U133" t="str">
            <v>NBR 13.731/08</v>
          </cell>
          <cell r="AA133">
            <v>88.65</v>
          </cell>
          <cell r="AC133" t="str">
            <v>104BPE0490</v>
          </cell>
        </row>
        <row r="134">
          <cell r="U134" t="str">
            <v>NBR 13.731/08</v>
          </cell>
          <cell r="AA134">
            <v>90.45</v>
          </cell>
          <cell r="AC134" t="str">
            <v>104BPE0490</v>
          </cell>
        </row>
        <row r="135">
          <cell r="U135" t="str">
            <v>NBR 13.731/08</v>
          </cell>
          <cell r="AA135">
            <v>391.3</v>
          </cell>
          <cell r="AC135" t="str">
            <v>104BPE0490</v>
          </cell>
        </row>
        <row r="136">
          <cell r="U136" t="str">
            <v>NBR 13.731/08</v>
          </cell>
          <cell r="AA136">
            <v>103.43</v>
          </cell>
          <cell r="AC136" t="str">
            <v>104BPE0490</v>
          </cell>
        </row>
        <row r="137">
          <cell r="U137" t="str">
            <v>NBR 13.731/08</v>
          </cell>
          <cell r="AA137">
            <v>25.5</v>
          </cell>
          <cell r="AC137" t="str">
            <v>104BPE0490</v>
          </cell>
        </row>
        <row r="138">
          <cell r="U138" t="str">
            <v>NBR 13.731/08</v>
          </cell>
          <cell r="AA138">
            <v>2169</v>
          </cell>
          <cell r="AC138" t="str">
            <v>104BPE0490</v>
          </cell>
        </row>
        <row r="139">
          <cell r="U139" t="str">
            <v>NBR 13.731/08</v>
          </cell>
          <cell r="AA139">
            <v>2169</v>
          </cell>
          <cell r="AC139" t="str">
            <v>104BPE0490</v>
          </cell>
        </row>
        <row r="140">
          <cell r="U140" t="str">
            <v>NBR 13.731/08</v>
          </cell>
          <cell r="AA140">
            <v>112.5</v>
          </cell>
          <cell r="AC140" t="str">
            <v>104BPE0490</v>
          </cell>
        </row>
        <row r="141">
          <cell r="U141" t="str">
            <v>NBR 13.731/08</v>
          </cell>
          <cell r="AA141">
            <v>72</v>
          </cell>
          <cell r="AC141" t="str">
            <v>104BPE0490</v>
          </cell>
        </row>
        <row r="142">
          <cell r="U142" t="str">
            <v>NBR 13.731/08</v>
          </cell>
          <cell r="AA142">
            <v>138</v>
          </cell>
          <cell r="AC142" t="str">
            <v>104BPE0490</v>
          </cell>
        </row>
        <row r="143">
          <cell r="U143" t="str">
            <v>NBR 13.731/08</v>
          </cell>
          <cell r="AA143">
            <v>119.25</v>
          </cell>
          <cell r="AC143" t="str">
            <v>104BPE0490</v>
          </cell>
        </row>
        <row r="144">
          <cell r="U144" t="str">
            <v>NBR 13.731/08</v>
          </cell>
          <cell r="AA144">
            <v>92.25</v>
          </cell>
          <cell r="AC144" t="str">
            <v>104BPE0490</v>
          </cell>
        </row>
        <row r="145">
          <cell r="U145" t="str">
            <v>NBR 13.731/08</v>
          </cell>
          <cell r="AA145">
            <v>45</v>
          </cell>
          <cell r="AC145" t="str">
            <v>104BPE0490</v>
          </cell>
        </row>
        <row r="146">
          <cell r="U146" t="str">
            <v>NBR 13.731/08</v>
          </cell>
          <cell r="AA146">
            <v>321</v>
          </cell>
          <cell r="AC146" t="str">
            <v>104BPE0490</v>
          </cell>
        </row>
        <row r="147">
          <cell r="U147" t="str">
            <v>NBR 13.731/08</v>
          </cell>
          <cell r="AA147">
            <v>56.25</v>
          </cell>
          <cell r="AC147" t="str">
            <v>104BPE0490</v>
          </cell>
        </row>
        <row r="148">
          <cell r="U148" t="str">
            <v>NBR 13.731/08</v>
          </cell>
          <cell r="AA148">
            <v>27</v>
          </cell>
          <cell r="AC148" t="str">
            <v>104BPE0490</v>
          </cell>
        </row>
        <row r="149">
          <cell r="U149" t="str">
            <v>NBR 13.731/08</v>
          </cell>
          <cell r="AA149">
            <v>81</v>
          </cell>
          <cell r="AC149" t="str">
            <v>104BPE0490</v>
          </cell>
        </row>
        <row r="150">
          <cell r="U150" t="str">
            <v>NBR 13.731/08</v>
          </cell>
          <cell r="AA150">
            <v>576</v>
          </cell>
          <cell r="AC150" t="str">
            <v>104BPE0490</v>
          </cell>
        </row>
        <row r="151">
          <cell r="U151" t="str">
            <v>NBR 13.731/08</v>
          </cell>
          <cell r="AA151">
            <v>135</v>
          </cell>
          <cell r="AC151" t="str">
            <v>104BPE0490</v>
          </cell>
        </row>
        <row r="152">
          <cell r="U152" t="str">
            <v>NBR 13.731/08</v>
          </cell>
          <cell r="AA152">
            <v>36</v>
          </cell>
          <cell r="AC152" t="str">
            <v>104BPE0490</v>
          </cell>
        </row>
        <row r="153">
          <cell r="U153" t="str">
            <v>NBR 13.731/08</v>
          </cell>
          <cell r="AA153">
            <v>1107</v>
          </cell>
          <cell r="AC153" t="str">
            <v>104BPE0490</v>
          </cell>
        </row>
        <row r="154">
          <cell r="U154" t="str">
            <v>NBR 13.731/08</v>
          </cell>
          <cell r="AA154">
            <v>1107</v>
          </cell>
          <cell r="AC154" t="str">
            <v>104BPE0490</v>
          </cell>
        </row>
        <row r="155">
          <cell r="U155" t="str">
            <v>NBR 15.402/2006</v>
          </cell>
          <cell r="AA155">
            <v>432</v>
          </cell>
          <cell r="AC155" t="str">
            <v>104BPE0490</v>
          </cell>
        </row>
        <row r="156">
          <cell r="U156" t="str">
            <v>NBR 15.402/2006</v>
          </cell>
          <cell r="AA156">
            <v>216</v>
          </cell>
          <cell r="AC156" t="str">
            <v>104BPE0490</v>
          </cell>
        </row>
        <row r="157">
          <cell r="U157" t="str">
            <v>NBR 15.402/2006</v>
          </cell>
          <cell r="AA157">
            <v>216</v>
          </cell>
          <cell r="AC157" t="str">
            <v>104BPE0490</v>
          </cell>
        </row>
        <row r="158">
          <cell r="U158" t="str">
            <v>NBR 13.731/08</v>
          </cell>
          <cell r="AA158">
            <v>108</v>
          </cell>
          <cell r="AC158" t="str">
            <v>104BPE0490</v>
          </cell>
        </row>
        <row r="159">
          <cell r="U159" t="str">
            <v>NBR 13.731/08</v>
          </cell>
          <cell r="AA159">
            <v>42</v>
          </cell>
          <cell r="AC159" t="str">
            <v>104BPE0490</v>
          </cell>
        </row>
        <row r="160">
          <cell r="U160" t="str">
            <v>NBR 13.731/08</v>
          </cell>
          <cell r="AA160">
            <v>171</v>
          </cell>
          <cell r="AC160" t="str">
            <v>104BPE0490</v>
          </cell>
        </row>
        <row r="161">
          <cell r="U161" t="str">
            <v>NBR 13.731/08</v>
          </cell>
          <cell r="AA161">
            <v>153</v>
          </cell>
          <cell r="AC161" t="str">
            <v>104BPE0490</v>
          </cell>
        </row>
        <row r="162">
          <cell r="U162" t="str">
            <v>NBR 13.731/08</v>
          </cell>
          <cell r="AA162">
            <v>139.5</v>
          </cell>
          <cell r="AC162" t="str">
            <v>104BPE0490</v>
          </cell>
        </row>
        <row r="163">
          <cell r="U163" t="str">
            <v>NBR 13.731/08</v>
          </cell>
          <cell r="AA163">
            <v>528</v>
          </cell>
          <cell r="AC163" t="str">
            <v>104BPE0490</v>
          </cell>
        </row>
        <row r="164">
          <cell r="U164" t="str">
            <v>NBR 13.731/08</v>
          </cell>
          <cell r="AA164">
            <v>108</v>
          </cell>
          <cell r="AC164" t="str">
            <v>104BPE0510</v>
          </cell>
        </row>
        <row r="165">
          <cell r="U165" t="str">
            <v>NBR 13.731/08</v>
          </cell>
          <cell r="AA165">
            <v>15</v>
          </cell>
          <cell r="AC165" t="str">
            <v>104BPE0510</v>
          </cell>
        </row>
        <row r="166">
          <cell r="U166" t="str">
            <v>NBR 13.731/08</v>
          </cell>
          <cell r="AA166">
            <v>124.07</v>
          </cell>
          <cell r="AC166" t="str">
            <v>104BPE0510</v>
          </cell>
        </row>
        <row r="167">
          <cell r="U167" t="str">
            <v>NBR 13.731/08</v>
          </cell>
          <cell r="AA167">
            <v>644.57000000000005</v>
          </cell>
          <cell r="AC167" t="str">
            <v>104BPE0510</v>
          </cell>
        </row>
        <row r="168">
          <cell r="U168" t="str">
            <v>NBR 13.731/08</v>
          </cell>
          <cell r="AA168">
            <v>112.5</v>
          </cell>
          <cell r="AC168" t="str">
            <v>104BPE0510</v>
          </cell>
        </row>
        <row r="169">
          <cell r="U169" t="str">
            <v>NBR 13.731/08</v>
          </cell>
          <cell r="AA169">
            <v>168.16</v>
          </cell>
          <cell r="AC169" t="str">
            <v>104BPE0510</v>
          </cell>
        </row>
        <row r="170">
          <cell r="U170" t="str">
            <v>NBR 13.731/08</v>
          </cell>
          <cell r="AA170">
            <v>1420.1</v>
          </cell>
          <cell r="AC170" t="str">
            <v>104BPE0510</v>
          </cell>
        </row>
        <row r="171">
          <cell r="U171" t="str">
            <v>NBR 13.731/08</v>
          </cell>
          <cell r="AA171">
            <v>1420.1</v>
          </cell>
          <cell r="AC171" t="str">
            <v>104BPE0510</v>
          </cell>
        </row>
        <row r="172">
          <cell r="U172" t="str">
            <v>NBR 13.731/08</v>
          </cell>
          <cell r="AA172">
            <v>275.07</v>
          </cell>
          <cell r="AC172" t="str">
            <v>104BPE0510</v>
          </cell>
        </row>
        <row r="173">
          <cell r="U173" t="str">
            <v>NBR 13.731/08</v>
          </cell>
          <cell r="AA173">
            <v>137.54</v>
          </cell>
          <cell r="AC173" t="str">
            <v>104BPE0510</v>
          </cell>
        </row>
        <row r="174">
          <cell r="U174" t="str">
            <v>NBR 13.731/08</v>
          </cell>
          <cell r="AA174">
            <v>137.54</v>
          </cell>
          <cell r="AC174" t="str">
            <v>104BPE0510</v>
          </cell>
        </row>
        <row r="175">
          <cell r="U175" t="str">
            <v>NBR 13.731/08</v>
          </cell>
          <cell r="AA175">
            <v>183.54</v>
          </cell>
          <cell r="AC175" t="str">
            <v>104BPE0510</v>
          </cell>
        </row>
        <row r="176">
          <cell r="U176" t="str">
            <v>NBR 13.731/08</v>
          </cell>
          <cell r="AA176">
            <v>54</v>
          </cell>
          <cell r="AC176" t="str">
            <v>104BPE0510</v>
          </cell>
        </row>
        <row r="177">
          <cell r="U177" t="str">
            <v>NBR 13.731/08</v>
          </cell>
          <cell r="AA177">
            <v>180</v>
          </cell>
          <cell r="AC177" t="str">
            <v>104BPE0510</v>
          </cell>
        </row>
        <row r="178">
          <cell r="U178" t="str">
            <v>NBR 13.731/08</v>
          </cell>
          <cell r="AA178">
            <v>34.5</v>
          </cell>
          <cell r="AC178" t="str">
            <v>104BPE0510</v>
          </cell>
        </row>
        <row r="179">
          <cell r="U179" t="str">
            <v>NBR 13.731/08</v>
          </cell>
          <cell r="AA179">
            <v>117</v>
          </cell>
          <cell r="AC179" t="str">
            <v>104BPE0510</v>
          </cell>
        </row>
        <row r="180">
          <cell r="U180" t="str">
            <v>NBR 13.731/08</v>
          </cell>
          <cell r="AA180">
            <v>265.5</v>
          </cell>
          <cell r="AC180" t="str">
            <v>104BPE0510</v>
          </cell>
        </row>
        <row r="181">
          <cell r="U181" t="str">
            <v>NBR 13.731/08</v>
          </cell>
          <cell r="AA181">
            <v>223.57</v>
          </cell>
          <cell r="AC181" t="str">
            <v>104BPE0510</v>
          </cell>
        </row>
        <row r="182">
          <cell r="U182" t="str">
            <v>NBR 13.731/08</v>
          </cell>
          <cell r="AA182">
            <v>759.14</v>
          </cell>
          <cell r="AC182" t="str">
            <v>104BPE0510</v>
          </cell>
        </row>
        <row r="183">
          <cell r="U183" t="str">
            <v>NBR 13.731/08</v>
          </cell>
          <cell r="AA183">
            <v>759.14</v>
          </cell>
          <cell r="AC183" t="str">
            <v>104BPE0510</v>
          </cell>
        </row>
        <row r="184">
          <cell r="U184" t="str">
            <v>NBR 15.402/2006</v>
          </cell>
          <cell r="AA184">
            <v>382.43</v>
          </cell>
          <cell r="AC184" t="str">
            <v>104BPE0510</v>
          </cell>
        </row>
        <row r="185">
          <cell r="U185" t="str">
            <v>NBR 15.402/2006</v>
          </cell>
          <cell r="AA185">
            <v>191.22</v>
          </cell>
          <cell r="AC185" t="str">
            <v>104BPE0510</v>
          </cell>
        </row>
        <row r="186">
          <cell r="U186" t="str">
            <v>NBR 15.402/2006</v>
          </cell>
          <cell r="AA186">
            <v>191.22</v>
          </cell>
          <cell r="AC186" t="str">
            <v>104BPE0510</v>
          </cell>
        </row>
        <row r="187">
          <cell r="U187" t="str">
            <v>NBR 13.731/08</v>
          </cell>
          <cell r="AA187">
            <v>420</v>
          </cell>
          <cell r="AC187" t="str">
            <v>104BPE0510</v>
          </cell>
        </row>
        <row r="188">
          <cell r="U188" t="str">
            <v>NBR 13.731/08</v>
          </cell>
          <cell r="AA188">
            <v>21</v>
          </cell>
          <cell r="AC188" t="str">
            <v>104BPE0510</v>
          </cell>
        </row>
        <row r="189">
          <cell r="U189" t="str">
            <v>NBR 13.731/08</v>
          </cell>
          <cell r="AA189">
            <v>328.2</v>
          </cell>
          <cell r="AC189" t="str">
            <v>104BPE0510</v>
          </cell>
        </row>
        <row r="190">
          <cell r="U190" t="str">
            <v>NBR 13.731/08</v>
          </cell>
          <cell r="AA190">
            <v>416.1</v>
          </cell>
          <cell r="AC190" t="str">
            <v>104BPE0510</v>
          </cell>
        </row>
        <row r="191">
          <cell r="U191" t="str">
            <v>NBR 13.731/08</v>
          </cell>
          <cell r="AA191">
            <v>416.1</v>
          </cell>
          <cell r="AC191" t="str">
            <v>104BPE0510</v>
          </cell>
        </row>
        <row r="192">
          <cell r="U192" t="str">
            <v>NBR 13.731/08</v>
          </cell>
          <cell r="AA192">
            <v>152.5</v>
          </cell>
          <cell r="AC192" t="str">
            <v>104BPE0510</v>
          </cell>
        </row>
        <row r="193">
          <cell r="U193" t="str">
            <v>NBR 13.731/08</v>
          </cell>
          <cell r="AA193">
            <v>157.29</v>
          </cell>
          <cell r="AC193" t="str">
            <v>104BPE0510</v>
          </cell>
        </row>
        <row r="194">
          <cell r="U194" t="str">
            <v>NBR 13.731/08</v>
          </cell>
          <cell r="AA194">
            <v>180.31</v>
          </cell>
          <cell r="AC194" t="str">
            <v>104BPE0510</v>
          </cell>
        </row>
        <row r="195">
          <cell r="U195" t="str">
            <v>NBR 13.731/08</v>
          </cell>
          <cell r="AA195">
            <v>180.31</v>
          </cell>
          <cell r="AC195" t="str">
            <v>104BPE0510</v>
          </cell>
        </row>
        <row r="196">
          <cell r="U196" t="str">
            <v>NBR 13.731/08</v>
          </cell>
          <cell r="AA196">
            <v>307.18</v>
          </cell>
          <cell r="AC196" t="str">
            <v>104BPE0510</v>
          </cell>
        </row>
        <row r="197">
          <cell r="U197" t="str">
            <v>NBR 13.731/08</v>
          </cell>
          <cell r="AA197">
            <v>153.59</v>
          </cell>
          <cell r="AC197" t="str">
            <v>104BPE0510</v>
          </cell>
        </row>
        <row r="198">
          <cell r="U198" t="str">
            <v>NBR 13.731/08</v>
          </cell>
          <cell r="AA198">
            <v>153.59</v>
          </cell>
          <cell r="AC198" t="str">
            <v>104BPE0510</v>
          </cell>
        </row>
        <row r="199">
          <cell r="U199" t="str">
            <v>NBR 15.402/2006</v>
          </cell>
          <cell r="AA199">
            <v>780</v>
          </cell>
          <cell r="AC199" t="str">
            <v>104BPE0520</v>
          </cell>
        </row>
        <row r="200">
          <cell r="U200" t="str">
            <v>NBR 15.402/2006</v>
          </cell>
          <cell r="AA200">
            <v>390</v>
          </cell>
          <cell r="AC200" t="str">
            <v>104BPE0520</v>
          </cell>
        </row>
        <row r="201">
          <cell r="U201" t="str">
            <v>NBR 15.402/2006</v>
          </cell>
          <cell r="AA201">
            <v>390</v>
          </cell>
          <cell r="AC201" t="str">
            <v>104BPE0520</v>
          </cell>
        </row>
        <row r="202">
          <cell r="U202" t="str">
            <v>NBR 13.731/08</v>
          </cell>
          <cell r="AA202">
            <v>144</v>
          </cell>
          <cell r="AC202" t="str">
            <v>104BPE0520</v>
          </cell>
        </row>
        <row r="203">
          <cell r="U203" t="str">
            <v>NBR 13.731/08</v>
          </cell>
          <cell r="AA203">
            <v>72</v>
          </cell>
          <cell r="AC203" t="str">
            <v>104BPE0520</v>
          </cell>
        </row>
        <row r="204">
          <cell r="U204" t="str">
            <v>NBR 13.731/08</v>
          </cell>
          <cell r="AA204">
            <v>72</v>
          </cell>
          <cell r="AC204" t="str">
            <v>104BPE0520</v>
          </cell>
        </row>
        <row r="205">
          <cell r="U205" t="str">
            <v>NBR 13.731/08</v>
          </cell>
          <cell r="AA205">
            <v>182.25</v>
          </cell>
          <cell r="AC205" t="str">
            <v>104BPE0520</v>
          </cell>
        </row>
        <row r="206">
          <cell r="U206" t="str">
            <v>NBR 15.870/10</v>
          </cell>
          <cell r="AA206">
            <v>121.5</v>
          </cell>
          <cell r="AC206" t="str">
            <v>104BPE0520</v>
          </cell>
        </row>
        <row r="207">
          <cell r="U207" t="str">
            <v>NBR 15.870/10</v>
          </cell>
          <cell r="AA207">
            <v>121.5</v>
          </cell>
          <cell r="AC207" t="str">
            <v>104BPE0520</v>
          </cell>
        </row>
        <row r="208">
          <cell r="U208" t="str">
            <v>NBR 13.731/08</v>
          </cell>
          <cell r="AA208">
            <v>297</v>
          </cell>
          <cell r="AC208" t="str">
            <v>104BPE0520</v>
          </cell>
        </row>
        <row r="209">
          <cell r="U209" t="str">
            <v>NBR 13.731/08</v>
          </cell>
          <cell r="AA209">
            <v>148.5</v>
          </cell>
          <cell r="AC209" t="str">
            <v>104BPE0520</v>
          </cell>
        </row>
        <row r="210">
          <cell r="U210" t="str">
            <v>NBR 13.731/08</v>
          </cell>
          <cell r="AA210">
            <v>148.5</v>
          </cell>
          <cell r="AC210" t="str">
            <v>104BPE0520</v>
          </cell>
        </row>
        <row r="211">
          <cell r="U211" t="str">
            <v>NBR 13.731/08</v>
          </cell>
          <cell r="AA211">
            <v>135</v>
          </cell>
          <cell r="AC211" t="str">
            <v>104BPE0520</v>
          </cell>
        </row>
        <row r="212">
          <cell r="U212" t="str">
            <v>NBR 13.731/08</v>
          </cell>
          <cell r="AA212">
            <v>156</v>
          </cell>
          <cell r="AC212" t="str">
            <v>104BPE0520</v>
          </cell>
        </row>
        <row r="213">
          <cell r="U213" t="str">
            <v>NBR 13.731/08</v>
          </cell>
          <cell r="AA213">
            <v>27</v>
          </cell>
          <cell r="AC213" t="str">
            <v>104BPE0520</v>
          </cell>
        </row>
        <row r="214">
          <cell r="U214" t="str">
            <v>NBR 13.731/08</v>
          </cell>
          <cell r="AA214">
            <v>127.4</v>
          </cell>
          <cell r="AC214" t="str">
            <v>104BPE0520</v>
          </cell>
        </row>
        <row r="215">
          <cell r="U215" t="str">
            <v>NBR 13.731/08</v>
          </cell>
          <cell r="AA215">
            <v>182.15</v>
          </cell>
          <cell r="AC215" t="str">
            <v>104BPE0520</v>
          </cell>
        </row>
        <row r="216">
          <cell r="U216" t="str">
            <v>NBR 13.731/08</v>
          </cell>
          <cell r="AA216">
            <v>122.34</v>
          </cell>
          <cell r="AC216" t="str">
            <v>104BPE0520</v>
          </cell>
        </row>
        <row r="217">
          <cell r="U217" t="str">
            <v>NBR 13.731/08</v>
          </cell>
          <cell r="AA217">
            <v>236.59</v>
          </cell>
          <cell r="AC217" t="str">
            <v>104BPE0520</v>
          </cell>
        </row>
        <row r="218">
          <cell r="U218" t="str">
            <v>NBR 13.731/08</v>
          </cell>
          <cell r="AA218">
            <v>206.02</v>
          </cell>
          <cell r="AC218" t="str">
            <v>104BPE0520</v>
          </cell>
        </row>
        <row r="219">
          <cell r="U219" t="str">
            <v>NBR 13.731/08</v>
          </cell>
          <cell r="AA219">
            <v>144.66999999999999</v>
          </cell>
          <cell r="AC219" t="str">
            <v>104BPE0520</v>
          </cell>
        </row>
        <row r="220">
          <cell r="U220" t="str">
            <v>NBR 13.731/08</v>
          </cell>
          <cell r="AA220">
            <v>199.11</v>
          </cell>
          <cell r="AC220" t="str">
            <v>104BPE0520</v>
          </cell>
        </row>
        <row r="221">
          <cell r="U221" t="str">
            <v>NBR 13.731/08</v>
          </cell>
          <cell r="AA221">
            <v>224.14</v>
          </cell>
          <cell r="AC221" t="str">
            <v>104BPE0520</v>
          </cell>
        </row>
        <row r="222">
          <cell r="U222" t="str">
            <v>NBR 13.731/08</v>
          </cell>
          <cell r="AA222">
            <v>1052.3599999999999</v>
          </cell>
          <cell r="AC222" t="str">
            <v>104BPE0520</v>
          </cell>
        </row>
        <row r="223">
          <cell r="U223" t="str">
            <v>NBR 13.731/08</v>
          </cell>
          <cell r="AA223">
            <v>1052.3599999999999</v>
          </cell>
          <cell r="AC223" t="str">
            <v>104BPE0520</v>
          </cell>
        </row>
        <row r="224">
          <cell r="U224" t="str">
            <v>NBR 13.731/08</v>
          </cell>
          <cell r="AA224">
            <v>86.9</v>
          </cell>
          <cell r="AC224" t="str">
            <v>104BPE0520</v>
          </cell>
        </row>
        <row r="225">
          <cell r="U225" t="str">
            <v>NBR 13.731/08</v>
          </cell>
          <cell r="AA225">
            <v>57.94</v>
          </cell>
          <cell r="AC225" t="str">
            <v>104BPE0520</v>
          </cell>
        </row>
        <row r="226">
          <cell r="U226" t="str">
            <v>NBR 13.731/08</v>
          </cell>
          <cell r="AA226">
            <v>57.94</v>
          </cell>
          <cell r="AC226" t="str">
            <v>104BPE0520</v>
          </cell>
        </row>
        <row r="227">
          <cell r="U227" t="str">
            <v>NBR 15.402/2006</v>
          </cell>
          <cell r="AA227">
            <v>86.45</v>
          </cell>
          <cell r="AC227" t="str">
            <v>104BPE0520</v>
          </cell>
        </row>
        <row r="228">
          <cell r="U228" t="str">
            <v>NBR 15.870/10</v>
          </cell>
          <cell r="AA228">
            <v>43.23</v>
          </cell>
          <cell r="AC228" t="str">
            <v>104BPE0520</v>
          </cell>
        </row>
        <row r="229">
          <cell r="U229" t="str">
            <v>NBR 15.870/10</v>
          </cell>
          <cell r="AA229">
            <v>43.23</v>
          </cell>
          <cell r="AC229" t="str">
            <v>104BPE0520</v>
          </cell>
        </row>
        <row r="230">
          <cell r="U230" t="str">
            <v>NBR 13.731/08</v>
          </cell>
          <cell r="AA230">
            <v>14.24</v>
          </cell>
          <cell r="AC230" t="str">
            <v>104BPE0520</v>
          </cell>
        </row>
        <row r="231">
          <cell r="U231" t="str">
            <v>NBR 13.731/08</v>
          </cell>
          <cell r="AA231">
            <v>145.06</v>
          </cell>
          <cell r="AC231" t="str">
            <v>104BPE0520</v>
          </cell>
        </row>
        <row r="232">
          <cell r="U232" t="str">
            <v>NBR 13.731/08</v>
          </cell>
          <cell r="AA232">
            <v>138.99</v>
          </cell>
          <cell r="AC232" t="str">
            <v>104BPE0520</v>
          </cell>
        </row>
        <row r="233">
          <cell r="U233" t="str">
            <v>NBR 13.731/08</v>
          </cell>
          <cell r="AA233">
            <v>194.68</v>
          </cell>
          <cell r="AC233" t="str">
            <v>104BPE0520</v>
          </cell>
        </row>
        <row r="234">
          <cell r="U234" t="str">
            <v>NBR 13.731/08</v>
          </cell>
          <cell r="AA234">
            <v>194.68</v>
          </cell>
          <cell r="AC234" t="str">
            <v>104BPE0520</v>
          </cell>
        </row>
        <row r="235">
          <cell r="U235" t="str">
            <v>NBR 15.402/2006</v>
          </cell>
          <cell r="AA235">
            <v>180.41</v>
          </cell>
          <cell r="AC235" t="str">
            <v>104BPE0520</v>
          </cell>
        </row>
        <row r="236">
          <cell r="U236" t="str">
            <v>NBR 15.402/2006</v>
          </cell>
          <cell r="AA236">
            <v>90.21</v>
          </cell>
          <cell r="AC236" t="str">
            <v>104BPE0520</v>
          </cell>
        </row>
        <row r="237">
          <cell r="U237" t="str">
            <v>NBR 15.402/2006</v>
          </cell>
          <cell r="AA237">
            <v>90.21</v>
          </cell>
          <cell r="AC237" t="str">
            <v>104BPE0520</v>
          </cell>
        </row>
        <row r="238">
          <cell r="U238" t="str">
            <v>NBR 13.731/08</v>
          </cell>
          <cell r="AA238">
            <v>225.9</v>
          </cell>
          <cell r="AC238" t="str">
            <v>104BPE0520</v>
          </cell>
        </row>
        <row r="239">
          <cell r="U239" t="str">
            <v>NBR 15.402/2006</v>
          </cell>
          <cell r="AA239">
            <v>181.97</v>
          </cell>
          <cell r="AC239" t="str">
            <v>104BPE0520</v>
          </cell>
        </row>
        <row r="240">
          <cell r="U240" t="str">
            <v>NBR 15.870/10</v>
          </cell>
          <cell r="AA240">
            <v>90.99</v>
          </cell>
          <cell r="AC240" t="str">
            <v>104BPE0520</v>
          </cell>
        </row>
        <row r="241">
          <cell r="U241" t="str">
            <v>NBR 15.870/10</v>
          </cell>
          <cell r="AA241">
            <v>90.99</v>
          </cell>
          <cell r="AC241" t="str">
            <v>104BPE0520</v>
          </cell>
        </row>
        <row r="242">
          <cell r="U242" t="str">
            <v>NBR 13.731/08</v>
          </cell>
          <cell r="AA242">
            <v>132.01</v>
          </cell>
          <cell r="AC242" t="str">
            <v>104BPE0520</v>
          </cell>
        </row>
        <row r="243">
          <cell r="U243" t="str">
            <v>NBR 13.731/08</v>
          </cell>
          <cell r="AA243">
            <v>66.010000000000005</v>
          </cell>
          <cell r="AC243" t="str">
            <v>104BPE0520</v>
          </cell>
        </row>
        <row r="244">
          <cell r="U244" t="str">
            <v>NBR 13.731/08</v>
          </cell>
          <cell r="AA244">
            <v>66.010000000000005</v>
          </cell>
          <cell r="AC244" t="str">
            <v>104BPE0520</v>
          </cell>
        </row>
        <row r="245">
          <cell r="U245" t="str">
            <v>NBR 15.402/2006</v>
          </cell>
          <cell r="AA245">
            <v>154.30000000000001</v>
          </cell>
          <cell r="AC245" t="str">
            <v>104BPE0520</v>
          </cell>
        </row>
        <row r="246">
          <cell r="U246" t="str">
            <v>NBR 15.870/10</v>
          </cell>
          <cell r="AA246">
            <v>77.150000000000006</v>
          </cell>
          <cell r="AC246" t="str">
            <v>104BPE0520</v>
          </cell>
        </row>
        <row r="247">
          <cell r="U247" t="str">
            <v>NBR 15.870/10</v>
          </cell>
          <cell r="AA247">
            <v>77.150000000000006</v>
          </cell>
          <cell r="AC247" t="str">
            <v>104BPE0520</v>
          </cell>
        </row>
        <row r="248">
          <cell r="U248" t="str">
            <v>NBR 13.731/08</v>
          </cell>
          <cell r="AA248">
            <v>252.77</v>
          </cell>
          <cell r="AC248" t="str">
            <v>104BPE0520</v>
          </cell>
        </row>
        <row r="249">
          <cell r="U249" t="str">
            <v>NBR 13.731/08</v>
          </cell>
          <cell r="AA249">
            <v>126.39</v>
          </cell>
          <cell r="AC249" t="str">
            <v>104BPE0520</v>
          </cell>
        </row>
        <row r="250">
          <cell r="U250" t="str">
            <v>NBR 13.731/08</v>
          </cell>
          <cell r="AA250">
            <v>126.39</v>
          </cell>
          <cell r="AC250" t="str">
            <v>104BPE0520</v>
          </cell>
        </row>
        <row r="251">
          <cell r="U251" t="str">
            <v>NBR 15.402/2006</v>
          </cell>
          <cell r="AA251">
            <v>35.74</v>
          </cell>
          <cell r="AC251" t="str">
            <v>104BPE0520</v>
          </cell>
        </row>
        <row r="252">
          <cell r="U252" t="str">
            <v>NBR 15.870/10</v>
          </cell>
          <cell r="AA252">
            <v>17.87</v>
          </cell>
          <cell r="AC252" t="str">
            <v>104BPE0520</v>
          </cell>
        </row>
        <row r="253">
          <cell r="U253" t="str">
            <v>NBR 15.870/10</v>
          </cell>
          <cell r="AA253">
            <v>17.87</v>
          </cell>
          <cell r="AC253" t="str">
            <v>104BPE0520</v>
          </cell>
        </row>
        <row r="254">
          <cell r="U254" t="str">
            <v>NBR 13.731/08</v>
          </cell>
          <cell r="AA254">
            <v>733.54</v>
          </cell>
          <cell r="AC254" t="str">
            <v>104BPE0520</v>
          </cell>
        </row>
        <row r="255">
          <cell r="U255" t="str">
            <v>NBR 13.731/08</v>
          </cell>
          <cell r="AA255">
            <v>366.77</v>
          </cell>
          <cell r="AC255" t="str">
            <v>104BPE0520</v>
          </cell>
        </row>
        <row r="256">
          <cell r="U256" t="str">
            <v>NBR 13.731/08</v>
          </cell>
          <cell r="AA256">
            <v>366.77</v>
          </cell>
          <cell r="AC256" t="str">
            <v>104BPE0520</v>
          </cell>
        </row>
        <row r="257">
          <cell r="U257" t="str">
            <v>NBR 13.731/08</v>
          </cell>
          <cell r="AA257">
            <v>104.26</v>
          </cell>
          <cell r="AC257" t="str">
            <v>104BPE0520</v>
          </cell>
        </row>
        <row r="258">
          <cell r="U258" t="str">
            <v>NBR 13.731/08</v>
          </cell>
          <cell r="AA258">
            <v>69.510000000000005</v>
          </cell>
          <cell r="AC258" t="str">
            <v>104BPE0520</v>
          </cell>
        </row>
        <row r="259">
          <cell r="U259" t="str">
            <v>NBR 13.731/08</v>
          </cell>
          <cell r="AA259">
            <v>69.510000000000005</v>
          </cell>
          <cell r="AC259" t="str">
            <v>104BPE0520</v>
          </cell>
        </row>
        <row r="260">
          <cell r="U260" t="str">
            <v>NBR 15.402/2006</v>
          </cell>
          <cell r="AA260">
            <v>184.55</v>
          </cell>
          <cell r="AC260" t="str">
            <v>104BPE0520</v>
          </cell>
        </row>
        <row r="261">
          <cell r="U261" t="str">
            <v>NBR 15.870/10</v>
          </cell>
          <cell r="AA261">
            <v>92.28</v>
          </cell>
          <cell r="AC261" t="str">
            <v>104BPE0520</v>
          </cell>
        </row>
        <row r="262">
          <cell r="U262" t="str">
            <v>NBR 15.870/10</v>
          </cell>
          <cell r="AA262">
            <v>92.28</v>
          </cell>
          <cell r="AC262" t="str">
            <v>104BPE0520</v>
          </cell>
        </row>
        <row r="263">
          <cell r="U263" t="str">
            <v>NBR 13.731/08</v>
          </cell>
          <cell r="AA263">
            <v>250.58</v>
          </cell>
          <cell r="AC263" t="str">
            <v>104BPE0520</v>
          </cell>
        </row>
        <row r="264">
          <cell r="U264" t="str">
            <v>NBR 13.731/08</v>
          </cell>
          <cell r="AA264">
            <v>125.29</v>
          </cell>
          <cell r="AC264" t="str">
            <v>104BPE0520</v>
          </cell>
        </row>
        <row r="265">
          <cell r="U265" t="str">
            <v>NBR 13.731/08</v>
          </cell>
          <cell r="AA265">
            <v>125.29</v>
          </cell>
          <cell r="AC265" t="str">
            <v>104BPE0520</v>
          </cell>
        </row>
        <row r="266">
          <cell r="U266" t="str">
            <v>NBR 13.731/08</v>
          </cell>
          <cell r="AA266">
            <v>149.94999999999999</v>
          </cell>
          <cell r="AC266" t="str">
            <v>104BPE0520</v>
          </cell>
        </row>
        <row r="267">
          <cell r="U267" t="str">
            <v>NBR 13.731/08</v>
          </cell>
          <cell r="AA267">
            <v>74.97</v>
          </cell>
          <cell r="AC267" t="str">
            <v>104BPE0520</v>
          </cell>
        </row>
        <row r="268">
          <cell r="U268" t="str">
            <v>NBR 13.731/08</v>
          </cell>
          <cell r="AA268">
            <v>74.97</v>
          </cell>
          <cell r="AC268" t="str">
            <v>104BPE0520</v>
          </cell>
        </row>
        <row r="269">
          <cell r="U269" t="str">
            <v>NBR 13.731/08</v>
          </cell>
          <cell r="AA269">
            <v>212.66</v>
          </cell>
          <cell r="AC269" t="str">
            <v>104BPE0520</v>
          </cell>
        </row>
        <row r="270">
          <cell r="U270" t="str">
            <v>NBR 13.731/08</v>
          </cell>
          <cell r="AA270">
            <v>30</v>
          </cell>
          <cell r="AC270" t="str">
            <v>104BPE0520</v>
          </cell>
        </row>
        <row r="271">
          <cell r="U271" t="str">
            <v>NBR 13.731/08</v>
          </cell>
          <cell r="AA271">
            <v>1070.81</v>
          </cell>
          <cell r="AC271" t="str">
            <v>104BPE0520</v>
          </cell>
        </row>
        <row r="272">
          <cell r="U272" t="str">
            <v>NBR 13.731/08</v>
          </cell>
          <cell r="AA272">
            <v>773.87</v>
          </cell>
          <cell r="AC272" t="str">
            <v>104BPE0520</v>
          </cell>
        </row>
        <row r="273">
          <cell r="U273" t="str">
            <v>NBR 13.731/08</v>
          </cell>
          <cell r="AA273">
            <v>773.87</v>
          </cell>
          <cell r="AC273" t="str">
            <v>104BPE0520</v>
          </cell>
        </row>
        <row r="274">
          <cell r="U274" t="str">
            <v>NBR 15.402/2006</v>
          </cell>
          <cell r="AA274">
            <v>142.61000000000001</v>
          </cell>
          <cell r="AC274" t="str">
            <v>104BPE0520</v>
          </cell>
        </row>
        <row r="275">
          <cell r="U275" t="str">
            <v>NBR 15.870/10</v>
          </cell>
          <cell r="AA275">
            <v>71.3</v>
          </cell>
          <cell r="AC275" t="str">
            <v>104BPE0520</v>
          </cell>
        </row>
        <row r="276">
          <cell r="U276" t="str">
            <v>NBR 15.870/10</v>
          </cell>
          <cell r="AA276">
            <v>71.3</v>
          </cell>
          <cell r="AC276" t="str">
            <v>104BPE0520</v>
          </cell>
        </row>
        <row r="277">
          <cell r="U277" t="str">
            <v>NBR 13.731/08</v>
          </cell>
          <cell r="AA277">
            <v>70.61</v>
          </cell>
          <cell r="AC277" t="str">
            <v>104BPE0520</v>
          </cell>
        </row>
        <row r="278">
          <cell r="U278" t="str">
            <v>NBR 13.731/08</v>
          </cell>
          <cell r="AA278">
            <v>35.299999999999997</v>
          </cell>
          <cell r="AC278" t="str">
            <v>104BPE0520</v>
          </cell>
        </row>
        <row r="279">
          <cell r="U279" t="str">
            <v>NBR 13.731/08</v>
          </cell>
          <cell r="AA279">
            <v>35.299999999999997</v>
          </cell>
          <cell r="AC279" t="str">
            <v>104BPE0520</v>
          </cell>
        </row>
        <row r="280">
          <cell r="U280" t="str">
            <v>NBR 15.402/2006</v>
          </cell>
          <cell r="AA280">
            <v>151.43</v>
          </cell>
          <cell r="AC280" t="str">
            <v>104BPE0520</v>
          </cell>
        </row>
        <row r="281">
          <cell r="U281" t="str">
            <v>NBR 15.870/10</v>
          </cell>
          <cell r="AA281">
            <v>75.709999999999994</v>
          </cell>
          <cell r="AC281" t="str">
            <v>104BPE0520</v>
          </cell>
        </row>
        <row r="282">
          <cell r="U282" t="str">
            <v>NBR 15.870/10</v>
          </cell>
          <cell r="AA282">
            <v>75.709999999999994</v>
          </cell>
          <cell r="AC282" t="str">
            <v>104BPE0520</v>
          </cell>
        </row>
        <row r="283">
          <cell r="U283" t="str">
            <v>NBR 13.731/08</v>
          </cell>
          <cell r="AA283">
            <v>239.56</v>
          </cell>
          <cell r="AC283" t="str">
            <v>104BPE0520</v>
          </cell>
        </row>
        <row r="284">
          <cell r="U284" t="str">
            <v>NBR 13.731/08</v>
          </cell>
          <cell r="AA284">
            <v>119.78</v>
          </cell>
          <cell r="AC284" t="str">
            <v>104BPE0520</v>
          </cell>
        </row>
        <row r="285">
          <cell r="U285" t="str">
            <v>NBR 13.731/08</v>
          </cell>
          <cell r="AA285">
            <v>119.78</v>
          </cell>
          <cell r="AC285" t="str">
            <v>104BPE0520</v>
          </cell>
        </row>
        <row r="286">
          <cell r="U286" t="str">
            <v>NBR 13.731/08</v>
          </cell>
          <cell r="AA286">
            <v>83.03</v>
          </cell>
          <cell r="AC286" t="str">
            <v>104BPE0520</v>
          </cell>
        </row>
        <row r="287">
          <cell r="U287" t="str">
            <v>NBR 13.731/08</v>
          </cell>
          <cell r="AA287">
            <v>55.35</v>
          </cell>
          <cell r="AC287" t="str">
            <v>104BPE0520</v>
          </cell>
        </row>
        <row r="288">
          <cell r="U288" t="str">
            <v>NBR 13.731/08</v>
          </cell>
          <cell r="AA288">
            <v>55.35</v>
          </cell>
          <cell r="AC288" t="str">
            <v>104BPE0520</v>
          </cell>
        </row>
        <row r="289">
          <cell r="U289" t="str">
            <v>NBR 13.731/08</v>
          </cell>
          <cell r="AA289">
            <v>134.94999999999999</v>
          </cell>
          <cell r="AC289" t="str">
            <v>104BPE0520</v>
          </cell>
        </row>
        <row r="290">
          <cell r="U290" t="str">
            <v>NBR 13.731/08</v>
          </cell>
          <cell r="AA290">
            <v>89.96</v>
          </cell>
          <cell r="AC290" t="str">
            <v>104BPE0520</v>
          </cell>
        </row>
        <row r="291">
          <cell r="U291" t="str">
            <v>NBR 13.731/08</v>
          </cell>
          <cell r="AA291">
            <v>89.96</v>
          </cell>
          <cell r="AC291" t="str">
            <v>104BPE0520</v>
          </cell>
        </row>
        <row r="292">
          <cell r="U292" t="str">
            <v>NBR 15.402/2006</v>
          </cell>
          <cell r="AA292">
            <v>138.41</v>
          </cell>
          <cell r="AC292" t="str">
            <v>104BPE0520</v>
          </cell>
        </row>
        <row r="293">
          <cell r="U293" t="str">
            <v>NBR 15.870/10</v>
          </cell>
          <cell r="AA293">
            <v>69.2</v>
          </cell>
          <cell r="AC293" t="str">
            <v>104BPE0520</v>
          </cell>
        </row>
        <row r="294">
          <cell r="U294" t="str">
            <v>NBR 15.870/10</v>
          </cell>
          <cell r="AA294">
            <v>69.2</v>
          </cell>
          <cell r="AC294" t="str">
            <v>104BPE0520</v>
          </cell>
        </row>
        <row r="295">
          <cell r="U295" t="str">
            <v>NBR 13.731/08</v>
          </cell>
          <cell r="AA295">
            <v>196.61</v>
          </cell>
          <cell r="AC295" t="str">
            <v>104BPE0520</v>
          </cell>
        </row>
        <row r="296">
          <cell r="U296" t="str">
            <v>NBR 15.870/10</v>
          </cell>
          <cell r="AA296">
            <v>131.08000000000001</v>
          </cell>
          <cell r="AC296" t="str">
            <v>104BPE0520</v>
          </cell>
        </row>
        <row r="297">
          <cell r="U297" t="str">
            <v>NBR 15.870/10</v>
          </cell>
          <cell r="AA297">
            <v>131.08000000000001</v>
          </cell>
          <cell r="AC297" t="str">
            <v>104BPE0520</v>
          </cell>
        </row>
        <row r="298">
          <cell r="U298" t="str">
            <v>NBR 13.731/08</v>
          </cell>
          <cell r="AA298">
            <v>396.55</v>
          </cell>
          <cell r="AC298" t="str">
            <v>104BPE0520</v>
          </cell>
        </row>
        <row r="299">
          <cell r="U299" t="str">
            <v>NBR 13.731/08</v>
          </cell>
          <cell r="AA299">
            <v>198.28</v>
          </cell>
          <cell r="AC299" t="str">
            <v>104BPE0520</v>
          </cell>
        </row>
        <row r="300">
          <cell r="U300" t="str">
            <v>NBR 13.731/08</v>
          </cell>
          <cell r="AA300">
            <v>198.28</v>
          </cell>
          <cell r="AC300" t="str">
            <v>104BPE0520</v>
          </cell>
        </row>
        <row r="301">
          <cell r="U301" t="str">
            <v>NBR 13.731/08</v>
          </cell>
          <cell r="AA301">
            <v>173.53</v>
          </cell>
          <cell r="AC301" t="str">
            <v>104BPE0520</v>
          </cell>
        </row>
        <row r="302">
          <cell r="U302" t="str">
            <v>NBR 13.731/08</v>
          </cell>
          <cell r="AA302">
            <v>115.69</v>
          </cell>
          <cell r="AC302" t="str">
            <v>104BPE0520</v>
          </cell>
        </row>
        <row r="303">
          <cell r="U303" t="str">
            <v>NBR 13.731/08</v>
          </cell>
          <cell r="AA303">
            <v>115.69</v>
          </cell>
          <cell r="AC303" t="str">
            <v>104BPE0520</v>
          </cell>
        </row>
        <row r="304">
          <cell r="U304" t="str">
            <v>NBR 13.731/08</v>
          </cell>
          <cell r="AA304">
            <v>90.44</v>
          </cell>
          <cell r="AC304" t="str">
            <v>104BPE0520</v>
          </cell>
        </row>
        <row r="305">
          <cell r="U305" t="str">
            <v>NBR 13.731/08</v>
          </cell>
          <cell r="AA305">
            <v>60.29</v>
          </cell>
          <cell r="AC305" t="str">
            <v>104BPE0520</v>
          </cell>
        </row>
        <row r="306">
          <cell r="U306" t="str">
            <v>NBR 13.731/08</v>
          </cell>
          <cell r="AA306">
            <v>60.29</v>
          </cell>
          <cell r="AC306" t="str">
            <v>104BPE0520</v>
          </cell>
        </row>
        <row r="307">
          <cell r="U307" t="str">
            <v>NBR 13.731/08</v>
          </cell>
          <cell r="AA307">
            <v>38.25</v>
          </cell>
          <cell r="AC307" t="str">
            <v>104BPE0520</v>
          </cell>
        </row>
        <row r="308">
          <cell r="U308" t="str">
            <v>NBR 13.731/08</v>
          </cell>
          <cell r="AA308">
            <v>25.5</v>
          </cell>
          <cell r="AC308" t="str">
            <v>104BPE0520</v>
          </cell>
        </row>
        <row r="309">
          <cell r="U309" t="str">
            <v>NBR 13.731/08</v>
          </cell>
          <cell r="AA309">
            <v>25.5</v>
          </cell>
          <cell r="AC309" t="str">
            <v>104BPE0520</v>
          </cell>
        </row>
        <row r="310">
          <cell r="U310" t="str">
            <v>NBR 13.731/08</v>
          </cell>
          <cell r="AA310">
            <v>372</v>
          </cell>
          <cell r="AC310" t="str">
            <v>104BPE0520</v>
          </cell>
        </row>
        <row r="311">
          <cell r="U311" t="str">
            <v>NBR 13.731/08</v>
          </cell>
          <cell r="AA311">
            <v>186</v>
          </cell>
          <cell r="AC311" t="str">
            <v>104BPE0520</v>
          </cell>
        </row>
        <row r="312">
          <cell r="U312" t="str">
            <v>NBR 13.731/08</v>
          </cell>
          <cell r="AA312">
            <v>186</v>
          </cell>
          <cell r="AC312" t="str">
            <v>104BPE0520</v>
          </cell>
        </row>
        <row r="313">
          <cell r="U313" t="str">
            <v>NBR 13.731/08</v>
          </cell>
          <cell r="AA313">
            <v>147.88</v>
          </cell>
          <cell r="AC313" t="str">
            <v>104BPE0520</v>
          </cell>
        </row>
        <row r="314">
          <cell r="U314" t="str">
            <v>NBR 13.731/08</v>
          </cell>
          <cell r="AA314">
            <v>98.59</v>
          </cell>
          <cell r="AC314" t="str">
            <v>104BPE0520</v>
          </cell>
        </row>
        <row r="315">
          <cell r="U315" t="str">
            <v>NBR 13.731/08</v>
          </cell>
          <cell r="AA315">
            <v>98.59</v>
          </cell>
          <cell r="AC315" t="str">
            <v>104BPE0520</v>
          </cell>
        </row>
        <row r="316">
          <cell r="U316" t="str">
            <v>NBR 13.731/08</v>
          </cell>
          <cell r="AA316">
            <v>176.92</v>
          </cell>
          <cell r="AC316" t="str">
            <v>104BPE0520</v>
          </cell>
        </row>
        <row r="317">
          <cell r="U317" t="str">
            <v>NBR 13.731/08</v>
          </cell>
          <cell r="AA317">
            <v>88.46</v>
          </cell>
          <cell r="AC317" t="str">
            <v>104BPE0520</v>
          </cell>
        </row>
        <row r="318">
          <cell r="U318" t="str">
            <v>NBR 13.731/08</v>
          </cell>
          <cell r="AA318">
            <v>88.46</v>
          </cell>
          <cell r="AC318" t="str">
            <v>104BPE0520</v>
          </cell>
        </row>
        <row r="319">
          <cell r="U319" t="str">
            <v>NBR 15.402/2006</v>
          </cell>
          <cell r="AA319">
            <v>409.52</v>
          </cell>
          <cell r="AC319" t="str">
            <v>104BPE0530</v>
          </cell>
        </row>
        <row r="320">
          <cell r="U320" t="str">
            <v>NBR 15.402/2006</v>
          </cell>
          <cell r="AA320">
            <v>204.76</v>
          </cell>
          <cell r="AC320" t="str">
            <v>104BPE0530</v>
          </cell>
        </row>
        <row r="321">
          <cell r="U321" t="str">
            <v>NBR 15.402/2006</v>
          </cell>
          <cell r="AA321">
            <v>204.76</v>
          </cell>
          <cell r="AC321" t="str">
            <v>104BPE0530</v>
          </cell>
        </row>
        <row r="322">
          <cell r="U322" t="str">
            <v>NBR 13.731/08</v>
          </cell>
          <cell r="AA322">
            <v>68.94</v>
          </cell>
          <cell r="AC322" t="str">
            <v>104BPE0530</v>
          </cell>
        </row>
        <row r="323">
          <cell r="U323" t="str">
            <v>NBR 13.731/08</v>
          </cell>
          <cell r="AA323">
            <v>34.47</v>
          </cell>
          <cell r="AC323" t="str">
            <v>104BPE0530</v>
          </cell>
        </row>
        <row r="324">
          <cell r="U324" t="str">
            <v>NBR 13.731/08</v>
          </cell>
          <cell r="AA324">
            <v>34.47</v>
          </cell>
          <cell r="AC324" t="str">
            <v>104BPE0530</v>
          </cell>
        </row>
        <row r="325">
          <cell r="U325" t="str">
            <v>NBR 15.402/2006</v>
          </cell>
          <cell r="AA325">
            <v>117.55</v>
          </cell>
          <cell r="AC325" t="str">
            <v>104BPE0530</v>
          </cell>
        </row>
        <row r="326">
          <cell r="U326" t="str">
            <v>NBR 15.870/10</v>
          </cell>
          <cell r="AA326">
            <v>58.78</v>
          </cell>
          <cell r="AC326" t="str">
            <v>104BPE0530</v>
          </cell>
        </row>
        <row r="327">
          <cell r="U327" t="str">
            <v>NBR 15.870/10</v>
          </cell>
          <cell r="AA327">
            <v>58.78</v>
          </cell>
          <cell r="AC327" t="str">
            <v>104BPE0530</v>
          </cell>
        </row>
        <row r="328">
          <cell r="U328" t="str">
            <v>NBR 13.731/08</v>
          </cell>
          <cell r="AA328">
            <v>88.81</v>
          </cell>
          <cell r="AC328" t="str">
            <v>104BPE0530</v>
          </cell>
        </row>
        <row r="329">
          <cell r="U329" t="str">
            <v>NBR 13.731/08</v>
          </cell>
          <cell r="AA329">
            <v>44.41</v>
          </cell>
          <cell r="AC329" t="str">
            <v>104BPE0530</v>
          </cell>
        </row>
        <row r="330">
          <cell r="U330" t="str">
            <v>NBR 13.731/08</v>
          </cell>
          <cell r="AA330">
            <v>44.41</v>
          </cell>
          <cell r="AC330" t="str">
            <v>104BPE0530</v>
          </cell>
        </row>
        <row r="331">
          <cell r="U331" t="str">
            <v>NBR 15.402/2006</v>
          </cell>
          <cell r="AA331">
            <v>119.71</v>
          </cell>
          <cell r="AC331" t="str">
            <v>104BPE0530</v>
          </cell>
        </row>
        <row r="332">
          <cell r="U332" t="str">
            <v>NBR 15.870/10</v>
          </cell>
          <cell r="AA332">
            <v>59.85</v>
          </cell>
          <cell r="AC332" t="str">
            <v>104BPE0530</v>
          </cell>
        </row>
        <row r="333">
          <cell r="U333" t="str">
            <v>NBR 15.870/10</v>
          </cell>
          <cell r="AA333">
            <v>59.85</v>
          </cell>
          <cell r="AC333" t="str">
            <v>104BPE0530</v>
          </cell>
        </row>
        <row r="334">
          <cell r="U334" t="str">
            <v>NBR 13.731/08</v>
          </cell>
          <cell r="AA334">
            <v>83.65</v>
          </cell>
          <cell r="AC334" t="str">
            <v>104BPE0530</v>
          </cell>
        </row>
        <row r="335">
          <cell r="U335" t="str">
            <v>NBR 13.731/08</v>
          </cell>
          <cell r="AA335">
            <v>41.82</v>
          </cell>
          <cell r="AC335" t="str">
            <v>104BPE0530</v>
          </cell>
        </row>
        <row r="336">
          <cell r="U336" t="str">
            <v>NBR 13.731/08</v>
          </cell>
          <cell r="AA336">
            <v>41.82</v>
          </cell>
          <cell r="AC336" t="str">
            <v>104BPE0530</v>
          </cell>
        </row>
        <row r="337">
          <cell r="U337" t="str">
            <v>NBR 15.402/2006</v>
          </cell>
          <cell r="AA337">
            <v>85.89</v>
          </cell>
          <cell r="AC337" t="str">
            <v>104BPE0530</v>
          </cell>
        </row>
        <row r="338">
          <cell r="U338" t="str">
            <v>NBR 15.870/10</v>
          </cell>
          <cell r="AA338">
            <v>42.94</v>
          </cell>
          <cell r="AC338" t="str">
            <v>104BPE0530</v>
          </cell>
        </row>
        <row r="339">
          <cell r="U339" t="str">
            <v>NBR 15.870/10</v>
          </cell>
          <cell r="AA339">
            <v>42.94</v>
          </cell>
          <cell r="AC339" t="str">
            <v>104BPE0530</v>
          </cell>
        </row>
        <row r="340">
          <cell r="U340" t="str">
            <v>NBR 13.731/08</v>
          </cell>
          <cell r="AA340">
            <v>41.5</v>
          </cell>
          <cell r="AC340" t="str">
            <v>104BPE0530</v>
          </cell>
        </row>
        <row r="341">
          <cell r="U341" t="str">
            <v>NBR 13.731/08</v>
          </cell>
          <cell r="AA341">
            <v>20.75</v>
          </cell>
          <cell r="AC341" t="str">
            <v>104BPE0530</v>
          </cell>
        </row>
        <row r="342">
          <cell r="U342" t="str">
            <v>NBR 13.731/08</v>
          </cell>
          <cell r="AA342">
            <v>20.75</v>
          </cell>
          <cell r="AC342" t="str">
            <v>104BPE0530</v>
          </cell>
        </row>
        <row r="343">
          <cell r="U343" t="str">
            <v>NBR 15.402/2006</v>
          </cell>
          <cell r="AA343">
            <v>65.87</v>
          </cell>
          <cell r="AC343" t="str">
            <v>104BPE0530</v>
          </cell>
        </row>
        <row r="344">
          <cell r="U344" t="str">
            <v>NBR 15.870/10</v>
          </cell>
          <cell r="AA344">
            <v>32.93</v>
          </cell>
          <cell r="AC344" t="str">
            <v>104BPE0530</v>
          </cell>
        </row>
        <row r="345">
          <cell r="U345" t="str">
            <v>NBR 15.870/10</v>
          </cell>
          <cell r="AA345">
            <v>32.93</v>
          </cell>
          <cell r="AC345" t="str">
            <v>104BPE0530</v>
          </cell>
        </row>
        <row r="346">
          <cell r="U346" t="str">
            <v>NBR 13.731/08</v>
          </cell>
          <cell r="AA346">
            <v>130.51</v>
          </cell>
          <cell r="AC346" t="str">
            <v>104BPE0530</v>
          </cell>
        </row>
        <row r="347">
          <cell r="U347" t="str">
            <v>NBR 13.731/08</v>
          </cell>
          <cell r="AA347">
            <v>65.260000000000005</v>
          </cell>
          <cell r="AC347" t="str">
            <v>104BPE0530</v>
          </cell>
        </row>
        <row r="348">
          <cell r="U348" t="str">
            <v>NBR 13.731/08</v>
          </cell>
          <cell r="AA348">
            <v>65.260000000000005</v>
          </cell>
          <cell r="AC348" t="str">
            <v>104BPE0530</v>
          </cell>
        </row>
        <row r="349">
          <cell r="U349" t="str">
            <v>NBR 15.402/2006</v>
          </cell>
          <cell r="AA349">
            <v>84.52</v>
          </cell>
          <cell r="AC349" t="str">
            <v>104BPE0530</v>
          </cell>
        </row>
        <row r="350">
          <cell r="U350" t="str">
            <v>NBR 15.870/10</v>
          </cell>
          <cell r="AA350">
            <v>42.26</v>
          </cell>
          <cell r="AC350" t="str">
            <v>104BPE0530</v>
          </cell>
        </row>
        <row r="351">
          <cell r="U351" t="str">
            <v>NBR 15.870/10</v>
          </cell>
          <cell r="AA351">
            <v>42.26</v>
          </cell>
          <cell r="AC351" t="str">
            <v>104BPE0530</v>
          </cell>
        </row>
        <row r="352">
          <cell r="U352" t="str">
            <v>NBR 13.731/08</v>
          </cell>
          <cell r="AA352">
            <v>98.97</v>
          </cell>
          <cell r="AC352" t="str">
            <v>104BPE0530</v>
          </cell>
        </row>
        <row r="353">
          <cell r="U353" t="str">
            <v>NBR 13.731/08</v>
          </cell>
          <cell r="AA353">
            <v>49.49</v>
          </cell>
          <cell r="AC353" t="str">
            <v>104BPE0530</v>
          </cell>
        </row>
        <row r="354">
          <cell r="U354" t="str">
            <v>NBR 13.731/08</v>
          </cell>
          <cell r="AA354">
            <v>49.49</v>
          </cell>
          <cell r="AC354" t="str">
            <v>104BPE0530</v>
          </cell>
        </row>
        <row r="355">
          <cell r="U355" t="str">
            <v>NBR 15.402/2006</v>
          </cell>
          <cell r="AA355">
            <v>78.430000000000007</v>
          </cell>
          <cell r="AC355" t="str">
            <v>104BPE0530</v>
          </cell>
        </row>
        <row r="356">
          <cell r="U356" t="str">
            <v>NBR 15.870/10</v>
          </cell>
          <cell r="AA356">
            <v>39.22</v>
          </cell>
          <cell r="AC356" t="str">
            <v>104BPE0530</v>
          </cell>
        </row>
        <row r="357">
          <cell r="U357" t="str">
            <v>NBR 15.870/10</v>
          </cell>
          <cell r="AA357">
            <v>39.22</v>
          </cell>
          <cell r="AC357" t="str">
            <v>104BPE0530</v>
          </cell>
        </row>
        <row r="358">
          <cell r="U358" t="str">
            <v>NBR 13.731/08</v>
          </cell>
          <cell r="AA358">
            <v>15.78</v>
          </cell>
          <cell r="AC358" t="str">
            <v>104BPE0530</v>
          </cell>
        </row>
        <row r="359">
          <cell r="U359" t="str">
            <v>NBR 13.731/08</v>
          </cell>
          <cell r="AA359">
            <v>7.89</v>
          </cell>
          <cell r="AC359" t="str">
            <v>104BPE0530</v>
          </cell>
        </row>
        <row r="360">
          <cell r="U360" t="str">
            <v>NBR 13.731/08</v>
          </cell>
          <cell r="AA360">
            <v>7.89</v>
          </cell>
          <cell r="AC360" t="str">
            <v>104BPE0530</v>
          </cell>
        </row>
        <row r="361">
          <cell r="U361" t="str">
            <v>NBR 15.402/2006</v>
          </cell>
          <cell r="AA361">
            <v>91.77</v>
          </cell>
          <cell r="AC361" t="str">
            <v>104BPE0530</v>
          </cell>
        </row>
        <row r="362">
          <cell r="U362" t="str">
            <v>NBR 15.870/10</v>
          </cell>
          <cell r="AA362">
            <v>45.89</v>
          </cell>
          <cell r="AC362" t="str">
            <v>104BPE0530</v>
          </cell>
        </row>
        <row r="363">
          <cell r="U363" t="str">
            <v>NBR 15.870/10</v>
          </cell>
          <cell r="AA363">
            <v>45.89</v>
          </cell>
          <cell r="AC363" t="str">
            <v>104BPE0530</v>
          </cell>
        </row>
        <row r="364">
          <cell r="U364" t="str">
            <v>NBR 15.402/2006</v>
          </cell>
          <cell r="AA364">
            <v>39.67</v>
          </cell>
          <cell r="AC364" t="str">
            <v>104BPE0530</v>
          </cell>
        </row>
        <row r="365">
          <cell r="U365" t="str">
            <v>NBR 15.402/2006</v>
          </cell>
          <cell r="AA365">
            <v>19.84</v>
          </cell>
          <cell r="AC365" t="str">
            <v>104BPE0530</v>
          </cell>
        </row>
        <row r="366">
          <cell r="U366" t="str">
            <v>NBR 15.402/2006</v>
          </cell>
          <cell r="AA366">
            <v>19.84</v>
          </cell>
          <cell r="AC366" t="str">
            <v>104BPE0530</v>
          </cell>
        </row>
        <row r="367">
          <cell r="U367" t="str">
            <v>NBR 15.402/2006</v>
          </cell>
          <cell r="AA367">
            <v>115.67</v>
          </cell>
          <cell r="AC367" t="str">
            <v>104BPE0530</v>
          </cell>
        </row>
        <row r="368">
          <cell r="U368" t="str">
            <v>NBR 15.870/10</v>
          </cell>
          <cell r="AA368">
            <v>57.84</v>
          </cell>
          <cell r="AC368" t="str">
            <v>104BPE0530</v>
          </cell>
        </row>
        <row r="369">
          <cell r="U369" t="str">
            <v>NBR 15.870/10</v>
          </cell>
          <cell r="AA369">
            <v>57.84</v>
          </cell>
          <cell r="AC369" t="str">
            <v>104BPE0530</v>
          </cell>
        </row>
        <row r="370">
          <cell r="U370" t="str">
            <v>NBR 15.402/2006</v>
          </cell>
          <cell r="AA370">
            <v>16.95</v>
          </cell>
          <cell r="AC370" t="str">
            <v>104BPE0530</v>
          </cell>
        </row>
        <row r="371">
          <cell r="U371" t="str">
            <v>NBR 15.402/2006</v>
          </cell>
          <cell r="AA371">
            <v>8.48</v>
          </cell>
          <cell r="AC371" t="str">
            <v>104BPE0530</v>
          </cell>
        </row>
        <row r="372">
          <cell r="U372" t="str">
            <v>NBR 15.402/2006</v>
          </cell>
          <cell r="AA372">
            <v>8.48</v>
          </cell>
          <cell r="AC372" t="str">
            <v>104BPE0530</v>
          </cell>
        </row>
        <row r="373">
          <cell r="U373" t="str">
            <v>NBR 15.402/2006</v>
          </cell>
          <cell r="AA373">
            <v>77.39</v>
          </cell>
          <cell r="AC373" t="str">
            <v>104BPE0530</v>
          </cell>
        </row>
        <row r="374">
          <cell r="U374" t="str">
            <v>NBR 15.870/10</v>
          </cell>
          <cell r="AA374">
            <v>38.69</v>
          </cell>
          <cell r="AC374" t="str">
            <v>104BPE0530</v>
          </cell>
        </row>
        <row r="375">
          <cell r="U375" t="str">
            <v>NBR 15.870/10</v>
          </cell>
          <cell r="AA375">
            <v>38.69</v>
          </cell>
          <cell r="AC375" t="str">
            <v>104BPE0530</v>
          </cell>
        </row>
        <row r="376">
          <cell r="U376" t="str">
            <v>NBR 15.402/2006</v>
          </cell>
          <cell r="AA376">
            <v>94.73</v>
          </cell>
          <cell r="AC376" t="str">
            <v>104BPE0530</v>
          </cell>
        </row>
        <row r="377">
          <cell r="U377" t="str">
            <v>NBR 15.402/2006</v>
          </cell>
          <cell r="AA377">
            <v>47.37</v>
          </cell>
          <cell r="AC377" t="str">
            <v>104BPE0530</v>
          </cell>
        </row>
        <row r="378">
          <cell r="U378" t="str">
            <v>NBR 15.402/2006</v>
          </cell>
          <cell r="AA378">
            <v>47.37</v>
          </cell>
          <cell r="AC378" t="str">
            <v>104BPE0530</v>
          </cell>
        </row>
        <row r="379">
          <cell r="U379" t="str">
            <v>NBR 15.402/2006</v>
          </cell>
          <cell r="AA379">
            <v>108.27</v>
          </cell>
          <cell r="AC379" t="str">
            <v>104BPE0530</v>
          </cell>
        </row>
        <row r="380">
          <cell r="U380" t="str">
            <v>NBR 15.870/10</v>
          </cell>
          <cell r="AA380">
            <v>54.14</v>
          </cell>
          <cell r="AC380" t="str">
            <v>104BPE0530</v>
          </cell>
        </row>
        <row r="381">
          <cell r="U381" t="str">
            <v>NBR 15.870/10</v>
          </cell>
          <cell r="AA381">
            <v>54.14</v>
          </cell>
          <cell r="AC381" t="str">
            <v>104BPE0530</v>
          </cell>
        </row>
        <row r="382">
          <cell r="U382" t="str">
            <v>NBR 13.731/08</v>
          </cell>
          <cell r="AA382">
            <v>199.78</v>
          </cell>
          <cell r="AC382" t="str">
            <v>104BPE0530</v>
          </cell>
        </row>
        <row r="383">
          <cell r="U383" t="str">
            <v>NBR 13.731/08</v>
          </cell>
          <cell r="AA383">
            <v>133.19</v>
          </cell>
          <cell r="AC383" t="str">
            <v>104BPE0530</v>
          </cell>
        </row>
        <row r="384">
          <cell r="U384" t="str">
            <v>NBR 13.731/08</v>
          </cell>
          <cell r="AA384">
            <v>133.19</v>
          </cell>
          <cell r="AC384" t="str">
            <v>104BPE0530</v>
          </cell>
        </row>
        <row r="385">
          <cell r="U385" t="str">
            <v>NBR 13.731/08</v>
          </cell>
          <cell r="AA385">
            <v>189.18</v>
          </cell>
          <cell r="AC385" t="str">
            <v>104BPE0530</v>
          </cell>
        </row>
        <row r="386">
          <cell r="U386" t="str">
            <v>NBR 13.731/08</v>
          </cell>
          <cell r="AA386">
            <v>126.12</v>
          </cell>
          <cell r="AC386" t="str">
            <v>104BPE0530</v>
          </cell>
        </row>
        <row r="387">
          <cell r="U387" t="str">
            <v>NBR 13.731/08</v>
          </cell>
          <cell r="AA387">
            <v>126.12</v>
          </cell>
          <cell r="AC387" t="str">
            <v>104BPE0530</v>
          </cell>
        </row>
        <row r="388">
          <cell r="U388" t="str">
            <v>NBR 15.402/2006</v>
          </cell>
          <cell r="AA388">
            <v>193.77</v>
          </cell>
          <cell r="AC388" t="str">
            <v>104BPE0530</v>
          </cell>
        </row>
        <row r="389">
          <cell r="U389" t="str">
            <v>NBR 15.402/2006</v>
          </cell>
          <cell r="AA389">
            <v>96.89</v>
          </cell>
          <cell r="AC389" t="str">
            <v>104BPE0530</v>
          </cell>
        </row>
        <row r="390">
          <cell r="U390" t="str">
            <v>NBR 15.402/2006</v>
          </cell>
          <cell r="AA390">
            <v>96.89</v>
          </cell>
          <cell r="AC390" t="str">
            <v>104BPE0530</v>
          </cell>
        </row>
        <row r="391">
          <cell r="U391" t="str">
            <v>NBR 15.402/2006</v>
          </cell>
          <cell r="AA391">
            <v>133.63</v>
          </cell>
          <cell r="AC391" t="str">
            <v>104BPE0550</v>
          </cell>
        </row>
        <row r="392">
          <cell r="U392" t="str">
            <v>NBR 15.402/2006</v>
          </cell>
          <cell r="AA392">
            <v>66.819999999999993</v>
          </cell>
          <cell r="AC392" t="str">
            <v>104BPE0550</v>
          </cell>
        </row>
        <row r="393">
          <cell r="U393" t="str">
            <v>NBR 15.402/2006</v>
          </cell>
          <cell r="AA393">
            <v>66.819999999999993</v>
          </cell>
          <cell r="AC393" t="str">
            <v>104BPE0550</v>
          </cell>
        </row>
        <row r="394">
          <cell r="U394" t="str">
            <v>NBR 13.731/08</v>
          </cell>
          <cell r="AA394">
            <v>174</v>
          </cell>
          <cell r="AC394" t="str">
            <v>104BPE0550</v>
          </cell>
        </row>
        <row r="395">
          <cell r="U395" t="str">
            <v>NBR 13.731/08</v>
          </cell>
          <cell r="AA395">
            <v>87</v>
          </cell>
          <cell r="AC395" t="str">
            <v>104BPE0550</v>
          </cell>
        </row>
        <row r="396">
          <cell r="U396" t="str">
            <v>NBR 13.731/08</v>
          </cell>
          <cell r="AA396">
            <v>87</v>
          </cell>
          <cell r="AC396" t="str">
            <v>104BPE0550</v>
          </cell>
        </row>
        <row r="397">
          <cell r="U397" t="str">
            <v>NBR 15.402/2006</v>
          </cell>
          <cell r="AA397">
            <v>113.9</v>
          </cell>
          <cell r="AC397" t="str">
            <v>104BPE0550</v>
          </cell>
        </row>
        <row r="398">
          <cell r="U398" t="str">
            <v>NBR 15.870/10</v>
          </cell>
          <cell r="AA398">
            <v>56.95</v>
          </cell>
          <cell r="AC398" t="str">
            <v>104BPE0550</v>
          </cell>
        </row>
        <row r="399">
          <cell r="U399" t="str">
            <v>NBR 15.870/10</v>
          </cell>
          <cell r="AA399">
            <v>56.95</v>
          </cell>
          <cell r="AC399" t="str">
            <v>104BPE0550</v>
          </cell>
        </row>
        <row r="400">
          <cell r="U400" t="str">
            <v>NBR 13.731/08</v>
          </cell>
          <cell r="AA400">
            <v>5.04</v>
          </cell>
          <cell r="AC400" t="str">
            <v>104BPE0550</v>
          </cell>
        </row>
        <row r="401">
          <cell r="U401" t="str">
            <v>NBR 13.731/08</v>
          </cell>
          <cell r="AA401">
            <v>10.08</v>
          </cell>
          <cell r="AC401" t="str">
            <v>104BPE0550</v>
          </cell>
        </row>
        <row r="402">
          <cell r="U402" t="str">
            <v>NBR 13.731/08</v>
          </cell>
          <cell r="AA402">
            <v>10.08</v>
          </cell>
          <cell r="AC402" t="str">
            <v>104BPE0550</v>
          </cell>
        </row>
        <row r="403">
          <cell r="U403" t="str">
            <v>NBR 15.402/2006</v>
          </cell>
          <cell r="AA403">
            <v>85.69</v>
          </cell>
          <cell r="AC403" t="str">
            <v>104BPE0550</v>
          </cell>
        </row>
        <row r="404">
          <cell r="U404" t="str">
            <v>NBR 15.870/10</v>
          </cell>
          <cell r="AA404">
            <v>42.85</v>
          </cell>
          <cell r="AC404" t="str">
            <v>104BPE0550</v>
          </cell>
        </row>
        <row r="405">
          <cell r="U405" t="str">
            <v>NBR 15.870/10</v>
          </cell>
          <cell r="AA405">
            <v>42.85</v>
          </cell>
          <cell r="AC405" t="str">
            <v>104BPE0550</v>
          </cell>
        </row>
        <row r="406">
          <cell r="U406" t="str">
            <v>NBR 13.731/08</v>
          </cell>
          <cell r="AA406">
            <v>423.46</v>
          </cell>
          <cell r="AC406" t="str">
            <v>104BPE0550</v>
          </cell>
        </row>
        <row r="407">
          <cell r="U407" t="str">
            <v>NBR 13.731/08</v>
          </cell>
          <cell r="AA407">
            <v>211.73</v>
          </cell>
          <cell r="AC407" t="str">
            <v>104BPE0550</v>
          </cell>
        </row>
        <row r="408">
          <cell r="U408" t="str">
            <v>NBR 13.731/08</v>
          </cell>
          <cell r="AA408">
            <v>211.73</v>
          </cell>
          <cell r="AC408" t="str">
            <v>104BPE0550</v>
          </cell>
        </row>
        <row r="409">
          <cell r="U409" t="str">
            <v>NBR 15.402/2006</v>
          </cell>
          <cell r="AA409">
            <v>137.41</v>
          </cell>
          <cell r="AC409" t="str">
            <v>104BPE0550</v>
          </cell>
        </row>
        <row r="410">
          <cell r="U410" t="str">
            <v>NBR 15.870/10</v>
          </cell>
          <cell r="AA410">
            <v>68.7</v>
          </cell>
          <cell r="AC410" t="str">
            <v>104BPE0550</v>
          </cell>
        </row>
        <row r="411">
          <cell r="U411" t="str">
            <v>NBR 15.870/10</v>
          </cell>
          <cell r="AA411">
            <v>68.7</v>
          </cell>
          <cell r="AC411" t="str">
            <v>104BPE0550</v>
          </cell>
        </row>
        <row r="412">
          <cell r="U412" t="str">
            <v>NBR 13.731/08</v>
          </cell>
          <cell r="AA412">
            <v>67.05</v>
          </cell>
          <cell r="AC412" t="str">
            <v>104BPE0550</v>
          </cell>
        </row>
        <row r="413">
          <cell r="U413" t="str">
            <v>NBR 13.731/08</v>
          </cell>
          <cell r="AA413">
            <v>33.53</v>
          </cell>
          <cell r="AC413" t="str">
            <v>104BPE0550</v>
          </cell>
        </row>
        <row r="414">
          <cell r="U414" t="str">
            <v>NBR 13.731/08</v>
          </cell>
          <cell r="AA414">
            <v>33.53</v>
          </cell>
          <cell r="AC414" t="str">
            <v>104BPE0550</v>
          </cell>
        </row>
        <row r="415">
          <cell r="U415" t="str">
            <v>NBR 15.402/2006</v>
          </cell>
          <cell r="AA415">
            <v>82.02</v>
          </cell>
          <cell r="AC415" t="str">
            <v>104BPE0550</v>
          </cell>
        </row>
        <row r="416">
          <cell r="U416" t="str">
            <v>NBR 15.870/10</v>
          </cell>
          <cell r="AA416">
            <v>41.01</v>
          </cell>
          <cell r="AC416" t="str">
            <v>104BPE0550</v>
          </cell>
        </row>
        <row r="417">
          <cell r="U417" t="str">
            <v>NBR 15.870/10</v>
          </cell>
          <cell r="AA417">
            <v>41.01</v>
          </cell>
          <cell r="AC417" t="str">
            <v>104BPE0550</v>
          </cell>
        </row>
        <row r="418">
          <cell r="U418" t="str">
            <v>NBR 13.731/08</v>
          </cell>
          <cell r="AA418">
            <v>27.67</v>
          </cell>
          <cell r="AC418" t="str">
            <v>104BPE0550</v>
          </cell>
        </row>
        <row r="419">
          <cell r="U419" t="str">
            <v>NBR 13.731/08</v>
          </cell>
          <cell r="AA419">
            <v>55.34</v>
          </cell>
          <cell r="AC419" t="str">
            <v>104BPE0550</v>
          </cell>
        </row>
        <row r="420">
          <cell r="U420" t="str">
            <v>NBR 13.731/08</v>
          </cell>
          <cell r="AA420">
            <v>55.34</v>
          </cell>
          <cell r="AC420" t="str">
            <v>104BPE0550</v>
          </cell>
        </row>
        <row r="421">
          <cell r="U421" t="str">
            <v>NBR 13.731/08</v>
          </cell>
          <cell r="AA421">
            <v>25.86</v>
          </cell>
          <cell r="AC421" t="str">
            <v>104BPE0550</v>
          </cell>
        </row>
        <row r="422">
          <cell r="U422" t="str">
            <v>NBR 13.731/08</v>
          </cell>
          <cell r="AA422">
            <v>51.71</v>
          </cell>
          <cell r="AC422" t="str">
            <v>104BPE0550</v>
          </cell>
        </row>
        <row r="423">
          <cell r="U423" t="str">
            <v>NBR 13.731/08</v>
          </cell>
          <cell r="AA423">
            <v>51.71</v>
          </cell>
          <cell r="AC423" t="str">
            <v>104BPE0550</v>
          </cell>
        </row>
        <row r="424">
          <cell r="U424" t="str">
            <v>NBR 13.731/08</v>
          </cell>
          <cell r="AA424">
            <v>206.93</v>
          </cell>
          <cell r="AC424" t="str">
            <v>104BPE0550</v>
          </cell>
        </row>
        <row r="425">
          <cell r="U425" t="str">
            <v>NBR 13.731/08</v>
          </cell>
          <cell r="AA425">
            <v>206.93</v>
          </cell>
          <cell r="AC425" t="str">
            <v>104BPE0550</v>
          </cell>
        </row>
        <row r="426">
          <cell r="U426" t="str">
            <v>NBR 13.731/08</v>
          </cell>
          <cell r="AA426">
            <v>206.93</v>
          </cell>
          <cell r="AC426" t="str">
            <v>104BPE0550</v>
          </cell>
        </row>
        <row r="427">
          <cell r="U427" t="str">
            <v>NBR 13.731/08</v>
          </cell>
          <cell r="AA427">
            <v>93.42</v>
          </cell>
          <cell r="AC427" t="str">
            <v>104BPE0550</v>
          </cell>
        </row>
        <row r="428">
          <cell r="U428" t="str">
            <v>NBR 13.731/08</v>
          </cell>
          <cell r="AA428">
            <v>93.42</v>
          </cell>
          <cell r="AC428" t="str">
            <v>104BPE0550</v>
          </cell>
        </row>
        <row r="429">
          <cell r="U429" t="str">
            <v>NBR 13.731/08</v>
          </cell>
          <cell r="AA429">
            <v>93.42</v>
          </cell>
          <cell r="AC429" t="str">
            <v>104BPE0550</v>
          </cell>
        </row>
        <row r="430">
          <cell r="U430" t="str">
            <v>NBR 13.731/08</v>
          </cell>
          <cell r="AA430">
            <v>73.3</v>
          </cell>
          <cell r="AC430" t="str">
            <v>104BPE0550</v>
          </cell>
        </row>
        <row r="431">
          <cell r="U431" t="str">
            <v>NBR 13.731/08</v>
          </cell>
          <cell r="AA431">
            <v>48.87</v>
          </cell>
          <cell r="AC431" t="str">
            <v>104BPE0550</v>
          </cell>
        </row>
        <row r="432">
          <cell r="U432" t="str">
            <v>NBR 13.731/08</v>
          </cell>
          <cell r="AA432">
            <v>48.87</v>
          </cell>
          <cell r="AC432" t="str">
            <v>104BPE0550</v>
          </cell>
        </row>
        <row r="433">
          <cell r="U433" t="str">
            <v>NBR 15.402/2006</v>
          </cell>
          <cell r="AA433">
            <v>175.52</v>
          </cell>
          <cell r="AC433" t="str">
            <v>104BPE0550</v>
          </cell>
        </row>
        <row r="434">
          <cell r="U434" t="str">
            <v>NBR 15.870/10</v>
          </cell>
          <cell r="AA434">
            <v>87.76</v>
          </cell>
          <cell r="AC434" t="str">
            <v>104BPE0550</v>
          </cell>
        </row>
        <row r="435">
          <cell r="U435" t="str">
            <v>NBR 15.870/10</v>
          </cell>
          <cell r="AA435">
            <v>87.76</v>
          </cell>
          <cell r="AC435" t="str">
            <v>104BPE0550</v>
          </cell>
        </row>
        <row r="436">
          <cell r="U436" t="str">
            <v>NBR 13.731/08</v>
          </cell>
          <cell r="AA436">
            <v>19.97</v>
          </cell>
          <cell r="AC436" t="str">
            <v>104BPE0550</v>
          </cell>
        </row>
        <row r="437">
          <cell r="U437" t="str">
            <v>NBR 13.731/08</v>
          </cell>
          <cell r="AA437">
            <v>19.97</v>
          </cell>
          <cell r="AC437" t="str">
            <v>104BPE0550</v>
          </cell>
        </row>
        <row r="438">
          <cell r="U438" t="str">
            <v>NBR 13.731/08</v>
          </cell>
          <cell r="AA438">
            <v>19.97</v>
          </cell>
          <cell r="AC438" t="str">
            <v>104BPE0550</v>
          </cell>
        </row>
        <row r="439">
          <cell r="U439" t="str">
            <v>NBR 15.402/2006</v>
          </cell>
          <cell r="AA439">
            <v>140.66</v>
          </cell>
          <cell r="AC439" t="str">
            <v>104BPE0550</v>
          </cell>
        </row>
        <row r="440">
          <cell r="U440" t="str">
            <v>NBR 15.870/10</v>
          </cell>
          <cell r="AA440">
            <v>70.33</v>
          </cell>
          <cell r="AC440" t="str">
            <v>104BPE0550</v>
          </cell>
        </row>
        <row r="441">
          <cell r="U441" t="str">
            <v>NBR 15.870/10</v>
          </cell>
          <cell r="AA441">
            <v>70.33</v>
          </cell>
          <cell r="AC441" t="str">
            <v>104BPE0550</v>
          </cell>
        </row>
        <row r="442">
          <cell r="U442" t="str">
            <v>NBR 13.731/08</v>
          </cell>
          <cell r="AA442">
            <v>45.21</v>
          </cell>
          <cell r="AC442" t="str">
            <v>104BPE0550</v>
          </cell>
        </row>
        <row r="443">
          <cell r="U443" t="str">
            <v>NBR 13.731/08</v>
          </cell>
          <cell r="AA443">
            <v>45.21</v>
          </cell>
          <cell r="AC443" t="str">
            <v>104BPE0550</v>
          </cell>
        </row>
        <row r="444">
          <cell r="U444" t="str">
            <v>NBR 13.731/08</v>
          </cell>
          <cell r="AA444">
            <v>45.21</v>
          </cell>
          <cell r="AC444" t="str">
            <v>104BPE0550</v>
          </cell>
        </row>
        <row r="445">
          <cell r="U445" t="str">
            <v>NBR 15.402/2006</v>
          </cell>
          <cell r="AA445">
            <v>83.35</v>
          </cell>
          <cell r="AC445" t="str">
            <v>104BPE0550</v>
          </cell>
        </row>
        <row r="446">
          <cell r="U446" t="str">
            <v>NBR 15.870/10</v>
          </cell>
          <cell r="AA446">
            <v>41.67</v>
          </cell>
          <cell r="AC446" t="str">
            <v>104BPE0550</v>
          </cell>
        </row>
        <row r="447">
          <cell r="U447" t="str">
            <v>NBR 15.870/10</v>
          </cell>
          <cell r="AA447">
            <v>41.67</v>
          </cell>
          <cell r="AC447" t="str">
            <v>104BPE0550</v>
          </cell>
        </row>
        <row r="448">
          <cell r="U448" t="str">
            <v>NBR 13.731/08</v>
          </cell>
          <cell r="AA448">
            <v>274.02999999999997</v>
          </cell>
          <cell r="AC448" t="str">
            <v>104BPE0550</v>
          </cell>
        </row>
        <row r="449">
          <cell r="U449" t="str">
            <v>NBR 13.731/08</v>
          </cell>
          <cell r="AA449">
            <v>137.02000000000001</v>
          </cell>
          <cell r="AC449" t="str">
            <v>104BPE0550</v>
          </cell>
        </row>
        <row r="450">
          <cell r="U450" t="str">
            <v>NBR 13.731/08</v>
          </cell>
          <cell r="AA450">
            <v>137.02000000000001</v>
          </cell>
          <cell r="AC450" t="str">
            <v>104BPE0550</v>
          </cell>
        </row>
        <row r="451">
          <cell r="U451" t="str">
            <v>NBR 15.402/2006</v>
          </cell>
          <cell r="AA451">
            <v>103.9</v>
          </cell>
          <cell r="AC451" t="str">
            <v>104BPE0550</v>
          </cell>
        </row>
        <row r="452">
          <cell r="U452" t="str">
            <v>NBR 15.870/10</v>
          </cell>
          <cell r="AA452">
            <v>51.95</v>
          </cell>
          <cell r="AC452" t="str">
            <v>104BPE0550</v>
          </cell>
        </row>
        <row r="453">
          <cell r="U453" t="str">
            <v>NBR 15.870/10</v>
          </cell>
          <cell r="AA453">
            <v>51.95</v>
          </cell>
          <cell r="AC453" t="str">
            <v>104BPE0550</v>
          </cell>
        </row>
        <row r="454">
          <cell r="U454" t="str">
            <v>NBR 13.731/08</v>
          </cell>
          <cell r="AA454">
            <v>269.23</v>
          </cell>
          <cell r="AC454" t="str">
            <v>104BPE0550</v>
          </cell>
        </row>
        <row r="455">
          <cell r="U455" t="str">
            <v>NBR 13.731/08</v>
          </cell>
          <cell r="AA455">
            <v>179.48</v>
          </cell>
          <cell r="AC455" t="str">
            <v>104BPE0550</v>
          </cell>
        </row>
        <row r="456">
          <cell r="U456" t="str">
            <v>NBR 13.731/08</v>
          </cell>
          <cell r="AA456">
            <v>179.48</v>
          </cell>
          <cell r="AC456" t="str">
            <v>104BPE0550</v>
          </cell>
        </row>
        <row r="457">
          <cell r="U457" t="str">
            <v>NBR 13.731/08</v>
          </cell>
          <cell r="AA457">
            <v>306.24</v>
          </cell>
          <cell r="AC457" t="str">
            <v>104BPE0550</v>
          </cell>
        </row>
        <row r="458">
          <cell r="U458" t="str">
            <v>NBR 13.731/08</v>
          </cell>
          <cell r="AA458">
            <v>204.16</v>
          </cell>
          <cell r="AC458" t="str">
            <v>104BPE0550</v>
          </cell>
        </row>
        <row r="459">
          <cell r="U459" t="str">
            <v>NBR 13.731/08</v>
          </cell>
          <cell r="AA459">
            <v>204.16</v>
          </cell>
          <cell r="AC459" t="str">
            <v>104BPE0550</v>
          </cell>
        </row>
        <row r="460">
          <cell r="U460" t="str">
            <v>NBR 13.731/08</v>
          </cell>
          <cell r="AA460">
            <v>286.43</v>
          </cell>
          <cell r="AC460" t="str">
            <v>104BPE0550</v>
          </cell>
        </row>
        <row r="461">
          <cell r="U461" t="str">
            <v>NBR 13.731/08</v>
          </cell>
          <cell r="AA461">
            <v>143.21</v>
          </cell>
          <cell r="AC461" t="str">
            <v>104BPE0550</v>
          </cell>
        </row>
        <row r="462">
          <cell r="U462" t="str">
            <v>NBR 13.731/08</v>
          </cell>
          <cell r="AA462">
            <v>143.21</v>
          </cell>
          <cell r="AC462" t="str">
            <v>104BPE0550</v>
          </cell>
        </row>
        <row r="463">
          <cell r="U463" t="str">
            <v>NBR 13.731/08</v>
          </cell>
          <cell r="AA463">
            <v>75.84</v>
          </cell>
          <cell r="AC463" t="str">
            <v>104BPE0550</v>
          </cell>
        </row>
        <row r="464">
          <cell r="U464" t="str">
            <v>NBR 13.731/08</v>
          </cell>
          <cell r="AA464">
            <v>50.56</v>
          </cell>
          <cell r="AC464" t="str">
            <v>104BPE0550</v>
          </cell>
        </row>
        <row r="465">
          <cell r="U465" t="str">
            <v>NBR 13.731/08</v>
          </cell>
          <cell r="AA465">
            <v>50.56</v>
          </cell>
          <cell r="AC465" t="str">
            <v>104BPE0550</v>
          </cell>
        </row>
        <row r="466">
          <cell r="U466" t="str">
            <v>NBR 13.731/08</v>
          </cell>
          <cell r="AA466">
            <v>212.51</v>
          </cell>
          <cell r="AC466" t="str">
            <v>104BPE0550</v>
          </cell>
        </row>
        <row r="467">
          <cell r="U467" t="str">
            <v>NBR 13.731/08</v>
          </cell>
          <cell r="AA467">
            <v>106.26</v>
          </cell>
          <cell r="AC467" t="str">
            <v>104BPE0550</v>
          </cell>
        </row>
        <row r="468">
          <cell r="U468" t="str">
            <v>NBR 13.731/08</v>
          </cell>
          <cell r="AA468">
            <v>106.26</v>
          </cell>
          <cell r="AC468" t="str">
            <v>104BPE0550</v>
          </cell>
        </row>
        <row r="469">
          <cell r="U469" t="str">
            <v>NBR 13.731/08</v>
          </cell>
          <cell r="AA469">
            <v>97.83</v>
          </cell>
          <cell r="AC469" t="str">
            <v>104BPE0550</v>
          </cell>
        </row>
        <row r="470">
          <cell r="U470" t="str">
            <v>NBR 13.731/08</v>
          </cell>
          <cell r="AA470">
            <v>65.22</v>
          </cell>
          <cell r="AC470" t="str">
            <v>104BPE0550</v>
          </cell>
        </row>
        <row r="471">
          <cell r="U471" t="str">
            <v>NBR 13.731/08</v>
          </cell>
          <cell r="AA471">
            <v>65.22</v>
          </cell>
          <cell r="AC471" t="str">
            <v>104BPE0550</v>
          </cell>
        </row>
        <row r="472">
          <cell r="U472" t="str">
            <v>NBR 15.402/2006</v>
          </cell>
          <cell r="AA472">
            <v>147.47999999999999</v>
          </cell>
          <cell r="AC472" t="str">
            <v>104BPE0550</v>
          </cell>
        </row>
        <row r="473">
          <cell r="U473" t="str">
            <v>NBR 15.870/10</v>
          </cell>
          <cell r="AA473">
            <v>73.739999999999995</v>
          </cell>
          <cell r="AC473" t="str">
            <v>104BPE0550</v>
          </cell>
        </row>
        <row r="474">
          <cell r="U474" t="str">
            <v>NBR 15.870/10</v>
          </cell>
          <cell r="AA474">
            <v>73.739999999999995</v>
          </cell>
          <cell r="AC474" t="str">
            <v>104BPE0550</v>
          </cell>
        </row>
        <row r="475">
          <cell r="U475" t="str">
            <v>NBR 13.731/08</v>
          </cell>
          <cell r="AA475">
            <v>63.37</v>
          </cell>
          <cell r="AC475" t="str">
            <v>104BPE0550</v>
          </cell>
        </row>
        <row r="476">
          <cell r="U476" t="str">
            <v>NBR 13.731/08</v>
          </cell>
          <cell r="AA476">
            <v>42.25</v>
          </cell>
          <cell r="AC476" t="str">
            <v>104BPE0550</v>
          </cell>
        </row>
        <row r="477">
          <cell r="U477" t="str">
            <v>NBR 13.731/08</v>
          </cell>
          <cell r="AA477">
            <v>42.25</v>
          </cell>
          <cell r="AC477" t="str">
            <v>104BPE0550</v>
          </cell>
        </row>
        <row r="478">
          <cell r="U478" t="str">
            <v>NBR 13.731/08</v>
          </cell>
          <cell r="AA478">
            <v>87</v>
          </cell>
          <cell r="AC478" t="str">
            <v>104BPE0550</v>
          </cell>
        </row>
        <row r="479">
          <cell r="U479" t="str">
            <v>NBR 13.731/08</v>
          </cell>
          <cell r="AA479">
            <v>43.5</v>
          </cell>
          <cell r="AC479" t="str">
            <v>104BPE0550</v>
          </cell>
        </row>
        <row r="480">
          <cell r="U480" t="str">
            <v>NBR 13.731/08</v>
          </cell>
          <cell r="AA480">
            <v>43.5</v>
          </cell>
          <cell r="AC480" t="str">
            <v>104BPE0550</v>
          </cell>
        </row>
      </sheetData>
      <sheetData sheetId="4">
        <row r="15">
          <cell r="N15" t="str">
            <v>NBR 15.402/2006</v>
          </cell>
          <cell r="T15">
            <v>36</v>
          </cell>
          <cell r="U15" t="str">
            <v>104BPE0510</v>
          </cell>
        </row>
        <row r="16">
          <cell r="N16" t="str">
            <v>NBR 15.402/2006</v>
          </cell>
          <cell r="T16">
            <v>36</v>
          </cell>
          <cell r="U16" t="str">
            <v>104BPE0510</v>
          </cell>
        </row>
        <row r="17">
          <cell r="N17" t="str">
            <v>NBR 15.402/2006</v>
          </cell>
          <cell r="T17">
            <v>18</v>
          </cell>
          <cell r="U17" t="str">
            <v>104BPE0510</v>
          </cell>
        </row>
        <row r="18">
          <cell r="N18" t="str">
            <v>NBR 15.402/2006</v>
          </cell>
          <cell r="T18">
            <v>42</v>
          </cell>
          <cell r="U18" t="str">
            <v>104BPE0510</v>
          </cell>
        </row>
        <row r="19">
          <cell r="N19" t="str">
            <v>NBR 15.402/2006</v>
          </cell>
          <cell r="T19">
            <v>42</v>
          </cell>
          <cell r="U19" t="str">
            <v>104BPE0510</v>
          </cell>
        </row>
      </sheetData>
      <sheetData sheetId="5">
        <row r="15">
          <cell r="N15" t="str">
            <v>NBR 15.402/2006</v>
          </cell>
          <cell r="T15">
            <v>42</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42</v>
          </cell>
          <cell r="U18" t="str">
            <v>104BPE0450</v>
          </cell>
        </row>
        <row r="19">
          <cell r="N19" t="str">
            <v>NBR 15.402/2006</v>
          </cell>
          <cell r="T19">
            <v>42</v>
          </cell>
          <cell r="U19" t="str">
            <v>104BPE0450</v>
          </cell>
        </row>
      </sheetData>
      <sheetData sheetId="6">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7">
        <row r="15">
          <cell r="N15" t="str">
            <v>NBR 15.402/2006</v>
          </cell>
          <cell r="T15">
            <v>42</v>
          </cell>
          <cell r="U15" t="str">
            <v>104BPE0490</v>
          </cell>
        </row>
        <row r="16">
          <cell r="N16" t="str">
            <v>NBR 15.402/2006</v>
          </cell>
          <cell r="T16">
            <v>24</v>
          </cell>
          <cell r="U16" t="str">
            <v>104BPE0490</v>
          </cell>
        </row>
        <row r="17">
          <cell r="N17" t="str">
            <v>NBR 15.402/2006</v>
          </cell>
          <cell r="T17">
            <v>18</v>
          </cell>
          <cell r="U17" t="str">
            <v>104BPE0490</v>
          </cell>
        </row>
        <row r="18">
          <cell r="N18" t="str">
            <v>NBR 15.402/2006</v>
          </cell>
          <cell r="T18">
            <v>42</v>
          </cell>
          <cell r="U18" t="str">
            <v>104BPE0490</v>
          </cell>
        </row>
        <row r="19">
          <cell r="N19" t="str">
            <v>NBR 15.402/2006</v>
          </cell>
          <cell r="T19">
            <v>42</v>
          </cell>
          <cell r="U19" t="str">
            <v>104BPE0490</v>
          </cell>
        </row>
      </sheetData>
      <sheetData sheetId="8">
        <row r="15">
          <cell r="N15" t="str">
            <v>NBR 15.402/2006</v>
          </cell>
          <cell r="T15">
            <v>36</v>
          </cell>
          <cell r="U15" t="str">
            <v>104BPE0490</v>
          </cell>
        </row>
        <row r="16">
          <cell r="N16" t="str">
            <v>NBR 15.402/2006</v>
          </cell>
          <cell r="T16">
            <v>30</v>
          </cell>
          <cell r="U16" t="str">
            <v>104BPE0490</v>
          </cell>
        </row>
        <row r="17">
          <cell r="N17" t="str">
            <v>NBR 15.402/2006</v>
          </cell>
          <cell r="T17">
            <v>30</v>
          </cell>
          <cell r="U17" t="str">
            <v>104BPE0490</v>
          </cell>
        </row>
        <row r="18">
          <cell r="N18" t="str">
            <v>NBR 15.402/2006</v>
          </cell>
          <cell r="T18">
            <v>18</v>
          </cell>
          <cell r="U18" t="str">
            <v>104BPE0490</v>
          </cell>
        </row>
        <row r="19">
          <cell r="N19" t="str">
            <v>NBR 15.402/2006</v>
          </cell>
          <cell r="T19">
            <v>30</v>
          </cell>
          <cell r="U19" t="str">
            <v>104BPE0490</v>
          </cell>
        </row>
      </sheetData>
      <sheetData sheetId="9">
        <row r="15">
          <cell r="N15" t="str">
            <v>NBR 15.402/2006</v>
          </cell>
          <cell r="T15">
            <v>12</v>
          </cell>
          <cell r="U15" t="str">
            <v>104BPE0520</v>
          </cell>
        </row>
        <row r="16">
          <cell r="N16" t="str">
            <v>NBR 15.402/2006</v>
          </cell>
          <cell r="T16">
            <v>30</v>
          </cell>
          <cell r="U16" t="str">
            <v>104BPE0520</v>
          </cell>
        </row>
        <row r="17">
          <cell r="N17" t="str">
            <v>NBR 15.402/2006</v>
          </cell>
          <cell r="T17">
            <v>24</v>
          </cell>
          <cell r="U17" t="str">
            <v>104BPE0520</v>
          </cell>
        </row>
        <row r="18">
          <cell r="N18" t="str">
            <v>NBR 15.402/2006</v>
          </cell>
          <cell r="T18">
            <v>30</v>
          </cell>
          <cell r="U18" t="str">
            <v>104BPE0520</v>
          </cell>
        </row>
        <row r="19">
          <cell r="N19" t="str">
            <v>NBR 15.402/2006</v>
          </cell>
          <cell r="T19">
            <v>30</v>
          </cell>
          <cell r="U19" t="str">
            <v>104BPE0520</v>
          </cell>
        </row>
        <row r="20">
          <cell r="N20" t="str">
            <v>NBR 15.402/2006</v>
          </cell>
          <cell r="T20">
            <v>12</v>
          </cell>
          <cell r="U20" t="str">
            <v>104BPE0520</v>
          </cell>
        </row>
        <row r="21">
          <cell r="N21" t="str">
            <v>NBR 15.402/2006</v>
          </cell>
          <cell r="T21">
            <v>30</v>
          </cell>
          <cell r="U21" t="str">
            <v>104BPE0520</v>
          </cell>
        </row>
        <row r="22">
          <cell r="N22" t="str">
            <v>NBR 15.402/2006</v>
          </cell>
          <cell r="T22">
            <v>24</v>
          </cell>
          <cell r="U22" t="str">
            <v>104BPE0520</v>
          </cell>
        </row>
        <row r="23">
          <cell r="N23" t="str">
            <v>NBR 15.402/2006</v>
          </cell>
          <cell r="T23">
            <v>30</v>
          </cell>
          <cell r="U23" t="str">
            <v>104BPE0520</v>
          </cell>
        </row>
        <row r="24">
          <cell r="N24" t="str">
            <v>NBR 15.402/2006</v>
          </cell>
          <cell r="T24">
            <v>30</v>
          </cell>
          <cell r="U24" t="str">
            <v>104BPE0520</v>
          </cell>
        </row>
      </sheetData>
      <sheetData sheetId="10">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11">
        <row r="15">
          <cell r="N15" t="str">
            <v>NBR 15.402/2006</v>
          </cell>
          <cell r="T15">
            <v>36</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48</v>
          </cell>
          <cell r="U18" t="str">
            <v>104BPE0530</v>
          </cell>
        </row>
        <row r="19">
          <cell r="N19" t="str">
            <v>NBR 15.402/2006</v>
          </cell>
          <cell r="T19">
            <v>30</v>
          </cell>
          <cell r="U19" t="str">
            <v>104BPE0530</v>
          </cell>
        </row>
      </sheetData>
      <sheetData sheetId="12">
        <row r="15">
          <cell r="N15" t="str">
            <v>NBR 15.402/2006</v>
          </cell>
          <cell r="T15">
            <v>24</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24</v>
          </cell>
          <cell r="U18" t="str">
            <v>104BPE0450</v>
          </cell>
        </row>
        <row r="19">
          <cell r="N19" t="str">
            <v>NBR 15.402/2006</v>
          </cell>
          <cell r="T19">
            <v>24</v>
          </cell>
          <cell r="U19" t="str">
            <v>104BPE0450</v>
          </cell>
        </row>
      </sheetData>
      <sheetData sheetId="13">
        <row r="14">
          <cell r="K14" t="str">
            <v>NBR 15.741/09</v>
          </cell>
        </row>
      </sheetData>
      <sheetData sheetId="14">
        <row r="13">
          <cell r="K13" t="str">
            <v>NBR 15.741/09</v>
          </cell>
        </row>
      </sheetData>
      <sheetData sheetId="15">
        <row r="13">
          <cell r="K13" t="str">
            <v>NBR 15.741/09</v>
          </cell>
        </row>
      </sheetData>
      <sheetData sheetId="16">
        <row r="13">
          <cell r="K13" t="str">
            <v>EM - 276/2000</v>
          </cell>
        </row>
      </sheetData>
      <sheetData sheetId="17">
        <row r="13">
          <cell r="K13" t="str">
            <v>NBR 15.741/09</v>
          </cell>
          <cell r="P13">
            <v>14.83</v>
          </cell>
          <cell r="Q13" t="str">
            <v>104BPE0470</v>
          </cell>
        </row>
        <row r="14">
          <cell r="K14" t="str">
            <v>NBR 15.741/09</v>
          </cell>
          <cell r="P14">
            <v>18.29</v>
          </cell>
          <cell r="Q14" t="str">
            <v>104BPE0470</v>
          </cell>
        </row>
        <row r="15">
          <cell r="K15" t="str">
            <v>NBR 15.741/09</v>
          </cell>
          <cell r="P15">
            <v>11.4</v>
          </cell>
          <cell r="Q15" t="str">
            <v>104BPE0470</v>
          </cell>
        </row>
        <row r="16">
          <cell r="K16" t="str">
            <v>NBR 15.741/09</v>
          </cell>
          <cell r="P16">
            <v>30.8</v>
          </cell>
          <cell r="Q16" t="str">
            <v>104BPE0470</v>
          </cell>
        </row>
        <row r="17">
          <cell r="K17" t="str">
            <v>NBR 15.741/09</v>
          </cell>
          <cell r="P17">
            <v>30.8</v>
          </cell>
          <cell r="Q17" t="str">
            <v>104BPE0470</v>
          </cell>
        </row>
        <row r="18">
          <cell r="K18" t="str">
            <v>NBR 15.741/09</v>
          </cell>
          <cell r="P18">
            <v>11.4</v>
          </cell>
          <cell r="Q18" t="str">
            <v>104BPE0470</v>
          </cell>
        </row>
        <row r="19">
          <cell r="K19" t="str">
            <v>NBR 15.741/09</v>
          </cell>
          <cell r="P19">
            <v>11.4</v>
          </cell>
          <cell r="Q19" t="str">
            <v>104BPE0470</v>
          </cell>
        </row>
        <row r="20">
          <cell r="K20" t="str">
            <v>NBR 15.741/09</v>
          </cell>
          <cell r="P20">
            <v>30.8</v>
          </cell>
          <cell r="Q20" t="str">
            <v>104BPE0470</v>
          </cell>
        </row>
        <row r="21">
          <cell r="K21" t="str">
            <v>NBR 15.741/09</v>
          </cell>
          <cell r="P21">
            <v>30.8</v>
          </cell>
          <cell r="Q21" t="str">
            <v>104BPE0470</v>
          </cell>
        </row>
        <row r="22">
          <cell r="K22" t="str">
            <v>NBR 15.741/09</v>
          </cell>
          <cell r="P22">
            <v>25.43</v>
          </cell>
          <cell r="Q22" t="str">
            <v>104BPE0470</v>
          </cell>
        </row>
        <row r="23">
          <cell r="K23" t="str">
            <v>NBR 15.741/09</v>
          </cell>
          <cell r="P23">
            <v>11.4</v>
          </cell>
          <cell r="Q23" t="str">
            <v>104BPE0470</v>
          </cell>
        </row>
        <row r="24">
          <cell r="K24" t="str">
            <v>NBR 15.741/09</v>
          </cell>
          <cell r="P24">
            <v>11.4</v>
          </cell>
          <cell r="Q24" t="str">
            <v>104BPE0470</v>
          </cell>
        </row>
        <row r="25">
          <cell r="K25" t="str">
            <v>NBR 15.741/09</v>
          </cell>
          <cell r="P25">
            <v>15.18</v>
          </cell>
          <cell r="Q25" t="str">
            <v>104BPE0470</v>
          </cell>
        </row>
        <row r="26">
          <cell r="K26" t="str">
            <v>NBR 15.741/09</v>
          </cell>
          <cell r="P26">
            <v>16.21</v>
          </cell>
          <cell r="Q26" t="str">
            <v>104BPE0470</v>
          </cell>
        </row>
        <row r="27">
          <cell r="K27" t="str">
            <v>NBR 15.741/09</v>
          </cell>
          <cell r="P27">
            <v>18.28</v>
          </cell>
          <cell r="Q27" t="str">
            <v>104BPE0470</v>
          </cell>
        </row>
        <row r="28">
          <cell r="K28" t="str">
            <v>NBR 15.741/09</v>
          </cell>
          <cell r="P28">
            <v>14.25</v>
          </cell>
          <cell r="Q28" t="str">
            <v>104BPE0470</v>
          </cell>
        </row>
        <row r="29">
          <cell r="K29" t="str">
            <v>NBR 15.741/09</v>
          </cell>
          <cell r="P29">
            <v>11.76</v>
          </cell>
          <cell r="Q29" t="str">
            <v>104BPE0470</v>
          </cell>
        </row>
        <row r="30">
          <cell r="K30" t="str">
            <v>NBR 15.741/09</v>
          </cell>
          <cell r="P30">
            <v>5.66</v>
          </cell>
          <cell r="Q30" t="str">
            <v>104BPE0470</v>
          </cell>
        </row>
        <row r="31">
          <cell r="K31" t="str">
            <v>NBR 15.741/09</v>
          </cell>
          <cell r="P31">
            <v>14.25</v>
          </cell>
          <cell r="Q31" t="str">
            <v>104BPE0470</v>
          </cell>
        </row>
        <row r="32">
          <cell r="K32" t="str">
            <v>NBR 15.741/09</v>
          </cell>
          <cell r="P32">
            <v>21.85</v>
          </cell>
          <cell r="Q32" t="str">
            <v>104BPE0470</v>
          </cell>
        </row>
        <row r="33">
          <cell r="K33" t="str">
            <v>NBR 15.741/09</v>
          </cell>
          <cell r="P33">
            <v>30.8</v>
          </cell>
          <cell r="Q33" t="str">
            <v>104BPE0470</v>
          </cell>
        </row>
        <row r="34">
          <cell r="K34" t="str">
            <v>NBR 15.741/09</v>
          </cell>
          <cell r="P34">
            <v>30.8</v>
          </cell>
          <cell r="Q34" t="str">
            <v>104BPE0470</v>
          </cell>
        </row>
        <row r="35">
          <cell r="K35" t="str">
            <v>NBR 15.741/09</v>
          </cell>
          <cell r="P35">
            <v>24</v>
          </cell>
          <cell r="Q35" t="str">
            <v>104BPE0470</v>
          </cell>
        </row>
        <row r="36">
          <cell r="K36" t="str">
            <v>NBR 15.741/09</v>
          </cell>
          <cell r="P36">
            <v>4.1399999999999997</v>
          </cell>
          <cell r="Q36" t="str">
            <v>104BPE0470</v>
          </cell>
        </row>
        <row r="37">
          <cell r="K37" t="str">
            <v>NBR 15.741/09</v>
          </cell>
          <cell r="P37">
            <v>26</v>
          </cell>
          <cell r="Q37" t="str">
            <v>104BPE0470</v>
          </cell>
        </row>
        <row r="38">
          <cell r="K38" t="str">
            <v>NBR 15.741/09</v>
          </cell>
          <cell r="P38">
            <v>26</v>
          </cell>
          <cell r="Q38" t="str">
            <v>104BPE0470</v>
          </cell>
        </row>
        <row r="39">
          <cell r="K39" t="str">
            <v>NBR 15.741/09</v>
          </cell>
          <cell r="P39">
            <v>26</v>
          </cell>
          <cell r="Q39" t="str">
            <v>104BPE0470</v>
          </cell>
        </row>
        <row r="40">
          <cell r="K40" t="str">
            <v>NBR 15.741/09</v>
          </cell>
          <cell r="P40">
            <v>18.82</v>
          </cell>
          <cell r="Q40" t="str">
            <v>104BPE0470</v>
          </cell>
        </row>
        <row r="41">
          <cell r="K41" t="str">
            <v>NBR 15.741/09</v>
          </cell>
          <cell r="P41">
            <v>9.16</v>
          </cell>
          <cell r="Q41" t="str">
            <v>104BPE0470</v>
          </cell>
        </row>
        <row r="42">
          <cell r="K42" t="str">
            <v>NBR 15.741/09</v>
          </cell>
          <cell r="P42">
            <v>11.4</v>
          </cell>
          <cell r="Q42" t="str">
            <v>104BPE0470</v>
          </cell>
        </row>
        <row r="43">
          <cell r="K43" t="str">
            <v>NBR 15.741/09</v>
          </cell>
          <cell r="P43">
            <v>11.4</v>
          </cell>
          <cell r="Q43" t="str">
            <v>104BPE0470</v>
          </cell>
        </row>
        <row r="44">
          <cell r="K44" t="str">
            <v>NBR 15.741/09</v>
          </cell>
          <cell r="P44">
            <v>11.4</v>
          </cell>
          <cell r="Q44" t="str">
            <v>104BPE0470</v>
          </cell>
        </row>
        <row r="45">
          <cell r="K45" t="str">
            <v>NBR 15.741/09</v>
          </cell>
          <cell r="P45">
            <v>11.4</v>
          </cell>
          <cell r="Q45" t="str">
            <v>104BPE0470</v>
          </cell>
        </row>
        <row r="46">
          <cell r="K46" t="str">
            <v>NBR 15.741/09</v>
          </cell>
          <cell r="P46">
            <v>11.4</v>
          </cell>
          <cell r="Q46" t="str">
            <v>104BPE0470</v>
          </cell>
        </row>
        <row r="47">
          <cell r="K47" t="str">
            <v>NBR 15.741/09</v>
          </cell>
          <cell r="P47">
            <v>30.8</v>
          </cell>
          <cell r="Q47" t="str">
            <v>104BPE0470</v>
          </cell>
        </row>
        <row r="48">
          <cell r="K48" t="str">
            <v>NBR 15.741/09</v>
          </cell>
          <cell r="P48">
            <v>30.8</v>
          </cell>
          <cell r="Q48" t="str">
            <v>104BPE0470</v>
          </cell>
        </row>
      </sheetData>
      <sheetData sheetId="18">
        <row r="13">
          <cell r="K13" t="str">
            <v>NBR 15.741/09</v>
          </cell>
          <cell r="P13">
            <v>11.4</v>
          </cell>
          <cell r="Q13" t="str">
            <v>104BPE0530</v>
          </cell>
        </row>
        <row r="14">
          <cell r="K14" t="str">
            <v>NBR 15.741/09</v>
          </cell>
          <cell r="P14">
            <v>11.4</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18.829999999999998</v>
          </cell>
          <cell r="Q17" t="str">
            <v>104BPE0530</v>
          </cell>
        </row>
        <row r="18">
          <cell r="K18" t="str">
            <v>NBR 15.741/09</v>
          </cell>
          <cell r="P18">
            <v>11.4</v>
          </cell>
          <cell r="Q18" t="str">
            <v>104BPE0530</v>
          </cell>
        </row>
        <row r="19">
          <cell r="K19" t="str">
            <v>NBR 15.741/09</v>
          </cell>
          <cell r="P19">
            <v>11.4</v>
          </cell>
          <cell r="Q19" t="str">
            <v>104BPE0530</v>
          </cell>
        </row>
        <row r="20">
          <cell r="K20" t="str">
            <v>NBR 15.741/09</v>
          </cell>
          <cell r="P20">
            <v>29.62</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11.4</v>
          </cell>
          <cell r="Q23" t="str">
            <v>104BPE0530</v>
          </cell>
        </row>
        <row r="24">
          <cell r="K24" t="str">
            <v>NBR 15.741/09</v>
          </cell>
          <cell r="P24">
            <v>20.149999999999999</v>
          </cell>
          <cell r="Q24" t="str">
            <v>104BPE0530</v>
          </cell>
        </row>
        <row r="25">
          <cell r="K25" t="str">
            <v>NBR 15.741/09</v>
          </cell>
          <cell r="P25">
            <v>15.21</v>
          </cell>
          <cell r="Q25" t="str">
            <v>104BPE0530</v>
          </cell>
        </row>
        <row r="26">
          <cell r="K26" t="str">
            <v>NBR 15.741/09</v>
          </cell>
          <cell r="P26">
            <v>11.79</v>
          </cell>
          <cell r="Q26" t="str">
            <v>104BPE0530</v>
          </cell>
        </row>
        <row r="27">
          <cell r="K27" t="str">
            <v>NBR 15.741/09</v>
          </cell>
          <cell r="P27">
            <v>5.58</v>
          </cell>
          <cell r="Q27" t="str">
            <v>104BPE0530</v>
          </cell>
        </row>
        <row r="28">
          <cell r="K28" t="str">
            <v>NBR 15.741/09</v>
          </cell>
          <cell r="P28">
            <v>21.3</v>
          </cell>
          <cell r="Q28" t="str">
            <v>104BPE0530</v>
          </cell>
        </row>
        <row r="29">
          <cell r="K29" t="str">
            <v>NBR 15.741/09</v>
          </cell>
          <cell r="P29">
            <v>4.1399999999999997</v>
          </cell>
          <cell r="Q29" t="str">
            <v>104BPE0530</v>
          </cell>
        </row>
        <row r="30">
          <cell r="K30" t="str">
            <v>NBR 15.741/09</v>
          </cell>
          <cell r="P30">
            <v>24</v>
          </cell>
          <cell r="Q30" t="str">
            <v>104BPE0530</v>
          </cell>
        </row>
        <row r="31">
          <cell r="K31" t="str">
            <v>NBR 15.741/09</v>
          </cell>
          <cell r="P31">
            <v>11.4</v>
          </cell>
          <cell r="Q31" t="str">
            <v>104BPE0530</v>
          </cell>
        </row>
        <row r="32">
          <cell r="K32" t="str">
            <v>NBR 15.741/09</v>
          </cell>
          <cell r="P32">
            <v>11.4</v>
          </cell>
          <cell r="Q32" t="str">
            <v>104BPE0530</v>
          </cell>
        </row>
        <row r="33">
          <cell r="K33" t="str">
            <v>NBR 15.741/09</v>
          </cell>
          <cell r="P33">
            <v>26</v>
          </cell>
          <cell r="Q33" t="str">
            <v>104BPE0530</v>
          </cell>
        </row>
        <row r="34">
          <cell r="K34" t="str">
            <v>NBR 15.741/09</v>
          </cell>
          <cell r="P34">
            <v>30.8</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19">
        <row r="13">
          <cell r="K13" t="str">
            <v>NBR 15.741/09</v>
          </cell>
          <cell r="P13">
            <v>18.829999999999998</v>
          </cell>
          <cell r="Q13" t="str">
            <v>104BPE0520</v>
          </cell>
        </row>
        <row r="14">
          <cell r="K14" t="str">
            <v>NBR 15.741/09</v>
          </cell>
          <cell r="P14">
            <v>26</v>
          </cell>
          <cell r="Q14" t="str">
            <v>104BPE0520</v>
          </cell>
        </row>
        <row r="15">
          <cell r="K15" t="str">
            <v>NBR 15.741/09</v>
          </cell>
          <cell r="P15">
            <v>11.4</v>
          </cell>
          <cell r="Q15" t="str">
            <v>104BPE0520</v>
          </cell>
        </row>
        <row r="16">
          <cell r="K16" t="str">
            <v>NBR 15.741/09</v>
          </cell>
          <cell r="P16">
            <v>17.399999999999999</v>
          </cell>
          <cell r="Q16" t="str">
            <v>104BPE0520</v>
          </cell>
        </row>
        <row r="17">
          <cell r="K17" t="str">
            <v>NBR 15.741/09</v>
          </cell>
          <cell r="P17">
            <v>19.350000000000001</v>
          </cell>
          <cell r="Q17" t="str">
            <v>104BPE0520</v>
          </cell>
        </row>
        <row r="18">
          <cell r="K18" t="str">
            <v>NBR 15.741/09</v>
          </cell>
          <cell r="P18">
            <v>18.829999999999998</v>
          </cell>
          <cell r="Q18" t="str">
            <v>104BPE0520</v>
          </cell>
        </row>
        <row r="19">
          <cell r="K19" t="str">
            <v>NBR 15.741/09</v>
          </cell>
          <cell r="P19">
            <v>26</v>
          </cell>
          <cell r="Q19" t="str">
            <v>104BPE0520</v>
          </cell>
        </row>
        <row r="20">
          <cell r="K20" t="str">
            <v>NBR 15.741/09</v>
          </cell>
          <cell r="P20">
            <v>11.4</v>
          </cell>
          <cell r="Q20" t="str">
            <v>104BPE0520</v>
          </cell>
        </row>
        <row r="21">
          <cell r="K21" t="str">
            <v>NBR 15.741/09</v>
          </cell>
          <cell r="P21">
            <v>18.829999999999998</v>
          </cell>
          <cell r="Q21" t="str">
            <v>104BPE0520</v>
          </cell>
        </row>
        <row r="22">
          <cell r="K22" t="str">
            <v>NBR 15.741/09</v>
          </cell>
          <cell r="P22">
            <v>26</v>
          </cell>
          <cell r="Q22" t="str">
            <v>104BPE0520</v>
          </cell>
        </row>
        <row r="23">
          <cell r="K23" t="str">
            <v>NBR 15.741/09</v>
          </cell>
          <cell r="P23">
            <v>18.829999999999998</v>
          </cell>
          <cell r="Q23" t="str">
            <v>104BPE0520</v>
          </cell>
        </row>
        <row r="24">
          <cell r="K24" t="str">
            <v>NBR 15.741/09</v>
          </cell>
          <cell r="P24">
            <v>11.4</v>
          </cell>
          <cell r="Q24" t="str">
            <v>104BPE0520</v>
          </cell>
        </row>
        <row r="25">
          <cell r="K25" t="str">
            <v>NBR 15.741/09</v>
          </cell>
          <cell r="P25">
            <v>23.49</v>
          </cell>
          <cell r="Q25" t="str">
            <v>104BPE0520</v>
          </cell>
        </row>
        <row r="26">
          <cell r="K26" t="str">
            <v>NBR 15.741/09</v>
          </cell>
          <cell r="P26">
            <v>14.25</v>
          </cell>
          <cell r="Q26" t="str">
            <v>104BPE0520</v>
          </cell>
        </row>
        <row r="27">
          <cell r="K27" t="str">
            <v>NBR 15.741/09</v>
          </cell>
          <cell r="P27">
            <v>14.53</v>
          </cell>
          <cell r="Q27" t="str">
            <v>104BPE0520</v>
          </cell>
        </row>
        <row r="28">
          <cell r="K28" t="str">
            <v>NBR 15.741/09</v>
          </cell>
          <cell r="P28">
            <v>11.4</v>
          </cell>
          <cell r="Q28" t="str">
            <v>104BPE0520</v>
          </cell>
        </row>
        <row r="29">
          <cell r="K29" t="str">
            <v>NBR 15.741/09</v>
          </cell>
          <cell r="P29">
            <v>11.4</v>
          </cell>
          <cell r="Q29" t="str">
            <v>104BPE0520</v>
          </cell>
        </row>
        <row r="30">
          <cell r="K30" t="str">
            <v>NBR 15.741/09</v>
          </cell>
          <cell r="P30">
            <v>12.63</v>
          </cell>
          <cell r="Q30" t="str">
            <v>104BPE0520</v>
          </cell>
        </row>
        <row r="31">
          <cell r="K31" t="str">
            <v>NBR 15.741/09</v>
          </cell>
          <cell r="P31">
            <v>4.7</v>
          </cell>
          <cell r="Q31" t="str">
            <v>104BPE0520</v>
          </cell>
        </row>
        <row r="32">
          <cell r="K32" t="str">
            <v>NBR 15.741/09</v>
          </cell>
          <cell r="P32">
            <v>24</v>
          </cell>
          <cell r="Q32" t="str">
            <v>104BPE0520</v>
          </cell>
        </row>
        <row r="33">
          <cell r="K33" t="str">
            <v>NBR 15.741/09</v>
          </cell>
          <cell r="P33">
            <v>26</v>
          </cell>
          <cell r="Q33" t="str">
            <v>104BPE0520</v>
          </cell>
        </row>
        <row r="34">
          <cell r="K34" t="str">
            <v>NBR 15.741/09</v>
          </cell>
          <cell r="P34">
            <v>30.8</v>
          </cell>
          <cell r="Q34" t="str">
            <v>104BPE0520</v>
          </cell>
        </row>
        <row r="35">
          <cell r="K35" t="str">
            <v>NBR 15.741/09</v>
          </cell>
          <cell r="P35">
            <v>30.8</v>
          </cell>
          <cell r="Q35" t="str">
            <v>104BPE0520</v>
          </cell>
        </row>
        <row r="36">
          <cell r="K36" t="str">
            <v>NBR 15.741/09</v>
          </cell>
          <cell r="P36">
            <v>30.8</v>
          </cell>
          <cell r="Q36" t="str">
            <v>104BPE0520</v>
          </cell>
        </row>
        <row r="37">
          <cell r="K37" t="str">
            <v>NBR 15.741/09</v>
          </cell>
          <cell r="P37">
            <v>30.8</v>
          </cell>
          <cell r="Q37" t="str">
            <v>104BPE0520</v>
          </cell>
        </row>
        <row r="38">
          <cell r="K38" t="str">
            <v>NBR 15.741/09</v>
          </cell>
          <cell r="P38">
            <v>30.8</v>
          </cell>
          <cell r="Q38" t="str">
            <v>104BPE0520</v>
          </cell>
        </row>
        <row r="39">
          <cell r="K39" t="str">
            <v>NBR 15.741/09</v>
          </cell>
          <cell r="P39">
            <v>30.8</v>
          </cell>
          <cell r="Q39" t="str">
            <v>104BPE0520</v>
          </cell>
        </row>
        <row r="40">
          <cell r="K40" t="str">
            <v>NBR 15.741/09</v>
          </cell>
          <cell r="P40">
            <v>30.8</v>
          </cell>
          <cell r="Q40" t="str">
            <v>104BPE0520</v>
          </cell>
        </row>
        <row r="41">
          <cell r="K41" t="str">
            <v>NBR 15.741/09</v>
          </cell>
          <cell r="P41">
            <v>30.8</v>
          </cell>
          <cell r="Q41" t="str">
            <v>104BPE0520</v>
          </cell>
        </row>
      </sheetData>
      <sheetData sheetId="20">
        <row r="13">
          <cell r="K13" t="str">
            <v>NBR 15.741/09</v>
          </cell>
          <cell r="P13">
            <v>26</v>
          </cell>
          <cell r="Q13" t="str">
            <v>104BPE0530</v>
          </cell>
        </row>
        <row r="14">
          <cell r="K14" t="str">
            <v>NBR 15.741/09</v>
          </cell>
          <cell r="P14">
            <v>4.1399999999999997</v>
          </cell>
          <cell r="Q14" t="str">
            <v>104BPE0530</v>
          </cell>
        </row>
        <row r="15">
          <cell r="K15" t="str">
            <v>NBR 15.741/09</v>
          </cell>
          <cell r="P15">
            <v>21.36</v>
          </cell>
          <cell r="Q15" t="str">
            <v>104BPE0530</v>
          </cell>
        </row>
        <row r="16">
          <cell r="K16" t="str">
            <v>NBR 15.741/09</v>
          </cell>
          <cell r="P16">
            <v>18.82</v>
          </cell>
          <cell r="Q16" t="str">
            <v>104BPE0530</v>
          </cell>
        </row>
        <row r="17">
          <cell r="K17" t="str">
            <v>NBR 15.741/09</v>
          </cell>
          <cell r="P17">
            <v>30.8</v>
          </cell>
          <cell r="Q17" t="str">
            <v>104BPE0530</v>
          </cell>
        </row>
        <row r="18">
          <cell r="K18" t="str">
            <v>NBR 15.741/09</v>
          </cell>
          <cell r="P18">
            <v>30.8</v>
          </cell>
          <cell r="Q18" t="str">
            <v>104BPE0530</v>
          </cell>
        </row>
        <row r="19">
          <cell r="K19" t="str">
            <v>NBR 15.741/09</v>
          </cell>
          <cell r="P19">
            <v>11.4</v>
          </cell>
          <cell r="Q19" t="str">
            <v>104BPE0530</v>
          </cell>
        </row>
        <row r="20">
          <cell r="K20" t="str">
            <v>NBR 15.741/09</v>
          </cell>
          <cell r="P20">
            <v>11.4</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18.82</v>
          </cell>
          <cell r="Q23" t="str">
            <v>104BPE0530</v>
          </cell>
        </row>
        <row r="24">
          <cell r="K24" t="str">
            <v>NBR 15.741/09</v>
          </cell>
          <cell r="P24">
            <v>11.6</v>
          </cell>
          <cell r="Q24" t="str">
            <v>104BPE0530</v>
          </cell>
        </row>
        <row r="25">
          <cell r="K25" t="str">
            <v>NBR 15.741/09</v>
          </cell>
          <cell r="P25">
            <v>4.1399999999999997</v>
          </cell>
          <cell r="Q25" t="str">
            <v>104BPE0530</v>
          </cell>
        </row>
        <row r="26">
          <cell r="K26" t="str">
            <v>NBR 15.741/09</v>
          </cell>
          <cell r="P26">
            <v>24.3</v>
          </cell>
          <cell r="Q26" t="str">
            <v>104BPE0530</v>
          </cell>
        </row>
        <row r="27">
          <cell r="K27" t="str">
            <v>NBR 15.741/09</v>
          </cell>
          <cell r="P27">
            <v>11.4</v>
          </cell>
          <cell r="Q27" t="str">
            <v>104BPE0530</v>
          </cell>
        </row>
        <row r="28">
          <cell r="K28" t="str">
            <v>NBR 15.741/09</v>
          </cell>
          <cell r="P28">
            <v>11.4</v>
          </cell>
          <cell r="Q28" t="str">
            <v>104BPE0530</v>
          </cell>
        </row>
        <row r="29">
          <cell r="K29" t="str">
            <v>NBR 15.741/09</v>
          </cell>
          <cell r="P29">
            <v>21.29</v>
          </cell>
          <cell r="Q29" t="str">
            <v>104BPE0530</v>
          </cell>
        </row>
        <row r="30">
          <cell r="K30" t="str">
            <v>NBR 15.741/09</v>
          </cell>
          <cell r="P30">
            <v>4.1399999999999997</v>
          </cell>
          <cell r="Q30" t="str">
            <v>104BPE0530</v>
          </cell>
        </row>
        <row r="31">
          <cell r="K31" t="str">
            <v>NBR 15.741/09</v>
          </cell>
          <cell r="P31">
            <v>24</v>
          </cell>
          <cell r="Q31" t="str">
            <v>104BPE0530</v>
          </cell>
        </row>
        <row r="32">
          <cell r="K32" t="str">
            <v>NBR 15.741/09</v>
          </cell>
          <cell r="P32">
            <v>14.25</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26</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21">
        <row r="13">
          <cell r="K13" t="str">
            <v>NBR 15.741/09</v>
          </cell>
          <cell r="P13">
            <v>30.8</v>
          </cell>
          <cell r="Q13" t="str">
            <v>104BPE0530</v>
          </cell>
        </row>
        <row r="14">
          <cell r="K14" t="str">
            <v>NBR 15.741/09</v>
          </cell>
          <cell r="P14">
            <v>30.8</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11.4</v>
          </cell>
          <cell r="Q17" t="str">
            <v>104BPE0530</v>
          </cell>
        </row>
        <row r="18">
          <cell r="K18" t="str">
            <v>NBR 15.741/09</v>
          </cell>
          <cell r="P18">
            <v>11.4</v>
          </cell>
          <cell r="Q18" t="str">
            <v>104BPE0530</v>
          </cell>
        </row>
        <row r="19">
          <cell r="K19" t="str">
            <v>NBR 15.741/09</v>
          </cell>
          <cell r="P19">
            <v>26</v>
          </cell>
          <cell r="Q19" t="str">
            <v>104BPE0530</v>
          </cell>
        </row>
        <row r="20">
          <cell r="K20" t="str">
            <v>NBR 15.741/09</v>
          </cell>
          <cell r="P20">
            <v>4.1399999999999997</v>
          </cell>
          <cell r="Q20" t="str">
            <v>104BPE0530</v>
          </cell>
        </row>
        <row r="21">
          <cell r="K21" t="str">
            <v>NBR 15.741/09</v>
          </cell>
          <cell r="P21">
            <v>24</v>
          </cell>
          <cell r="Q21" t="str">
            <v>104BPE0530</v>
          </cell>
        </row>
        <row r="22">
          <cell r="K22" t="str">
            <v>NBR 15.741/09</v>
          </cell>
          <cell r="P22">
            <v>40.619999999999997</v>
          </cell>
          <cell r="Q22" t="str">
            <v>104BPE0530</v>
          </cell>
        </row>
        <row r="23">
          <cell r="K23" t="str">
            <v>NBR 15.741/09</v>
          </cell>
          <cell r="P23">
            <v>11.79</v>
          </cell>
          <cell r="Q23" t="str">
            <v>104BPE0530</v>
          </cell>
        </row>
        <row r="24">
          <cell r="K24" t="str">
            <v>NBR 15.741/09</v>
          </cell>
          <cell r="P24">
            <v>24</v>
          </cell>
          <cell r="Q24" t="str">
            <v>104BPE0530</v>
          </cell>
        </row>
        <row r="25">
          <cell r="K25" t="str">
            <v>NBR 15.741/09</v>
          </cell>
          <cell r="P25">
            <v>14.25</v>
          </cell>
          <cell r="Q25" t="str">
            <v>104BPE0530</v>
          </cell>
        </row>
        <row r="26">
          <cell r="K26" t="str">
            <v>NBR 15.741/09</v>
          </cell>
          <cell r="P26">
            <v>27.63</v>
          </cell>
          <cell r="Q26" t="str">
            <v>104BPE0530</v>
          </cell>
        </row>
        <row r="27">
          <cell r="K27" t="str">
            <v>NBR 15.741/09</v>
          </cell>
          <cell r="P27">
            <v>11.4</v>
          </cell>
          <cell r="Q27" t="str">
            <v>104BPE0530</v>
          </cell>
        </row>
        <row r="28">
          <cell r="K28" t="str">
            <v>NBR 15.741/09</v>
          </cell>
          <cell r="P28">
            <v>13.31</v>
          </cell>
          <cell r="Q28" t="str">
            <v>104BPE0530</v>
          </cell>
        </row>
        <row r="29">
          <cell r="K29" t="str">
            <v>NBR 15.741/09</v>
          </cell>
          <cell r="P29">
            <v>15.6</v>
          </cell>
          <cell r="Q29" t="str">
            <v>104BPE0530</v>
          </cell>
        </row>
        <row r="30">
          <cell r="K30" t="str">
            <v>NBR 15.741/09</v>
          </cell>
          <cell r="P30">
            <v>11.4</v>
          </cell>
          <cell r="Q30" t="str">
            <v>104BPE0530</v>
          </cell>
        </row>
        <row r="31">
          <cell r="K31" t="str">
            <v>NBR 15.741/09</v>
          </cell>
          <cell r="P31">
            <v>18.829999999999998</v>
          </cell>
          <cell r="Q31" t="str">
            <v>104BPE0530</v>
          </cell>
        </row>
        <row r="32">
          <cell r="K32" t="str">
            <v>NBR 15.741/09</v>
          </cell>
          <cell r="P32">
            <v>20.38</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30.8</v>
          </cell>
          <cell r="Q38" t="str">
            <v>104BPE0530</v>
          </cell>
        </row>
        <row r="39">
          <cell r="K39" t="str">
            <v>NBR 15.741/09</v>
          </cell>
          <cell r="P39">
            <v>30.8</v>
          </cell>
          <cell r="Q39" t="str">
            <v>104BPE0530</v>
          </cell>
        </row>
        <row r="40">
          <cell r="K40" t="str">
            <v>NBR 15.741/09</v>
          </cell>
          <cell r="P40">
            <v>30.8</v>
          </cell>
          <cell r="Q40" t="str">
            <v>104BPE0530</v>
          </cell>
        </row>
        <row r="41">
          <cell r="K41" t="str">
            <v>NBR 15.741/09</v>
          </cell>
          <cell r="P41">
            <v>14.83</v>
          </cell>
          <cell r="Q41" t="str">
            <v>104BPE0530</v>
          </cell>
        </row>
        <row r="42">
          <cell r="K42" t="str">
            <v>NBR 15.741/09</v>
          </cell>
          <cell r="P42">
            <v>11.4</v>
          </cell>
          <cell r="Q42" t="str">
            <v>104BPE0530</v>
          </cell>
        </row>
        <row r="43">
          <cell r="K43" t="str">
            <v>NBR 15.741/09</v>
          </cell>
          <cell r="P43">
            <v>26</v>
          </cell>
          <cell r="Q43" t="str">
            <v>104BPE0530</v>
          </cell>
        </row>
      </sheetData>
      <sheetData sheetId="22">
        <row r="13">
          <cell r="K13" t="str">
            <v>NBR 15.741/09</v>
          </cell>
          <cell r="P13">
            <v>11.4</v>
          </cell>
          <cell r="Q13" t="str">
            <v>104BPE0490</v>
          </cell>
        </row>
        <row r="14">
          <cell r="K14" t="str">
            <v>NBR 15.741/09</v>
          </cell>
          <cell r="P14">
            <v>11.4</v>
          </cell>
          <cell r="Q14" t="str">
            <v>104BPE0490</v>
          </cell>
        </row>
        <row r="15">
          <cell r="K15" t="str">
            <v>NBR 15.741/09</v>
          </cell>
          <cell r="P15">
            <v>11.4</v>
          </cell>
          <cell r="Q15" t="str">
            <v>104BPE0490</v>
          </cell>
        </row>
        <row r="16">
          <cell r="K16" t="str">
            <v>NBR 15.741/09</v>
          </cell>
          <cell r="P16">
            <v>11.4</v>
          </cell>
          <cell r="Q16" t="str">
            <v>104BPE0490</v>
          </cell>
        </row>
        <row r="17">
          <cell r="K17" t="str">
            <v>NBR 15.741/09</v>
          </cell>
          <cell r="P17">
            <v>11.4</v>
          </cell>
          <cell r="Q17" t="str">
            <v>104BPE0490</v>
          </cell>
        </row>
        <row r="18">
          <cell r="K18" t="str">
            <v>NBR 15.741/09</v>
          </cell>
          <cell r="P18">
            <v>26</v>
          </cell>
          <cell r="Q18" t="str">
            <v>104BPE0490</v>
          </cell>
        </row>
        <row r="19">
          <cell r="K19" t="str">
            <v>NBR 15.741/09</v>
          </cell>
          <cell r="P19">
            <v>26</v>
          </cell>
          <cell r="Q19" t="str">
            <v>104BPE0490</v>
          </cell>
        </row>
        <row r="20">
          <cell r="K20" t="str">
            <v>NBR 15.741/09</v>
          </cell>
          <cell r="P20">
            <v>14.24</v>
          </cell>
          <cell r="Q20" t="str">
            <v>104BPE0490</v>
          </cell>
        </row>
        <row r="21">
          <cell r="K21" t="str">
            <v>NBR 15.741/09</v>
          </cell>
          <cell r="P21">
            <v>24</v>
          </cell>
          <cell r="Q21" t="str">
            <v>104BPE0490</v>
          </cell>
        </row>
        <row r="22">
          <cell r="K22" t="str">
            <v>NBR 15.741/09</v>
          </cell>
          <cell r="P22">
            <v>4.1399999999999997</v>
          </cell>
          <cell r="Q22" t="str">
            <v>104BPE0490</v>
          </cell>
        </row>
        <row r="23">
          <cell r="K23" t="str">
            <v>NBR 15.741/09</v>
          </cell>
          <cell r="P23">
            <v>18.829999999999998</v>
          </cell>
          <cell r="Q23" t="str">
            <v>104BPE0490</v>
          </cell>
        </row>
        <row r="24">
          <cell r="K24" t="str">
            <v>NBR 15.741/09</v>
          </cell>
          <cell r="P24">
            <v>11.4</v>
          </cell>
          <cell r="Q24" t="str">
            <v>104BPE0490</v>
          </cell>
        </row>
        <row r="25">
          <cell r="K25" t="str">
            <v>NBR 15.741/09</v>
          </cell>
          <cell r="P25">
            <v>24.32</v>
          </cell>
          <cell r="Q25" t="str">
            <v>104BPE0490</v>
          </cell>
        </row>
        <row r="26">
          <cell r="K26" t="str">
            <v>NBR 15.741/09</v>
          </cell>
          <cell r="P26">
            <v>19.579999999999998</v>
          </cell>
          <cell r="Q26" t="str">
            <v>104BPE0490</v>
          </cell>
        </row>
        <row r="27">
          <cell r="K27" t="str">
            <v>NBR 15.741/09</v>
          </cell>
          <cell r="P27">
            <v>18.829999999999998</v>
          </cell>
          <cell r="Q27" t="str">
            <v>104BPE0490</v>
          </cell>
        </row>
        <row r="28">
          <cell r="K28" t="str">
            <v>NBR 15.741/09</v>
          </cell>
          <cell r="P28">
            <v>24.32</v>
          </cell>
          <cell r="Q28" t="str">
            <v>104BPE0490</v>
          </cell>
        </row>
        <row r="29">
          <cell r="K29" t="str">
            <v>NBR 15.741/09</v>
          </cell>
          <cell r="P29">
            <v>11.4</v>
          </cell>
          <cell r="Q29" t="str">
            <v>104BPE0490</v>
          </cell>
        </row>
        <row r="30">
          <cell r="K30" t="str">
            <v>NBR 15.741/09</v>
          </cell>
          <cell r="P30">
            <v>18.829999999999998</v>
          </cell>
          <cell r="Q30" t="str">
            <v>104BPE0490</v>
          </cell>
        </row>
        <row r="31">
          <cell r="K31" t="str">
            <v>NBR 15.741/09</v>
          </cell>
          <cell r="P31">
            <v>5.61</v>
          </cell>
          <cell r="Q31" t="str">
            <v>104BPE0490</v>
          </cell>
        </row>
        <row r="32">
          <cell r="K32" t="str">
            <v>NBR 15.741/09</v>
          </cell>
          <cell r="P32">
            <v>11.79</v>
          </cell>
          <cell r="Q32" t="str">
            <v>104BPE0490</v>
          </cell>
        </row>
        <row r="33">
          <cell r="K33" t="str">
            <v>NBR 15.741/09</v>
          </cell>
          <cell r="P33">
            <v>11.4</v>
          </cell>
          <cell r="Q33" t="str">
            <v>104BPE0490</v>
          </cell>
        </row>
        <row r="34">
          <cell r="K34" t="str">
            <v>NBR 15.741/09</v>
          </cell>
          <cell r="P34">
            <v>14.25</v>
          </cell>
          <cell r="Q34" t="str">
            <v>104BPE0490</v>
          </cell>
        </row>
        <row r="35">
          <cell r="K35" t="str">
            <v>NBR 15.741/09</v>
          </cell>
          <cell r="P35">
            <v>5.76</v>
          </cell>
          <cell r="Q35" t="str">
            <v>104BPE0490</v>
          </cell>
        </row>
        <row r="36">
          <cell r="K36" t="str">
            <v>NBR 15.741/09</v>
          </cell>
          <cell r="P36">
            <v>11.79</v>
          </cell>
          <cell r="Q36" t="str">
            <v>104BPE0490</v>
          </cell>
        </row>
        <row r="37">
          <cell r="K37" t="str">
            <v>NBR 15.741/09</v>
          </cell>
          <cell r="P37">
            <v>26</v>
          </cell>
          <cell r="Q37" t="str">
            <v>104BPE0490</v>
          </cell>
        </row>
        <row r="38">
          <cell r="K38" t="str">
            <v>NBR 15.741/09</v>
          </cell>
          <cell r="P38">
            <v>26</v>
          </cell>
          <cell r="Q38" t="str">
            <v>104BPE0490</v>
          </cell>
        </row>
        <row r="39">
          <cell r="K39" t="str">
            <v>NBR 15.741/09</v>
          </cell>
          <cell r="P39">
            <v>11.4</v>
          </cell>
          <cell r="Q39" t="str">
            <v>104BPE0490</v>
          </cell>
        </row>
        <row r="40">
          <cell r="K40" t="str">
            <v>NBR 15.741/09</v>
          </cell>
          <cell r="P40">
            <v>11.4</v>
          </cell>
          <cell r="Q40" t="str">
            <v>104BPE0490</v>
          </cell>
        </row>
        <row r="41">
          <cell r="K41" t="str">
            <v>NBR 15.741/09</v>
          </cell>
          <cell r="P41">
            <v>11.4</v>
          </cell>
          <cell r="Q41" t="str">
            <v>104BPE0490</v>
          </cell>
        </row>
        <row r="42">
          <cell r="K42" t="str">
            <v>NBR 15.741/09</v>
          </cell>
          <cell r="P42">
            <v>11.4</v>
          </cell>
          <cell r="Q42" t="str">
            <v>104BPE0490</v>
          </cell>
        </row>
        <row r="43">
          <cell r="K43" t="str">
            <v>NBR 15.741/09</v>
          </cell>
          <cell r="P43">
            <v>30.8</v>
          </cell>
          <cell r="Q43" t="str">
            <v>104BPE0490</v>
          </cell>
        </row>
        <row r="44">
          <cell r="K44" t="str">
            <v>NBR 15.741/09</v>
          </cell>
          <cell r="P44">
            <v>30.8</v>
          </cell>
          <cell r="Q44" t="str">
            <v>104BPE0490</v>
          </cell>
        </row>
        <row r="45">
          <cell r="K45" t="str">
            <v>NBR 15.741/09</v>
          </cell>
          <cell r="P45">
            <v>30.8</v>
          </cell>
          <cell r="Q45" t="str">
            <v>104BPE0490</v>
          </cell>
        </row>
        <row r="46">
          <cell r="K46" t="str">
            <v>NBR 15.741/09</v>
          </cell>
          <cell r="P46">
            <v>30.8</v>
          </cell>
          <cell r="Q46" t="str">
            <v>104BPE0490</v>
          </cell>
        </row>
        <row r="47">
          <cell r="K47" t="str">
            <v>NBR 15.741/09</v>
          </cell>
          <cell r="P47">
            <v>30.8</v>
          </cell>
          <cell r="Q47" t="str">
            <v>104BPE0490</v>
          </cell>
        </row>
        <row r="48">
          <cell r="K48" t="str">
            <v>NBR 15.741/09</v>
          </cell>
          <cell r="P48">
            <v>30.8</v>
          </cell>
          <cell r="Q48" t="str">
            <v>104BPE0490</v>
          </cell>
        </row>
        <row r="49">
          <cell r="K49" t="str">
            <v>NBR 15.741/09</v>
          </cell>
          <cell r="P49">
            <v>30.8</v>
          </cell>
          <cell r="Q49" t="str">
            <v>104BPE0490</v>
          </cell>
        </row>
        <row r="50">
          <cell r="K50" t="str">
            <v>NBR 15.741/09</v>
          </cell>
          <cell r="P50">
            <v>30.8</v>
          </cell>
          <cell r="Q50" t="str">
            <v>104BPE0490</v>
          </cell>
        </row>
      </sheetData>
      <sheetData sheetId="23">
        <row r="13">
          <cell r="K13" t="str">
            <v>NBR 15.741/09</v>
          </cell>
          <cell r="P13">
            <v>11.4</v>
          </cell>
          <cell r="Q13" t="str">
            <v>104BPE0510</v>
          </cell>
        </row>
        <row r="14">
          <cell r="K14" t="str">
            <v>NBR 15.741/09</v>
          </cell>
          <cell r="P14">
            <v>11.4</v>
          </cell>
          <cell r="Q14" t="str">
            <v>104BPE0510</v>
          </cell>
        </row>
        <row r="15">
          <cell r="K15" t="str">
            <v>NBR 15.741/09</v>
          </cell>
          <cell r="P15">
            <v>30.8</v>
          </cell>
          <cell r="Q15" t="str">
            <v>104BPE0510</v>
          </cell>
        </row>
        <row r="16">
          <cell r="K16" t="str">
            <v>NBR 15.741/09</v>
          </cell>
          <cell r="P16">
            <v>30.8</v>
          </cell>
          <cell r="Q16" t="str">
            <v>104BPE0510</v>
          </cell>
        </row>
        <row r="17">
          <cell r="K17" t="str">
            <v>NBR 15.741/09</v>
          </cell>
          <cell r="P17">
            <v>30.8</v>
          </cell>
          <cell r="Q17" t="str">
            <v>104BPE0510</v>
          </cell>
        </row>
        <row r="18">
          <cell r="K18" t="str">
            <v>NBR 15.741/09</v>
          </cell>
          <cell r="P18">
            <v>30.8</v>
          </cell>
          <cell r="Q18" t="str">
            <v>104BPE0510</v>
          </cell>
        </row>
        <row r="19">
          <cell r="K19" t="str">
            <v>NBR 15.741/09</v>
          </cell>
          <cell r="P19">
            <v>30.8</v>
          </cell>
          <cell r="Q19" t="str">
            <v>104BPE0510</v>
          </cell>
        </row>
        <row r="20">
          <cell r="K20" t="str">
            <v>NBR 15.741/09</v>
          </cell>
          <cell r="P20">
            <v>30.8</v>
          </cell>
          <cell r="Q20" t="str">
            <v>104BPE0510</v>
          </cell>
        </row>
        <row r="21">
          <cell r="K21" t="str">
            <v>NBR 15.741/09</v>
          </cell>
          <cell r="P21">
            <v>11.4</v>
          </cell>
          <cell r="Q21" t="str">
            <v>104BPE0510</v>
          </cell>
        </row>
        <row r="22">
          <cell r="K22" t="str">
            <v>NBR 15.741/09</v>
          </cell>
          <cell r="P22">
            <v>11.4</v>
          </cell>
          <cell r="Q22" t="str">
            <v>104BPE0510</v>
          </cell>
        </row>
        <row r="23">
          <cell r="K23" t="str">
            <v>NBR 15.741/09</v>
          </cell>
          <cell r="P23">
            <v>11.4</v>
          </cell>
          <cell r="Q23" t="str">
            <v>104BPE0510</v>
          </cell>
        </row>
        <row r="24">
          <cell r="K24" t="str">
            <v>NBR 15.741/09</v>
          </cell>
          <cell r="P24">
            <v>11.4</v>
          </cell>
          <cell r="Q24" t="str">
            <v>104BPE0510</v>
          </cell>
        </row>
        <row r="25">
          <cell r="K25" t="str">
            <v>NBR 15.741/09</v>
          </cell>
          <cell r="P25">
            <v>18.82</v>
          </cell>
          <cell r="Q25" t="str">
            <v>104BPE0510</v>
          </cell>
        </row>
        <row r="26">
          <cell r="K26" t="str">
            <v>NBR 15.741/09</v>
          </cell>
          <cell r="P26">
            <v>4.1399999999999997</v>
          </cell>
          <cell r="Q26" t="str">
            <v>104BPE0510</v>
          </cell>
        </row>
        <row r="27">
          <cell r="K27" t="str">
            <v>NBR 15.741/09</v>
          </cell>
          <cell r="P27">
            <v>24</v>
          </cell>
          <cell r="Q27" t="str">
            <v>104BPE0510</v>
          </cell>
        </row>
        <row r="28">
          <cell r="K28" t="str">
            <v>NBR 15.741/09</v>
          </cell>
          <cell r="P28">
            <v>20.05</v>
          </cell>
          <cell r="Q28" t="str">
            <v>104BPE0510</v>
          </cell>
        </row>
        <row r="29">
          <cell r="K29" t="str">
            <v>NBR 15.741/09</v>
          </cell>
          <cell r="P29">
            <v>11.76</v>
          </cell>
          <cell r="Q29" t="str">
            <v>104BPE0510</v>
          </cell>
        </row>
        <row r="30">
          <cell r="K30" t="str">
            <v>NBR 15.741/09</v>
          </cell>
          <cell r="P30">
            <v>4.93</v>
          </cell>
          <cell r="Q30" t="str">
            <v>104BPE0510</v>
          </cell>
        </row>
        <row r="31">
          <cell r="K31" t="str">
            <v>NBR 15.741/09</v>
          </cell>
          <cell r="P31">
            <v>14.25</v>
          </cell>
          <cell r="Q31" t="str">
            <v>104BPE0510</v>
          </cell>
        </row>
        <row r="32">
          <cell r="K32" t="str">
            <v>NBR 15.741/09</v>
          </cell>
          <cell r="P32">
            <v>17.23</v>
          </cell>
          <cell r="Q32" t="str">
            <v>104BPE0510</v>
          </cell>
        </row>
        <row r="33">
          <cell r="K33" t="str">
            <v>NBR 15.741/09</v>
          </cell>
          <cell r="P33">
            <v>15.31</v>
          </cell>
          <cell r="Q33" t="str">
            <v>104BPE0510</v>
          </cell>
        </row>
        <row r="34">
          <cell r="K34" t="str">
            <v>NBR 15.741/09</v>
          </cell>
          <cell r="P34">
            <v>11.4</v>
          </cell>
          <cell r="Q34" t="str">
            <v>104BPE0510</v>
          </cell>
        </row>
        <row r="35">
          <cell r="K35" t="str">
            <v>NBR 15.741/09</v>
          </cell>
          <cell r="P35">
            <v>11.4</v>
          </cell>
          <cell r="Q35" t="str">
            <v>104BPE0510</v>
          </cell>
        </row>
        <row r="36">
          <cell r="K36" t="str">
            <v>NBR 15.741/09</v>
          </cell>
          <cell r="P36">
            <v>11.4</v>
          </cell>
          <cell r="Q36" t="str">
            <v>104BPE0510</v>
          </cell>
        </row>
        <row r="37">
          <cell r="K37" t="str">
            <v>NBR 15.741/09</v>
          </cell>
          <cell r="P37">
            <v>30.8</v>
          </cell>
          <cell r="Q37" t="str">
            <v>104BPE0510</v>
          </cell>
        </row>
        <row r="38">
          <cell r="K38" t="str">
            <v>NBR 15.741/09</v>
          </cell>
          <cell r="P38">
            <v>30.8</v>
          </cell>
          <cell r="Q38" t="str">
            <v>104BPE0510</v>
          </cell>
        </row>
      </sheetData>
      <sheetData sheetId="24">
        <row r="14">
          <cell r="K14" t="str">
            <v>NBR 15.741/09</v>
          </cell>
          <cell r="P14">
            <v>11.4</v>
          </cell>
          <cell r="Q14" t="str">
            <v>104BPE0490</v>
          </cell>
        </row>
        <row r="15">
          <cell r="K15" t="str">
            <v>NBR 15.741/09</v>
          </cell>
          <cell r="P15">
            <v>11.4</v>
          </cell>
          <cell r="Q15" t="str">
            <v>104BPE0490</v>
          </cell>
        </row>
        <row r="16">
          <cell r="K16" t="str">
            <v>NBR 15.741/09</v>
          </cell>
          <cell r="P16">
            <v>26</v>
          </cell>
          <cell r="Q16" t="str">
            <v>104BPE0490</v>
          </cell>
        </row>
        <row r="17">
          <cell r="K17" t="str">
            <v>NBR 15.741/09</v>
          </cell>
          <cell r="P17">
            <v>26</v>
          </cell>
          <cell r="Q17" t="str">
            <v>104BPE0490</v>
          </cell>
        </row>
        <row r="18">
          <cell r="K18" t="str">
            <v>NBR 15.741/09</v>
          </cell>
          <cell r="P18">
            <v>21.4</v>
          </cell>
          <cell r="Q18" t="str">
            <v>104BPE0490</v>
          </cell>
        </row>
        <row r="19">
          <cell r="K19" t="str">
            <v>NBR 15.741/09</v>
          </cell>
          <cell r="P19">
            <v>4.1399999999999997</v>
          </cell>
          <cell r="Q19" t="str">
            <v>104BPE0490</v>
          </cell>
        </row>
        <row r="20">
          <cell r="K20" t="str">
            <v>NBR 15.741/09</v>
          </cell>
          <cell r="P20">
            <v>24</v>
          </cell>
          <cell r="Q20" t="str">
            <v>104BPE0490</v>
          </cell>
        </row>
        <row r="21">
          <cell r="K21" t="str">
            <v>NBR 15.741/09</v>
          </cell>
          <cell r="P21">
            <v>11.4</v>
          </cell>
          <cell r="Q21" t="str">
            <v>104BPE0490</v>
          </cell>
        </row>
        <row r="22">
          <cell r="K22" t="str">
            <v>NBR 15.741/09</v>
          </cell>
          <cell r="P22">
            <v>11.4</v>
          </cell>
          <cell r="Q22" t="str">
            <v>104BPE0490</v>
          </cell>
        </row>
        <row r="23">
          <cell r="K23" t="str">
            <v>NBR 15.741/09</v>
          </cell>
          <cell r="P23">
            <v>11.4</v>
          </cell>
          <cell r="Q23" t="str">
            <v>104BPE0490</v>
          </cell>
        </row>
        <row r="24">
          <cell r="K24" t="str">
            <v>NBR 15.741/09</v>
          </cell>
          <cell r="P24">
            <v>11.4</v>
          </cell>
          <cell r="Q24" t="str">
            <v>104BPE0490</v>
          </cell>
        </row>
        <row r="25">
          <cell r="K25" t="str">
            <v>NBR 15.741/09</v>
          </cell>
          <cell r="P25">
            <v>11.4</v>
          </cell>
          <cell r="Q25" t="str">
            <v>104BPE0490</v>
          </cell>
        </row>
        <row r="26">
          <cell r="K26" t="str">
            <v>NBR 15.741/09</v>
          </cell>
          <cell r="P26">
            <v>11.4</v>
          </cell>
          <cell r="Q26" t="str">
            <v>104BPE0490</v>
          </cell>
        </row>
        <row r="27">
          <cell r="K27" t="str">
            <v>NBR 15.741/09</v>
          </cell>
          <cell r="P27">
            <v>11.4</v>
          </cell>
          <cell r="Q27" t="str">
            <v>104BPE0490</v>
          </cell>
        </row>
        <row r="28">
          <cell r="K28" t="str">
            <v>NBR 15.741/09</v>
          </cell>
          <cell r="P28">
            <v>11.4</v>
          </cell>
          <cell r="Q28" t="str">
            <v>104BPE0490</v>
          </cell>
        </row>
        <row r="29">
          <cell r="K29" t="str">
            <v>NBR 15.741/09</v>
          </cell>
          <cell r="P29">
            <v>14.25</v>
          </cell>
          <cell r="Q29" t="str">
            <v>104BPE0490</v>
          </cell>
        </row>
        <row r="30">
          <cell r="K30" t="str">
            <v>NBR 15.741/09</v>
          </cell>
          <cell r="P30">
            <v>11.76</v>
          </cell>
          <cell r="Q30" t="str">
            <v>104BPE0490</v>
          </cell>
        </row>
        <row r="31">
          <cell r="K31" t="str">
            <v>NBR 15.741/09</v>
          </cell>
          <cell r="P31">
            <v>5.58</v>
          </cell>
          <cell r="Q31" t="str">
            <v>104BPE0490</v>
          </cell>
        </row>
        <row r="32">
          <cell r="K32" t="str">
            <v>NBR 15.741/09</v>
          </cell>
          <cell r="P32">
            <v>19.03</v>
          </cell>
          <cell r="Q32" t="str">
            <v>104BPE0490</v>
          </cell>
        </row>
        <row r="33">
          <cell r="K33" t="str">
            <v>NBR 15.741/09</v>
          </cell>
          <cell r="P33">
            <v>12.3</v>
          </cell>
          <cell r="Q33" t="str">
            <v>104BPE0490</v>
          </cell>
        </row>
        <row r="34">
          <cell r="K34" t="str">
            <v>NBR 15.741/09</v>
          </cell>
          <cell r="P34">
            <v>14.25</v>
          </cell>
          <cell r="Q34" t="str">
            <v>104BPE0490</v>
          </cell>
        </row>
        <row r="35">
          <cell r="K35" t="str">
            <v>NBR 15.741/09</v>
          </cell>
          <cell r="P35">
            <v>18.239999999999998</v>
          </cell>
          <cell r="Q35" t="str">
            <v>104BPE0490</v>
          </cell>
        </row>
        <row r="36">
          <cell r="K36" t="str">
            <v>NBR 15.741/09</v>
          </cell>
          <cell r="P36">
            <v>26</v>
          </cell>
          <cell r="Q36" t="str">
            <v>104BPE0490</v>
          </cell>
        </row>
        <row r="37">
          <cell r="K37" t="str">
            <v>NBR 15.741/09</v>
          </cell>
          <cell r="P37">
            <v>11.4</v>
          </cell>
          <cell r="Q37" t="str">
            <v>104BPE0490</v>
          </cell>
        </row>
        <row r="38">
          <cell r="K38" t="str">
            <v>NBR 15.741/09</v>
          </cell>
          <cell r="P38">
            <v>11.4</v>
          </cell>
          <cell r="Q38" t="str">
            <v>104BPE0490</v>
          </cell>
        </row>
        <row r="39">
          <cell r="K39" t="str">
            <v>NBR 15.741/09</v>
          </cell>
          <cell r="P39">
            <v>11.4</v>
          </cell>
          <cell r="Q39" t="str">
            <v>104BPE0490</v>
          </cell>
        </row>
        <row r="40">
          <cell r="K40" t="str">
            <v>NBR 15.741/09</v>
          </cell>
          <cell r="P40">
            <v>11.4</v>
          </cell>
          <cell r="Q40" t="str">
            <v>104BPE0490</v>
          </cell>
        </row>
      </sheetData>
      <sheetData sheetId="25">
        <row r="13">
          <cell r="K13" t="str">
            <v>NBR 15.741/09</v>
          </cell>
          <cell r="P13">
            <v>11.4</v>
          </cell>
          <cell r="Q13" t="str">
            <v>104BPE0450</v>
          </cell>
        </row>
        <row r="14">
          <cell r="K14" t="str">
            <v>NBR 15.741/09</v>
          </cell>
          <cell r="P14">
            <v>18.829999999999998</v>
          </cell>
          <cell r="Q14" t="str">
            <v>104BPE0450</v>
          </cell>
        </row>
        <row r="15">
          <cell r="K15" t="str">
            <v>NBR 15.741/09</v>
          </cell>
          <cell r="P15">
            <v>11.4</v>
          </cell>
          <cell r="Q15" t="str">
            <v>104BPE0450</v>
          </cell>
        </row>
        <row r="16">
          <cell r="K16" t="str">
            <v>NBR 15.741/09</v>
          </cell>
          <cell r="P16">
            <v>11.4</v>
          </cell>
          <cell r="Q16" t="str">
            <v>104BPE0450</v>
          </cell>
        </row>
        <row r="17">
          <cell r="K17" t="str">
            <v>NBR 15.741/09</v>
          </cell>
          <cell r="P17">
            <v>26</v>
          </cell>
          <cell r="Q17" t="str">
            <v>104BPE0450</v>
          </cell>
        </row>
        <row r="18">
          <cell r="K18" t="str">
            <v>NBR 15.741/09</v>
          </cell>
          <cell r="P18">
            <v>26</v>
          </cell>
          <cell r="Q18" t="str">
            <v>104BPE0450</v>
          </cell>
        </row>
        <row r="19">
          <cell r="K19" t="str">
            <v>NBR 15.741/09</v>
          </cell>
          <cell r="P19">
            <v>26</v>
          </cell>
          <cell r="Q19" t="str">
            <v>104BPE0450</v>
          </cell>
        </row>
        <row r="20">
          <cell r="K20" t="str">
            <v>NBR 15.741/09</v>
          </cell>
          <cell r="P20">
            <v>30.8</v>
          </cell>
          <cell r="Q20" t="str">
            <v>104BPE0450</v>
          </cell>
        </row>
        <row r="21">
          <cell r="K21" t="str">
            <v>NBR 15.741/09</v>
          </cell>
          <cell r="P21">
            <v>30.8</v>
          </cell>
          <cell r="Q21" t="str">
            <v>104BPE0450</v>
          </cell>
        </row>
        <row r="22">
          <cell r="K22" t="str">
            <v>NBR 15.741/09</v>
          </cell>
          <cell r="P22">
            <v>26</v>
          </cell>
          <cell r="Q22" t="str">
            <v>104BPE0450</v>
          </cell>
        </row>
        <row r="23">
          <cell r="K23" t="str">
            <v>NBR 15.741/09</v>
          </cell>
          <cell r="P23">
            <v>14.25</v>
          </cell>
          <cell r="Q23" t="str">
            <v>104BPE0450</v>
          </cell>
        </row>
        <row r="24">
          <cell r="K24" t="str">
            <v>NBR 15.741/09</v>
          </cell>
          <cell r="P24">
            <v>11.4</v>
          </cell>
          <cell r="Q24" t="str">
            <v>104BPE0450</v>
          </cell>
        </row>
        <row r="25">
          <cell r="K25" t="str">
            <v>NBR 15.741/09</v>
          </cell>
          <cell r="P25">
            <v>11.4</v>
          </cell>
          <cell r="Q25" t="str">
            <v>104BPE0450</v>
          </cell>
        </row>
        <row r="26">
          <cell r="K26" t="str">
            <v>NBR 15.741/09</v>
          </cell>
          <cell r="P26">
            <v>18.510000000000002</v>
          </cell>
          <cell r="Q26" t="str">
            <v>104BPE0450</v>
          </cell>
        </row>
        <row r="27">
          <cell r="K27" t="str">
            <v>NBR 15.741/09</v>
          </cell>
          <cell r="P27">
            <v>11.4</v>
          </cell>
          <cell r="Q27" t="str">
            <v>104BPE0450</v>
          </cell>
        </row>
        <row r="28">
          <cell r="K28" t="str">
            <v>NBR 15.741/09</v>
          </cell>
          <cell r="P28">
            <v>16.23</v>
          </cell>
          <cell r="Q28" t="str">
            <v>104BPE0450</v>
          </cell>
        </row>
        <row r="29">
          <cell r="K29" t="str">
            <v>NBR 15.741/09</v>
          </cell>
          <cell r="P29">
            <v>10.31</v>
          </cell>
          <cell r="Q29" t="str">
            <v>104BPE0450</v>
          </cell>
        </row>
        <row r="30">
          <cell r="K30" t="str">
            <v>NBR 15.741/09</v>
          </cell>
          <cell r="P30">
            <v>5.66</v>
          </cell>
          <cell r="Q30" t="str">
            <v>104BPE0450</v>
          </cell>
        </row>
        <row r="31">
          <cell r="K31" t="str">
            <v>NBR 15.741/09</v>
          </cell>
          <cell r="P31">
            <v>11.76</v>
          </cell>
          <cell r="Q31" t="str">
            <v>104BPE0450</v>
          </cell>
        </row>
        <row r="32">
          <cell r="K32" t="str">
            <v>NBR 15.741/09</v>
          </cell>
          <cell r="P32">
            <v>11.4</v>
          </cell>
          <cell r="Q32" t="str">
            <v>104BPE0450</v>
          </cell>
        </row>
        <row r="33">
          <cell r="K33" t="str">
            <v>NBR 15.741/09</v>
          </cell>
          <cell r="P33">
            <v>19.86</v>
          </cell>
          <cell r="Q33" t="str">
            <v>104BPE0450</v>
          </cell>
        </row>
        <row r="34">
          <cell r="K34" t="str">
            <v>NBR 15.741/09</v>
          </cell>
          <cell r="P34">
            <v>14.25</v>
          </cell>
          <cell r="Q34" t="str">
            <v>104BPE0450</v>
          </cell>
        </row>
        <row r="35">
          <cell r="K35" t="str">
            <v>NBR 15.741/09</v>
          </cell>
          <cell r="P35">
            <v>11.4</v>
          </cell>
          <cell r="Q35" t="str">
            <v>104BPE0450</v>
          </cell>
        </row>
        <row r="36">
          <cell r="K36" t="str">
            <v>NBR 15.741/09</v>
          </cell>
          <cell r="P36">
            <v>11.4</v>
          </cell>
          <cell r="Q36" t="str">
            <v>104BPE0450</v>
          </cell>
        </row>
        <row r="37">
          <cell r="K37" t="str">
            <v>NBR 15.741/09</v>
          </cell>
          <cell r="P37">
            <v>4.1399999999999997</v>
          </cell>
          <cell r="Q37" t="str">
            <v>104BPE0450</v>
          </cell>
        </row>
        <row r="38">
          <cell r="K38" t="str">
            <v>NBR 15.741/09</v>
          </cell>
          <cell r="P38">
            <v>24</v>
          </cell>
          <cell r="Q38" t="str">
            <v>104BPE0450</v>
          </cell>
        </row>
        <row r="39">
          <cell r="K39" t="str">
            <v>NBR 15.741/09</v>
          </cell>
          <cell r="P39">
            <v>30.8</v>
          </cell>
          <cell r="Q39" t="str">
            <v>104BPE0450</v>
          </cell>
        </row>
        <row r="40">
          <cell r="K40" t="str">
            <v>NBR 15.741/09</v>
          </cell>
          <cell r="P40">
            <v>30.8</v>
          </cell>
          <cell r="Q40" t="str">
            <v>104BPE0450</v>
          </cell>
        </row>
        <row r="41">
          <cell r="K41" t="str">
            <v>NBR 15.741/09</v>
          </cell>
          <cell r="P41">
            <v>26</v>
          </cell>
          <cell r="Q41" t="str">
            <v>104BPE0450</v>
          </cell>
        </row>
        <row r="42">
          <cell r="K42" t="str">
            <v>NBR 15.741/09</v>
          </cell>
          <cell r="P42">
            <v>11.4</v>
          </cell>
          <cell r="Q42" t="str">
            <v>104BPE0450</v>
          </cell>
        </row>
        <row r="43">
          <cell r="K43" t="str">
            <v>NBR 15.741/09</v>
          </cell>
          <cell r="P43">
            <v>11.4</v>
          </cell>
          <cell r="Q43" t="str">
            <v>104BPE0450</v>
          </cell>
        </row>
        <row r="44">
          <cell r="K44" t="str">
            <v>NBR 15.741/09</v>
          </cell>
          <cell r="P44">
            <v>26</v>
          </cell>
          <cell r="Q44" t="str">
            <v>104BPE0450</v>
          </cell>
        </row>
        <row r="45">
          <cell r="K45" t="str">
            <v>NBR 15.741/09</v>
          </cell>
          <cell r="P45">
            <v>10.050000000000001</v>
          </cell>
          <cell r="Q45" t="str">
            <v>104BPE0450</v>
          </cell>
        </row>
        <row r="46">
          <cell r="K46" t="str">
            <v>NBR 15.741/09</v>
          </cell>
          <cell r="P46">
            <v>11.4</v>
          </cell>
          <cell r="Q46" t="str">
            <v>104BPE0450</v>
          </cell>
        </row>
        <row r="47">
          <cell r="K47" t="str">
            <v>NBR 15.741/09</v>
          </cell>
          <cell r="P47">
            <v>11.4</v>
          </cell>
          <cell r="Q47" t="str">
            <v>104BPE0450</v>
          </cell>
        </row>
        <row r="48">
          <cell r="K48" t="str">
            <v>NBR 15.741/09</v>
          </cell>
          <cell r="P48">
            <v>30.8</v>
          </cell>
          <cell r="Q48" t="str">
            <v>104BPE0450</v>
          </cell>
        </row>
        <row r="49">
          <cell r="K49" t="str">
            <v>NBR 15.741/09</v>
          </cell>
          <cell r="P49">
            <v>30.8</v>
          </cell>
          <cell r="Q49" t="str">
            <v>104BPE0450</v>
          </cell>
        </row>
      </sheetData>
      <sheetData sheetId="26">
        <row r="14">
          <cell r="K14" t="str">
            <v>NBR 15.741/09</v>
          </cell>
          <cell r="P14">
            <v>2.8</v>
          </cell>
          <cell r="Q14" t="str">
            <v>104BPE0450</v>
          </cell>
        </row>
        <row r="15">
          <cell r="K15" t="str">
            <v>NBR 15.741/09</v>
          </cell>
          <cell r="P15">
            <v>2.8</v>
          </cell>
          <cell r="Q15" t="str">
            <v>104BPE0450</v>
          </cell>
        </row>
        <row r="16">
          <cell r="K16" t="str">
            <v>NBR 15.741/09</v>
          </cell>
          <cell r="P16">
            <v>2.8</v>
          </cell>
          <cell r="Q16" t="str">
            <v>104BPE0450</v>
          </cell>
        </row>
        <row r="17">
          <cell r="K17" t="str">
            <v>NBR 15.741/09</v>
          </cell>
          <cell r="P17">
            <v>2.8</v>
          </cell>
          <cell r="Q17" t="str">
            <v>104BPE0450</v>
          </cell>
        </row>
        <row r="18">
          <cell r="K18" t="str">
            <v>NBR 15.741/09</v>
          </cell>
          <cell r="P18">
            <v>2.8</v>
          </cell>
          <cell r="Q18" t="str">
            <v>104BPE0450</v>
          </cell>
        </row>
        <row r="19">
          <cell r="K19" t="str">
            <v>NBR 15.741/09</v>
          </cell>
          <cell r="P19">
            <v>2.8</v>
          </cell>
          <cell r="Q19" t="str">
            <v>104BPE0450</v>
          </cell>
        </row>
        <row r="20">
          <cell r="K20" t="str">
            <v>NBR 15.741/09</v>
          </cell>
          <cell r="P20">
            <v>2.8</v>
          </cell>
          <cell r="Q20" t="str">
            <v>104BPE0450</v>
          </cell>
        </row>
        <row r="21">
          <cell r="K21" t="str">
            <v>NBR 15.741/09</v>
          </cell>
          <cell r="P21">
            <v>2.8</v>
          </cell>
          <cell r="Q21" t="str">
            <v>104BPE0450</v>
          </cell>
        </row>
        <row r="22">
          <cell r="K22" t="str">
            <v>NBR 15.741/09</v>
          </cell>
          <cell r="P22">
            <v>2.8</v>
          </cell>
          <cell r="Q22" t="str">
            <v>104BPE0450</v>
          </cell>
        </row>
        <row r="23">
          <cell r="K23" t="str">
            <v>NBR 15.741/09</v>
          </cell>
          <cell r="P23">
            <v>2.8</v>
          </cell>
          <cell r="Q23" t="str">
            <v>104BPE0450</v>
          </cell>
        </row>
        <row r="24">
          <cell r="K24" t="str">
            <v>NBR 15.741/09</v>
          </cell>
          <cell r="P24">
            <v>2.8</v>
          </cell>
          <cell r="Q24" t="str">
            <v>104BPE0450</v>
          </cell>
        </row>
        <row r="25">
          <cell r="K25" t="str">
            <v>NBR 15.741/09</v>
          </cell>
          <cell r="P25">
            <v>34</v>
          </cell>
          <cell r="Q25" t="str">
            <v>104BPE0450</v>
          </cell>
        </row>
        <row r="26">
          <cell r="K26" t="str">
            <v>NBR 15.741/09</v>
          </cell>
          <cell r="P26">
            <v>12</v>
          </cell>
          <cell r="Q26" t="str">
            <v>104BPE0450</v>
          </cell>
        </row>
        <row r="27">
          <cell r="K27" t="str">
            <v>NBR 15.741/09</v>
          </cell>
          <cell r="P27">
            <v>34</v>
          </cell>
          <cell r="Q27" t="str">
            <v>104BPE0450</v>
          </cell>
        </row>
        <row r="28">
          <cell r="K28" t="str">
            <v>NBR 15.741/09</v>
          </cell>
          <cell r="P28">
            <v>12</v>
          </cell>
          <cell r="Q28" t="str">
            <v>104BPE0450</v>
          </cell>
        </row>
        <row r="29">
          <cell r="K29" t="str">
            <v>NBR 15.741/09</v>
          </cell>
          <cell r="P29">
            <v>17.399999999999999</v>
          </cell>
          <cell r="Q29" t="str">
            <v>104BPE0470</v>
          </cell>
        </row>
        <row r="30">
          <cell r="K30" t="str">
            <v>NBR 15.741/09</v>
          </cell>
          <cell r="P30">
            <v>17.399999999999999</v>
          </cell>
          <cell r="Q30" t="str">
            <v>104BPE0470</v>
          </cell>
        </row>
        <row r="31">
          <cell r="K31" t="str">
            <v>NBR 15.741/09</v>
          </cell>
          <cell r="P31">
            <v>17.399999999999999</v>
          </cell>
          <cell r="Q31" t="str">
            <v>104BPE0470</v>
          </cell>
        </row>
        <row r="32">
          <cell r="K32" t="str">
            <v>NBR 15.741/09</v>
          </cell>
          <cell r="P32">
            <v>17.399999999999999</v>
          </cell>
          <cell r="Q32" t="str">
            <v>104BPE0470</v>
          </cell>
        </row>
        <row r="33">
          <cell r="K33" t="str">
            <v>NBR 15.741/09</v>
          </cell>
          <cell r="P33">
            <v>17.399999999999999</v>
          </cell>
          <cell r="Q33" t="str">
            <v>104BPE0470</v>
          </cell>
        </row>
        <row r="34">
          <cell r="K34" t="str">
            <v>NBR 15.741/09</v>
          </cell>
          <cell r="P34">
            <v>17.399999999999999</v>
          </cell>
          <cell r="Q34" t="str">
            <v>104BPE0470</v>
          </cell>
        </row>
        <row r="35">
          <cell r="K35" t="str">
            <v>NBR 15.741/09</v>
          </cell>
          <cell r="P35">
            <v>17.399999999999999</v>
          </cell>
          <cell r="Q35" t="str">
            <v>104BPE0470</v>
          </cell>
        </row>
        <row r="36">
          <cell r="K36" t="str">
            <v>NBR 15.741/09</v>
          </cell>
          <cell r="P36">
            <v>17.399999999999999</v>
          </cell>
          <cell r="Q36" t="str">
            <v>104BPE0470</v>
          </cell>
        </row>
        <row r="37">
          <cell r="K37" t="str">
            <v>NBR 15.741/09</v>
          </cell>
          <cell r="P37">
            <v>17.399999999999999</v>
          </cell>
          <cell r="Q37" t="str">
            <v>104BPE0470</v>
          </cell>
        </row>
        <row r="38">
          <cell r="K38" t="str">
            <v>NBR 15.741/09</v>
          </cell>
          <cell r="P38">
            <v>17.399999999999999</v>
          </cell>
          <cell r="Q38" t="str">
            <v>104BPE0470</v>
          </cell>
        </row>
        <row r="39">
          <cell r="K39" t="str">
            <v>NBR 15.741/09</v>
          </cell>
          <cell r="P39">
            <v>17.399999999999999</v>
          </cell>
          <cell r="Q39" t="str">
            <v>104BPE0470</v>
          </cell>
        </row>
        <row r="40">
          <cell r="K40" t="str">
            <v>NBR 15.741/09</v>
          </cell>
          <cell r="P40">
            <v>17.399999999999999</v>
          </cell>
          <cell r="Q40" t="str">
            <v>104BPE0470</v>
          </cell>
        </row>
        <row r="41">
          <cell r="K41" t="str">
            <v>NBR 15.741/09</v>
          </cell>
          <cell r="P41">
            <v>2.8</v>
          </cell>
          <cell r="Q41" t="str">
            <v>104BPE0490</v>
          </cell>
        </row>
        <row r="42">
          <cell r="K42" t="str">
            <v>NBR 15.741/09</v>
          </cell>
          <cell r="P42">
            <v>2.8</v>
          </cell>
          <cell r="Q42" t="str">
            <v>104BPE0490</v>
          </cell>
        </row>
        <row r="43">
          <cell r="K43" t="str">
            <v>NBR 15.741/09</v>
          </cell>
          <cell r="P43">
            <v>2.8</v>
          </cell>
          <cell r="Q43" t="str">
            <v>104BPE0490</v>
          </cell>
        </row>
        <row r="44">
          <cell r="K44" t="str">
            <v>NBR 15.741/09</v>
          </cell>
          <cell r="P44">
            <v>2.8</v>
          </cell>
          <cell r="Q44" t="str">
            <v>104BPE0490</v>
          </cell>
        </row>
        <row r="45">
          <cell r="K45" t="str">
            <v>NBR 15.741/09</v>
          </cell>
          <cell r="P45">
            <v>2.8</v>
          </cell>
          <cell r="Q45" t="str">
            <v>104BPE0490</v>
          </cell>
        </row>
        <row r="46">
          <cell r="K46" t="str">
            <v>NBR 15.741/09</v>
          </cell>
          <cell r="P46">
            <v>2.8</v>
          </cell>
          <cell r="Q46" t="str">
            <v>104BPE0490</v>
          </cell>
        </row>
        <row r="47">
          <cell r="K47" t="str">
            <v>NBR 15.741/09</v>
          </cell>
          <cell r="P47">
            <v>2.8</v>
          </cell>
          <cell r="Q47" t="str">
            <v>104BPE0490</v>
          </cell>
        </row>
        <row r="48">
          <cell r="K48" t="str">
            <v>NBR 15.741/09</v>
          </cell>
          <cell r="P48">
            <v>2.8</v>
          </cell>
          <cell r="Q48" t="str">
            <v>104BPE0490</v>
          </cell>
        </row>
        <row r="49">
          <cell r="K49" t="str">
            <v>NBR 15.741/09</v>
          </cell>
          <cell r="P49">
            <v>2.8</v>
          </cell>
          <cell r="Q49" t="str">
            <v>104BPE0490</v>
          </cell>
        </row>
        <row r="50">
          <cell r="K50" t="str">
            <v>NBR 15.741/09</v>
          </cell>
          <cell r="P50">
            <v>2.8</v>
          </cell>
          <cell r="Q50" t="str">
            <v>104BPE0490</v>
          </cell>
        </row>
        <row r="51">
          <cell r="K51" t="str">
            <v>NBR 15.741/09</v>
          </cell>
          <cell r="P51">
            <v>2.8</v>
          </cell>
          <cell r="Q51" t="str">
            <v>104BPE0490</v>
          </cell>
        </row>
        <row r="52">
          <cell r="K52" t="str">
            <v>NBR 15.741/09</v>
          </cell>
          <cell r="P52">
            <v>17.399999999999999</v>
          </cell>
          <cell r="Q52" t="str">
            <v>104BPE0510</v>
          </cell>
        </row>
        <row r="53">
          <cell r="K53" t="str">
            <v>NBR 15.741/09</v>
          </cell>
          <cell r="P53">
            <v>17.399999999999999</v>
          </cell>
          <cell r="Q53" t="str">
            <v>104BPE0510</v>
          </cell>
        </row>
        <row r="54">
          <cell r="K54" t="str">
            <v>NBR 15.741/09</v>
          </cell>
          <cell r="P54">
            <v>17.399999999999999</v>
          </cell>
          <cell r="Q54" t="str">
            <v>104BPE0520</v>
          </cell>
        </row>
        <row r="55">
          <cell r="K55" t="str">
            <v>NBR 15.741/09</v>
          </cell>
          <cell r="P55">
            <v>51</v>
          </cell>
          <cell r="Q55" t="str">
            <v>104BPE0530</v>
          </cell>
        </row>
        <row r="56">
          <cell r="K56" t="str">
            <v>NBR 15.741/09</v>
          </cell>
          <cell r="P56">
            <v>24</v>
          </cell>
          <cell r="Q56" t="str">
            <v>104BPE0530</v>
          </cell>
        </row>
        <row r="57">
          <cell r="K57" t="str">
            <v>NBR 15.741/09</v>
          </cell>
          <cell r="P57">
            <v>85</v>
          </cell>
          <cell r="Q57" t="str">
            <v>104BPE0530</v>
          </cell>
        </row>
        <row r="58">
          <cell r="K58" t="str">
            <v>NBR 15.741/09</v>
          </cell>
          <cell r="P58">
            <v>36</v>
          </cell>
          <cell r="Q58" t="str">
            <v>104BPE0530</v>
          </cell>
        </row>
        <row r="59">
          <cell r="K59" t="str">
            <v>NBR 15.741/09</v>
          </cell>
          <cell r="P59">
            <v>17.399999999999999</v>
          </cell>
          <cell r="Q59" t="str">
            <v>104BPE0520</v>
          </cell>
        </row>
        <row r="60">
          <cell r="K60" t="str">
            <v>NBR 15.741/09</v>
          </cell>
          <cell r="P60">
            <v>17.399999999999999</v>
          </cell>
          <cell r="Q60" t="str">
            <v>104BPE0520</v>
          </cell>
        </row>
        <row r="61">
          <cell r="K61" t="str">
            <v>NBR 15.741/09</v>
          </cell>
          <cell r="P61">
            <v>17.399999999999999</v>
          </cell>
          <cell r="Q61" t="str">
            <v>104BPE0520</v>
          </cell>
        </row>
        <row r="62">
          <cell r="K62" t="str">
            <v>NBR 15.741/09</v>
          </cell>
          <cell r="P62">
            <v>17.399999999999999</v>
          </cell>
          <cell r="Q62" t="str">
            <v>104BPE0530</v>
          </cell>
        </row>
      </sheetData>
      <sheetData sheetId="27">
        <row r="15">
          <cell r="K15" t="str">
            <v>NBR 13.731/08</v>
          </cell>
          <cell r="P15">
            <v>159.66</v>
          </cell>
          <cell r="Q15" t="str">
            <v>104BPE0450</v>
          </cell>
        </row>
        <row r="16">
          <cell r="K16" t="str">
            <v>NBR 13.731/08</v>
          </cell>
          <cell r="P16">
            <v>77.2</v>
          </cell>
          <cell r="Q16" t="str">
            <v>104BPE0450</v>
          </cell>
        </row>
        <row r="17">
          <cell r="K17" t="str">
            <v>NBR 13.731/08</v>
          </cell>
          <cell r="P17">
            <v>77.2</v>
          </cell>
          <cell r="Q17" t="str">
            <v>104BPE0450</v>
          </cell>
        </row>
        <row r="18">
          <cell r="K18" t="str">
            <v>NBR 13.731/08</v>
          </cell>
          <cell r="P18">
            <v>159.66</v>
          </cell>
          <cell r="Q18" t="str">
            <v>104BPE0450</v>
          </cell>
        </row>
        <row r="19">
          <cell r="K19" t="str">
            <v>NBR 13.731/08</v>
          </cell>
          <cell r="P19">
            <v>159.66</v>
          </cell>
          <cell r="Q19" t="str">
            <v>104BPE0450</v>
          </cell>
        </row>
        <row r="20">
          <cell r="K20" t="str">
            <v>NBR 13.731/08</v>
          </cell>
          <cell r="P20">
            <v>77.2</v>
          </cell>
          <cell r="Q20" t="str">
            <v>104BPE0450</v>
          </cell>
        </row>
        <row r="21">
          <cell r="K21" t="str">
            <v>NBR 13.731/08</v>
          </cell>
          <cell r="P21">
            <v>77.2</v>
          </cell>
          <cell r="Q21" t="str">
            <v>104BPE0450</v>
          </cell>
        </row>
        <row r="22">
          <cell r="K22" t="str">
            <v>NBR 13.731/08</v>
          </cell>
          <cell r="P22">
            <v>159.66</v>
          </cell>
          <cell r="Q22" t="str">
            <v>104BPE0450</v>
          </cell>
        </row>
        <row r="23">
          <cell r="K23" t="str">
            <v>NBR 13.731/08</v>
          </cell>
          <cell r="P23">
            <v>159.66</v>
          </cell>
          <cell r="Q23" t="str">
            <v>104BPE0490</v>
          </cell>
        </row>
        <row r="24">
          <cell r="K24" t="str">
            <v>NBR 13.731/08</v>
          </cell>
          <cell r="P24">
            <v>77.2</v>
          </cell>
          <cell r="Q24" t="str">
            <v>104BPE0490</v>
          </cell>
        </row>
        <row r="25">
          <cell r="K25" t="str">
            <v>NBR 13.731/08</v>
          </cell>
          <cell r="P25">
            <v>77.2</v>
          </cell>
          <cell r="Q25" t="str">
            <v>104BPE0490</v>
          </cell>
        </row>
        <row r="26">
          <cell r="K26" t="str">
            <v>NBR 13.731/08</v>
          </cell>
          <cell r="P26">
            <v>159.66</v>
          </cell>
          <cell r="Q26" t="str">
            <v>104BPE0490</v>
          </cell>
        </row>
        <row r="27">
          <cell r="K27" t="str">
            <v>NBR 13.731/08</v>
          </cell>
          <cell r="P27">
            <v>159.66</v>
          </cell>
          <cell r="Q27" t="str">
            <v>104BPE0490</v>
          </cell>
        </row>
        <row r="28">
          <cell r="K28" t="str">
            <v>NBR 13.731/08</v>
          </cell>
          <cell r="P28">
            <v>77.2</v>
          </cell>
          <cell r="Q28" t="str">
            <v>104BPE0490</v>
          </cell>
        </row>
        <row r="29">
          <cell r="K29" t="str">
            <v>NBR 13.731/08</v>
          </cell>
          <cell r="P29">
            <v>77.2</v>
          </cell>
          <cell r="Q29" t="str">
            <v>104BPE0490</v>
          </cell>
        </row>
        <row r="30">
          <cell r="K30" t="str">
            <v>NBR 13.731/08</v>
          </cell>
          <cell r="P30">
            <v>159.66</v>
          </cell>
          <cell r="Q30" t="str">
            <v>104BPE0490</v>
          </cell>
        </row>
        <row r="31">
          <cell r="K31" t="str">
            <v>NBR 13.731/08</v>
          </cell>
          <cell r="P31">
            <v>159.66</v>
          </cell>
          <cell r="Q31" t="str">
            <v>104BPE0490</v>
          </cell>
        </row>
        <row r="32">
          <cell r="K32" t="str">
            <v>NBR 13.731/08</v>
          </cell>
          <cell r="P32">
            <v>77.2</v>
          </cell>
          <cell r="Q32" t="str">
            <v>104BPE0490</v>
          </cell>
        </row>
        <row r="33">
          <cell r="K33" t="str">
            <v>NBR 13.731/08</v>
          </cell>
          <cell r="P33">
            <v>77.2</v>
          </cell>
          <cell r="Q33" t="str">
            <v>104BPE0490</v>
          </cell>
        </row>
        <row r="34">
          <cell r="K34" t="str">
            <v>NBR 13.731/08</v>
          </cell>
          <cell r="P34">
            <v>159.66</v>
          </cell>
          <cell r="Q34" t="str">
            <v>104BPE0490</v>
          </cell>
        </row>
        <row r="35">
          <cell r="K35" t="str">
            <v>NBR 13.731/08</v>
          </cell>
          <cell r="P35">
            <v>159.66</v>
          </cell>
          <cell r="Q35" t="str">
            <v>104BPE0490</v>
          </cell>
        </row>
        <row r="36">
          <cell r="K36" t="str">
            <v>NBR 13.731/08</v>
          </cell>
          <cell r="P36">
            <v>77.2</v>
          </cell>
          <cell r="Q36" t="str">
            <v>104BPE0490</v>
          </cell>
        </row>
        <row r="37">
          <cell r="K37" t="str">
            <v>NBR 13.731/08</v>
          </cell>
          <cell r="P37">
            <v>77.2</v>
          </cell>
          <cell r="Q37" t="str">
            <v>104BPE0490</v>
          </cell>
        </row>
        <row r="38">
          <cell r="K38" t="str">
            <v>NBR 13.731/08</v>
          </cell>
          <cell r="P38">
            <v>159.66</v>
          </cell>
          <cell r="Q38" t="str">
            <v>104BPE0490</v>
          </cell>
        </row>
        <row r="39">
          <cell r="K39" t="str">
            <v>NBR 13.731/08</v>
          </cell>
          <cell r="P39">
            <v>159.66</v>
          </cell>
          <cell r="Q39" t="str">
            <v>104BPE0490</v>
          </cell>
        </row>
        <row r="40">
          <cell r="K40" t="str">
            <v>NBR 13.731/08</v>
          </cell>
          <cell r="P40">
            <v>77.2</v>
          </cell>
          <cell r="Q40" t="str">
            <v>104BPE0490</v>
          </cell>
        </row>
        <row r="41">
          <cell r="K41" t="str">
            <v>NBR 13.731/08</v>
          </cell>
          <cell r="P41">
            <v>77.2</v>
          </cell>
          <cell r="Q41" t="str">
            <v>104BPE0490</v>
          </cell>
        </row>
        <row r="42">
          <cell r="K42" t="str">
            <v>NBR 13.731/08</v>
          </cell>
          <cell r="P42">
            <v>159.66</v>
          </cell>
          <cell r="Q42" t="str">
            <v>104BPE0490</v>
          </cell>
        </row>
        <row r="43">
          <cell r="K43" t="str">
            <v>NBR 13.731/08</v>
          </cell>
          <cell r="P43">
            <v>159.66</v>
          </cell>
          <cell r="Q43" t="str">
            <v>104BPE0510</v>
          </cell>
        </row>
        <row r="44">
          <cell r="K44" t="str">
            <v>NBR 13.731/08</v>
          </cell>
          <cell r="P44">
            <v>77.2</v>
          </cell>
          <cell r="Q44" t="str">
            <v>104BPE0510</v>
          </cell>
        </row>
        <row r="45">
          <cell r="K45" t="str">
            <v>NBR 13.731/08</v>
          </cell>
          <cell r="P45">
            <v>77.2</v>
          </cell>
          <cell r="Q45" t="str">
            <v>104BPE0510</v>
          </cell>
        </row>
        <row r="46">
          <cell r="K46" t="str">
            <v>NBR 13.731/08</v>
          </cell>
          <cell r="P46">
            <v>159.66</v>
          </cell>
          <cell r="Q46" t="str">
            <v>104BPE0510</v>
          </cell>
        </row>
        <row r="47">
          <cell r="K47" t="str">
            <v>NBR 13.731/08</v>
          </cell>
          <cell r="P47">
            <v>159.66</v>
          </cell>
          <cell r="Q47" t="str">
            <v>104BPE0510</v>
          </cell>
        </row>
        <row r="48">
          <cell r="K48" t="str">
            <v>NBR 13.731/08</v>
          </cell>
          <cell r="P48">
            <v>77.2</v>
          </cell>
          <cell r="Q48" t="str">
            <v>104BPE0510</v>
          </cell>
        </row>
        <row r="49">
          <cell r="K49" t="str">
            <v>NBR 13.731/08</v>
          </cell>
          <cell r="P49">
            <v>77.2</v>
          </cell>
          <cell r="Q49" t="str">
            <v>104BPE0510</v>
          </cell>
        </row>
        <row r="50">
          <cell r="K50" t="str">
            <v>NBR 13.731/08</v>
          </cell>
          <cell r="P50">
            <v>159.66</v>
          </cell>
          <cell r="Q50" t="str">
            <v>104BPE0510</v>
          </cell>
        </row>
        <row r="51">
          <cell r="K51" t="str">
            <v>NBR 13.731/08</v>
          </cell>
          <cell r="P51">
            <v>159.66</v>
          </cell>
          <cell r="Q51" t="str">
            <v>104BPE0510</v>
          </cell>
        </row>
        <row r="52">
          <cell r="K52" t="str">
            <v>NBR 13.731/08</v>
          </cell>
          <cell r="P52">
            <v>77.2</v>
          </cell>
          <cell r="Q52" t="str">
            <v>104BPE0510</v>
          </cell>
        </row>
        <row r="53">
          <cell r="K53" t="str">
            <v>NBR 13.731/08</v>
          </cell>
          <cell r="P53">
            <v>77.2</v>
          </cell>
          <cell r="Q53" t="str">
            <v>104BPE0510</v>
          </cell>
        </row>
        <row r="54">
          <cell r="K54" t="str">
            <v>NBR 13.731/08</v>
          </cell>
          <cell r="P54">
            <v>159.66</v>
          </cell>
          <cell r="Q54" t="str">
            <v>104BPE0510</v>
          </cell>
        </row>
        <row r="55">
          <cell r="K55" t="str">
            <v>NBR 13.731/08</v>
          </cell>
          <cell r="P55">
            <v>159.66</v>
          </cell>
          <cell r="Q55" t="str">
            <v>104BPE0510</v>
          </cell>
        </row>
        <row r="56">
          <cell r="K56" t="str">
            <v>NBR 13.731/08</v>
          </cell>
          <cell r="P56">
            <v>77.2</v>
          </cell>
          <cell r="Q56" t="str">
            <v>104BPE0510</v>
          </cell>
        </row>
        <row r="57">
          <cell r="K57" t="str">
            <v>NBR 13.731/08</v>
          </cell>
          <cell r="P57">
            <v>77.2</v>
          </cell>
          <cell r="Q57" t="str">
            <v>104BPE0510</v>
          </cell>
        </row>
        <row r="58">
          <cell r="K58" t="str">
            <v>NBR 13.731/08</v>
          </cell>
          <cell r="P58">
            <v>159.66</v>
          </cell>
          <cell r="Q58" t="str">
            <v>104BPE0510</v>
          </cell>
        </row>
        <row r="59">
          <cell r="K59" t="str">
            <v>NBR 13.731/08</v>
          </cell>
          <cell r="P59">
            <v>159.66</v>
          </cell>
          <cell r="Q59" t="str">
            <v>104BPE0530</v>
          </cell>
        </row>
        <row r="60">
          <cell r="K60" t="str">
            <v>NBR 13.731/08</v>
          </cell>
          <cell r="P60">
            <v>77.2</v>
          </cell>
          <cell r="Q60" t="str">
            <v>104BPE0530</v>
          </cell>
        </row>
        <row r="61">
          <cell r="K61" t="str">
            <v>NBR 13.731/08</v>
          </cell>
          <cell r="P61">
            <v>77.2</v>
          </cell>
          <cell r="Q61" t="str">
            <v>104BPE0530</v>
          </cell>
        </row>
        <row r="62">
          <cell r="K62" t="str">
            <v>NBR 13.731/08</v>
          </cell>
          <cell r="P62">
            <v>159.66</v>
          </cell>
          <cell r="Q62" t="str">
            <v>104BPE0530</v>
          </cell>
        </row>
        <row r="63">
          <cell r="K63" t="str">
            <v>NBR 13.731/08</v>
          </cell>
          <cell r="P63">
            <v>159.66</v>
          </cell>
          <cell r="Q63" t="str">
            <v>104BPE0550</v>
          </cell>
        </row>
        <row r="64">
          <cell r="K64" t="str">
            <v>NBR 13.731/08</v>
          </cell>
          <cell r="P64">
            <v>77.2</v>
          </cell>
          <cell r="Q64" t="str">
            <v>104BPE0550</v>
          </cell>
        </row>
        <row r="65">
          <cell r="K65" t="str">
            <v>NBR 13.731/08</v>
          </cell>
          <cell r="P65">
            <v>77.2</v>
          </cell>
          <cell r="Q65" t="str">
            <v>104BPE0550</v>
          </cell>
        </row>
        <row r="66">
          <cell r="K66" t="str">
            <v>NBR 13.731/08</v>
          </cell>
          <cell r="P66">
            <v>159.66</v>
          </cell>
          <cell r="Q66" t="str">
            <v>104BPE0550</v>
          </cell>
        </row>
      </sheetData>
      <sheetData sheetId="28">
        <row r="13">
          <cell r="L13" t="str">
            <v>ECOLÓGICO</v>
          </cell>
        </row>
      </sheetData>
      <sheetData sheetId="29">
        <row r="13">
          <cell r="K13" t="str">
            <v>ECOLÓGICO</v>
          </cell>
          <cell r="L13">
            <v>1</v>
          </cell>
          <cell r="M13" t="str">
            <v>Chapa de Poliéster (PRFV)</v>
          </cell>
          <cell r="N13" t="str">
            <v>ABNT TIPO III</v>
          </cell>
          <cell r="O13">
            <v>1</v>
          </cell>
          <cell r="P13" t="str">
            <v>104BPE0450</v>
          </cell>
        </row>
        <row r="14">
          <cell r="K14" t="str">
            <v>Perfil C Metálico de aço carbono - NBR 14890</v>
          </cell>
          <cell r="L14">
            <v>2</v>
          </cell>
          <cell r="M14" t="str">
            <v>Chapa de Poliéster (PRFV)</v>
          </cell>
          <cell r="N14" t="str">
            <v>ABNT TIPO III</v>
          </cell>
          <cell r="O14">
            <v>4.5</v>
          </cell>
          <cell r="P14" t="str">
            <v>104BPE0450</v>
          </cell>
        </row>
        <row r="15">
          <cell r="K15" t="str">
            <v>ECOLÓGICO</v>
          </cell>
          <cell r="L15">
            <v>1</v>
          </cell>
          <cell r="M15" t="str">
            <v>Chapa de Poliéster (PRFV)</v>
          </cell>
          <cell r="N15" t="str">
            <v>ABNT TIPO III</v>
          </cell>
          <cell r="O15">
            <v>0.3</v>
          </cell>
          <cell r="P15" t="str">
            <v>104BPE0450</v>
          </cell>
        </row>
        <row r="16">
          <cell r="K16" t="str">
            <v>ECOLÓGICO</v>
          </cell>
          <cell r="L16">
            <v>1</v>
          </cell>
          <cell r="M16" t="str">
            <v>Chapa de Poliéster (PRFV)</v>
          </cell>
          <cell r="N16" t="str">
            <v>ABNT TIPO III</v>
          </cell>
          <cell r="O16">
            <v>0.3</v>
          </cell>
          <cell r="P16" t="str">
            <v>104BPE0450</v>
          </cell>
        </row>
        <row r="17">
          <cell r="K17" t="str">
            <v>ECOLÓGICO</v>
          </cell>
          <cell r="L17">
            <v>1</v>
          </cell>
          <cell r="M17" t="str">
            <v>Chapa de Poliéster (PRFV)</v>
          </cell>
          <cell r="N17" t="str">
            <v>ABNT TIPO III</v>
          </cell>
          <cell r="O17">
            <v>0.3</v>
          </cell>
          <cell r="P17" t="str">
            <v>104BPE0450</v>
          </cell>
        </row>
        <row r="18">
          <cell r="K18" t="str">
            <v>ECOLÓGICO</v>
          </cell>
          <cell r="L18">
            <v>1</v>
          </cell>
          <cell r="M18" t="str">
            <v>Chapa de Poliéster (PRFV)</v>
          </cell>
          <cell r="N18" t="str">
            <v>ABNT TIPO III</v>
          </cell>
          <cell r="O18">
            <v>0.3</v>
          </cell>
          <cell r="P18" t="str">
            <v>104BPE0450</v>
          </cell>
        </row>
        <row r="19">
          <cell r="K19" t="str">
            <v>ECOLÓGICO</v>
          </cell>
          <cell r="L19">
            <v>1</v>
          </cell>
          <cell r="M19" t="str">
            <v>Chapa de Poliéster (PRFV)</v>
          </cell>
          <cell r="N19" t="str">
            <v>ABNT TIPO III</v>
          </cell>
          <cell r="O19">
            <v>0.51</v>
          </cell>
          <cell r="P19" t="str">
            <v>104BPE0450</v>
          </cell>
        </row>
        <row r="20">
          <cell r="K20" t="str">
            <v>Perfil C Metálico de aço carbono - NBR 14890</v>
          </cell>
          <cell r="L20">
            <v>2</v>
          </cell>
          <cell r="M20" t="str">
            <v>Chapa de Poliéster (PRFV)</v>
          </cell>
          <cell r="N20" t="str">
            <v>ABNT TIPO III</v>
          </cell>
          <cell r="O20">
            <v>4.5</v>
          </cell>
          <cell r="P20" t="str">
            <v>104BPE0450</v>
          </cell>
        </row>
        <row r="21">
          <cell r="K21" t="str">
            <v>ECOLÓGICO</v>
          </cell>
          <cell r="L21">
            <v>1</v>
          </cell>
          <cell r="M21" t="str">
            <v>Chapa de Poliéster (PRFV)</v>
          </cell>
          <cell r="N21" t="str">
            <v>ABNT TIPO III</v>
          </cell>
          <cell r="O21">
            <v>1</v>
          </cell>
          <cell r="P21" t="str">
            <v>104BPE0450</v>
          </cell>
        </row>
        <row r="22">
          <cell r="K22" t="str">
            <v>ECOLÓGICO</v>
          </cell>
          <cell r="L22">
            <v>1</v>
          </cell>
          <cell r="M22" t="str">
            <v>Chapa de Poliéster (PRFV)</v>
          </cell>
          <cell r="N22" t="str">
            <v>ABNT TIPO III</v>
          </cell>
          <cell r="O22">
            <v>1</v>
          </cell>
          <cell r="P22" t="str">
            <v>104BPE0450</v>
          </cell>
        </row>
        <row r="23">
          <cell r="K23" t="str">
            <v>ECOLÓGICO</v>
          </cell>
          <cell r="L23">
            <v>1</v>
          </cell>
          <cell r="M23" t="str">
            <v>Chapa de Poliéster (PRFV)</v>
          </cell>
          <cell r="N23" t="str">
            <v>ABNT TIPO III</v>
          </cell>
          <cell r="O23">
            <v>1</v>
          </cell>
          <cell r="P23" t="str">
            <v>104BPE0450</v>
          </cell>
        </row>
        <row r="24">
          <cell r="K24" t="str">
            <v>MADEIRA</v>
          </cell>
          <cell r="L24">
            <v>15</v>
          </cell>
          <cell r="M24" t="str">
            <v>Chapa de Poliéster (PRFV)</v>
          </cell>
          <cell r="N24" t="str">
            <v>ABNT TIPO III</v>
          </cell>
          <cell r="O24">
            <v>0.3</v>
          </cell>
          <cell r="P24" t="str">
            <v>104BPE0450</v>
          </cell>
        </row>
        <row r="25">
          <cell r="K25" t="str">
            <v>ECOLÓGICO</v>
          </cell>
          <cell r="L25">
            <v>1</v>
          </cell>
          <cell r="M25" t="str">
            <v>Chapa de Poliéster (PRFV)</v>
          </cell>
          <cell r="N25" t="str">
            <v>ABNT TIPO III</v>
          </cell>
          <cell r="O25">
            <v>1</v>
          </cell>
          <cell r="P25" t="str">
            <v>104BPE0450</v>
          </cell>
        </row>
        <row r="26">
          <cell r="K26" t="str">
            <v>Perfil C Metálico de aço carbono - NBR 14890</v>
          </cell>
          <cell r="L26">
            <v>2</v>
          </cell>
          <cell r="M26" t="str">
            <v>Chapa de Poliéster (PRFV)</v>
          </cell>
          <cell r="N26" t="str">
            <v>ABNT TIPO III</v>
          </cell>
          <cell r="O26">
            <v>5.25</v>
          </cell>
          <cell r="P26" t="str">
            <v>104BPE0450</v>
          </cell>
        </row>
        <row r="27">
          <cell r="K27" t="str">
            <v>ECOLÓGICO</v>
          </cell>
          <cell r="L27">
            <v>1</v>
          </cell>
          <cell r="M27" t="str">
            <v>Chapa de Poliéster (PRFV)</v>
          </cell>
          <cell r="N27" t="str">
            <v>ABNT TIPO III</v>
          </cell>
          <cell r="O27">
            <v>1</v>
          </cell>
          <cell r="P27" t="str">
            <v>104BPE0450</v>
          </cell>
        </row>
        <row r="28">
          <cell r="K28" t="str">
            <v>ECOLÓGICO</v>
          </cell>
          <cell r="L28">
            <v>1</v>
          </cell>
          <cell r="M28" t="str">
            <v>Chapa de Poliéster (PRFV)</v>
          </cell>
          <cell r="N28" t="str">
            <v>ABNT TIPO III</v>
          </cell>
          <cell r="O28">
            <v>1</v>
          </cell>
          <cell r="P28" t="str">
            <v>104BPE0450</v>
          </cell>
        </row>
        <row r="29">
          <cell r="K29" t="str">
            <v>ECOLÓGICO</v>
          </cell>
          <cell r="L29">
            <v>1</v>
          </cell>
          <cell r="M29" t="str">
            <v>Chapa de Poliéster (PRFV)</v>
          </cell>
          <cell r="N29" t="str">
            <v>ABNT TIPO III</v>
          </cell>
          <cell r="O29">
            <v>1.75</v>
          </cell>
          <cell r="P29" t="str">
            <v>104BPE0450</v>
          </cell>
        </row>
        <row r="30">
          <cell r="K30" t="str">
            <v>ECOLÓGICO</v>
          </cell>
          <cell r="L30">
            <v>1</v>
          </cell>
          <cell r="M30" t="str">
            <v>Chapa de Poliéster (PRFV)</v>
          </cell>
          <cell r="N30" t="str">
            <v>ABNT TIPO III</v>
          </cell>
          <cell r="O30">
            <v>0.79</v>
          </cell>
          <cell r="P30" t="str">
            <v>104BPE0450</v>
          </cell>
        </row>
        <row r="31">
          <cell r="K31" t="str">
            <v>ECOLÓGICO</v>
          </cell>
          <cell r="L31">
            <v>1</v>
          </cell>
          <cell r="M31" t="str">
            <v>Chapa de Poliéster (PRFV)</v>
          </cell>
          <cell r="N31" t="str">
            <v>ABNT TIPO III</v>
          </cell>
          <cell r="O31">
            <v>0.79</v>
          </cell>
          <cell r="P31" t="str">
            <v>104BPE0450</v>
          </cell>
        </row>
        <row r="32">
          <cell r="K32" t="str">
            <v>ECOLÓGICO</v>
          </cell>
          <cell r="L32">
            <v>1</v>
          </cell>
          <cell r="M32" t="str">
            <v>Chapa de Poliéster (PRFV)</v>
          </cell>
          <cell r="N32" t="str">
            <v>ABNT TIPO III</v>
          </cell>
          <cell r="O32">
            <v>0.51</v>
          </cell>
          <cell r="P32" t="str">
            <v>104BPE0450</v>
          </cell>
        </row>
        <row r="33">
          <cell r="K33" t="str">
            <v>SEMI-PÓRTICO</v>
          </cell>
          <cell r="L33">
            <v>1</v>
          </cell>
          <cell r="M33" t="str">
            <v>Chapa de Poliéster (PRFV)</v>
          </cell>
          <cell r="N33" t="str">
            <v>ABNT TIPO X</v>
          </cell>
          <cell r="O33">
            <v>9</v>
          </cell>
          <cell r="P33" t="str">
            <v>104BPE0450</v>
          </cell>
        </row>
        <row r="34">
          <cell r="K34" t="str">
            <v>Perfil C Metálico de aço carbono - NBR 14890</v>
          </cell>
          <cell r="L34">
            <v>2</v>
          </cell>
          <cell r="M34" t="str">
            <v>Chapa de Poliéster (PRFV)</v>
          </cell>
          <cell r="N34" t="str">
            <v>ABNT TIPO III</v>
          </cell>
          <cell r="O34">
            <v>7</v>
          </cell>
          <cell r="P34" t="str">
            <v>104BPE0450</v>
          </cell>
        </row>
        <row r="35">
          <cell r="K35" t="str">
            <v>Perfil C Metálico de aço carbono - NBR 14890</v>
          </cell>
          <cell r="L35">
            <v>2</v>
          </cell>
          <cell r="M35" t="str">
            <v>Chapa de Poliéster (PRFV)</v>
          </cell>
          <cell r="N35" t="str">
            <v>ABNT TIPO III</v>
          </cell>
          <cell r="O35">
            <v>7</v>
          </cell>
          <cell r="P35" t="str">
            <v>104BPE0450</v>
          </cell>
        </row>
        <row r="36">
          <cell r="K36" t="str">
            <v>ECOLÓGICO</v>
          </cell>
          <cell r="L36">
            <v>1</v>
          </cell>
          <cell r="M36" t="str">
            <v>Chapa de Poliéster (PRFV)</v>
          </cell>
          <cell r="N36" t="str">
            <v>ABNT TIPO III</v>
          </cell>
          <cell r="O36">
            <v>0.79</v>
          </cell>
          <cell r="P36" t="str">
            <v>104BPE0450</v>
          </cell>
        </row>
        <row r="37">
          <cell r="K37" t="str">
            <v>Perfil C Metálico de aço carbono - NBR 14890</v>
          </cell>
          <cell r="L37">
            <v>2</v>
          </cell>
          <cell r="M37" t="str">
            <v>Chapa de Poliéster (PRFV)</v>
          </cell>
          <cell r="N37" t="str">
            <v>ABNT TIPO III</v>
          </cell>
          <cell r="O37">
            <v>7</v>
          </cell>
          <cell r="P37" t="str">
            <v>104BPE0450</v>
          </cell>
        </row>
        <row r="38">
          <cell r="K38" t="str">
            <v>Perfil C Metálico de aço carbono - NBR 14890</v>
          </cell>
          <cell r="L38">
            <v>2</v>
          </cell>
          <cell r="M38" t="str">
            <v>Chapa de Poliéster (PRFV)</v>
          </cell>
          <cell r="N38" t="str">
            <v>ABNT TIPO III</v>
          </cell>
          <cell r="O38">
            <v>7</v>
          </cell>
          <cell r="P38" t="str">
            <v>104BPE0450</v>
          </cell>
        </row>
        <row r="39">
          <cell r="K39" t="str">
            <v>ECOLÓGICO</v>
          </cell>
          <cell r="L39">
            <v>1</v>
          </cell>
          <cell r="M39" t="str">
            <v>Chapa de Poliéster (PRFV)</v>
          </cell>
          <cell r="N39" t="str">
            <v>ABNT TIPO III</v>
          </cell>
          <cell r="O39">
            <v>1</v>
          </cell>
          <cell r="P39" t="str">
            <v>104BPE0450</v>
          </cell>
        </row>
        <row r="40">
          <cell r="K40" t="str">
            <v>ECOLÓGICO</v>
          </cell>
          <cell r="L40">
            <v>1</v>
          </cell>
          <cell r="M40" t="str">
            <v>Chapa de Poliéster (PRFV)</v>
          </cell>
          <cell r="N40" t="str">
            <v>ABNT TIPO III</v>
          </cell>
          <cell r="O40">
            <v>0.51</v>
          </cell>
          <cell r="P40" t="str">
            <v>104BPE0450</v>
          </cell>
        </row>
        <row r="41">
          <cell r="K41" t="str">
            <v>ECOLÓGICO</v>
          </cell>
          <cell r="L41">
            <v>1</v>
          </cell>
          <cell r="M41" t="str">
            <v>Chapa de Poliéster (PRFV)</v>
          </cell>
          <cell r="N41" t="str">
            <v>ABNT TIPO III</v>
          </cell>
          <cell r="O41">
            <v>0.79</v>
          </cell>
          <cell r="P41" t="str">
            <v>104BPE0450</v>
          </cell>
        </row>
        <row r="42">
          <cell r="K42" t="str">
            <v>MADEIRA</v>
          </cell>
          <cell r="L42">
            <v>15</v>
          </cell>
          <cell r="M42" t="str">
            <v>Chapa de Poliéster (PRFV)</v>
          </cell>
          <cell r="N42" t="str">
            <v>ABNT TIPO III</v>
          </cell>
          <cell r="O42">
            <v>0.3</v>
          </cell>
          <cell r="P42" t="str">
            <v>104BPE0450</v>
          </cell>
        </row>
        <row r="43">
          <cell r="K43" t="str">
            <v>ECOLÓGICO</v>
          </cell>
          <cell r="L43">
            <v>1</v>
          </cell>
          <cell r="M43" t="str">
            <v>Chapa de Poliéster (PRFV)</v>
          </cell>
          <cell r="N43" t="str">
            <v>ABNT TIPO III</v>
          </cell>
          <cell r="O43">
            <v>1</v>
          </cell>
          <cell r="P43" t="str">
            <v>104BPE0450</v>
          </cell>
        </row>
        <row r="44">
          <cell r="K44" t="str">
            <v>ECOLÓGICO</v>
          </cell>
          <cell r="L44">
            <v>1</v>
          </cell>
          <cell r="M44" t="str">
            <v>Chapa de Poliéster (PRFV)</v>
          </cell>
          <cell r="N44" t="str">
            <v>ABNT TIPO III</v>
          </cell>
          <cell r="O44">
            <v>0.79</v>
          </cell>
          <cell r="P44" t="str">
            <v>104BPE0450</v>
          </cell>
        </row>
        <row r="45">
          <cell r="K45" t="str">
            <v>ECOLÓGICO</v>
          </cell>
          <cell r="L45">
            <v>1</v>
          </cell>
          <cell r="M45" t="str">
            <v>Chapa de Poliéster (PRFV)</v>
          </cell>
          <cell r="N45" t="str">
            <v>ABNT TIPO III</v>
          </cell>
          <cell r="O45">
            <v>0.92</v>
          </cell>
          <cell r="P45" t="str">
            <v>104BPE0450</v>
          </cell>
        </row>
        <row r="46">
          <cell r="K46" t="str">
            <v>ECOLÓGICO</v>
          </cell>
          <cell r="L46">
            <v>1</v>
          </cell>
          <cell r="M46" t="str">
            <v>Chapa de Poliéster (PRFV)</v>
          </cell>
          <cell r="N46" t="str">
            <v>ABNT TIPO III</v>
          </cell>
          <cell r="O46">
            <v>0.92</v>
          </cell>
          <cell r="P46" t="str">
            <v>104BPE0450</v>
          </cell>
        </row>
        <row r="47">
          <cell r="K47" t="str">
            <v>ECOLÓGICO</v>
          </cell>
          <cell r="L47">
            <v>1</v>
          </cell>
          <cell r="M47" t="str">
            <v>Chapa de Poliéster (PRFV)</v>
          </cell>
          <cell r="N47" t="str">
            <v>ABNT TIPO III</v>
          </cell>
          <cell r="O47">
            <v>0.92</v>
          </cell>
          <cell r="P47" t="str">
            <v>104BPE0450</v>
          </cell>
        </row>
        <row r="48">
          <cell r="K48" t="str">
            <v>ECOLÓGICO</v>
          </cell>
          <cell r="L48">
            <v>1</v>
          </cell>
          <cell r="M48" t="str">
            <v>Chapa de Poliéster (PRFV)</v>
          </cell>
          <cell r="N48" t="str">
            <v>ABNT TIPO III</v>
          </cell>
          <cell r="O48">
            <v>1</v>
          </cell>
          <cell r="P48" t="str">
            <v>104BPE0450</v>
          </cell>
        </row>
        <row r="49">
          <cell r="K49" t="str">
            <v>MADEIRA</v>
          </cell>
          <cell r="L49">
            <v>11</v>
          </cell>
          <cell r="M49" t="str">
            <v>Chapa de Poliéster (PRFV)</v>
          </cell>
          <cell r="N49" t="str">
            <v>ABNT TIPO III</v>
          </cell>
          <cell r="O49">
            <v>0.3</v>
          </cell>
          <cell r="P49" t="str">
            <v>104BPE0450</v>
          </cell>
        </row>
        <row r="50">
          <cell r="K50" t="str">
            <v>ECOLÓGICO</v>
          </cell>
          <cell r="L50">
            <v>1</v>
          </cell>
          <cell r="M50" t="str">
            <v>Chapa de Poliéster (PRFV)</v>
          </cell>
          <cell r="N50" t="str">
            <v>ABNT TIPO III</v>
          </cell>
          <cell r="O50">
            <v>0.51</v>
          </cell>
          <cell r="P50" t="str">
            <v>104BPE0450</v>
          </cell>
        </row>
        <row r="51">
          <cell r="K51" t="str">
            <v>ECOLÓGICO</v>
          </cell>
          <cell r="L51">
            <v>1</v>
          </cell>
          <cell r="M51" t="str">
            <v>Chapa de Poliéster (PRFV)</v>
          </cell>
          <cell r="N51" t="str">
            <v>ABNT TIPO III</v>
          </cell>
          <cell r="O51">
            <v>0.79</v>
          </cell>
          <cell r="P51" t="str">
            <v>104BPE0450</v>
          </cell>
        </row>
        <row r="52">
          <cell r="K52" t="str">
            <v>ECOLÓGICO</v>
          </cell>
          <cell r="L52">
            <v>1</v>
          </cell>
          <cell r="M52" t="str">
            <v>Chapa de Poliéster (PRFV)</v>
          </cell>
          <cell r="N52" t="str">
            <v>ABNT TIPO III</v>
          </cell>
          <cell r="O52">
            <v>1</v>
          </cell>
          <cell r="P52" t="str">
            <v>104BPE0450</v>
          </cell>
        </row>
        <row r="53">
          <cell r="K53" t="str">
            <v>ECOLÓGICO</v>
          </cell>
          <cell r="L53">
            <v>1</v>
          </cell>
          <cell r="M53" t="str">
            <v>Chapa de Poliéster (PRFV)</v>
          </cell>
          <cell r="N53" t="str">
            <v>ABNT TIPO III</v>
          </cell>
          <cell r="O53">
            <v>1</v>
          </cell>
          <cell r="P53" t="str">
            <v>104BPE0450</v>
          </cell>
        </row>
        <row r="54">
          <cell r="K54" t="str">
            <v>MADEIRA</v>
          </cell>
          <cell r="L54">
            <v>13</v>
          </cell>
          <cell r="M54" t="str">
            <v>Chapa de Poliéster (PRFV)</v>
          </cell>
          <cell r="N54" t="str">
            <v>ABNT TIPO III</v>
          </cell>
          <cell r="O54">
            <v>0.3</v>
          </cell>
          <cell r="P54" t="str">
            <v>104BPE0450</v>
          </cell>
        </row>
        <row r="55">
          <cell r="K55" t="str">
            <v>ECOLÓGICO</v>
          </cell>
          <cell r="L55">
            <v>1</v>
          </cell>
          <cell r="M55" t="str">
            <v>Chapa de Poliéster (PRFV)</v>
          </cell>
          <cell r="N55" t="str">
            <v>ABNT TIPO III</v>
          </cell>
          <cell r="O55">
            <v>1</v>
          </cell>
          <cell r="P55" t="str">
            <v>104BPE0450</v>
          </cell>
        </row>
        <row r="56">
          <cell r="K56" t="str">
            <v>ECOLÓGICO</v>
          </cell>
          <cell r="L56">
            <v>1</v>
          </cell>
          <cell r="M56" t="str">
            <v>Chapa de Poliéster (PRFV)</v>
          </cell>
          <cell r="N56" t="str">
            <v>ABNT TIPO III</v>
          </cell>
          <cell r="O56">
            <v>0.79</v>
          </cell>
          <cell r="P56" t="str">
            <v>104BPE0450</v>
          </cell>
        </row>
        <row r="57">
          <cell r="K57" t="str">
            <v>ECOLÓGICO</v>
          </cell>
          <cell r="L57">
            <v>1</v>
          </cell>
          <cell r="M57" t="str">
            <v>Chapa de Poliéster (PRFV)</v>
          </cell>
          <cell r="N57" t="str">
            <v>ABNT TIPO III</v>
          </cell>
          <cell r="O57">
            <v>0.79</v>
          </cell>
          <cell r="P57" t="str">
            <v>104BPE0450</v>
          </cell>
        </row>
        <row r="58">
          <cell r="K58" t="str">
            <v>ECOLÓGICO</v>
          </cell>
          <cell r="L58">
            <v>1</v>
          </cell>
          <cell r="M58" t="str">
            <v>Chapa de Poliéster (PRFV)</v>
          </cell>
          <cell r="N58" t="str">
            <v>ABNT TIPO III</v>
          </cell>
          <cell r="O58">
            <v>0.51</v>
          </cell>
          <cell r="P58" t="str">
            <v>104BPE0450</v>
          </cell>
        </row>
        <row r="59">
          <cell r="K59" t="str">
            <v>Perfil C Metálico de aço carbono - NBR 14890</v>
          </cell>
          <cell r="L59">
            <v>2</v>
          </cell>
          <cell r="M59" t="str">
            <v>Chapa de Poliéster (PRFV)</v>
          </cell>
          <cell r="N59" t="str">
            <v>ABNT TIPO III</v>
          </cell>
          <cell r="O59">
            <v>3</v>
          </cell>
          <cell r="P59" t="str">
            <v>104BPE0450</v>
          </cell>
        </row>
        <row r="60">
          <cell r="K60" t="str">
            <v>ECOLÓGICO</v>
          </cell>
          <cell r="L60">
            <v>1</v>
          </cell>
          <cell r="M60" t="str">
            <v>Chapa de Poliéster (PRFV)</v>
          </cell>
          <cell r="N60" t="str">
            <v>ABNT TIPO III</v>
          </cell>
          <cell r="O60">
            <v>1</v>
          </cell>
          <cell r="P60" t="str">
            <v>104BPE0450</v>
          </cell>
        </row>
        <row r="61">
          <cell r="K61" t="str">
            <v>MADEIRA</v>
          </cell>
          <cell r="L61">
            <v>14</v>
          </cell>
          <cell r="M61" t="str">
            <v>Chapa de Poliéster (PRFV)</v>
          </cell>
          <cell r="N61" t="str">
            <v>ABNT TIPO III</v>
          </cell>
          <cell r="O61">
            <v>0.3</v>
          </cell>
          <cell r="P61" t="str">
            <v>104BPE0450</v>
          </cell>
        </row>
        <row r="62">
          <cell r="K62" t="str">
            <v>ECOLÓGICO</v>
          </cell>
          <cell r="L62">
            <v>1</v>
          </cell>
          <cell r="M62" t="str">
            <v>Chapa de Poliéster (PRFV)</v>
          </cell>
          <cell r="N62" t="str">
            <v>ABNT TIPO III</v>
          </cell>
          <cell r="O62">
            <v>0.79</v>
          </cell>
          <cell r="P62" t="str">
            <v>104BPE0450</v>
          </cell>
        </row>
        <row r="63">
          <cell r="K63" t="str">
            <v>ECOLÓGICO</v>
          </cell>
          <cell r="L63">
            <v>1</v>
          </cell>
          <cell r="M63" t="str">
            <v>Chapa de Poliéster (PRFV)</v>
          </cell>
          <cell r="N63" t="str">
            <v>ABNT TIPO III</v>
          </cell>
          <cell r="O63">
            <v>0.79</v>
          </cell>
          <cell r="P63" t="str">
            <v>104BPE0450</v>
          </cell>
        </row>
        <row r="64">
          <cell r="K64" t="str">
            <v>ECOLÓGICO</v>
          </cell>
          <cell r="L64">
            <v>2</v>
          </cell>
          <cell r="M64" t="str">
            <v>Chapa de Poliéster (PRFV)</v>
          </cell>
          <cell r="N64" t="str">
            <v>ABNT TIPO III</v>
          </cell>
          <cell r="O64">
            <v>2.5</v>
          </cell>
          <cell r="P64" t="str">
            <v>104BPE0450</v>
          </cell>
        </row>
        <row r="65">
          <cell r="K65" t="str">
            <v>ECOLÓGICO</v>
          </cell>
          <cell r="L65">
            <v>1</v>
          </cell>
          <cell r="M65" t="str">
            <v>Chapa de Poliéster (PRFV)</v>
          </cell>
          <cell r="N65" t="str">
            <v>ABNT TIPO III</v>
          </cell>
          <cell r="O65">
            <v>0.83</v>
          </cell>
          <cell r="P65" t="str">
            <v>104BPE0450</v>
          </cell>
        </row>
        <row r="66">
          <cell r="K66" t="str">
            <v>ECOLÓGICO</v>
          </cell>
          <cell r="L66">
            <v>1</v>
          </cell>
          <cell r="M66" t="str">
            <v>Chapa de Poliéster (PRFV)</v>
          </cell>
          <cell r="N66" t="str">
            <v>ABNT TIPO III</v>
          </cell>
          <cell r="O66">
            <v>0.43</v>
          </cell>
          <cell r="P66" t="str">
            <v>104BPE0450</v>
          </cell>
        </row>
        <row r="67">
          <cell r="K67" t="str">
            <v>ECOLÓGICO</v>
          </cell>
          <cell r="L67">
            <v>2</v>
          </cell>
          <cell r="M67" t="str">
            <v>Chapa de Poliéster (PRFV)</v>
          </cell>
          <cell r="N67" t="str">
            <v>ABNT TIPO III</v>
          </cell>
          <cell r="O67">
            <v>2.5</v>
          </cell>
          <cell r="P67" t="str">
            <v>104BPE0450</v>
          </cell>
        </row>
        <row r="68">
          <cell r="K68" t="str">
            <v>ECOLÓGICO</v>
          </cell>
          <cell r="L68">
            <v>1</v>
          </cell>
          <cell r="M68" t="str">
            <v>Chapa de Poliéster (PRFV)</v>
          </cell>
          <cell r="N68" t="str">
            <v>ABNT TIPO III</v>
          </cell>
          <cell r="O68">
            <v>0.79</v>
          </cell>
          <cell r="P68" t="str">
            <v>104BPE0450</v>
          </cell>
        </row>
        <row r="69">
          <cell r="K69" t="str">
            <v>ECOLÓGICO</v>
          </cell>
          <cell r="L69">
            <v>1</v>
          </cell>
          <cell r="M69" t="str">
            <v>Chapa de Poliéster (PRFV)</v>
          </cell>
          <cell r="N69" t="str">
            <v>ABNT TIPO III</v>
          </cell>
          <cell r="O69">
            <v>0.79</v>
          </cell>
          <cell r="P69" t="str">
            <v>104BPE0450</v>
          </cell>
        </row>
        <row r="70">
          <cell r="K70" t="str">
            <v>ECOLÓGICO</v>
          </cell>
          <cell r="L70">
            <v>1</v>
          </cell>
          <cell r="M70" t="str">
            <v>Chapa de Poliéster (PRFV)</v>
          </cell>
          <cell r="N70" t="str">
            <v>ABNT TIPO III</v>
          </cell>
          <cell r="O70">
            <v>0.51</v>
          </cell>
          <cell r="P70" t="str">
            <v>104BPE0450</v>
          </cell>
        </row>
        <row r="71">
          <cell r="K71" t="str">
            <v>ECOLÓGICO</v>
          </cell>
          <cell r="L71">
            <v>1</v>
          </cell>
          <cell r="M71" t="str">
            <v>Chapa de Poliéster (PRFV)</v>
          </cell>
          <cell r="N71" t="str">
            <v>ABNT TIPO III</v>
          </cell>
          <cell r="O71">
            <v>0.79</v>
          </cell>
          <cell r="P71" t="str">
            <v>104BPE0450</v>
          </cell>
        </row>
        <row r="72">
          <cell r="K72" t="str">
            <v>ECOLÓGICO</v>
          </cell>
          <cell r="L72">
            <v>1</v>
          </cell>
          <cell r="M72" t="str">
            <v>Chapa de Poliéster (PRFV)</v>
          </cell>
          <cell r="N72" t="str">
            <v>ABNT TIPO III</v>
          </cell>
          <cell r="O72">
            <v>0.79</v>
          </cell>
          <cell r="P72" t="str">
            <v>104BPE0450</v>
          </cell>
        </row>
        <row r="73">
          <cell r="K73" t="str">
            <v>ECOLÓGICO</v>
          </cell>
          <cell r="L73">
            <v>1</v>
          </cell>
          <cell r="M73" t="str">
            <v>Chapa de Poliéster (PRFV)</v>
          </cell>
          <cell r="N73" t="str">
            <v>ABNT TIPO III</v>
          </cell>
          <cell r="O73">
            <v>0.79</v>
          </cell>
          <cell r="P73" t="str">
            <v>104BPE0450</v>
          </cell>
        </row>
        <row r="74">
          <cell r="K74" t="str">
            <v>ECOLÓGICO</v>
          </cell>
          <cell r="L74">
            <v>1</v>
          </cell>
          <cell r="M74" t="str">
            <v>Chapa de Poliéster (PRFV)</v>
          </cell>
          <cell r="N74" t="str">
            <v>ABNT TIPO III</v>
          </cell>
          <cell r="O74">
            <v>1</v>
          </cell>
          <cell r="P74" t="str">
            <v>104BPE0450</v>
          </cell>
        </row>
        <row r="75">
          <cell r="K75" t="str">
            <v>ECOLÓGICO</v>
          </cell>
          <cell r="L75">
            <v>1</v>
          </cell>
          <cell r="M75" t="str">
            <v>Chapa de Poliéster (PRFV)</v>
          </cell>
          <cell r="N75" t="str">
            <v>ABNT TIPO III</v>
          </cell>
          <cell r="O75">
            <v>0.79</v>
          </cell>
          <cell r="P75" t="str">
            <v>104BPE0450</v>
          </cell>
        </row>
        <row r="76">
          <cell r="K76" t="str">
            <v>ECOLÓGICO</v>
          </cell>
          <cell r="L76">
            <v>1</v>
          </cell>
          <cell r="M76" t="str">
            <v>Chapa de Poliéster (PRFV)</v>
          </cell>
          <cell r="N76" t="str">
            <v>ABNT TIPO III</v>
          </cell>
          <cell r="O76">
            <v>1</v>
          </cell>
          <cell r="P76" t="str">
            <v>104BPE0450</v>
          </cell>
        </row>
        <row r="77">
          <cell r="K77" t="str">
            <v>Perfil C Metálico de aço carbono - NBR 14890</v>
          </cell>
          <cell r="L77">
            <v>2</v>
          </cell>
          <cell r="M77" t="str">
            <v>Chapa de Poliéster (PRFV)</v>
          </cell>
          <cell r="N77" t="str">
            <v>ABNT TIPO III</v>
          </cell>
          <cell r="O77">
            <v>5.25</v>
          </cell>
          <cell r="P77" t="str">
            <v>104BPE0450</v>
          </cell>
        </row>
        <row r="78">
          <cell r="K78" t="str">
            <v>Perfil C Metálico de aço carbono - NBR 14890</v>
          </cell>
          <cell r="L78">
            <v>2</v>
          </cell>
          <cell r="M78" t="str">
            <v>Chapa de Poliéster (PRFV)</v>
          </cell>
          <cell r="N78" t="str">
            <v>ABNT TIPO III</v>
          </cell>
          <cell r="O78">
            <v>5.25</v>
          </cell>
          <cell r="P78" t="str">
            <v>104BPE0450</v>
          </cell>
        </row>
        <row r="79">
          <cell r="K79" t="str">
            <v>MADEIRA</v>
          </cell>
          <cell r="L79">
            <v>20</v>
          </cell>
          <cell r="M79" t="str">
            <v>Chapa de Poliéster (PRFV)</v>
          </cell>
          <cell r="N79" t="str">
            <v>ABNT TIPO III</v>
          </cell>
          <cell r="O79">
            <v>0.3</v>
          </cell>
          <cell r="P79" t="str">
            <v>104BPE0450</v>
          </cell>
        </row>
        <row r="80">
          <cell r="K80" t="str">
            <v>ECOLÓGICO</v>
          </cell>
          <cell r="L80">
            <v>1</v>
          </cell>
          <cell r="M80" t="str">
            <v>Chapa de Poliéster (PRFV)</v>
          </cell>
          <cell r="N80" t="str">
            <v>ABNT TIPO III</v>
          </cell>
          <cell r="O80">
            <v>0.51</v>
          </cell>
          <cell r="P80" t="str">
            <v>104BPE0450</v>
          </cell>
        </row>
        <row r="81">
          <cell r="K81" t="str">
            <v>ECOLÓGICO</v>
          </cell>
          <cell r="L81">
            <v>1</v>
          </cell>
          <cell r="M81" t="str">
            <v>Chapa de Poliéster (PRFV)</v>
          </cell>
          <cell r="N81" t="str">
            <v>ABNT TIPO III</v>
          </cell>
          <cell r="O81">
            <v>0.79</v>
          </cell>
          <cell r="P81" t="str">
            <v>104BPE0450</v>
          </cell>
        </row>
        <row r="82">
          <cell r="K82" t="str">
            <v>ECOLÓGICO</v>
          </cell>
          <cell r="L82">
            <v>1</v>
          </cell>
          <cell r="M82" t="str">
            <v>Chapa de Poliéster (PRFV)</v>
          </cell>
          <cell r="N82" t="str">
            <v>ABNT TIPO III</v>
          </cell>
          <cell r="O82">
            <v>1</v>
          </cell>
          <cell r="P82" t="str">
            <v>104BPE0450</v>
          </cell>
        </row>
        <row r="83">
          <cell r="K83" t="str">
            <v>ECOLÓGICO</v>
          </cell>
          <cell r="L83">
            <v>1</v>
          </cell>
          <cell r="M83" t="str">
            <v>Chapa de Poliéster (PRFV)</v>
          </cell>
          <cell r="N83" t="str">
            <v>ABNT TIPO III</v>
          </cell>
          <cell r="O83">
            <v>0.79</v>
          </cell>
          <cell r="P83" t="str">
            <v>104BPE0450</v>
          </cell>
        </row>
        <row r="84">
          <cell r="K84" t="str">
            <v>ECOLÓGICO</v>
          </cell>
          <cell r="L84">
            <v>1</v>
          </cell>
          <cell r="M84" t="str">
            <v>Chapa de Poliéster (PRFV)</v>
          </cell>
          <cell r="N84" t="str">
            <v>ABNT TIPO III</v>
          </cell>
          <cell r="O84">
            <v>0.79</v>
          </cell>
          <cell r="P84" t="str">
            <v>104BPE0450</v>
          </cell>
        </row>
        <row r="85">
          <cell r="K85" t="str">
            <v>ECOLÓGICO</v>
          </cell>
          <cell r="L85">
            <v>1</v>
          </cell>
          <cell r="M85" t="str">
            <v>Chapa de Poliéster (PRFV)</v>
          </cell>
          <cell r="N85" t="str">
            <v>ABNT TIPO III</v>
          </cell>
          <cell r="O85">
            <v>0.79</v>
          </cell>
          <cell r="P85" t="str">
            <v>104BPE0450</v>
          </cell>
        </row>
        <row r="86">
          <cell r="K86" t="str">
            <v>ECOLÓGICO</v>
          </cell>
          <cell r="L86">
            <v>1</v>
          </cell>
          <cell r="M86" t="str">
            <v>Chapa de Poliéster (PRFV)</v>
          </cell>
          <cell r="N86" t="str">
            <v>ABNT TIPO III</v>
          </cell>
          <cell r="O86">
            <v>1</v>
          </cell>
          <cell r="P86" t="str">
            <v>104BPE0450</v>
          </cell>
        </row>
        <row r="87">
          <cell r="K87" t="str">
            <v>MADEIRA</v>
          </cell>
          <cell r="L87">
            <v>21</v>
          </cell>
          <cell r="M87" t="str">
            <v>Chapa de Poliéster (PRFV)</v>
          </cell>
          <cell r="N87" t="str">
            <v>ABNT TIPO III</v>
          </cell>
          <cell r="O87">
            <v>0.3</v>
          </cell>
          <cell r="P87" t="str">
            <v>104BPE0450</v>
          </cell>
        </row>
        <row r="88">
          <cell r="K88" t="str">
            <v>ECOLÓGICO</v>
          </cell>
          <cell r="L88">
            <v>1</v>
          </cell>
          <cell r="M88" t="str">
            <v>Chapa de Poliéster (PRFV)</v>
          </cell>
          <cell r="N88" t="str">
            <v>ABNT TIPO III</v>
          </cell>
          <cell r="O88">
            <v>0.51</v>
          </cell>
          <cell r="P88" t="str">
            <v>104BPE0450</v>
          </cell>
        </row>
        <row r="89">
          <cell r="K89" t="str">
            <v>ECOLÓGICO</v>
          </cell>
          <cell r="L89">
            <v>1</v>
          </cell>
          <cell r="M89" t="str">
            <v>Chapa de Poliéster (PRFV)</v>
          </cell>
          <cell r="N89" t="str">
            <v>ABNT TIPO III</v>
          </cell>
          <cell r="O89">
            <v>0.79</v>
          </cell>
          <cell r="P89" t="str">
            <v>104BPE0450</v>
          </cell>
        </row>
        <row r="90">
          <cell r="K90" t="str">
            <v>ECOLÓGICO</v>
          </cell>
          <cell r="L90">
            <v>1</v>
          </cell>
          <cell r="M90" t="str">
            <v>Chapa de Poliéster (PRFV)</v>
          </cell>
          <cell r="N90" t="str">
            <v>ABNT TIPO III</v>
          </cell>
          <cell r="O90">
            <v>1</v>
          </cell>
          <cell r="P90" t="str">
            <v>104BPE0450</v>
          </cell>
        </row>
        <row r="91">
          <cell r="K91" t="str">
            <v>ECOLÓGICO</v>
          </cell>
          <cell r="L91">
            <v>1</v>
          </cell>
          <cell r="M91" t="str">
            <v>Chapa de Poliéster (PRFV)</v>
          </cell>
          <cell r="N91" t="str">
            <v>ABNT TIPO III</v>
          </cell>
          <cell r="O91">
            <v>0.79</v>
          </cell>
          <cell r="P91" t="str">
            <v>104BPE0450</v>
          </cell>
        </row>
        <row r="92">
          <cell r="K92" t="str">
            <v>ECOLÓGICO</v>
          </cell>
          <cell r="L92">
            <v>1</v>
          </cell>
          <cell r="M92" t="str">
            <v>Chapa de Poliéster (PRFV)</v>
          </cell>
          <cell r="N92" t="str">
            <v>ABNT TIPO III</v>
          </cell>
          <cell r="O92">
            <v>0.79</v>
          </cell>
          <cell r="P92" t="str">
            <v>104BPE0450</v>
          </cell>
        </row>
        <row r="93">
          <cell r="K93" t="str">
            <v>ECOLÓGICO</v>
          </cell>
          <cell r="L93">
            <v>1</v>
          </cell>
          <cell r="M93" t="str">
            <v>Chapa de Poliéster (PRFV)</v>
          </cell>
          <cell r="N93" t="str">
            <v>ABNT TIPO III</v>
          </cell>
          <cell r="O93">
            <v>0.79</v>
          </cell>
          <cell r="P93" t="str">
            <v>104BPE0450</v>
          </cell>
        </row>
        <row r="94">
          <cell r="K94" t="str">
            <v>Perfil C Metálico de aço carbono - NBR 14890</v>
          </cell>
          <cell r="L94">
            <v>2</v>
          </cell>
          <cell r="M94" t="str">
            <v>Chapa de Poliéster (PRFV)</v>
          </cell>
          <cell r="N94" t="str">
            <v>ABNT TIPO III</v>
          </cell>
          <cell r="O94">
            <v>8</v>
          </cell>
          <cell r="P94" t="str">
            <v>104BPE0450</v>
          </cell>
        </row>
        <row r="95">
          <cell r="K95" t="str">
            <v>Perfil C Metálico de aço carbono - NBR 14890</v>
          </cell>
          <cell r="L95">
            <v>2</v>
          </cell>
          <cell r="M95" t="str">
            <v>Chapa de Poliéster (PRFV)</v>
          </cell>
          <cell r="N95" t="str">
            <v>ABNT TIPO III</v>
          </cell>
          <cell r="O95">
            <v>8</v>
          </cell>
          <cell r="P95" t="str">
            <v>104BPE0450</v>
          </cell>
        </row>
        <row r="96">
          <cell r="K96" t="str">
            <v>Perfil C Metálico de aço carbono - NBR 14890</v>
          </cell>
          <cell r="L96">
            <v>2</v>
          </cell>
          <cell r="M96" t="str">
            <v>Chapa de Poliéster (PRFV)</v>
          </cell>
          <cell r="N96" t="str">
            <v>ABNT TIPO III</v>
          </cell>
          <cell r="O96">
            <v>8</v>
          </cell>
          <cell r="P96" t="str">
            <v>104BPE0450</v>
          </cell>
        </row>
        <row r="97">
          <cell r="K97" t="str">
            <v>SEMI-PÓRTICO</v>
          </cell>
          <cell r="L97">
            <v>1</v>
          </cell>
          <cell r="M97" t="str">
            <v>Chapa de Poliéster (PRFV)</v>
          </cell>
          <cell r="N97" t="str">
            <v>ABNT TIPO III</v>
          </cell>
          <cell r="O97">
            <v>9</v>
          </cell>
          <cell r="P97" t="str">
            <v>104BPE0450</v>
          </cell>
        </row>
        <row r="98">
          <cell r="K98" t="str">
            <v>ECOLÓGICO</v>
          </cell>
          <cell r="L98">
            <v>1</v>
          </cell>
          <cell r="M98" t="str">
            <v>Chapa de Poliéster (PRFV)</v>
          </cell>
          <cell r="N98" t="str">
            <v>ABNT TIPO III</v>
          </cell>
          <cell r="O98">
            <v>0.51</v>
          </cell>
          <cell r="P98" t="str">
            <v>104BPE0450</v>
          </cell>
        </row>
        <row r="99">
          <cell r="K99" t="str">
            <v>ECOLÓGICO</v>
          </cell>
          <cell r="L99">
            <v>1</v>
          </cell>
          <cell r="M99" t="str">
            <v>Chapa de Poliéster (PRFV)</v>
          </cell>
          <cell r="N99" t="str">
            <v>ABNT TIPO III</v>
          </cell>
          <cell r="O99">
            <v>0.79</v>
          </cell>
          <cell r="P99" t="str">
            <v>104BPE0450</v>
          </cell>
        </row>
        <row r="100">
          <cell r="K100" t="str">
            <v>ECOLÓGICO</v>
          </cell>
          <cell r="L100">
            <v>1</v>
          </cell>
          <cell r="M100" t="str">
            <v>Chapa de Poliéster (PRFV)</v>
          </cell>
          <cell r="N100" t="str">
            <v>ABNT TIPO III</v>
          </cell>
          <cell r="O100">
            <v>1</v>
          </cell>
          <cell r="P100" t="str">
            <v>104BPE0450</v>
          </cell>
        </row>
        <row r="101">
          <cell r="K101" t="str">
            <v>ECOLÓGICO</v>
          </cell>
          <cell r="L101">
            <v>1</v>
          </cell>
          <cell r="M101" t="str">
            <v>Chapa de Poliéster (PRFV)</v>
          </cell>
          <cell r="N101" t="str">
            <v>ABNT TIPO III</v>
          </cell>
          <cell r="O101">
            <v>0.79</v>
          </cell>
          <cell r="P101" t="str">
            <v>104BPE0450</v>
          </cell>
        </row>
        <row r="102">
          <cell r="K102" t="str">
            <v>ECOLÓGICO</v>
          </cell>
          <cell r="L102">
            <v>1</v>
          </cell>
          <cell r="M102" t="str">
            <v>Chapa de Poliéster (PRFV)</v>
          </cell>
          <cell r="N102" t="str">
            <v>ABNT TIPO III</v>
          </cell>
          <cell r="O102">
            <v>0.79</v>
          </cell>
          <cell r="P102" t="str">
            <v>104BPE0450</v>
          </cell>
        </row>
        <row r="103">
          <cell r="K103" t="str">
            <v>ECOLÓGICO</v>
          </cell>
          <cell r="L103">
            <v>1</v>
          </cell>
          <cell r="M103" t="str">
            <v>Chapa de Poliéster (PRFV)</v>
          </cell>
          <cell r="N103" t="str">
            <v>ABNT TIPO III</v>
          </cell>
          <cell r="O103">
            <v>1</v>
          </cell>
          <cell r="P103" t="str">
            <v>104BPE0450</v>
          </cell>
        </row>
        <row r="104">
          <cell r="K104" t="str">
            <v>Perfil C Metálico de aço carbono - NBR 14890</v>
          </cell>
          <cell r="L104">
            <v>2</v>
          </cell>
          <cell r="M104" t="str">
            <v>Chapa de Poliéster (PRFV)</v>
          </cell>
          <cell r="N104" t="str">
            <v>ABNT TIPO III</v>
          </cell>
          <cell r="O104">
            <v>3</v>
          </cell>
          <cell r="P104" t="str">
            <v>104BPE0450</v>
          </cell>
        </row>
        <row r="105">
          <cell r="K105" t="str">
            <v>ECOLÓGICO</v>
          </cell>
          <cell r="L105">
            <v>1</v>
          </cell>
          <cell r="M105" t="str">
            <v>Chapa de Poliéster (PRFV)</v>
          </cell>
          <cell r="N105" t="str">
            <v>ABNT TIPO III</v>
          </cell>
          <cell r="O105">
            <v>0.79</v>
          </cell>
          <cell r="P105" t="str">
            <v>104BPE0450</v>
          </cell>
        </row>
        <row r="106">
          <cell r="K106" t="str">
            <v>Perfil C Metálico de aço carbono - NBR 14890</v>
          </cell>
          <cell r="L106">
            <v>2</v>
          </cell>
          <cell r="M106" t="str">
            <v>Chapa de Poliéster (PRFV)</v>
          </cell>
          <cell r="N106" t="str">
            <v>ABNT TIPO III</v>
          </cell>
          <cell r="O106">
            <v>7</v>
          </cell>
          <cell r="P106" t="str">
            <v>104BPE0450</v>
          </cell>
        </row>
        <row r="107">
          <cell r="K107" t="str">
            <v>ECOLÓGICO</v>
          </cell>
          <cell r="L107">
            <v>1</v>
          </cell>
          <cell r="M107" t="str">
            <v>Chapa de Poliéster (PRFV)</v>
          </cell>
          <cell r="N107" t="str">
            <v>ABNT TIPO III</v>
          </cell>
          <cell r="O107">
            <v>0.51</v>
          </cell>
          <cell r="P107" t="str">
            <v>104BPE0450</v>
          </cell>
        </row>
        <row r="108">
          <cell r="K108" t="str">
            <v>ECOLÓGICO</v>
          </cell>
          <cell r="L108">
            <v>1</v>
          </cell>
          <cell r="M108" t="str">
            <v>Chapa de Poliéster (PRFV)</v>
          </cell>
          <cell r="N108" t="str">
            <v>ABNT TIPO III</v>
          </cell>
          <cell r="O108">
            <v>0.43</v>
          </cell>
          <cell r="P108" t="str">
            <v>104BPE0450</v>
          </cell>
        </row>
        <row r="109">
          <cell r="K109" t="str">
            <v>Perfil C Metálico de aço carbono - NBR 14890</v>
          </cell>
          <cell r="L109">
            <v>2</v>
          </cell>
          <cell r="M109" t="str">
            <v>Chapa de Poliéster (PRFV)</v>
          </cell>
          <cell r="N109" t="str">
            <v>ABNT TIPO III</v>
          </cell>
          <cell r="O109">
            <v>3</v>
          </cell>
          <cell r="P109" t="str">
            <v>104BPE0450</v>
          </cell>
        </row>
        <row r="110">
          <cell r="K110" t="str">
            <v>Perfil C Metálico de aço carbono - NBR 14890</v>
          </cell>
          <cell r="L110">
            <v>2</v>
          </cell>
          <cell r="M110" t="str">
            <v>Chapa de Poliéster (PRFV)</v>
          </cell>
          <cell r="N110" t="str">
            <v>ABNT TIPO III</v>
          </cell>
          <cell r="O110">
            <v>3</v>
          </cell>
          <cell r="P110" t="str">
            <v>104BPE0450</v>
          </cell>
        </row>
        <row r="111">
          <cell r="K111" t="str">
            <v>ECOLÓGICO</v>
          </cell>
          <cell r="L111">
            <v>1</v>
          </cell>
          <cell r="M111" t="str">
            <v>Chapa de Poliéster (PRFV)</v>
          </cell>
          <cell r="N111" t="str">
            <v>ABNT TIPO III</v>
          </cell>
          <cell r="O111">
            <v>0.79</v>
          </cell>
          <cell r="P111" t="str">
            <v>104BPE0450</v>
          </cell>
        </row>
        <row r="112">
          <cell r="K112" t="str">
            <v>Perfil C Metálico de aço carbono - NBR 14890</v>
          </cell>
          <cell r="L112">
            <v>2</v>
          </cell>
          <cell r="M112" t="str">
            <v>Chapa de Poliéster (PRFV)</v>
          </cell>
          <cell r="N112" t="str">
            <v>ABNT TIPO III</v>
          </cell>
          <cell r="O112">
            <v>3</v>
          </cell>
          <cell r="P112" t="str">
            <v>104BPE0450</v>
          </cell>
        </row>
        <row r="113">
          <cell r="K113" t="str">
            <v>Perfil C Metálico de aço carbono - NBR 14890</v>
          </cell>
          <cell r="L113">
            <v>2</v>
          </cell>
          <cell r="M113" t="str">
            <v>Chapa de Poliéster (PRFV)</v>
          </cell>
          <cell r="N113" t="str">
            <v>ABNT TIPO III</v>
          </cell>
          <cell r="O113">
            <v>3</v>
          </cell>
          <cell r="P113" t="str">
            <v>104BPE0450</v>
          </cell>
        </row>
        <row r="114">
          <cell r="K114" t="str">
            <v>SEMI-PÓRTICO</v>
          </cell>
          <cell r="L114">
            <v>1</v>
          </cell>
          <cell r="M114" t="str">
            <v>Chapa de Poliéster (PRFV)</v>
          </cell>
          <cell r="N114" t="str">
            <v>ABNT TIPO X</v>
          </cell>
          <cell r="O114">
            <v>9</v>
          </cell>
          <cell r="P114" t="str">
            <v>104BPE0450</v>
          </cell>
        </row>
        <row r="115">
          <cell r="K115" t="str">
            <v>ECOLÓGICO</v>
          </cell>
          <cell r="L115">
            <v>1</v>
          </cell>
          <cell r="M115" t="str">
            <v>Chapa de Poliéster (PRFV)</v>
          </cell>
          <cell r="N115" t="str">
            <v>ABNT TIPO III</v>
          </cell>
          <cell r="O115">
            <v>0.51</v>
          </cell>
          <cell r="P115" t="str">
            <v>104BPE0450</v>
          </cell>
        </row>
        <row r="116">
          <cell r="K116" t="str">
            <v>ECOLÓGICO</v>
          </cell>
          <cell r="L116">
            <v>1</v>
          </cell>
          <cell r="M116" t="str">
            <v>Chapa de Poliéster (PRFV)</v>
          </cell>
          <cell r="N116" t="str">
            <v>ABNT TIPO III</v>
          </cell>
          <cell r="O116">
            <v>1</v>
          </cell>
          <cell r="P116" t="str">
            <v>104BPE0450</v>
          </cell>
        </row>
        <row r="117">
          <cell r="K117" t="str">
            <v>Perfil C Metálico de aço carbono - NBR 14890</v>
          </cell>
          <cell r="L117">
            <v>2</v>
          </cell>
          <cell r="M117" t="str">
            <v>Chapa de Poliéster (PRFV)</v>
          </cell>
          <cell r="N117" t="str">
            <v>ABNT TIPO III</v>
          </cell>
          <cell r="O117">
            <v>4.5</v>
          </cell>
          <cell r="P117" t="str">
            <v>104BPE0450</v>
          </cell>
        </row>
        <row r="118">
          <cell r="K118" t="str">
            <v>ECOLÓGICO</v>
          </cell>
          <cell r="L118">
            <v>1</v>
          </cell>
          <cell r="M118" t="str">
            <v>Chapa de Poliéster (PRFV)</v>
          </cell>
          <cell r="N118" t="str">
            <v>ABNT TIPO III</v>
          </cell>
          <cell r="O118">
            <v>0.3</v>
          </cell>
          <cell r="P118" t="str">
            <v>104BPE0450</v>
          </cell>
        </row>
        <row r="119">
          <cell r="K119" t="str">
            <v>ECOLÓGICO</v>
          </cell>
          <cell r="L119">
            <v>1</v>
          </cell>
          <cell r="M119" t="str">
            <v>Chapa de Poliéster (PRFV)</v>
          </cell>
          <cell r="N119" t="str">
            <v>ABNT TIPO III</v>
          </cell>
          <cell r="O119">
            <v>0.3</v>
          </cell>
          <cell r="P119" t="str">
            <v>104BPE0450</v>
          </cell>
        </row>
        <row r="120">
          <cell r="K120" t="str">
            <v>ECOLÓGICO</v>
          </cell>
          <cell r="L120">
            <v>1</v>
          </cell>
          <cell r="M120" t="str">
            <v>Chapa de Poliéster (PRFV)</v>
          </cell>
          <cell r="N120" t="str">
            <v>ABNT TIPO III</v>
          </cell>
          <cell r="O120">
            <v>0.3</v>
          </cell>
          <cell r="P120" t="str">
            <v>104BPE0450</v>
          </cell>
        </row>
        <row r="121">
          <cell r="K121" t="str">
            <v>ECOLÓGICO</v>
          </cell>
          <cell r="L121">
            <v>1</v>
          </cell>
          <cell r="M121" t="str">
            <v>Chapa de Poliéster (PRFV)</v>
          </cell>
          <cell r="N121" t="str">
            <v>ABNT TIPO III</v>
          </cell>
          <cell r="O121">
            <v>0.3</v>
          </cell>
          <cell r="P121" t="str">
            <v>104BPE0450</v>
          </cell>
        </row>
        <row r="122">
          <cell r="K122" t="str">
            <v>Perfil C Metálico de aço carbono - NBR 14890</v>
          </cell>
          <cell r="L122">
            <v>2</v>
          </cell>
          <cell r="M122" t="str">
            <v>Chapa de Poliéster (PRFV)</v>
          </cell>
          <cell r="N122" t="str">
            <v>ABNT TIPO III</v>
          </cell>
          <cell r="O122">
            <v>4.5</v>
          </cell>
          <cell r="P122" t="str">
            <v>104BPE0450</v>
          </cell>
        </row>
        <row r="123">
          <cell r="K123" t="str">
            <v>ECOLÓGICO</v>
          </cell>
          <cell r="L123">
            <v>1</v>
          </cell>
          <cell r="M123" t="str">
            <v>Chapa de Poliéster (PRFV)</v>
          </cell>
          <cell r="N123" t="str">
            <v>ABNT TIPO III</v>
          </cell>
          <cell r="O123">
            <v>1</v>
          </cell>
          <cell r="P123" t="str">
            <v>104BPE0450</v>
          </cell>
        </row>
        <row r="124">
          <cell r="K124" t="str">
            <v>ECOLÓGICO</v>
          </cell>
          <cell r="L124">
            <v>1</v>
          </cell>
          <cell r="M124" t="str">
            <v>Chapa de Poliéster (PRFV)</v>
          </cell>
          <cell r="N124" t="str">
            <v>ABNT TIPO III</v>
          </cell>
          <cell r="O124">
            <v>0.79</v>
          </cell>
          <cell r="P124" t="str">
            <v>104BPE0450</v>
          </cell>
        </row>
        <row r="125">
          <cell r="K125" t="str">
            <v>ECOLÓGICO</v>
          </cell>
          <cell r="L125">
            <v>1</v>
          </cell>
          <cell r="M125" t="str">
            <v>Chapa de Poliéster (PRFV)</v>
          </cell>
          <cell r="N125" t="str">
            <v>ABNT TIPO III</v>
          </cell>
          <cell r="O125">
            <v>0.79</v>
          </cell>
          <cell r="P125" t="str">
            <v>104BPE0450</v>
          </cell>
        </row>
        <row r="126">
          <cell r="K126" t="str">
            <v>ECOLÓGICO</v>
          </cell>
          <cell r="L126">
            <v>1</v>
          </cell>
          <cell r="M126" t="str">
            <v>Chapa de Poliéster (PRFV)</v>
          </cell>
          <cell r="N126" t="str">
            <v>ABNT TIPO III</v>
          </cell>
          <cell r="O126">
            <v>0.51</v>
          </cell>
          <cell r="P126" t="str">
            <v>104BPE0450</v>
          </cell>
        </row>
        <row r="127">
          <cell r="K127" t="str">
            <v>ECOLÓGICO</v>
          </cell>
          <cell r="L127">
            <v>1</v>
          </cell>
          <cell r="M127" t="str">
            <v>Chapa de Poliéster (PRFV)</v>
          </cell>
          <cell r="N127" t="str">
            <v>ABNT TIPO III</v>
          </cell>
          <cell r="O127">
            <v>1</v>
          </cell>
          <cell r="P127" t="str">
            <v>104BPE0450</v>
          </cell>
        </row>
        <row r="128">
          <cell r="K128" t="str">
            <v>ECOLÓGICO</v>
          </cell>
          <cell r="L128">
            <v>1</v>
          </cell>
          <cell r="M128" t="str">
            <v>Chapa de Poliéster (PRFV)</v>
          </cell>
          <cell r="N128" t="str">
            <v>ABNT TIPO III</v>
          </cell>
          <cell r="O128">
            <v>1</v>
          </cell>
          <cell r="P128" t="str">
            <v>104BPE0450</v>
          </cell>
        </row>
        <row r="129">
          <cell r="K129" t="str">
            <v>ECOLÓGICO</v>
          </cell>
          <cell r="L129">
            <v>1</v>
          </cell>
          <cell r="M129" t="str">
            <v>Chapa de Poliéster (PRFV)</v>
          </cell>
          <cell r="N129" t="str">
            <v>ABNT TIPO III</v>
          </cell>
          <cell r="O129">
            <v>0.79</v>
          </cell>
          <cell r="P129" t="str">
            <v>104BPE0450</v>
          </cell>
        </row>
        <row r="130">
          <cell r="K130" t="str">
            <v>Perfil C Metálico de aço carbono - NBR 14890</v>
          </cell>
          <cell r="L130">
            <v>2</v>
          </cell>
          <cell r="M130" t="str">
            <v>Chapa de Poliéster (PRFV)</v>
          </cell>
          <cell r="N130" t="str">
            <v>ABNT TIPO III</v>
          </cell>
          <cell r="O130">
            <v>4.5</v>
          </cell>
          <cell r="P130" t="str">
            <v>104BPE0450</v>
          </cell>
        </row>
        <row r="131">
          <cell r="K131" t="str">
            <v>Perfil C Metálico de aço carbono - NBR 14890</v>
          </cell>
          <cell r="L131">
            <v>2</v>
          </cell>
          <cell r="M131" t="str">
            <v>Chapa de Poliéster (PRFV)</v>
          </cell>
          <cell r="N131" t="str">
            <v>ABNT TIPO III</v>
          </cell>
          <cell r="O131">
            <v>4.5</v>
          </cell>
          <cell r="P131" t="str">
            <v>104BPE0450</v>
          </cell>
        </row>
        <row r="132">
          <cell r="K132" t="str">
            <v>ECOLÓGICO</v>
          </cell>
          <cell r="L132">
            <v>1</v>
          </cell>
          <cell r="M132" t="str">
            <v>Chapa de Poliéster (PRFV)</v>
          </cell>
          <cell r="N132" t="str">
            <v>ABNT TIPO III</v>
          </cell>
          <cell r="O132">
            <v>0.79</v>
          </cell>
          <cell r="P132" t="str">
            <v>104BPE0450</v>
          </cell>
        </row>
        <row r="133">
          <cell r="K133" t="str">
            <v>ECOLÓGICO</v>
          </cell>
          <cell r="L133">
            <v>1</v>
          </cell>
          <cell r="M133" t="str">
            <v>Chapa de Poliéster (PRFV)</v>
          </cell>
          <cell r="N133" t="str">
            <v>ABNT TIPO III</v>
          </cell>
          <cell r="O133">
            <v>0.79</v>
          </cell>
          <cell r="P133" t="str">
            <v>104BPE0450</v>
          </cell>
        </row>
        <row r="134">
          <cell r="K134" t="str">
            <v>ECOLÓGICO</v>
          </cell>
          <cell r="L134">
            <v>1</v>
          </cell>
          <cell r="M134" t="str">
            <v>Chapa de Poliéster (PRFV)</v>
          </cell>
          <cell r="N134" t="str">
            <v>ABNT TIPO III</v>
          </cell>
          <cell r="O134">
            <v>0.51</v>
          </cell>
          <cell r="P134" t="str">
            <v>104BPE0450</v>
          </cell>
        </row>
        <row r="135">
          <cell r="K135" t="str">
            <v>Perfil C Metálico de aço carbono - NBR 14890</v>
          </cell>
          <cell r="L135">
            <v>2</v>
          </cell>
          <cell r="M135" t="str">
            <v>Chapa de Poliéster (PRFV)</v>
          </cell>
          <cell r="N135" t="str">
            <v>ABNT TIPO III</v>
          </cell>
          <cell r="O135">
            <v>3</v>
          </cell>
          <cell r="P135" t="str">
            <v>104BPE0450</v>
          </cell>
        </row>
        <row r="136">
          <cell r="K136" t="str">
            <v>ECOLÓGICO</v>
          </cell>
          <cell r="L136">
            <v>1</v>
          </cell>
          <cell r="M136" t="str">
            <v>Chapa de Poliéster (PRFV)</v>
          </cell>
          <cell r="N136" t="str">
            <v>ABNT TIPO III</v>
          </cell>
          <cell r="O136">
            <v>0.79</v>
          </cell>
          <cell r="P136" t="str">
            <v>104BPE0450</v>
          </cell>
        </row>
        <row r="137">
          <cell r="K137" t="str">
            <v>ECOLÓGICO</v>
          </cell>
          <cell r="L137">
            <v>1</v>
          </cell>
          <cell r="M137" t="str">
            <v>Chapa de Poliéster (PRFV)</v>
          </cell>
          <cell r="N137" t="str">
            <v>ABNT TIPO III</v>
          </cell>
          <cell r="O137">
            <v>0.79</v>
          </cell>
          <cell r="P137" t="str">
            <v>104BPE0450</v>
          </cell>
        </row>
        <row r="138">
          <cell r="K138" t="str">
            <v>Perfil C Metálico de aço carbono - NBR 14890</v>
          </cell>
          <cell r="L138">
            <v>2</v>
          </cell>
          <cell r="M138" t="str">
            <v>Chapa de Poliéster (PRFV)</v>
          </cell>
          <cell r="N138" t="str">
            <v>ABNT TIPO III</v>
          </cell>
          <cell r="O138">
            <v>3</v>
          </cell>
          <cell r="P138" t="str">
            <v>104BPE0450</v>
          </cell>
        </row>
        <row r="139">
          <cell r="K139" t="str">
            <v>Perfil C Metálico de aço carbono - NBR 14890</v>
          </cell>
          <cell r="L139">
            <v>2</v>
          </cell>
          <cell r="M139" t="str">
            <v>Chapa de Poliéster (PRFV)</v>
          </cell>
          <cell r="N139" t="str">
            <v>ABNT TIPO III</v>
          </cell>
          <cell r="O139">
            <v>3</v>
          </cell>
          <cell r="P139" t="str">
            <v>104BPE0450</v>
          </cell>
        </row>
        <row r="140">
          <cell r="K140" t="str">
            <v>Perfil C Metálico de aço carbono - NBR 14890</v>
          </cell>
          <cell r="L140">
            <v>2</v>
          </cell>
          <cell r="M140" t="str">
            <v>Chapa de Poliéster (PRFV)</v>
          </cell>
          <cell r="N140" t="str">
            <v>ABNT TIPO III</v>
          </cell>
          <cell r="O140">
            <v>3</v>
          </cell>
          <cell r="P140" t="str">
            <v>104BPE0450</v>
          </cell>
        </row>
        <row r="141">
          <cell r="K141" t="str">
            <v>Perfil C Metálico de aço carbono - NBR 14890</v>
          </cell>
          <cell r="L141">
            <v>2</v>
          </cell>
          <cell r="M141" t="str">
            <v>Chapa de Poliéster (PRFV)</v>
          </cell>
          <cell r="N141" t="str">
            <v>ABNT TIPO III</v>
          </cell>
          <cell r="O141">
            <v>5.25</v>
          </cell>
          <cell r="P141" t="str">
            <v>104BPE0450</v>
          </cell>
        </row>
        <row r="142">
          <cell r="K142" t="str">
            <v>ECOLÓGICO</v>
          </cell>
          <cell r="L142">
            <v>1</v>
          </cell>
          <cell r="M142" t="str">
            <v>Chapa de Poliéster (PRFV)</v>
          </cell>
          <cell r="N142" t="str">
            <v>ABNT TIPO III</v>
          </cell>
          <cell r="O142">
            <v>0.51</v>
          </cell>
          <cell r="P142" t="str">
            <v>104BPE0450</v>
          </cell>
        </row>
        <row r="143">
          <cell r="K143" t="str">
            <v>SEMI-PÓRTICO</v>
          </cell>
          <cell r="L143">
            <v>1</v>
          </cell>
          <cell r="M143" t="str">
            <v>Chapa de Poliéster (PRFV)</v>
          </cell>
          <cell r="N143" t="str">
            <v>ABNT TIPO X</v>
          </cell>
          <cell r="O143">
            <v>10</v>
          </cell>
          <cell r="P143" t="str">
            <v>104BPE0450</v>
          </cell>
        </row>
        <row r="144">
          <cell r="K144" t="str">
            <v>ECOLÓGICO</v>
          </cell>
          <cell r="L144">
            <v>1</v>
          </cell>
          <cell r="M144" t="str">
            <v>Chapa de Poliéster (PRFV)</v>
          </cell>
          <cell r="N144" t="str">
            <v>ABNT TIPO III</v>
          </cell>
          <cell r="O144">
            <v>0.79</v>
          </cell>
          <cell r="P144" t="str">
            <v>104BPE0450</v>
          </cell>
        </row>
        <row r="145">
          <cell r="K145" t="str">
            <v>ECOLÓGICO</v>
          </cell>
          <cell r="L145">
            <v>1</v>
          </cell>
          <cell r="M145" t="str">
            <v>Chapa de Poliéster (PRFV)</v>
          </cell>
          <cell r="N145" t="str">
            <v>ABNT TIPO III</v>
          </cell>
          <cell r="O145">
            <v>0.79</v>
          </cell>
          <cell r="P145" t="str">
            <v>104BPE0450</v>
          </cell>
        </row>
        <row r="146">
          <cell r="K146" t="str">
            <v>ECOLÓGICO</v>
          </cell>
          <cell r="L146">
            <v>1</v>
          </cell>
          <cell r="M146" t="str">
            <v>Chapa de Poliéster (PRFV)</v>
          </cell>
          <cell r="N146" t="str">
            <v>ABNT TIPO III</v>
          </cell>
          <cell r="O146">
            <v>1</v>
          </cell>
          <cell r="P146" t="str">
            <v>104BPE0450</v>
          </cell>
        </row>
        <row r="147">
          <cell r="K147" t="str">
            <v>Perfil C Metálico de aço carbono - NBR 14890</v>
          </cell>
          <cell r="L147">
            <v>1</v>
          </cell>
          <cell r="M147" t="str">
            <v>Chapa de Poliéster (PRFV)</v>
          </cell>
          <cell r="N147" t="str">
            <v>ABNT TIPO X</v>
          </cell>
          <cell r="O147">
            <v>5.25</v>
          </cell>
          <cell r="P147" t="str">
            <v>104BPE0450</v>
          </cell>
        </row>
        <row r="148">
          <cell r="K148" t="str">
            <v>Perfil C Metálico de aço carbono - NBR 14890</v>
          </cell>
          <cell r="L148">
            <v>2</v>
          </cell>
          <cell r="M148" t="str">
            <v>Chapa de Poliéster (PRFV)</v>
          </cell>
          <cell r="N148" t="str">
            <v>ABNT TIPO III</v>
          </cell>
          <cell r="O148">
            <v>5.25</v>
          </cell>
          <cell r="P148" t="str">
            <v>104BPE0450</v>
          </cell>
        </row>
        <row r="149">
          <cell r="K149" t="str">
            <v>ECOLÓGICO</v>
          </cell>
          <cell r="L149">
            <v>1</v>
          </cell>
          <cell r="M149" t="str">
            <v>Chapa de Poliéster (PRFV)</v>
          </cell>
          <cell r="N149" t="str">
            <v>ABNT TIPO III</v>
          </cell>
          <cell r="O149">
            <v>0.79</v>
          </cell>
          <cell r="P149" t="str">
            <v>104BPE0450</v>
          </cell>
        </row>
        <row r="150">
          <cell r="K150" t="str">
            <v>ECOLÓGICO</v>
          </cell>
          <cell r="L150">
            <v>1</v>
          </cell>
          <cell r="M150" t="str">
            <v>Chapa de Poliéster (PRFV)</v>
          </cell>
          <cell r="N150" t="str">
            <v>ABNT TIPO III</v>
          </cell>
          <cell r="O150">
            <v>0.78500000000000003</v>
          </cell>
          <cell r="P150" t="str">
            <v>104BPE0450</v>
          </cell>
        </row>
        <row r="151">
          <cell r="K151" t="str">
            <v>Perfil C Metálico de aço carbono - NBR 14890</v>
          </cell>
          <cell r="L151">
            <v>2</v>
          </cell>
          <cell r="M151" t="str">
            <v>Chapa de Poliéster (PRFV)</v>
          </cell>
          <cell r="N151" t="str">
            <v>ABNT TIPO III</v>
          </cell>
          <cell r="O151">
            <v>5.25</v>
          </cell>
          <cell r="P151" t="str">
            <v>104BPE0450</v>
          </cell>
        </row>
        <row r="152">
          <cell r="K152" t="str">
            <v>ECOLÓGICO</v>
          </cell>
          <cell r="L152">
            <v>1</v>
          </cell>
          <cell r="M152" t="str">
            <v>Chapa de Poliéster (PRFV)</v>
          </cell>
          <cell r="N152" t="str">
            <v>ABNT TIPO III</v>
          </cell>
          <cell r="O152">
            <v>0.83</v>
          </cell>
          <cell r="P152" t="str">
            <v>104BPE0450</v>
          </cell>
        </row>
        <row r="153">
          <cell r="K153" t="str">
            <v>ECOLÓGICO</v>
          </cell>
          <cell r="L153">
            <v>1</v>
          </cell>
          <cell r="M153" t="str">
            <v>Chapa de Poliéster (PRFV)</v>
          </cell>
          <cell r="N153" t="str">
            <v>ABNT TIPO III</v>
          </cell>
          <cell r="O153">
            <v>0.43</v>
          </cell>
          <cell r="P153" t="str">
            <v>104BPE0450</v>
          </cell>
        </row>
        <row r="154">
          <cell r="K154" t="str">
            <v>ECOLÓGICO</v>
          </cell>
          <cell r="L154">
            <v>1</v>
          </cell>
          <cell r="M154" t="str">
            <v>Chapa de Poliéster (PRFV)</v>
          </cell>
          <cell r="N154" t="str">
            <v>ABNT TIPO III</v>
          </cell>
          <cell r="O154">
            <v>0.43</v>
          </cell>
          <cell r="P154" t="str">
            <v>104BPE0450</v>
          </cell>
        </row>
        <row r="155">
          <cell r="K155" t="str">
            <v>Perfil C Metálico de aço carbono - NBR 14890</v>
          </cell>
          <cell r="L155">
            <v>2</v>
          </cell>
          <cell r="M155" t="str">
            <v>Chapa de Poliéster (PRFV)</v>
          </cell>
          <cell r="N155" t="str">
            <v>ABNT TIPO X</v>
          </cell>
          <cell r="O155">
            <v>5.25</v>
          </cell>
          <cell r="P155" t="str">
            <v>104BPE0450</v>
          </cell>
        </row>
        <row r="156">
          <cell r="K156" t="str">
            <v>ECOLÓGICO</v>
          </cell>
          <cell r="L156">
            <v>1</v>
          </cell>
          <cell r="M156" t="str">
            <v>Chapa de Poliéster (PRFV)</v>
          </cell>
          <cell r="N156" t="str">
            <v>ABNT TIPO X</v>
          </cell>
          <cell r="O156">
            <v>1</v>
          </cell>
          <cell r="P156" t="str">
            <v>104BPE0470</v>
          </cell>
        </row>
        <row r="157">
          <cell r="K157" t="str">
            <v>Perfil C Metálico de aço carbono - NBR 14890</v>
          </cell>
          <cell r="L157">
            <v>2</v>
          </cell>
          <cell r="M157" t="str">
            <v>Chapa de Poliéster (PRFV)</v>
          </cell>
          <cell r="N157" t="str">
            <v>ABNT TIPO III</v>
          </cell>
          <cell r="O157">
            <v>5.25</v>
          </cell>
          <cell r="P157" t="str">
            <v>104BPE0470</v>
          </cell>
        </row>
        <row r="158">
          <cell r="K158" t="str">
            <v>SEMI-PÓRTICO</v>
          </cell>
          <cell r="L158">
            <v>1</v>
          </cell>
          <cell r="M158" t="str">
            <v>Chapa de Poliéster (PRFV)</v>
          </cell>
          <cell r="N158" t="str">
            <v>ABNT TIPO III</v>
          </cell>
          <cell r="O158">
            <v>9</v>
          </cell>
          <cell r="P158" t="str">
            <v>104BPE0470</v>
          </cell>
        </row>
        <row r="159">
          <cell r="K159" t="str">
            <v>ECOLÓGICO</v>
          </cell>
          <cell r="L159">
            <v>1</v>
          </cell>
          <cell r="M159" t="str">
            <v>Chapa de Poliéster (PRFV)</v>
          </cell>
          <cell r="N159" t="str">
            <v>ABNT TIPO III</v>
          </cell>
          <cell r="O159">
            <v>0.79</v>
          </cell>
          <cell r="P159" t="str">
            <v>104BPE0470</v>
          </cell>
        </row>
        <row r="160">
          <cell r="K160" t="str">
            <v>ECOLÓGICO</v>
          </cell>
          <cell r="L160">
            <v>1</v>
          </cell>
          <cell r="M160" t="str">
            <v>Chapa de Poliéster (PRFV)</v>
          </cell>
          <cell r="N160" t="str">
            <v>ABNT TIPO III</v>
          </cell>
          <cell r="O160">
            <v>0.78500000000000003</v>
          </cell>
          <cell r="P160" t="str">
            <v>104BPE0470</v>
          </cell>
        </row>
        <row r="161">
          <cell r="K161" t="str">
            <v>ECOLÓGICO</v>
          </cell>
          <cell r="L161">
            <v>1</v>
          </cell>
          <cell r="M161" t="str">
            <v>Chapa de Poliéster (PRFV)</v>
          </cell>
          <cell r="N161" t="str">
            <v>ABNT TIPO III</v>
          </cell>
          <cell r="O161">
            <v>1</v>
          </cell>
          <cell r="P161" t="str">
            <v>104BPE0470</v>
          </cell>
        </row>
        <row r="162">
          <cell r="K162" t="str">
            <v>ECOLÓGICO</v>
          </cell>
          <cell r="L162">
            <v>1</v>
          </cell>
          <cell r="M162" t="str">
            <v>Chapa de Poliéster (PRFV)</v>
          </cell>
          <cell r="N162" t="str">
            <v>ABNT TIPO III</v>
          </cell>
          <cell r="O162">
            <v>0.79</v>
          </cell>
          <cell r="P162" t="str">
            <v>104BPE0470</v>
          </cell>
        </row>
        <row r="163">
          <cell r="K163" t="str">
            <v>ECOLÓGICO</v>
          </cell>
          <cell r="L163">
            <v>1</v>
          </cell>
          <cell r="M163" t="str">
            <v>Chapa de Poliéster (PRFV)</v>
          </cell>
          <cell r="N163" t="str">
            <v>ABNT TIPO III</v>
          </cell>
          <cell r="O163">
            <v>1</v>
          </cell>
          <cell r="P163" t="str">
            <v>104BPE0470</v>
          </cell>
        </row>
        <row r="164">
          <cell r="K164" t="str">
            <v>Perfil C Metálico de aço carbono - NBR 14890</v>
          </cell>
          <cell r="L164">
            <v>2</v>
          </cell>
          <cell r="M164" t="str">
            <v>Chapa de Poliéster (PRFV)</v>
          </cell>
          <cell r="N164" t="str">
            <v>ABNT TIPO III</v>
          </cell>
          <cell r="O164">
            <v>3</v>
          </cell>
          <cell r="P164" t="str">
            <v>104BPE0470</v>
          </cell>
        </row>
        <row r="165">
          <cell r="K165" t="str">
            <v>Perfil C Metálico de aço carbono - NBR 14890</v>
          </cell>
          <cell r="L165">
            <v>2</v>
          </cell>
          <cell r="M165" t="str">
            <v>Chapa de Poliéster (PRFV)</v>
          </cell>
          <cell r="N165" t="str">
            <v>ABNT TIPO III</v>
          </cell>
          <cell r="O165">
            <v>3</v>
          </cell>
          <cell r="P165" t="str">
            <v>104BPE0470</v>
          </cell>
        </row>
        <row r="166">
          <cell r="K166" t="str">
            <v>ECOLÓGICO</v>
          </cell>
          <cell r="L166">
            <v>1</v>
          </cell>
          <cell r="M166" t="str">
            <v>Chapa de Poliéster (PRFV)</v>
          </cell>
          <cell r="N166" t="str">
            <v>ABNT TIPO III</v>
          </cell>
          <cell r="O166">
            <v>0.51</v>
          </cell>
          <cell r="P166" t="str">
            <v>104BPE0470</v>
          </cell>
        </row>
        <row r="167">
          <cell r="K167" t="str">
            <v>Perfil C Metálico de aço carbono - NBR 14890</v>
          </cell>
          <cell r="L167">
            <v>2</v>
          </cell>
          <cell r="M167" t="str">
            <v>Chapa de Poliéster (PRFV)</v>
          </cell>
          <cell r="N167" t="str">
            <v>ABNT TIPO III</v>
          </cell>
          <cell r="O167">
            <v>3</v>
          </cell>
          <cell r="P167" t="str">
            <v>104BPE0470</v>
          </cell>
        </row>
        <row r="168">
          <cell r="K168" t="str">
            <v>Perfil C Metálico de aço carbono - NBR 14890</v>
          </cell>
          <cell r="L168">
            <v>2</v>
          </cell>
          <cell r="M168" t="str">
            <v>Chapa de Poliéster (PRFV)</v>
          </cell>
          <cell r="N168" t="str">
            <v>ABNT TIPO III</v>
          </cell>
          <cell r="O168">
            <v>3</v>
          </cell>
          <cell r="P168" t="str">
            <v>104BPE0470</v>
          </cell>
        </row>
        <row r="169">
          <cell r="K169" t="str">
            <v>Perfil C Metálico de aço carbono - NBR 14890</v>
          </cell>
          <cell r="L169">
            <v>2</v>
          </cell>
          <cell r="M169" t="str">
            <v>Chapa de Poliéster (PRFV)</v>
          </cell>
          <cell r="N169" t="str">
            <v>ABNT TIPO III</v>
          </cell>
          <cell r="O169">
            <v>4.5</v>
          </cell>
          <cell r="P169" t="str">
            <v>104BPE0470</v>
          </cell>
        </row>
        <row r="170">
          <cell r="K170" t="str">
            <v>ECOLÓGICO</v>
          </cell>
          <cell r="L170">
            <v>1</v>
          </cell>
          <cell r="M170" t="str">
            <v>Chapa de Poliéster (PRFV)</v>
          </cell>
          <cell r="N170" t="str">
            <v>ABNT TIPO III</v>
          </cell>
          <cell r="O170">
            <v>0.79</v>
          </cell>
          <cell r="P170" t="str">
            <v>104BPE0470</v>
          </cell>
        </row>
        <row r="171">
          <cell r="K171" t="str">
            <v>ECOLÓGICO</v>
          </cell>
          <cell r="L171">
            <v>1</v>
          </cell>
          <cell r="M171" t="str">
            <v>Chapa de Poliéster (PRFV)</v>
          </cell>
          <cell r="N171" t="str">
            <v>ABNT TIPO III</v>
          </cell>
          <cell r="O171">
            <v>0.79</v>
          </cell>
          <cell r="P171" t="str">
            <v>104BPE0470</v>
          </cell>
        </row>
        <row r="172">
          <cell r="K172" t="str">
            <v>Perfil C Metálico de aço carbono - NBR 14890</v>
          </cell>
          <cell r="L172">
            <v>2</v>
          </cell>
          <cell r="M172" t="str">
            <v>Chapa de Poliéster (PRFV)</v>
          </cell>
          <cell r="N172" t="str">
            <v>ABNT TIPO III</v>
          </cell>
          <cell r="O172">
            <v>5.25</v>
          </cell>
          <cell r="P172" t="str">
            <v>104BPE0470</v>
          </cell>
        </row>
        <row r="173">
          <cell r="K173" t="str">
            <v>ECOLÓGICO</v>
          </cell>
          <cell r="L173">
            <v>1</v>
          </cell>
          <cell r="M173" t="str">
            <v>Chapa de Poliéster (PRFV)</v>
          </cell>
          <cell r="N173" t="str">
            <v>ABNT TIPO III</v>
          </cell>
          <cell r="O173">
            <v>0.79</v>
          </cell>
          <cell r="P173" t="str">
            <v>104BPE0470</v>
          </cell>
        </row>
        <row r="174">
          <cell r="K174" t="str">
            <v>ECOLÓGICO</v>
          </cell>
          <cell r="L174">
            <v>2</v>
          </cell>
          <cell r="M174" t="str">
            <v>Chapa de Poliéster (PRFV)</v>
          </cell>
          <cell r="N174" t="str">
            <v>ABNT TIPO III</v>
          </cell>
          <cell r="O174">
            <v>2.5</v>
          </cell>
          <cell r="P174" t="str">
            <v>104BPE0470</v>
          </cell>
        </row>
        <row r="175">
          <cell r="K175" t="str">
            <v>ECOLÓGICO</v>
          </cell>
          <cell r="L175">
            <v>1</v>
          </cell>
          <cell r="M175" t="str">
            <v>Chapa de Poliéster (PRFV)</v>
          </cell>
          <cell r="N175" t="str">
            <v>ABNT TIPO III</v>
          </cell>
          <cell r="O175">
            <v>1</v>
          </cell>
          <cell r="P175" t="str">
            <v>104BPE0470</v>
          </cell>
        </row>
        <row r="176">
          <cell r="K176" t="str">
            <v>ECOLÓGICO</v>
          </cell>
          <cell r="L176">
            <v>1</v>
          </cell>
          <cell r="M176" t="str">
            <v>Chapa de Poliéster (PRFV)</v>
          </cell>
          <cell r="N176" t="str">
            <v>ABNT TIPO III</v>
          </cell>
          <cell r="O176">
            <v>1</v>
          </cell>
          <cell r="P176" t="str">
            <v>104BPE0470</v>
          </cell>
        </row>
        <row r="177">
          <cell r="K177" t="str">
            <v>ECOLÓGICO</v>
          </cell>
          <cell r="L177">
            <v>2</v>
          </cell>
          <cell r="M177" t="str">
            <v>Chapa de Poliéster (PRFV)</v>
          </cell>
          <cell r="N177" t="str">
            <v>ABNT TIPO III</v>
          </cell>
          <cell r="O177">
            <v>2.5</v>
          </cell>
          <cell r="P177" t="str">
            <v>104BPE0470</v>
          </cell>
        </row>
        <row r="178">
          <cell r="K178" t="str">
            <v>Perfil C Metálico de aço carbono - NBR 14890</v>
          </cell>
          <cell r="L178">
            <v>2</v>
          </cell>
          <cell r="M178" t="str">
            <v>Chapa de Poliéster (PRFV)</v>
          </cell>
          <cell r="N178" t="str">
            <v>ABNT TIPO III</v>
          </cell>
          <cell r="O178">
            <v>5.25</v>
          </cell>
          <cell r="P178" t="str">
            <v>104BPE0470</v>
          </cell>
        </row>
        <row r="179">
          <cell r="K179" t="str">
            <v>ECOLÓGICO</v>
          </cell>
          <cell r="L179">
            <v>1</v>
          </cell>
          <cell r="M179" t="str">
            <v>Chapa de Poliéster (PRFV)</v>
          </cell>
          <cell r="N179" t="str">
            <v>ABNT TIPO III</v>
          </cell>
          <cell r="O179">
            <v>0.83</v>
          </cell>
          <cell r="P179" t="str">
            <v>104BPE0470</v>
          </cell>
        </row>
        <row r="180">
          <cell r="K180" t="str">
            <v>ECOLÓGICO</v>
          </cell>
          <cell r="L180">
            <v>1</v>
          </cell>
          <cell r="M180" t="str">
            <v>Chapa de Poliéster (PRFV)</v>
          </cell>
          <cell r="N180" t="str">
            <v>ABNT TIPO III</v>
          </cell>
          <cell r="O180">
            <v>0.79</v>
          </cell>
          <cell r="P180" t="str">
            <v>104BPE0470</v>
          </cell>
        </row>
        <row r="181">
          <cell r="K181" t="str">
            <v>Perfil C Metálico de aço carbono - NBR 14890</v>
          </cell>
          <cell r="L181">
            <v>2</v>
          </cell>
          <cell r="M181" t="str">
            <v>Chapa de Poliéster (PRFV)</v>
          </cell>
          <cell r="N181" t="str">
            <v>ABNT TIPO III</v>
          </cell>
          <cell r="O181">
            <v>4.5</v>
          </cell>
          <cell r="P181" t="str">
            <v>104BPE0470</v>
          </cell>
        </row>
        <row r="182">
          <cell r="K182" t="str">
            <v>ECOLÓGICO</v>
          </cell>
          <cell r="L182">
            <v>1</v>
          </cell>
          <cell r="M182" t="str">
            <v>Chapa de Poliéster (PRFV)</v>
          </cell>
          <cell r="N182" t="str">
            <v>ABNT TIPO III</v>
          </cell>
          <cell r="O182">
            <v>0.79</v>
          </cell>
          <cell r="P182" t="str">
            <v>104BPE0470</v>
          </cell>
        </row>
        <row r="183">
          <cell r="K183" t="str">
            <v>ECOLÓGICO</v>
          </cell>
          <cell r="L183">
            <v>1</v>
          </cell>
          <cell r="M183" t="str">
            <v>Chapa de Poliéster (PRFV)</v>
          </cell>
          <cell r="N183" t="str">
            <v>ABNT TIPO III</v>
          </cell>
          <cell r="O183">
            <v>1</v>
          </cell>
          <cell r="P183" t="str">
            <v>104BPE0470</v>
          </cell>
        </row>
        <row r="184">
          <cell r="K184" t="str">
            <v>ECOLÓGICO</v>
          </cell>
          <cell r="L184">
            <v>1</v>
          </cell>
          <cell r="M184" t="str">
            <v>Chapa de Poliéster (PRFV)</v>
          </cell>
          <cell r="N184" t="str">
            <v>ABNT TIPO III</v>
          </cell>
          <cell r="O184">
            <v>1</v>
          </cell>
          <cell r="P184" t="str">
            <v>104BPE0470</v>
          </cell>
        </row>
        <row r="185">
          <cell r="K185" t="str">
            <v>ECOLÓGICO</v>
          </cell>
          <cell r="L185">
            <v>1</v>
          </cell>
          <cell r="M185" t="str">
            <v>Chapa de Poliéster (PRFV)</v>
          </cell>
          <cell r="N185" t="str">
            <v>ABNT TIPO III</v>
          </cell>
          <cell r="O185">
            <v>0.51</v>
          </cell>
          <cell r="P185" t="str">
            <v>104BPE0470</v>
          </cell>
        </row>
        <row r="186">
          <cell r="K186" t="str">
            <v>ECOLÓGICO</v>
          </cell>
          <cell r="L186">
            <v>1</v>
          </cell>
          <cell r="M186" t="str">
            <v>Chapa de Poliéster (PRFV)</v>
          </cell>
          <cell r="N186" t="str">
            <v>ABNT TIPO III</v>
          </cell>
          <cell r="O186">
            <v>1</v>
          </cell>
          <cell r="P186" t="str">
            <v>104BPE0470</v>
          </cell>
        </row>
        <row r="187">
          <cell r="K187" t="str">
            <v>ECOLÓGICO</v>
          </cell>
          <cell r="L187">
            <v>1</v>
          </cell>
          <cell r="M187" t="str">
            <v>Chapa de Poliéster (PRFV)</v>
          </cell>
          <cell r="N187" t="str">
            <v>ABNT TIPO III</v>
          </cell>
          <cell r="O187">
            <v>1</v>
          </cell>
          <cell r="P187" t="str">
            <v>104BPE0470</v>
          </cell>
        </row>
        <row r="188">
          <cell r="K188" t="str">
            <v>ECOLÓGICO</v>
          </cell>
          <cell r="L188">
            <v>1</v>
          </cell>
          <cell r="M188" t="str">
            <v>Chapa de Poliéster (PRFV)</v>
          </cell>
          <cell r="N188" t="str">
            <v>ABNT TIPO III</v>
          </cell>
          <cell r="O188">
            <v>0.79</v>
          </cell>
          <cell r="P188" t="str">
            <v>104BPE0470</v>
          </cell>
        </row>
        <row r="189">
          <cell r="K189" t="str">
            <v>ECOLÓGICO</v>
          </cell>
          <cell r="L189">
            <v>1</v>
          </cell>
          <cell r="M189" t="str">
            <v>Chapa de Poliéster (PRFV)</v>
          </cell>
          <cell r="N189" t="str">
            <v>ABNT TIPO III</v>
          </cell>
          <cell r="O189">
            <v>0.79</v>
          </cell>
          <cell r="P189" t="str">
            <v>104BPE0470</v>
          </cell>
        </row>
        <row r="190">
          <cell r="K190" t="str">
            <v>ECOLÓGICO</v>
          </cell>
          <cell r="L190">
            <v>1</v>
          </cell>
          <cell r="M190" t="str">
            <v>Chapa de Poliéster (PRFV)</v>
          </cell>
          <cell r="N190" t="str">
            <v>ABNT TIPO III</v>
          </cell>
          <cell r="O190">
            <v>0.79</v>
          </cell>
          <cell r="P190" t="str">
            <v>104BPE0470</v>
          </cell>
        </row>
        <row r="191">
          <cell r="K191" t="str">
            <v>ECOLÓGICO</v>
          </cell>
          <cell r="L191">
            <v>1</v>
          </cell>
          <cell r="M191" t="str">
            <v>Chapa de Poliéster (PRFV)</v>
          </cell>
          <cell r="N191" t="str">
            <v>ABNT TIPO III</v>
          </cell>
          <cell r="O191">
            <v>1</v>
          </cell>
          <cell r="P191" t="str">
            <v>104BPE0470</v>
          </cell>
        </row>
        <row r="192">
          <cell r="K192" t="str">
            <v>ECOLÓGICO</v>
          </cell>
          <cell r="L192">
            <v>1</v>
          </cell>
          <cell r="M192" t="str">
            <v>Chapa de Poliéster (PRFV)</v>
          </cell>
          <cell r="N192" t="str">
            <v>ABNT TIPO III</v>
          </cell>
          <cell r="O192">
            <v>1</v>
          </cell>
          <cell r="P192" t="str">
            <v>104BPE0470</v>
          </cell>
        </row>
        <row r="193">
          <cell r="K193" t="str">
            <v>ECOLÓGICO</v>
          </cell>
          <cell r="L193">
            <v>1</v>
          </cell>
          <cell r="M193" t="str">
            <v>Chapa de Poliéster (PRFV)</v>
          </cell>
          <cell r="N193" t="str">
            <v>ABNT TIPO III</v>
          </cell>
          <cell r="O193">
            <v>0.79</v>
          </cell>
          <cell r="P193" t="str">
            <v>104BPE0470</v>
          </cell>
        </row>
        <row r="194">
          <cell r="K194" t="str">
            <v>PÓRTICO</v>
          </cell>
          <cell r="L194">
            <v>1</v>
          </cell>
          <cell r="M194" t="str">
            <v>Chapa de Poliéster (PRFV)</v>
          </cell>
          <cell r="N194" t="str">
            <v>ABNT TIPO III</v>
          </cell>
          <cell r="O194">
            <v>8</v>
          </cell>
          <cell r="P194" t="str">
            <v>104BPE0470</v>
          </cell>
        </row>
        <row r="195">
          <cell r="M195" t="str">
            <v>Chapa de Poliéster (PRFV)</v>
          </cell>
          <cell r="N195" t="str">
            <v>ABNT TIPO III</v>
          </cell>
          <cell r="O195">
            <v>8</v>
          </cell>
          <cell r="P195" t="str">
            <v>104BPE0470</v>
          </cell>
        </row>
        <row r="196">
          <cell r="M196" t="str">
            <v>Chapa de Poliéster (PRFV)</v>
          </cell>
          <cell r="N196" t="str">
            <v>ABNT TIPO III</v>
          </cell>
          <cell r="O196">
            <v>8</v>
          </cell>
          <cell r="P196" t="str">
            <v>104BPE0470</v>
          </cell>
        </row>
        <row r="197">
          <cell r="M197" t="str">
            <v>Chapa de Poliéster (PRFV)</v>
          </cell>
          <cell r="N197" t="str">
            <v>ABNT TIPO III</v>
          </cell>
          <cell r="O197">
            <v>8</v>
          </cell>
          <cell r="P197" t="str">
            <v>104BPE0470</v>
          </cell>
        </row>
        <row r="198">
          <cell r="K198" t="str">
            <v>ECOLÓGICO</v>
          </cell>
          <cell r="L198">
            <v>1</v>
          </cell>
          <cell r="M198" t="str">
            <v>Chapa de Poliéster (PRFV)</v>
          </cell>
          <cell r="N198" t="str">
            <v>ABNT TIPO III</v>
          </cell>
          <cell r="O198">
            <v>1</v>
          </cell>
          <cell r="P198" t="str">
            <v>104BPE0470</v>
          </cell>
        </row>
        <row r="199">
          <cell r="K199" t="str">
            <v>ECOLÓGICO</v>
          </cell>
          <cell r="L199">
            <v>1</v>
          </cell>
          <cell r="M199" t="str">
            <v>Chapa de Poliéster (PRFV)</v>
          </cell>
          <cell r="N199" t="str">
            <v>ABNT TIPO III</v>
          </cell>
          <cell r="O199">
            <v>1</v>
          </cell>
          <cell r="P199" t="str">
            <v>104BPE0470</v>
          </cell>
        </row>
        <row r="200">
          <cell r="K200" t="str">
            <v>ECOLÓGICO</v>
          </cell>
          <cell r="L200">
            <v>1</v>
          </cell>
          <cell r="M200" t="str">
            <v>Chapa de Poliéster (PRFV)</v>
          </cell>
          <cell r="N200" t="str">
            <v>ABNT TIPO III</v>
          </cell>
          <cell r="O200">
            <v>1</v>
          </cell>
          <cell r="P200" t="str">
            <v>104BPE0470</v>
          </cell>
        </row>
        <row r="201">
          <cell r="K201" t="str">
            <v>ECOLÓGICO</v>
          </cell>
          <cell r="L201">
            <v>1</v>
          </cell>
          <cell r="M201" t="str">
            <v>Chapa de Poliéster (PRFV)</v>
          </cell>
          <cell r="N201" t="str">
            <v>ABNT TIPO III</v>
          </cell>
          <cell r="O201">
            <v>1</v>
          </cell>
          <cell r="P201" t="str">
            <v>104BPE0470</v>
          </cell>
        </row>
        <row r="202">
          <cell r="K202" t="str">
            <v>ECOLÓGICO</v>
          </cell>
          <cell r="L202">
            <v>1</v>
          </cell>
          <cell r="M202" t="str">
            <v>Chapa de Poliéster (PRFV)</v>
          </cell>
          <cell r="N202" t="str">
            <v>ABNT TIPO III</v>
          </cell>
          <cell r="O202">
            <v>0.79</v>
          </cell>
          <cell r="P202" t="str">
            <v>104BPE0470</v>
          </cell>
        </row>
        <row r="203">
          <cell r="K203" t="str">
            <v>ECOLÓGICO</v>
          </cell>
          <cell r="L203">
            <v>1</v>
          </cell>
          <cell r="M203" t="str">
            <v>Chapa de Poliéster (PRFV)</v>
          </cell>
          <cell r="N203" t="str">
            <v>ABNT TIPO III</v>
          </cell>
          <cell r="O203">
            <v>1</v>
          </cell>
          <cell r="P203" t="str">
            <v>104BPE0470</v>
          </cell>
        </row>
        <row r="204">
          <cell r="K204" t="str">
            <v>ECOLÓGICO</v>
          </cell>
          <cell r="L204">
            <v>1</v>
          </cell>
          <cell r="M204" t="str">
            <v>Chapa de Poliéster (PRFV)</v>
          </cell>
          <cell r="N204" t="str">
            <v>ABNT TIPO III</v>
          </cell>
          <cell r="O204">
            <v>1.75</v>
          </cell>
          <cell r="P204" t="str">
            <v>104BPE0470</v>
          </cell>
        </row>
        <row r="205">
          <cell r="K205" t="str">
            <v>ECOLÓGICO</v>
          </cell>
          <cell r="L205">
            <v>1</v>
          </cell>
          <cell r="M205" t="str">
            <v>Chapa de Poliéster (PRFV)</v>
          </cell>
          <cell r="N205" t="str">
            <v>ABNT TIPO III</v>
          </cell>
          <cell r="O205">
            <v>1</v>
          </cell>
          <cell r="P205" t="str">
            <v>104BPE0470</v>
          </cell>
        </row>
        <row r="206">
          <cell r="K206" t="str">
            <v>ECOLÓGICO</v>
          </cell>
          <cell r="L206">
            <v>1</v>
          </cell>
          <cell r="M206" t="str">
            <v>Chapa de Poliéster (PRFV)</v>
          </cell>
          <cell r="N206" t="str">
            <v>ABNT TIPO III</v>
          </cell>
          <cell r="O206">
            <v>1</v>
          </cell>
          <cell r="P206" t="str">
            <v>104BPE0470</v>
          </cell>
        </row>
        <row r="207">
          <cell r="K207" t="str">
            <v>ECOLÓGICO</v>
          </cell>
          <cell r="L207">
            <v>1</v>
          </cell>
          <cell r="M207" t="str">
            <v>Chapa de Poliéster (PRFV)</v>
          </cell>
          <cell r="N207" t="str">
            <v>ABNT TIPO III</v>
          </cell>
          <cell r="O207">
            <v>1</v>
          </cell>
          <cell r="P207" t="str">
            <v>104BPE0470</v>
          </cell>
        </row>
        <row r="208">
          <cell r="K208" t="str">
            <v>Perfil C Metálico de aço carbono - NBR 14890</v>
          </cell>
          <cell r="L208">
            <v>2</v>
          </cell>
          <cell r="M208" t="str">
            <v>Chapa de Poliéster (PRFV)</v>
          </cell>
          <cell r="N208" t="str">
            <v>ABNT TIPO III</v>
          </cell>
          <cell r="O208">
            <v>5.25</v>
          </cell>
          <cell r="P208" t="str">
            <v>104BPE0470</v>
          </cell>
        </row>
        <row r="209">
          <cell r="K209" t="str">
            <v>ECOLÓGICO</v>
          </cell>
          <cell r="L209">
            <v>1</v>
          </cell>
          <cell r="M209" t="str">
            <v>Chapa de Poliéster (PRFV)</v>
          </cell>
          <cell r="N209" t="str">
            <v>ABNT TIPO III</v>
          </cell>
          <cell r="O209">
            <v>0.79</v>
          </cell>
          <cell r="P209" t="str">
            <v>104BPE0470</v>
          </cell>
        </row>
        <row r="210">
          <cell r="K210" t="str">
            <v>ECOLÓGICO</v>
          </cell>
          <cell r="L210">
            <v>1</v>
          </cell>
          <cell r="M210" t="str">
            <v>Chapa de Poliéster (PRFV)</v>
          </cell>
          <cell r="N210" t="str">
            <v>ABNT TIPO III</v>
          </cell>
          <cell r="O210">
            <v>0.79</v>
          </cell>
          <cell r="P210" t="str">
            <v>104BPE0470</v>
          </cell>
        </row>
        <row r="211">
          <cell r="K211" t="str">
            <v>ECOLÓGICO</v>
          </cell>
          <cell r="L211">
            <v>1</v>
          </cell>
          <cell r="M211" t="str">
            <v>Chapa de Poliéster (PRFV)</v>
          </cell>
          <cell r="N211" t="str">
            <v>ABNT TIPO III</v>
          </cell>
          <cell r="O211">
            <v>0.43</v>
          </cell>
          <cell r="P211" t="str">
            <v>104BPE0470</v>
          </cell>
        </row>
        <row r="212">
          <cell r="K212" t="str">
            <v>ECOLÓGICO</v>
          </cell>
          <cell r="L212">
            <v>1</v>
          </cell>
          <cell r="M212" t="str">
            <v>Chapa de Poliéster (PRFV)</v>
          </cell>
          <cell r="N212" t="str">
            <v>ABNT TIPO III</v>
          </cell>
          <cell r="O212">
            <v>0.79</v>
          </cell>
          <cell r="P212" t="str">
            <v>104BPE0470</v>
          </cell>
        </row>
        <row r="213">
          <cell r="K213" t="str">
            <v>ECOLÓGICO</v>
          </cell>
          <cell r="L213">
            <v>1</v>
          </cell>
          <cell r="M213" t="str">
            <v>Chapa de Poliéster (PRFV)</v>
          </cell>
          <cell r="N213" t="str">
            <v>ABNT TIPO III</v>
          </cell>
          <cell r="O213">
            <v>0.79</v>
          </cell>
          <cell r="P213" t="str">
            <v>104BPE0470</v>
          </cell>
        </row>
        <row r="214">
          <cell r="K214" t="str">
            <v>ECOLÓGICO</v>
          </cell>
          <cell r="L214">
            <v>1</v>
          </cell>
          <cell r="M214" t="str">
            <v>Chapa de Poliéster (PRFV)</v>
          </cell>
          <cell r="N214" t="str">
            <v>ABNT TIPO III</v>
          </cell>
          <cell r="O214">
            <v>0.43</v>
          </cell>
          <cell r="P214" t="str">
            <v>104BPE0470</v>
          </cell>
        </row>
        <row r="215">
          <cell r="K215" t="str">
            <v>Perfil C Metálico de aço carbono - NBR 14890</v>
          </cell>
          <cell r="L215">
            <v>2</v>
          </cell>
          <cell r="M215" t="str">
            <v>Chapa de Poliéster (PRFV)</v>
          </cell>
          <cell r="N215" t="str">
            <v>ABNT TIPO III</v>
          </cell>
          <cell r="O215">
            <v>3</v>
          </cell>
          <cell r="P215" t="str">
            <v>104BPE0470</v>
          </cell>
        </row>
        <row r="216">
          <cell r="K216" t="str">
            <v>ECOLÓGICO</v>
          </cell>
          <cell r="L216">
            <v>1</v>
          </cell>
          <cell r="M216" t="str">
            <v>Chapa de Poliéster (PRFV)</v>
          </cell>
          <cell r="N216" t="str">
            <v>ABNT TIPO III</v>
          </cell>
          <cell r="O216">
            <v>0.83</v>
          </cell>
          <cell r="P216" t="str">
            <v>104BPE0470</v>
          </cell>
        </row>
        <row r="217">
          <cell r="K217" t="str">
            <v>SEMI-PÓRTICO</v>
          </cell>
          <cell r="L217">
            <v>1</v>
          </cell>
          <cell r="M217" t="str">
            <v>Chapa de Poliéster (PRFV)</v>
          </cell>
          <cell r="N217" t="str">
            <v>ABNT TIPO X</v>
          </cell>
          <cell r="O217">
            <v>9</v>
          </cell>
          <cell r="P217" t="str">
            <v>104BPE0490</v>
          </cell>
        </row>
        <row r="218">
          <cell r="K218" t="str">
            <v>Perfil C Metálico de aço carbono - NBR 14890</v>
          </cell>
          <cell r="L218">
            <v>2</v>
          </cell>
          <cell r="M218" t="str">
            <v>Chapa de Poliéster (PRFV)</v>
          </cell>
          <cell r="N218" t="str">
            <v>ABNT TIPO III</v>
          </cell>
          <cell r="O218">
            <v>3</v>
          </cell>
          <cell r="P218" t="str">
            <v>104BPE0490</v>
          </cell>
        </row>
        <row r="219">
          <cell r="K219" t="str">
            <v>ECOLÓGICO</v>
          </cell>
          <cell r="L219">
            <v>1</v>
          </cell>
          <cell r="M219" t="str">
            <v>Chapa de Poliéster (PRFV)</v>
          </cell>
          <cell r="N219" t="str">
            <v>ABNT TIPO III</v>
          </cell>
          <cell r="O219">
            <v>0.51</v>
          </cell>
          <cell r="P219" t="str">
            <v>104BPE0490</v>
          </cell>
        </row>
        <row r="220">
          <cell r="K220" t="str">
            <v>ECOLÓGICO</v>
          </cell>
          <cell r="L220">
            <v>1</v>
          </cell>
          <cell r="M220" t="str">
            <v>Chapa de Poliéster (PRFV)</v>
          </cell>
          <cell r="N220" t="str">
            <v>ABNT TIPO III</v>
          </cell>
          <cell r="O220">
            <v>1</v>
          </cell>
          <cell r="P220" t="str">
            <v>104BPE0490</v>
          </cell>
        </row>
        <row r="221">
          <cell r="K221" t="str">
            <v>ECOLÓGICO</v>
          </cell>
          <cell r="L221">
            <v>1</v>
          </cell>
          <cell r="M221" t="str">
            <v>Chapa de Poliéster (PRFV)</v>
          </cell>
          <cell r="N221" t="str">
            <v>ABNT TIPO III</v>
          </cell>
          <cell r="O221">
            <v>0.79</v>
          </cell>
          <cell r="P221" t="str">
            <v>104BPE0490</v>
          </cell>
        </row>
        <row r="222">
          <cell r="K222" t="str">
            <v>Perfil C Metálico de aço carbono - NBR 14890</v>
          </cell>
          <cell r="L222">
            <v>2</v>
          </cell>
          <cell r="M222" t="str">
            <v>Chapa de Poliéster (PRFV)</v>
          </cell>
          <cell r="N222" t="str">
            <v>ABNT TIPO III</v>
          </cell>
          <cell r="O222">
            <v>4.5</v>
          </cell>
          <cell r="P222" t="str">
            <v>104BPE0490</v>
          </cell>
        </row>
        <row r="223">
          <cell r="K223" t="str">
            <v>Perfil C Metálico de aço carbono - NBR 14890</v>
          </cell>
          <cell r="L223">
            <v>2</v>
          </cell>
          <cell r="M223" t="str">
            <v>Chapa de Poliéster (PRFV)</v>
          </cell>
          <cell r="N223" t="str">
            <v>ABNT TIPO III</v>
          </cell>
          <cell r="O223">
            <v>5.25</v>
          </cell>
          <cell r="P223" t="str">
            <v>104BPE0490</v>
          </cell>
        </row>
        <row r="224">
          <cell r="K224" t="str">
            <v>ECOLÓGICO</v>
          </cell>
          <cell r="L224">
            <v>1</v>
          </cell>
          <cell r="M224" t="str">
            <v>Chapa de Poliéster (PRFV)</v>
          </cell>
          <cell r="N224" t="str">
            <v>ABNT TIPO III</v>
          </cell>
          <cell r="O224">
            <v>0.78500000000000003</v>
          </cell>
          <cell r="P224" t="str">
            <v>104BPE0490</v>
          </cell>
        </row>
        <row r="225">
          <cell r="K225" t="str">
            <v>ECOLÓGICO</v>
          </cell>
          <cell r="L225">
            <v>1</v>
          </cell>
          <cell r="M225" t="str">
            <v>Chapa de Poliéster (PRFV)</v>
          </cell>
          <cell r="N225" t="str">
            <v>ABNT TIPO III</v>
          </cell>
          <cell r="O225">
            <v>0.79</v>
          </cell>
          <cell r="P225" t="str">
            <v>104BPE0490</v>
          </cell>
        </row>
        <row r="226">
          <cell r="K226" t="str">
            <v>ECOLÓGICO</v>
          </cell>
          <cell r="L226">
            <v>1</v>
          </cell>
          <cell r="M226" t="str">
            <v>Chapa de Poliéster (PRFV)</v>
          </cell>
          <cell r="N226" t="str">
            <v>ABNT TIPO III</v>
          </cell>
          <cell r="O226">
            <v>1</v>
          </cell>
          <cell r="P226" t="str">
            <v>104BPE0490</v>
          </cell>
        </row>
        <row r="227">
          <cell r="K227" t="str">
            <v>PÓRTICO</v>
          </cell>
          <cell r="L227">
            <v>1</v>
          </cell>
          <cell r="M227" t="str">
            <v>Chapa de Poliéster (PRFV)</v>
          </cell>
          <cell r="N227" t="str">
            <v>ABNT TIPO III</v>
          </cell>
          <cell r="O227">
            <v>8</v>
          </cell>
          <cell r="P227" t="str">
            <v>104BPE0490</v>
          </cell>
        </row>
        <row r="228">
          <cell r="M228" t="str">
            <v>Chapa de Poliéster (PRFV)</v>
          </cell>
          <cell r="N228" t="str">
            <v>ABNT TIPO III</v>
          </cell>
          <cell r="O228">
            <v>8</v>
          </cell>
          <cell r="P228" t="str">
            <v>104BPE0490</v>
          </cell>
        </row>
        <row r="229">
          <cell r="M229" t="str">
            <v>Chapa de Poliéster (PRFV)</v>
          </cell>
          <cell r="N229" t="str">
            <v>ABNT TIPO III</v>
          </cell>
          <cell r="O229">
            <v>8</v>
          </cell>
          <cell r="P229" t="str">
            <v>104BPE0490</v>
          </cell>
        </row>
        <row r="230">
          <cell r="M230" t="str">
            <v>Chapa de Poliéster (PRFV)</v>
          </cell>
          <cell r="N230" t="str">
            <v>ABNT TIPO III</v>
          </cell>
          <cell r="O230">
            <v>8</v>
          </cell>
          <cell r="P230" t="str">
            <v>104BPE0490</v>
          </cell>
        </row>
        <row r="231">
          <cell r="K231" t="str">
            <v>ECOLÓGICO</v>
          </cell>
          <cell r="L231">
            <v>1</v>
          </cell>
          <cell r="M231" t="str">
            <v>Chapa de Poliéster (PRFV)</v>
          </cell>
          <cell r="N231" t="str">
            <v>ABNT TIPO III</v>
          </cell>
          <cell r="O231">
            <v>0.79</v>
          </cell>
          <cell r="P231" t="str">
            <v>104BPE0490</v>
          </cell>
        </row>
        <row r="232">
          <cell r="K232" t="str">
            <v>ECOLÓGICO</v>
          </cell>
          <cell r="L232">
            <v>1</v>
          </cell>
          <cell r="M232" t="str">
            <v>Chapa de Poliéster (PRFV)</v>
          </cell>
          <cell r="N232" t="str">
            <v>ABNT TIPO III</v>
          </cell>
          <cell r="O232">
            <v>0.51</v>
          </cell>
          <cell r="P232" t="str">
            <v>104BPE0490</v>
          </cell>
        </row>
        <row r="233">
          <cell r="K233" t="str">
            <v>ECOLÓGICO</v>
          </cell>
          <cell r="L233">
            <v>1</v>
          </cell>
          <cell r="M233" t="str">
            <v>Chapa de Poliéster (PRFV)</v>
          </cell>
          <cell r="N233" t="str">
            <v>ABNT TIPO III</v>
          </cell>
          <cell r="O233">
            <v>0.79</v>
          </cell>
          <cell r="P233" t="str">
            <v>104BPE0490</v>
          </cell>
        </row>
        <row r="234">
          <cell r="K234" t="str">
            <v>ECOLÓGICO</v>
          </cell>
          <cell r="L234">
            <v>1</v>
          </cell>
          <cell r="M234" t="str">
            <v>Chapa de Poliéster (PRFV)</v>
          </cell>
          <cell r="N234" t="str">
            <v>ABNT TIPO III</v>
          </cell>
          <cell r="O234">
            <v>0.79</v>
          </cell>
          <cell r="P234" t="str">
            <v>104BPE0490</v>
          </cell>
        </row>
        <row r="235">
          <cell r="K235" t="str">
            <v>Perfil C Metálico de aço carbono - NBR 14890</v>
          </cell>
          <cell r="L235">
            <v>2</v>
          </cell>
          <cell r="M235" t="str">
            <v>Chapa de Poliéster (PRFV)</v>
          </cell>
          <cell r="N235" t="str">
            <v>ABNT TIPO III</v>
          </cell>
          <cell r="O235">
            <v>5.25</v>
          </cell>
          <cell r="P235" t="str">
            <v>104BPE0490</v>
          </cell>
        </row>
        <row r="236">
          <cell r="K236" t="str">
            <v>ECOLÓGICO</v>
          </cell>
          <cell r="L236">
            <v>1</v>
          </cell>
          <cell r="M236" t="str">
            <v>Chapa de Poliéster (PRFV)</v>
          </cell>
          <cell r="N236" t="str">
            <v>ABNT TIPO III</v>
          </cell>
          <cell r="O236">
            <v>1</v>
          </cell>
          <cell r="P236" t="str">
            <v>104BPE0490</v>
          </cell>
        </row>
        <row r="237">
          <cell r="K237" t="str">
            <v>ECOLÓGICO</v>
          </cell>
          <cell r="L237">
            <v>1</v>
          </cell>
          <cell r="M237" t="str">
            <v>Chapa de Poliéster (PRFV)</v>
          </cell>
          <cell r="N237" t="str">
            <v>ABNT TIPO III</v>
          </cell>
          <cell r="O237">
            <v>0.79</v>
          </cell>
          <cell r="P237" t="str">
            <v>104BPE0490</v>
          </cell>
        </row>
        <row r="238">
          <cell r="K238" t="str">
            <v>Perfil C Metálico de aço carbono - NBR 14890</v>
          </cell>
          <cell r="L238">
            <v>2</v>
          </cell>
          <cell r="M238" t="str">
            <v>Chapa de Poliéster (PRFV)</v>
          </cell>
          <cell r="N238" t="str">
            <v>ABNT TIPO III</v>
          </cell>
          <cell r="O238">
            <v>5.25</v>
          </cell>
          <cell r="P238" t="str">
            <v>104BPE0490</v>
          </cell>
        </row>
        <row r="239">
          <cell r="K239" t="str">
            <v>ECOLÓGICO</v>
          </cell>
          <cell r="L239">
            <v>1</v>
          </cell>
          <cell r="M239" t="str">
            <v>Chapa de Poliéster (PRFV)</v>
          </cell>
          <cell r="N239" t="str">
            <v>ABNT TIPO III</v>
          </cell>
          <cell r="O239">
            <v>0.3</v>
          </cell>
          <cell r="P239" t="str">
            <v>104BPE0490</v>
          </cell>
        </row>
        <row r="240">
          <cell r="K240" t="str">
            <v>ECOLÓGICO</v>
          </cell>
          <cell r="L240">
            <v>1</v>
          </cell>
          <cell r="M240" t="str">
            <v>Chapa de Poliéster (PRFV)</v>
          </cell>
          <cell r="N240" t="str">
            <v>ABNT TIPO III</v>
          </cell>
          <cell r="O240">
            <v>0.3</v>
          </cell>
          <cell r="P240" t="str">
            <v>104BPE0490</v>
          </cell>
        </row>
        <row r="241">
          <cell r="K241" t="str">
            <v>Perfil C Metálico de aço carbono - NBR 14890</v>
          </cell>
          <cell r="L241">
            <v>2</v>
          </cell>
          <cell r="M241" t="str">
            <v>Chapa de Poliéster (PRFV)</v>
          </cell>
          <cell r="N241" t="str">
            <v>ABNT TIPO III</v>
          </cell>
          <cell r="O241">
            <v>5.25</v>
          </cell>
          <cell r="P241" t="str">
            <v>104BPE0490</v>
          </cell>
        </row>
        <row r="242">
          <cell r="K242" t="str">
            <v>ECOLÓGICO</v>
          </cell>
          <cell r="L242">
            <v>1</v>
          </cell>
          <cell r="M242" t="str">
            <v>Chapa de Poliéster (PRFV)</v>
          </cell>
          <cell r="N242" t="str">
            <v>ABNT TIPO III</v>
          </cell>
          <cell r="O242">
            <v>0.3</v>
          </cell>
          <cell r="P242" t="str">
            <v>104BPE0490</v>
          </cell>
        </row>
        <row r="243">
          <cell r="K243" t="str">
            <v>ECOLÓGICO</v>
          </cell>
          <cell r="L243">
            <v>1</v>
          </cell>
          <cell r="M243" t="str">
            <v>Chapa de Poliéster (PRFV)</v>
          </cell>
          <cell r="N243" t="str">
            <v>ABNT TIPO III</v>
          </cell>
          <cell r="O243">
            <v>0.3</v>
          </cell>
          <cell r="P243" t="str">
            <v>104BPE0490</v>
          </cell>
        </row>
        <row r="244">
          <cell r="K244" t="str">
            <v>ECOLÓGICO</v>
          </cell>
          <cell r="L244">
            <v>1</v>
          </cell>
          <cell r="M244" t="str">
            <v>Chapa de Poliéster (PRFV)</v>
          </cell>
          <cell r="N244" t="str">
            <v>ABNT TIPO III</v>
          </cell>
          <cell r="O244">
            <v>0.79</v>
          </cell>
          <cell r="P244" t="str">
            <v>104BPE0490</v>
          </cell>
        </row>
        <row r="245">
          <cell r="K245" t="str">
            <v>ECOLÓGICO</v>
          </cell>
          <cell r="L245">
            <v>1</v>
          </cell>
          <cell r="M245" t="str">
            <v>Chapa de Poliéster (PRFV)</v>
          </cell>
          <cell r="N245" t="str">
            <v>ABNT TIPO III</v>
          </cell>
          <cell r="O245">
            <v>1</v>
          </cell>
          <cell r="P245" t="str">
            <v>104BPE0490</v>
          </cell>
        </row>
        <row r="246">
          <cell r="K246" t="str">
            <v>ECOLÓGICO</v>
          </cell>
          <cell r="L246">
            <v>1</v>
          </cell>
          <cell r="M246" t="str">
            <v>Chapa de Poliéster (PRFV)</v>
          </cell>
          <cell r="N246" t="str">
            <v>ABNT TIPO III</v>
          </cell>
          <cell r="O246">
            <v>0.51</v>
          </cell>
          <cell r="P246" t="str">
            <v>104BPE0490</v>
          </cell>
        </row>
        <row r="247">
          <cell r="K247" t="str">
            <v>ECOLÓGICO</v>
          </cell>
          <cell r="L247">
            <v>1</v>
          </cell>
          <cell r="M247" t="str">
            <v>Chapa de Poliéster (PRFV)</v>
          </cell>
          <cell r="N247" t="str">
            <v>ABNT TIPO III</v>
          </cell>
          <cell r="O247">
            <v>0.79</v>
          </cell>
          <cell r="P247" t="str">
            <v>104BPE0490</v>
          </cell>
        </row>
        <row r="248">
          <cell r="K248" t="str">
            <v>ECOLÓGICO</v>
          </cell>
          <cell r="L248">
            <v>1</v>
          </cell>
          <cell r="M248" t="str">
            <v>Chapa de Poliéster (PRFV)</v>
          </cell>
          <cell r="N248" t="str">
            <v>ABNT TIPO III</v>
          </cell>
          <cell r="O248">
            <v>0.79</v>
          </cell>
          <cell r="P248" t="str">
            <v>104BPE0490</v>
          </cell>
        </row>
        <row r="249">
          <cell r="K249" t="str">
            <v>ECOLÓGICO</v>
          </cell>
          <cell r="L249">
            <v>1</v>
          </cell>
          <cell r="M249" t="str">
            <v>Chapa de Poliéster (PRFV)</v>
          </cell>
          <cell r="N249" t="str">
            <v>ABNT TIPO III</v>
          </cell>
          <cell r="O249">
            <v>0.79</v>
          </cell>
          <cell r="P249" t="str">
            <v>104BPE0490</v>
          </cell>
        </row>
        <row r="250">
          <cell r="K250" t="str">
            <v>ECOLÓGICO</v>
          </cell>
          <cell r="L250">
            <v>1</v>
          </cell>
          <cell r="M250" t="str">
            <v>Chapa de Poliéster (PRFV)</v>
          </cell>
          <cell r="N250" t="str">
            <v>ABNT TIPO III</v>
          </cell>
          <cell r="O250">
            <v>0.51</v>
          </cell>
          <cell r="P250" t="str">
            <v>104BPE0490</v>
          </cell>
        </row>
        <row r="251">
          <cell r="K251" t="str">
            <v>ECOLÓGICO</v>
          </cell>
          <cell r="L251">
            <v>1</v>
          </cell>
          <cell r="M251" t="str">
            <v>Chapa de Poliéster (PRFV)</v>
          </cell>
          <cell r="N251" t="str">
            <v>ABNT TIPO III</v>
          </cell>
          <cell r="O251">
            <v>0.79</v>
          </cell>
          <cell r="P251" t="str">
            <v>104BPE0490</v>
          </cell>
        </row>
        <row r="252">
          <cell r="K252" t="str">
            <v>ECOLÓGICO</v>
          </cell>
          <cell r="L252">
            <v>1</v>
          </cell>
          <cell r="M252" t="str">
            <v>Chapa de Poliéster (PRFV)</v>
          </cell>
          <cell r="N252" t="str">
            <v>ABNT TIPO III</v>
          </cell>
          <cell r="O252">
            <v>0.79</v>
          </cell>
          <cell r="P252" t="str">
            <v>104BPE0490</v>
          </cell>
        </row>
        <row r="253">
          <cell r="K253" t="str">
            <v>ECOLÓGICO</v>
          </cell>
          <cell r="L253">
            <v>1</v>
          </cell>
          <cell r="M253" t="str">
            <v>Chapa de Poliéster (PRFV)</v>
          </cell>
          <cell r="N253" t="str">
            <v>ABNT TIPO III</v>
          </cell>
          <cell r="O253">
            <v>0.79</v>
          </cell>
          <cell r="P253" t="str">
            <v>104BPE0490</v>
          </cell>
        </row>
        <row r="254">
          <cell r="K254" t="str">
            <v>ECOLÓGICO</v>
          </cell>
          <cell r="L254">
            <v>1</v>
          </cell>
          <cell r="M254" t="str">
            <v>Chapa de Poliéster (PRFV)</v>
          </cell>
          <cell r="N254" t="str">
            <v>ABNT TIPO III</v>
          </cell>
          <cell r="O254">
            <v>0.79</v>
          </cell>
          <cell r="P254" t="str">
            <v>104BPE0490</v>
          </cell>
        </row>
        <row r="255">
          <cell r="K255" t="str">
            <v>ECOLÓGICO</v>
          </cell>
          <cell r="L255">
            <v>1</v>
          </cell>
          <cell r="M255" t="str">
            <v>Chapa de Poliéster (PRFV)</v>
          </cell>
          <cell r="N255" t="str">
            <v>ABNT TIPO III</v>
          </cell>
          <cell r="O255">
            <v>0.3</v>
          </cell>
          <cell r="P255" t="str">
            <v>104BPE0490</v>
          </cell>
        </row>
        <row r="256">
          <cell r="K256" t="str">
            <v>ECOLÓGICO</v>
          </cell>
          <cell r="L256">
            <v>1</v>
          </cell>
          <cell r="M256" t="str">
            <v>Chapa de Poliéster (PRFV)</v>
          </cell>
          <cell r="N256" t="str">
            <v>ABNT TIPO III</v>
          </cell>
          <cell r="O256">
            <v>0.3</v>
          </cell>
          <cell r="P256" t="str">
            <v>104BPE0490</v>
          </cell>
        </row>
        <row r="257">
          <cell r="K257" t="str">
            <v>Perfil C Metálico de aço carbono - NBR 14890</v>
          </cell>
          <cell r="L257">
            <v>2</v>
          </cell>
          <cell r="M257" t="str">
            <v>Chapa de Poliéster (PRFV)</v>
          </cell>
          <cell r="N257" t="str">
            <v>ABNT TIPO III</v>
          </cell>
          <cell r="O257">
            <v>4.5</v>
          </cell>
          <cell r="P257" t="str">
            <v>104BPE0490</v>
          </cell>
        </row>
        <row r="258">
          <cell r="K258" t="str">
            <v>ECOLÓGICO</v>
          </cell>
          <cell r="L258">
            <v>1</v>
          </cell>
          <cell r="M258" t="str">
            <v>Chapa de Poliéster (PRFV)</v>
          </cell>
          <cell r="N258" t="str">
            <v>ABNT TIPO III</v>
          </cell>
          <cell r="O258">
            <v>0.3</v>
          </cell>
          <cell r="P258" t="str">
            <v>104BPE0490</v>
          </cell>
        </row>
        <row r="259">
          <cell r="K259" t="str">
            <v>ECOLÓGICO</v>
          </cell>
          <cell r="L259">
            <v>1</v>
          </cell>
          <cell r="M259" t="str">
            <v>Chapa de Poliéster (PRFV)</v>
          </cell>
          <cell r="N259" t="str">
            <v>ABNT TIPO III</v>
          </cell>
          <cell r="O259">
            <v>0.3</v>
          </cell>
          <cell r="P259" t="str">
            <v>104BPE0490</v>
          </cell>
        </row>
        <row r="260">
          <cell r="K260" t="str">
            <v>Perfil C Metálico de aço carbono - NBR 14890</v>
          </cell>
          <cell r="L260">
            <v>2</v>
          </cell>
          <cell r="M260" t="str">
            <v>Chapa de Poliéster (PRFV)</v>
          </cell>
          <cell r="N260" t="str">
            <v>ABNT TIPO III</v>
          </cell>
          <cell r="O260">
            <v>4.5</v>
          </cell>
          <cell r="P260" t="str">
            <v>104BPE0490</v>
          </cell>
        </row>
        <row r="261">
          <cell r="K261" t="str">
            <v>ECOLÓGICO</v>
          </cell>
          <cell r="L261">
            <v>1</v>
          </cell>
          <cell r="M261" t="str">
            <v>Chapa de Poliéster (PRFV)</v>
          </cell>
          <cell r="N261" t="str">
            <v>ABNT TIPO III</v>
          </cell>
          <cell r="O261">
            <v>0.79</v>
          </cell>
          <cell r="P261" t="str">
            <v>104BPE0490</v>
          </cell>
        </row>
        <row r="262">
          <cell r="K262" t="str">
            <v>ECOLÓGICO</v>
          </cell>
          <cell r="L262">
            <v>2</v>
          </cell>
          <cell r="M262" t="str">
            <v>Chapa de Poliéster (PRFV)</v>
          </cell>
          <cell r="N262" t="str">
            <v>ABNT TIPO III</v>
          </cell>
          <cell r="O262">
            <v>2.5</v>
          </cell>
          <cell r="P262" t="str">
            <v>104BPE0490</v>
          </cell>
        </row>
        <row r="263">
          <cell r="K263" t="str">
            <v>ECOLÓGICO</v>
          </cell>
          <cell r="L263">
            <v>1</v>
          </cell>
          <cell r="M263" t="str">
            <v>Chapa de Poliéster (PRFV)</v>
          </cell>
          <cell r="N263" t="str">
            <v>ABNT TIPO III</v>
          </cell>
          <cell r="O263">
            <v>0.92</v>
          </cell>
          <cell r="P263" t="str">
            <v>104BPE0490</v>
          </cell>
        </row>
        <row r="264">
          <cell r="K264" t="str">
            <v>ECOLÓGICO</v>
          </cell>
          <cell r="L264">
            <v>1</v>
          </cell>
          <cell r="M264" t="str">
            <v>Chapa de Poliéster (PRFV)</v>
          </cell>
          <cell r="N264" t="str">
            <v>ABNT TIPO III</v>
          </cell>
          <cell r="O264">
            <v>1</v>
          </cell>
          <cell r="P264" t="str">
            <v>104BPE0490</v>
          </cell>
        </row>
        <row r="265">
          <cell r="K265" t="str">
            <v>ECOLÓGICO</v>
          </cell>
          <cell r="L265">
            <v>1</v>
          </cell>
          <cell r="M265" t="str">
            <v>Chapa de Poliéster (PRFV)</v>
          </cell>
          <cell r="N265" t="str">
            <v>ABNT TIPO III</v>
          </cell>
          <cell r="O265">
            <v>0.79</v>
          </cell>
          <cell r="P265" t="str">
            <v>104BPE0490</v>
          </cell>
        </row>
        <row r="266">
          <cell r="K266" t="str">
            <v>ECOLÓGICO</v>
          </cell>
          <cell r="L266">
            <v>1</v>
          </cell>
          <cell r="M266" t="str">
            <v>Chapa de Poliéster (PRFV)</v>
          </cell>
          <cell r="N266" t="str">
            <v>ABNT TIPO III</v>
          </cell>
          <cell r="O266">
            <v>0.51</v>
          </cell>
          <cell r="P266" t="str">
            <v>104BPE0490</v>
          </cell>
        </row>
        <row r="267">
          <cell r="K267" t="str">
            <v>ECOLÓGICO</v>
          </cell>
          <cell r="L267">
            <v>1</v>
          </cell>
          <cell r="M267" t="str">
            <v>Chapa de Poliéster (PRFV)</v>
          </cell>
          <cell r="N267" t="str">
            <v>ABNT TIPO III</v>
          </cell>
          <cell r="O267">
            <v>0.79</v>
          </cell>
          <cell r="P267" t="str">
            <v>104BPE0490</v>
          </cell>
        </row>
        <row r="268">
          <cell r="K268" t="str">
            <v>ECOLÓGICO</v>
          </cell>
          <cell r="L268">
            <v>1</v>
          </cell>
          <cell r="M268" t="str">
            <v>Chapa de Poliéster (PRFV)</v>
          </cell>
          <cell r="N268" t="str">
            <v>ABNT TIPO III</v>
          </cell>
          <cell r="O268">
            <v>0.79</v>
          </cell>
          <cell r="P268" t="str">
            <v>104BPE0490</v>
          </cell>
        </row>
        <row r="269">
          <cell r="K269" t="str">
            <v>ECOLÓGICO</v>
          </cell>
          <cell r="L269">
            <v>1</v>
          </cell>
          <cell r="M269" t="str">
            <v>Chapa de Poliéster (PRFV)</v>
          </cell>
          <cell r="N269" t="str">
            <v>ABNT TIPO III</v>
          </cell>
          <cell r="O269">
            <v>0.79</v>
          </cell>
          <cell r="P269" t="str">
            <v>104BPE0490</v>
          </cell>
        </row>
        <row r="270">
          <cell r="K270" t="str">
            <v>ECOLÓGICO</v>
          </cell>
          <cell r="L270">
            <v>2</v>
          </cell>
          <cell r="M270" t="str">
            <v>Chapa de Poliéster (PRFV)</v>
          </cell>
          <cell r="N270" t="str">
            <v>ABNT TIPO III</v>
          </cell>
          <cell r="O270">
            <v>2.5</v>
          </cell>
          <cell r="P270" t="str">
            <v>104BPE0490</v>
          </cell>
        </row>
        <row r="271">
          <cell r="K271" t="str">
            <v>ECOLÓGICO</v>
          </cell>
          <cell r="L271">
            <v>1</v>
          </cell>
          <cell r="M271" t="str">
            <v>Chapa de Poliéster (PRFV)</v>
          </cell>
          <cell r="N271" t="str">
            <v>ABNT TIPO III</v>
          </cell>
          <cell r="O271">
            <v>0.79</v>
          </cell>
          <cell r="P271" t="str">
            <v>104BPE0490</v>
          </cell>
        </row>
        <row r="272">
          <cell r="K272" t="str">
            <v>ECOLÓGICO</v>
          </cell>
          <cell r="L272">
            <v>1</v>
          </cell>
          <cell r="M272" t="str">
            <v>Chapa de Poliéster (PRFV)</v>
          </cell>
          <cell r="N272" t="str">
            <v>ABNT TIPO III</v>
          </cell>
          <cell r="O272">
            <v>0.79</v>
          </cell>
          <cell r="P272" t="str">
            <v>104BPE0490</v>
          </cell>
        </row>
        <row r="273">
          <cell r="K273" t="str">
            <v>ECOLÓGICO</v>
          </cell>
          <cell r="L273">
            <v>1</v>
          </cell>
          <cell r="M273" t="str">
            <v>Chapa de Poliéster (PRFV)</v>
          </cell>
          <cell r="N273" t="str">
            <v>ABNT TIPO III</v>
          </cell>
          <cell r="O273">
            <v>1</v>
          </cell>
          <cell r="P273" t="str">
            <v>104BPE0490</v>
          </cell>
        </row>
        <row r="274">
          <cell r="K274" t="str">
            <v>ECOLÓGICO</v>
          </cell>
          <cell r="L274">
            <v>2</v>
          </cell>
          <cell r="M274" t="str">
            <v>Chapa de Poliéster (PRFV)</v>
          </cell>
          <cell r="N274" t="str">
            <v>ABNT TIPO III</v>
          </cell>
          <cell r="O274">
            <v>2.5</v>
          </cell>
          <cell r="P274" t="str">
            <v>104BPE0490</v>
          </cell>
        </row>
        <row r="275">
          <cell r="K275" t="str">
            <v>ECOLÓGICO</v>
          </cell>
          <cell r="L275">
            <v>1</v>
          </cell>
          <cell r="M275" t="str">
            <v>Chapa de Poliéster (PRFV)</v>
          </cell>
          <cell r="N275" t="str">
            <v>ABNT TIPO III</v>
          </cell>
          <cell r="O275">
            <v>0.79</v>
          </cell>
          <cell r="P275" t="str">
            <v>104BPE0490</v>
          </cell>
        </row>
        <row r="276">
          <cell r="K276" t="str">
            <v>ECOLÓGICO</v>
          </cell>
          <cell r="L276">
            <v>1</v>
          </cell>
          <cell r="M276" t="str">
            <v>Chapa de Poliéster (PRFV)</v>
          </cell>
          <cell r="N276" t="str">
            <v>ABNT TIPO III</v>
          </cell>
          <cell r="O276">
            <v>0.79</v>
          </cell>
          <cell r="P276" t="str">
            <v>104BPE0490</v>
          </cell>
        </row>
        <row r="277">
          <cell r="K277" t="str">
            <v>ECOLÓGICO</v>
          </cell>
          <cell r="L277">
            <v>1</v>
          </cell>
          <cell r="M277" t="str">
            <v>Chapa de Poliéster (PRFV)</v>
          </cell>
          <cell r="N277" t="str">
            <v>ABNT TIPO III</v>
          </cell>
          <cell r="O277">
            <v>0.51</v>
          </cell>
          <cell r="P277" t="str">
            <v>104BPE0490</v>
          </cell>
        </row>
        <row r="278">
          <cell r="K278" t="str">
            <v>ECOLÓGICO</v>
          </cell>
          <cell r="L278">
            <v>1</v>
          </cell>
          <cell r="M278" t="str">
            <v>Chapa de Poliéster (PRFV)</v>
          </cell>
          <cell r="N278" t="str">
            <v>ABNT TIPO III</v>
          </cell>
          <cell r="O278">
            <v>0.79</v>
          </cell>
          <cell r="P278" t="str">
            <v>104BPE0490</v>
          </cell>
        </row>
        <row r="279">
          <cell r="K279" t="str">
            <v>ECOLÓGICO</v>
          </cell>
          <cell r="L279">
            <v>1</v>
          </cell>
          <cell r="M279" t="str">
            <v>Chapa de Poliéster (PRFV)</v>
          </cell>
          <cell r="N279" t="str">
            <v>ABNT TIPO III</v>
          </cell>
          <cell r="O279">
            <v>0.3</v>
          </cell>
          <cell r="P279" t="str">
            <v>104BPE0490</v>
          </cell>
        </row>
        <row r="280">
          <cell r="K280" t="str">
            <v>ECOLÓGICO</v>
          </cell>
          <cell r="L280">
            <v>1</v>
          </cell>
          <cell r="M280" t="str">
            <v>Chapa de Poliéster (PRFV)</v>
          </cell>
          <cell r="N280" t="str">
            <v>ABNT TIPO III</v>
          </cell>
          <cell r="O280">
            <v>0.3</v>
          </cell>
          <cell r="P280" t="str">
            <v>104BPE0490</v>
          </cell>
        </row>
        <row r="281">
          <cell r="K281" t="str">
            <v>Perfil C Metálico de aço carbono - NBR 14890</v>
          </cell>
          <cell r="L281">
            <v>2</v>
          </cell>
          <cell r="M281" t="str">
            <v>Chapa de Poliéster (PRFV)</v>
          </cell>
          <cell r="N281" t="str">
            <v>ABNT TIPO III</v>
          </cell>
          <cell r="O281">
            <v>4.5</v>
          </cell>
          <cell r="P281" t="str">
            <v>104BPE0490</v>
          </cell>
        </row>
        <row r="282">
          <cell r="K282" t="str">
            <v>Perfil C Metálico de aço carbono - NBR 14890</v>
          </cell>
          <cell r="L282">
            <v>2</v>
          </cell>
          <cell r="M282" t="str">
            <v>Chapa de Poliéster (PRFV)</v>
          </cell>
          <cell r="N282" t="str">
            <v>ABNT TIPO III</v>
          </cell>
          <cell r="O282">
            <v>4.5</v>
          </cell>
          <cell r="P282" t="str">
            <v>104BPE0490</v>
          </cell>
        </row>
        <row r="283">
          <cell r="K283" t="str">
            <v>ECOLÓGICO</v>
          </cell>
          <cell r="L283">
            <v>1</v>
          </cell>
          <cell r="M283" t="str">
            <v>Chapa de Poliéster (PRFV)</v>
          </cell>
          <cell r="N283" t="str">
            <v>ABNT TIPO III</v>
          </cell>
          <cell r="O283">
            <v>0.3</v>
          </cell>
          <cell r="P283" t="str">
            <v>104BPE0490</v>
          </cell>
        </row>
        <row r="284">
          <cell r="K284" t="str">
            <v>ECOLÓGICO</v>
          </cell>
          <cell r="L284">
            <v>1</v>
          </cell>
          <cell r="M284" t="str">
            <v>Chapa de Poliéster (PRFV)</v>
          </cell>
          <cell r="N284" t="str">
            <v>ABNT TIPO III</v>
          </cell>
          <cell r="O284">
            <v>0.3</v>
          </cell>
          <cell r="P284" t="str">
            <v>104BPE0490</v>
          </cell>
        </row>
        <row r="285">
          <cell r="K285" t="str">
            <v>ECOLÓGICO</v>
          </cell>
          <cell r="L285">
            <v>1</v>
          </cell>
          <cell r="M285" t="str">
            <v>Chapa de Poliéster (PRFV)</v>
          </cell>
          <cell r="N285" t="str">
            <v>ABNT TIPO III</v>
          </cell>
          <cell r="O285">
            <v>0.79</v>
          </cell>
          <cell r="P285" t="str">
            <v>104BPE0490</v>
          </cell>
        </row>
        <row r="286">
          <cell r="K286" t="str">
            <v>ECOLÓGICO</v>
          </cell>
          <cell r="L286">
            <v>1</v>
          </cell>
          <cell r="M286" t="str">
            <v>Chapa de Poliéster (PRFV)</v>
          </cell>
          <cell r="N286" t="str">
            <v>ABNT TIPO III</v>
          </cell>
          <cell r="O286">
            <v>0.79</v>
          </cell>
          <cell r="P286" t="str">
            <v>104BPE0490</v>
          </cell>
        </row>
        <row r="287">
          <cell r="K287" t="str">
            <v>ECOLÓGICO</v>
          </cell>
          <cell r="L287">
            <v>1</v>
          </cell>
          <cell r="M287" t="str">
            <v>Chapa de Poliéster (PRFV)</v>
          </cell>
          <cell r="N287" t="str">
            <v>ABNT TIPO III</v>
          </cell>
          <cell r="O287">
            <v>0.79</v>
          </cell>
          <cell r="P287" t="str">
            <v>104BPE0490</v>
          </cell>
        </row>
        <row r="288">
          <cell r="K288" t="str">
            <v>ECOLÓGICO</v>
          </cell>
          <cell r="L288">
            <v>1</v>
          </cell>
          <cell r="M288" t="str">
            <v>Chapa de Poliéster (PRFV)</v>
          </cell>
          <cell r="N288" t="str">
            <v>ABNT TIPO III</v>
          </cell>
          <cell r="O288">
            <v>0.51</v>
          </cell>
          <cell r="P288" t="str">
            <v>104BPE0490</v>
          </cell>
        </row>
        <row r="289">
          <cell r="K289" t="str">
            <v>ECOLÓGICO</v>
          </cell>
          <cell r="L289">
            <v>1</v>
          </cell>
          <cell r="M289" t="str">
            <v>Chapa de Poliéster (PRFV)</v>
          </cell>
          <cell r="N289" t="str">
            <v>ABNT TIPO III</v>
          </cell>
          <cell r="O289">
            <v>1</v>
          </cell>
          <cell r="P289" t="str">
            <v>104BPE0490</v>
          </cell>
        </row>
        <row r="290">
          <cell r="K290" t="str">
            <v>ECOLÓGICO</v>
          </cell>
          <cell r="L290">
            <v>1</v>
          </cell>
          <cell r="M290" t="str">
            <v>Chapa de Poliéster (PRFV)</v>
          </cell>
          <cell r="N290" t="str">
            <v>ABNT TIPO III</v>
          </cell>
          <cell r="O290">
            <v>0.79</v>
          </cell>
          <cell r="P290" t="str">
            <v>104BPE0490</v>
          </cell>
        </row>
        <row r="291">
          <cell r="K291" t="str">
            <v>ECOLÓGICO</v>
          </cell>
          <cell r="L291">
            <v>1</v>
          </cell>
          <cell r="M291" t="str">
            <v>Chapa de Poliéster (PRFV)</v>
          </cell>
          <cell r="N291" t="str">
            <v>ABNT TIPO III</v>
          </cell>
          <cell r="O291">
            <v>1</v>
          </cell>
          <cell r="P291" t="str">
            <v>104BPE0490</v>
          </cell>
        </row>
        <row r="292">
          <cell r="K292" t="str">
            <v>ECOLÓGICO</v>
          </cell>
          <cell r="L292">
            <v>1</v>
          </cell>
          <cell r="M292" t="str">
            <v>Chapa de Poliéster (PRFV)</v>
          </cell>
          <cell r="N292" t="str">
            <v>ABNT TIPO III</v>
          </cell>
          <cell r="O292">
            <v>0.79</v>
          </cell>
          <cell r="P292" t="str">
            <v>104BPE0490</v>
          </cell>
        </row>
        <row r="293">
          <cell r="K293" t="str">
            <v>ECOLÓGICO</v>
          </cell>
          <cell r="L293">
            <v>1</v>
          </cell>
          <cell r="M293" t="str">
            <v>Chapa de Poliéster (PRFV)</v>
          </cell>
          <cell r="N293" t="str">
            <v>ABNT TIPO III</v>
          </cell>
          <cell r="O293">
            <v>0.79</v>
          </cell>
          <cell r="P293" t="str">
            <v>104BPE0490</v>
          </cell>
        </row>
        <row r="294">
          <cell r="K294" t="str">
            <v>ECOLÓGICO</v>
          </cell>
          <cell r="L294">
            <v>1</v>
          </cell>
          <cell r="M294" t="str">
            <v>Chapa de Poliéster (PRFV)</v>
          </cell>
          <cell r="N294" t="str">
            <v>ABNT TIPO III</v>
          </cell>
          <cell r="O294">
            <v>0.51</v>
          </cell>
          <cell r="P294" t="str">
            <v>104BPE0490</v>
          </cell>
        </row>
        <row r="295">
          <cell r="K295" t="str">
            <v>ECOLÓGICO</v>
          </cell>
          <cell r="L295">
            <v>1</v>
          </cell>
          <cell r="M295" t="str">
            <v>Chapa de Poliéster (PRFV)</v>
          </cell>
          <cell r="N295" t="str">
            <v>ABNT TIPO III</v>
          </cell>
          <cell r="O295">
            <v>0.79</v>
          </cell>
          <cell r="P295" t="str">
            <v>104BPE0490</v>
          </cell>
        </row>
        <row r="296">
          <cell r="K296" t="str">
            <v>ECOLÓGICO</v>
          </cell>
          <cell r="L296">
            <v>1</v>
          </cell>
          <cell r="M296" t="str">
            <v>Chapa de Poliéster (PRFV)</v>
          </cell>
          <cell r="N296" t="str">
            <v>ABNT TIPO III</v>
          </cell>
          <cell r="O296">
            <v>0.79</v>
          </cell>
          <cell r="P296" t="str">
            <v>104BPE0490</v>
          </cell>
        </row>
        <row r="297">
          <cell r="K297" t="str">
            <v>ECOLÓGICO</v>
          </cell>
          <cell r="L297">
            <v>1</v>
          </cell>
          <cell r="M297" t="str">
            <v>Chapa de Poliéster (PRFV)</v>
          </cell>
          <cell r="N297" t="str">
            <v>ABNT TIPO III</v>
          </cell>
          <cell r="O297">
            <v>0.79</v>
          </cell>
          <cell r="P297" t="str">
            <v>104BPE0490</v>
          </cell>
        </row>
        <row r="298">
          <cell r="K298" t="str">
            <v>ECOLÓGICO</v>
          </cell>
          <cell r="L298">
            <v>1</v>
          </cell>
          <cell r="M298" t="str">
            <v>Chapa de Poliéster (PRFV)</v>
          </cell>
          <cell r="N298" t="str">
            <v>ABNT TIPO III</v>
          </cell>
          <cell r="O298">
            <v>0.79</v>
          </cell>
          <cell r="P298" t="str">
            <v>104BPE0490</v>
          </cell>
        </row>
        <row r="299">
          <cell r="K299" t="str">
            <v>ECOLÓGICO</v>
          </cell>
          <cell r="L299">
            <v>1</v>
          </cell>
          <cell r="M299" t="str">
            <v>Chapa de Poliéster (PRFV)</v>
          </cell>
          <cell r="N299" t="str">
            <v>ABNT TIPO III</v>
          </cell>
          <cell r="O299">
            <v>0.51</v>
          </cell>
          <cell r="P299" t="str">
            <v>104BPE0490</v>
          </cell>
        </row>
        <row r="300">
          <cell r="K300" t="str">
            <v>ECOLÓGICO</v>
          </cell>
          <cell r="L300">
            <v>1</v>
          </cell>
          <cell r="M300" t="str">
            <v>Chapa de Poliéster (PRFV)</v>
          </cell>
          <cell r="N300" t="str">
            <v>ABNT TIPO III</v>
          </cell>
          <cell r="O300">
            <v>1</v>
          </cell>
          <cell r="P300" t="str">
            <v>104BPE0490</v>
          </cell>
        </row>
        <row r="301">
          <cell r="K301" t="str">
            <v>ECOLÓGICO</v>
          </cell>
          <cell r="L301">
            <v>1</v>
          </cell>
          <cell r="M301" t="str">
            <v>Chapa de Poliéster (PRFV)</v>
          </cell>
          <cell r="N301" t="str">
            <v>ABNT TIPO III</v>
          </cell>
          <cell r="O301">
            <v>1</v>
          </cell>
          <cell r="P301" t="str">
            <v>104BPE0490</v>
          </cell>
        </row>
        <row r="302">
          <cell r="K302" t="str">
            <v>ECOLÓGICO</v>
          </cell>
          <cell r="L302">
            <v>1</v>
          </cell>
          <cell r="M302" t="str">
            <v>Chapa de Poliéster (PRFV)</v>
          </cell>
          <cell r="N302" t="str">
            <v>ABNT TIPO III</v>
          </cell>
          <cell r="O302">
            <v>0.79</v>
          </cell>
          <cell r="P302" t="str">
            <v>104BPE0490</v>
          </cell>
        </row>
        <row r="303">
          <cell r="K303" t="str">
            <v>ECOLÓGICO</v>
          </cell>
          <cell r="L303">
            <v>1</v>
          </cell>
          <cell r="M303" t="str">
            <v>Chapa de Poliéster (PRFV)</v>
          </cell>
          <cell r="N303" t="str">
            <v>ABNT TIPO III</v>
          </cell>
          <cell r="O303">
            <v>1</v>
          </cell>
          <cell r="P303" t="str">
            <v>104BPE0490</v>
          </cell>
        </row>
        <row r="304">
          <cell r="K304" t="str">
            <v>ECOLÓGICO</v>
          </cell>
          <cell r="L304">
            <v>1</v>
          </cell>
          <cell r="M304" t="str">
            <v>Chapa de Poliéster (PRFV)</v>
          </cell>
          <cell r="N304" t="str">
            <v>ABNT TIPO III</v>
          </cell>
          <cell r="O304">
            <v>0.79</v>
          </cell>
          <cell r="P304" t="str">
            <v>104BPE0490</v>
          </cell>
        </row>
        <row r="305">
          <cell r="K305" t="str">
            <v>ECOLÓGICO</v>
          </cell>
          <cell r="L305">
            <v>1</v>
          </cell>
          <cell r="M305" t="str">
            <v>Chapa de Poliéster (PRFV)</v>
          </cell>
          <cell r="N305" t="str">
            <v>ABNT TIPO III</v>
          </cell>
          <cell r="O305">
            <v>1</v>
          </cell>
          <cell r="P305" t="str">
            <v>104BPE0490</v>
          </cell>
        </row>
        <row r="306">
          <cell r="K306" t="str">
            <v>ECOLÓGICO</v>
          </cell>
          <cell r="L306">
            <v>1</v>
          </cell>
          <cell r="M306" t="str">
            <v>Chapa de Poliéster (PRFV)</v>
          </cell>
          <cell r="N306" t="str">
            <v>ABNT TIPO III</v>
          </cell>
          <cell r="O306">
            <v>0.51</v>
          </cell>
          <cell r="P306" t="str">
            <v>104BPE0490</v>
          </cell>
        </row>
        <row r="307">
          <cell r="K307" t="str">
            <v>ECOLÓGICO</v>
          </cell>
          <cell r="L307">
            <v>1</v>
          </cell>
          <cell r="M307" t="str">
            <v>Chapa de Poliéster (PRFV)</v>
          </cell>
          <cell r="N307" t="str">
            <v>ABNT TIPO III</v>
          </cell>
          <cell r="O307">
            <v>0.79</v>
          </cell>
          <cell r="P307" t="str">
            <v>104BPE0490</v>
          </cell>
        </row>
        <row r="308">
          <cell r="K308" t="str">
            <v>Perfil C Metálico de aço carbono - NBR 14890</v>
          </cell>
          <cell r="L308">
            <v>2</v>
          </cell>
          <cell r="M308" t="str">
            <v>Chapa de Poliéster (PRFV)</v>
          </cell>
          <cell r="N308" t="str">
            <v>ABNT TIPO III</v>
          </cell>
          <cell r="O308">
            <v>5.25</v>
          </cell>
          <cell r="P308" t="str">
            <v>104BPE0490</v>
          </cell>
        </row>
        <row r="309">
          <cell r="K309" t="str">
            <v>Perfil C Metálico de aço carbono - NBR 14890</v>
          </cell>
          <cell r="L309">
            <v>2</v>
          </cell>
          <cell r="M309" t="str">
            <v>Chapa de Poliéster (PRFV)</v>
          </cell>
          <cell r="N309" t="str">
            <v>ABNT TIPO III</v>
          </cell>
          <cell r="O309">
            <v>5.25</v>
          </cell>
          <cell r="P309" t="str">
            <v>104BPE0490</v>
          </cell>
        </row>
        <row r="310">
          <cell r="K310" t="str">
            <v>ECOLÓGICO</v>
          </cell>
          <cell r="L310">
            <v>1</v>
          </cell>
          <cell r="M310" t="str">
            <v>Chapa de Poliéster (PRFV)</v>
          </cell>
          <cell r="N310" t="str">
            <v>ABNT TIPO III</v>
          </cell>
          <cell r="O310">
            <v>1</v>
          </cell>
          <cell r="P310" t="str">
            <v>104BPE0490</v>
          </cell>
        </row>
        <row r="311">
          <cell r="K311" t="str">
            <v>ECOLÓGICO</v>
          </cell>
          <cell r="L311">
            <v>1</v>
          </cell>
          <cell r="M311" t="str">
            <v>Chapa de Poliéster (PRFV)</v>
          </cell>
          <cell r="N311" t="str">
            <v>ABNT TIPO III</v>
          </cell>
          <cell r="O311">
            <v>0.79</v>
          </cell>
          <cell r="P311" t="str">
            <v>104BPE0490</v>
          </cell>
        </row>
        <row r="312">
          <cell r="K312" t="str">
            <v>ECOLÓGICO</v>
          </cell>
          <cell r="L312">
            <v>1</v>
          </cell>
          <cell r="M312" t="str">
            <v>Chapa de Poliéster (PRFV)</v>
          </cell>
          <cell r="N312" t="str">
            <v>ABNT TIPO III</v>
          </cell>
          <cell r="O312">
            <v>0.79</v>
          </cell>
          <cell r="P312" t="str">
            <v>104BPE0490</v>
          </cell>
        </row>
        <row r="313">
          <cell r="K313" t="str">
            <v>ECOLÓGICO</v>
          </cell>
          <cell r="L313">
            <v>1</v>
          </cell>
          <cell r="M313" t="str">
            <v>Chapa de Poliéster (PRFV)</v>
          </cell>
          <cell r="N313" t="str">
            <v>ABNT TIPO III</v>
          </cell>
          <cell r="O313">
            <v>1</v>
          </cell>
          <cell r="P313" t="str">
            <v>104BPE0490</v>
          </cell>
        </row>
        <row r="314">
          <cell r="K314" t="str">
            <v>ECOLÓGICO</v>
          </cell>
          <cell r="L314">
            <v>1</v>
          </cell>
          <cell r="M314" t="str">
            <v>Chapa de Poliéster (PRFV)</v>
          </cell>
          <cell r="N314" t="str">
            <v>ABNT TIPO III</v>
          </cell>
          <cell r="O314">
            <v>0.79</v>
          </cell>
          <cell r="P314" t="str">
            <v>104BPE0490</v>
          </cell>
        </row>
        <row r="315">
          <cell r="K315" t="str">
            <v>ECOLÓGICO</v>
          </cell>
          <cell r="L315">
            <v>1</v>
          </cell>
          <cell r="M315" t="str">
            <v>Chapa de Poliéster (PRFV)</v>
          </cell>
          <cell r="N315" t="str">
            <v>ABNT TIPO III</v>
          </cell>
          <cell r="O315">
            <v>0.79</v>
          </cell>
          <cell r="P315" t="str">
            <v>104BPE0490</v>
          </cell>
        </row>
        <row r="316">
          <cell r="K316" t="str">
            <v>ECOLÓGICO</v>
          </cell>
          <cell r="L316">
            <v>1</v>
          </cell>
          <cell r="M316" t="str">
            <v>Chapa de Poliéster (PRFV)</v>
          </cell>
          <cell r="N316" t="str">
            <v>ABNT TIPO III</v>
          </cell>
          <cell r="O316">
            <v>0.51</v>
          </cell>
          <cell r="P316" t="str">
            <v>104BPE0490</v>
          </cell>
        </row>
        <row r="317">
          <cell r="K317" t="str">
            <v>ECOLÓGICO</v>
          </cell>
          <cell r="L317">
            <v>1</v>
          </cell>
          <cell r="M317" t="str">
            <v>Chapa de Poliéster (PRFV)</v>
          </cell>
          <cell r="N317" t="str">
            <v>ABNT TIPO III</v>
          </cell>
          <cell r="O317">
            <v>0.3</v>
          </cell>
          <cell r="P317" t="str">
            <v>104BPE0490</v>
          </cell>
        </row>
        <row r="318">
          <cell r="K318" t="str">
            <v>ECOLÓGICO</v>
          </cell>
          <cell r="L318">
            <v>1</v>
          </cell>
          <cell r="M318" t="str">
            <v>Chapa de Poliéster (PRFV)</v>
          </cell>
          <cell r="N318" t="str">
            <v>ABNT TIPO III</v>
          </cell>
          <cell r="O318">
            <v>0.3</v>
          </cell>
          <cell r="P318" t="str">
            <v>104BPE0490</v>
          </cell>
        </row>
        <row r="319">
          <cell r="K319" t="str">
            <v>ECOLÓGICO</v>
          </cell>
          <cell r="L319">
            <v>1</v>
          </cell>
          <cell r="M319" t="str">
            <v>Chapa de Poliéster (PRFV)</v>
          </cell>
          <cell r="N319" t="str">
            <v>ABNT TIPO III</v>
          </cell>
          <cell r="O319">
            <v>0.3</v>
          </cell>
          <cell r="P319" t="str">
            <v>104BPE0490</v>
          </cell>
        </row>
        <row r="320">
          <cell r="K320" t="str">
            <v>ECOLÓGICO</v>
          </cell>
          <cell r="L320">
            <v>1</v>
          </cell>
          <cell r="M320" t="str">
            <v>Chapa de Poliéster (PRFV)</v>
          </cell>
          <cell r="N320" t="str">
            <v>ABNT TIPO III</v>
          </cell>
          <cell r="O320">
            <v>0.3</v>
          </cell>
          <cell r="P320" t="str">
            <v>104BPE0490</v>
          </cell>
        </row>
        <row r="321">
          <cell r="K321" t="str">
            <v>ECOLÓGICO</v>
          </cell>
          <cell r="L321">
            <v>1</v>
          </cell>
          <cell r="M321" t="str">
            <v>Chapa de Poliéster (PRFV)</v>
          </cell>
          <cell r="N321" t="str">
            <v>ABNT TIPO III</v>
          </cell>
          <cell r="O321">
            <v>1</v>
          </cell>
          <cell r="P321" t="str">
            <v>104BPE0490</v>
          </cell>
        </row>
        <row r="322">
          <cell r="K322" t="str">
            <v>ECOLÓGICO</v>
          </cell>
          <cell r="L322">
            <v>1</v>
          </cell>
          <cell r="M322" t="str">
            <v>Chapa de Poliéster (PRFV)</v>
          </cell>
          <cell r="N322" t="str">
            <v>ABNT TIPO III</v>
          </cell>
          <cell r="O322">
            <v>1</v>
          </cell>
          <cell r="P322" t="str">
            <v>104BPE0490</v>
          </cell>
        </row>
        <row r="323">
          <cell r="K323" t="str">
            <v>ECOLÓGICO</v>
          </cell>
          <cell r="L323">
            <v>1</v>
          </cell>
          <cell r="M323" t="str">
            <v>Chapa de Poliéster (PRFV)</v>
          </cell>
          <cell r="N323" t="str">
            <v>ABNT TIPO III</v>
          </cell>
          <cell r="O323">
            <v>0.51</v>
          </cell>
          <cell r="P323" t="str">
            <v>104BPE0490</v>
          </cell>
        </row>
        <row r="324">
          <cell r="K324" t="str">
            <v>ECOLÓGICO</v>
          </cell>
          <cell r="L324">
            <v>1</v>
          </cell>
          <cell r="M324" t="str">
            <v>Chapa de Poliéster (PRFV)</v>
          </cell>
          <cell r="N324" t="str">
            <v>ABNT TIPO III</v>
          </cell>
          <cell r="O324">
            <v>1</v>
          </cell>
          <cell r="P324" t="str">
            <v>104BPE0490</v>
          </cell>
        </row>
        <row r="325">
          <cell r="K325" t="str">
            <v>ECOLÓGICO</v>
          </cell>
          <cell r="L325">
            <v>1</v>
          </cell>
          <cell r="M325" t="str">
            <v>Chapa de Poliéster (PRFV)</v>
          </cell>
          <cell r="N325" t="str">
            <v>ABNT TIPO III</v>
          </cell>
          <cell r="O325">
            <v>0.79</v>
          </cell>
          <cell r="P325" t="str">
            <v>104BPE0490</v>
          </cell>
        </row>
        <row r="326">
          <cell r="K326" t="str">
            <v>ECOLÓGICO</v>
          </cell>
          <cell r="L326">
            <v>1</v>
          </cell>
          <cell r="M326" t="str">
            <v>Chapa de Poliéster (PRFV)</v>
          </cell>
          <cell r="N326" t="str">
            <v>ABNT TIPO III</v>
          </cell>
          <cell r="O326">
            <v>0.79</v>
          </cell>
          <cell r="P326" t="str">
            <v>104BPE0490</v>
          </cell>
        </row>
        <row r="327">
          <cell r="K327" t="str">
            <v>ECOLÓGICO</v>
          </cell>
          <cell r="L327">
            <v>1</v>
          </cell>
          <cell r="M327" t="str">
            <v>Chapa de Poliéster (PRFV)</v>
          </cell>
          <cell r="N327" t="str">
            <v>ABNT TIPO III</v>
          </cell>
          <cell r="O327">
            <v>0.79</v>
          </cell>
          <cell r="P327" t="str">
            <v>104BPE0490</v>
          </cell>
        </row>
        <row r="328">
          <cell r="K328" t="str">
            <v>ECOLÓGICO</v>
          </cell>
          <cell r="L328">
            <v>1</v>
          </cell>
          <cell r="M328" t="str">
            <v>Chapa de Poliéster (PRFV)</v>
          </cell>
          <cell r="N328" t="str">
            <v>ABNT TIPO III</v>
          </cell>
          <cell r="O328">
            <v>1</v>
          </cell>
          <cell r="P328" t="str">
            <v>104BPE0490</v>
          </cell>
        </row>
        <row r="329">
          <cell r="K329" t="str">
            <v>ECOLÓGICO</v>
          </cell>
          <cell r="L329">
            <v>1</v>
          </cell>
          <cell r="M329" t="str">
            <v>Chapa de Poliéster (PRFV)</v>
          </cell>
          <cell r="N329" t="str">
            <v>ABNT TIPO III</v>
          </cell>
          <cell r="O329">
            <v>0.51</v>
          </cell>
          <cell r="P329" t="str">
            <v>104BPE0490</v>
          </cell>
        </row>
        <row r="330">
          <cell r="K330" t="str">
            <v>ECOLÓGICO</v>
          </cell>
          <cell r="L330">
            <v>1</v>
          </cell>
          <cell r="M330" t="str">
            <v>Chapa de Poliéster (PRFV)</v>
          </cell>
          <cell r="N330" t="str">
            <v>ABNT TIPO III</v>
          </cell>
          <cell r="O330">
            <v>0.79</v>
          </cell>
          <cell r="P330" t="str">
            <v>104BPE0490</v>
          </cell>
        </row>
        <row r="331">
          <cell r="K331" t="str">
            <v>ECOLÓGICO</v>
          </cell>
          <cell r="L331">
            <v>1</v>
          </cell>
          <cell r="M331" t="str">
            <v>Chapa de Poliéster (PRFV)</v>
          </cell>
          <cell r="N331" t="str">
            <v>ABNT TIPO III</v>
          </cell>
          <cell r="O331">
            <v>1</v>
          </cell>
          <cell r="P331" t="str">
            <v>104BPE0490</v>
          </cell>
        </row>
        <row r="332">
          <cell r="K332" t="str">
            <v>ECOLÓGICO</v>
          </cell>
          <cell r="L332">
            <v>1</v>
          </cell>
          <cell r="M332" t="str">
            <v>Chapa de Poliéster (PRFV)</v>
          </cell>
          <cell r="N332" t="str">
            <v>ABNT TIPO III</v>
          </cell>
          <cell r="O332">
            <v>0.3</v>
          </cell>
          <cell r="P332" t="str">
            <v>104BPE0490</v>
          </cell>
        </row>
        <row r="333">
          <cell r="K333" t="str">
            <v>ECOLÓGICO</v>
          </cell>
          <cell r="L333">
            <v>1</v>
          </cell>
          <cell r="M333" t="str">
            <v>Chapa de Poliéster (PRFV)</v>
          </cell>
          <cell r="N333" t="str">
            <v>ABNT TIPO III</v>
          </cell>
          <cell r="O333">
            <v>0.3</v>
          </cell>
          <cell r="P333" t="str">
            <v>104BPE0490</v>
          </cell>
        </row>
        <row r="334">
          <cell r="K334" t="str">
            <v>Perfil C Metálico de aço carbono - NBR 14890</v>
          </cell>
          <cell r="L334">
            <v>2</v>
          </cell>
          <cell r="M334" t="str">
            <v>Chapa de Poliéster (PRFV)</v>
          </cell>
          <cell r="N334" t="str">
            <v>ABNT TIPO III</v>
          </cell>
          <cell r="O334">
            <v>5.25</v>
          </cell>
          <cell r="P334" t="str">
            <v>104BPE0490</v>
          </cell>
        </row>
        <row r="335">
          <cell r="K335" t="str">
            <v>Perfil C Metálico de aço carbono - NBR 14890</v>
          </cell>
          <cell r="L335">
            <v>2</v>
          </cell>
          <cell r="M335" t="str">
            <v>Chapa de Poliéster (PRFV)</v>
          </cell>
          <cell r="N335" t="str">
            <v>ABNT TIPO III</v>
          </cell>
          <cell r="O335">
            <v>5.25</v>
          </cell>
          <cell r="P335" t="str">
            <v>104BPE0490</v>
          </cell>
        </row>
        <row r="336">
          <cell r="K336" t="str">
            <v>ECOLÓGICO</v>
          </cell>
          <cell r="L336">
            <v>1</v>
          </cell>
          <cell r="M336" t="str">
            <v>Chapa de Poliéster (PRFV)</v>
          </cell>
          <cell r="N336" t="str">
            <v>ABNT TIPO III</v>
          </cell>
          <cell r="O336">
            <v>0.3</v>
          </cell>
          <cell r="P336" t="str">
            <v>104BPE0490</v>
          </cell>
        </row>
        <row r="337">
          <cell r="K337" t="str">
            <v>ECOLÓGICO</v>
          </cell>
          <cell r="L337">
            <v>1</v>
          </cell>
          <cell r="M337" t="str">
            <v>Chapa de Poliéster (PRFV)</v>
          </cell>
          <cell r="N337" t="str">
            <v>ABNT TIPO III</v>
          </cell>
          <cell r="O337">
            <v>0.3</v>
          </cell>
          <cell r="P337" t="str">
            <v>104BPE0490</v>
          </cell>
        </row>
        <row r="338">
          <cell r="K338" t="str">
            <v>ECOLÓGICO</v>
          </cell>
          <cell r="L338">
            <v>1</v>
          </cell>
          <cell r="M338" t="str">
            <v>Chapa de Poliéster (PRFV)</v>
          </cell>
          <cell r="N338" t="str">
            <v>ABNT TIPO III</v>
          </cell>
          <cell r="O338">
            <v>1</v>
          </cell>
          <cell r="P338" t="str">
            <v>104BPE0490</v>
          </cell>
        </row>
        <row r="339">
          <cell r="K339" t="str">
            <v>ECOLÓGICO</v>
          </cell>
          <cell r="L339">
            <v>1</v>
          </cell>
          <cell r="M339" t="str">
            <v>Chapa de Poliéster (PRFV)</v>
          </cell>
          <cell r="N339" t="str">
            <v>ABNT TIPO III</v>
          </cell>
          <cell r="O339">
            <v>1</v>
          </cell>
          <cell r="P339" t="str">
            <v>104BPE0490</v>
          </cell>
        </row>
        <row r="340">
          <cell r="K340" t="str">
            <v>ECOLÓGICO</v>
          </cell>
          <cell r="L340">
            <v>1</v>
          </cell>
          <cell r="M340" t="str">
            <v>Chapa de Poliéster (PRFV)</v>
          </cell>
          <cell r="N340" t="str">
            <v>ABNT TIPO III</v>
          </cell>
          <cell r="O340">
            <v>0.79</v>
          </cell>
          <cell r="P340" t="str">
            <v>104BPE0490</v>
          </cell>
        </row>
        <row r="341">
          <cell r="K341" t="str">
            <v>ECOLÓGICO</v>
          </cell>
          <cell r="L341">
            <v>1</v>
          </cell>
          <cell r="M341" t="str">
            <v>Chapa de Poliéster (PRFV)</v>
          </cell>
          <cell r="N341" t="str">
            <v>ABNT TIPO III</v>
          </cell>
          <cell r="O341">
            <v>0.51</v>
          </cell>
          <cell r="P341" t="str">
            <v>104BPE0490</v>
          </cell>
        </row>
        <row r="342">
          <cell r="K342" t="str">
            <v>ECOLÓGICO</v>
          </cell>
          <cell r="L342">
            <v>1</v>
          </cell>
          <cell r="M342" t="str">
            <v>Chapa de Poliéster (PRFV)</v>
          </cell>
          <cell r="N342" t="str">
            <v>ABNT TIPO III</v>
          </cell>
          <cell r="O342">
            <v>1</v>
          </cell>
          <cell r="P342" t="str">
            <v>104BPE0490</v>
          </cell>
        </row>
        <row r="343">
          <cell r="K343" t="str">
            <v>ECOLÓGICO</v>
          </cell>
          <cell r="L343">
            <v>1</v>
          </cell>
          <cell r="M343" t="str">
            <v>Chapa de Poliéster (PRFV)</v>
          </cell>
          <cell r="N343" t="str">
            <v>ABNT TIPO III</v>
          </cell>
          <cell r="O343">
            <v>0.79</v>
          </cell>
          <cell r="P343" t="str">
            <v>104BPE0490</v>
          </cell>
        </row>
        <row r="344">
          <cell r="K344" t="str">
            <v>ECOLÓGICO</v>
          </cell>
          <cell r="L344">
            <v>1</v>
          </cell>
          <cell r="M344" t="str">
            <v>Chapa de Poliéster (PRFV)</v>
          </cell>
          <cell r="N344" t="str">
            <v>ABNT TIPO III</v>
          </cell>
          <cell r="O344">
            <v>0.79</v>
          </cell>
          <cell r="P344" t="str">
            <v>104BPE0490</v>
          </cell>
        </row>
        <row r="345">
          <cell r="K345" t="str">
            <v>ECOLÓGICO</v>
          </cell>
          <cell r="L345">
            <v>1</v>
          </cell>
          <cell r="M345" t="str">
            <v>Chapa de Poliéster (PRFV)</v>
          </cell>
          <cell r="N345" t="str">
            <v>ABNT TIPO III</v>
          </cell>
          <cell r="O345">
            <v>1</v>
          </cell>
          <cell r="P345" t="str">
            <v>104BPE0490</v>
          </cell>
        </row>
        <row r="346">
          <cell r="K346" t="str">
            <v>ECOLÓGICO</v>
          </cell>
          <cell r="L346">
            <v>1</v>
          </cell>
          <cell r="M346" t="str">
            <v>Chapa de Poliéster (PRFV)</v>
          </cell>
          <cell r="N346" t="str">
            <v>ABNT TIPO III</v>
          </cell>
          <cell r="O346">
            <v>0.3</v>
          </cell>
          <cell r="P346" t="str">
            <v>104BPE0490</v>
          </cell>
        </row>
        <row r="347">
          <cell r="K347" t="str">
            <v>ECOLÓGICO</v>
          </cell>
          <cell r="L347">
            <v>1</v>
          </cell>
          <cell r="M347" t="str">
            <v>Chapa de Poliéster (PRFV)</v>
          </cell>
          <cell r="N347" t="str">
            <v>ABNT TIPO III</v>
          </cell>
          <cell r="O347">
            <v>0.3</v>
          </cell>
          <cell r="P347" t="str">
            <v>104BPE0490</v>
          </cell>
        </row>
        <row r="348">
          <cell r="K348" t="str">
            <v>ECOLÓGICO</v>
          </cell>
          <cell r="L348">
            <v>1</v>
          </cell>
          <cell r="M348" t="str">
            <v>Chapa de Poliéster (PRFV)</v>
          </cell>
          <cell r="N348" t="str">
            <v>ABNT TIPO III</v>
          </cell>
          <cell r="O348">
            <v>0.51</v>
          </cell>
          <cell r="P348" t="str">
            <v>104BPE0490</v>
          </cell>
        </row>
        <row r="349">
          <cell r="K349" t="str">
            <v>ECOLÓGICO</v>
          </cell>
          <cell r="L349">
            <v>1</v>
          </cell>
          <cell r="M349" t="str">
            <v>Chapa de Poliéster (PRFV)</v>
          </cell>
          <cell r="N349" t="str">
            <v>ABNT TIPO III</v>
          </cell>
          <cell r="O349">
            <v>0.3</v>
          </cell>
          <cell r="P349" t="str">
            <v>104BPE0490</v>
          </cell>
        </row>
        <row r="350">
          <cell r="K350" t="str">
            <v>ECOLÓGICO</v>
          </cell>
          <cell r="L350">
            <v>1</v>
          </cell>
          <cell r="M350" t="str">
            <v>Chapa de Poliéster (PRFV)</v>
          </cell>
          <cell r="N350" t="str">
            <v>ABNT TIPO III</v>
          </cell>
          <cell r="O350">
            <v>1</v>
          </cell>
          <cell r="P350" t="str">
            <v>104BPE0490</v>
          </cell>
        </row>
        <row r="351">
          <cell r="K351" t="str">
            <v>ECOLÓGICO</v>
          </cell>
          <cell r="L351">
            <v>1</v>
          </cell>
          <cell r="M351" t="str">
            <v>Chapa de Poliéster (PRFV)</v>
          </cell>
          <cell r="N351" t="str">
            <v>ABNT TIPO III</v>
          </cell>
          <cell r="O351">
            <v>0.51</v>
          </cell>
          <cell r="P351" t="str">
            <v>104BPE0490</v>
          </cell>
        </row>
        <row r="352">
          <cell r="K352" t="str">
            <v>ECOLÓGICO</v>
          </cell>
          <cell r="L352">
            <v>1</v>
          </cell>
          <cell r="M352" t="str">
            <v>Chapa de Poliéster (PRFV)</v>
          </cell>
          <cell r="N352" t="str">
            <v>ABNT TIPO III</v>
          </cell>
          <cell r="O352">
            <v>0.79</v>
          </cell>
          <cell r="P352" t="str">
            <v>104BPE0490</v>
          </cell>
        </row>
        <row r="353">
          <cell r="K353" t="str">
            <v>ECOLÓGICO</v>
          </cell>
          <cell r="L353">
            <v>2</v>
          </cell>
          <cell r="M353" t="str">
            <v>Chapa de Poliéster (PRFV)</v>
          </cell>
          <cell r="N353" t="str">
            <v>ABNT TIPO III</v>
          </cell>
          <cell r="O353">
            <v>2.5</v>
          </cell>
          <cell r="P353" t="str">
            <v>104BPE0490</v>
          </cell>
        </row>
        <row r="354">
          <cell r="K354" t="str">
            <v>ECOLÓGICO</v>
          </cell>
          <cell r="L354">
            <v>1</v>
          </cell>
          <cell r="M354" t="str">
            <v>Chapa de Poliéster (PRFV)</v>
          </cell>
          <cell r="N354" t="str">
            <v>ABNT TIPO III</v>
          </cell>
          <cell r="O354">
            <v>0.79</v>
          </cell>
          <cell r="P354" t="str">
            <v>104BPE0490</v>
          </cell>
        </row>
        <row r="355">
          <cell r="K355" t="str">
            <v>Perfil C Metálico de aço carbono - NBR 14890</v>
          </cell>
          <cell r="L355">
            <v>2</v>
          </cell>
          <cell r="M355" t="str">
            <v>Chapa de Poliéster (PRFV)</v>
          </cell>
          <cell r="N355" t="str">
            <v>ABNT TIPO III</v>
          </cell>
          <cell r="O355">
            <v>5.25</v>
          </cell>
          <cell r="P355" t="str">
            <v>104BPE0490</v>
          </cell>
        </row>
        <row r="356">
          <cell r="K356" t="str">
            <v>ECOLÓGICO</v>
          </cell>
          <cell r="L356">
            <v>1</v>
          </cell>
          <cell r="M356" t="str">
            <v>Chapa de Poliéster (PRFV)</v>
          </cell>
          <cell r="N356" t="str">
            <v>ABNT TIPO III</v>
          </cell>
          <cell r="O356">
            <v>0.51</v>
          </cell>
          <cell r="P356" t="str">
            <v>104BPE0490</v>
          </cell>
        </row>
        <row r="357">
          <cell r="K357" t="str">
            <v>Perfil C Metálico de aço carbono - NBR 14890</v>
          </cell>
          <cell r="L357">
            <v>2</v>
          </cell>
          <cell r="M357" t="str">
            <v>Chapa de Poliéster (PRFV)</v>
          </cell>
          <cell r="N357" t="str">
            <v>ABNT TIPO III</v>
          </cell>
          <cell r="O357">
            <v>5.25</v>
          </cell>
          <cell r="P357" t="str">
            <v>104BPE0490</v>
          </cell>
        </row>
        <row r="358">
          <cell r="K358" t="str">
            <v>ECOLÓGICO</v>
          </cell>
          <cell r="L358">
            <v>1</v>
          </cell>
          <cell r="M358" t="str">
            <v>Chapa de Poliéster (PRFV)</v>
          </cell>
          <cell r="N358" t="str">
            <v>ABNT TIPO III</v>
          </cell>
          <cell r="O358">
            <v>0.79</v>
          </cell>
          <cell r="P358" t="str">
            <v>104BPE0490</v>
          </cell>
        </row>
        <row r="359">
          <cell r="K359" t="str">
            <v>ECOLÓGICO</v>
          </cell>
          <cell r="L359">
            <v>1</v>
          </cell>
          <cell r="M359" t="str">
            <v>Chapa de Poliéster (PRFV)</v>
          </cell>
          <cell r="N359" t="str">
            <v>ABNT TIPO III</v>
          </cell>
          <cell r="O359">
            <v>0.79</v>
          </cell>
          <cell r="P359" t="str">
            <v>104BPE0490</v>
          </cell>
        </row>
        <row r="360">
          <cell r="K360" t="str">
            <v>ECOLÓGICO</v>
          </cell>
          <cell r="L360">
            <v>1</v>
          </cell>
          <cell r="M360" t="str">
            <v>Chapa de Poliéster (PRFV)</v>
          </cell>
          <cell r="N360" t="str">
            <v>ABNT TIPO III</v>
          </cell>
          <cell r="O360">
            <v>1</v>
          </cell>
          <cell r="P360" t="str">
            <v>104BPE0490</v>
          </cell>
        </row>
        <row r="361">
          <cell r="K361" t="str">
            <v>ECOLÓGICO</v>
          </cell>
          <cell r="L361">
            <v>1</v>
          </cell>
          <cell r="M361" t="str">
            <v>Chapa de Poliéster (PRFV)</v>
          </cell>
          <cell r="N361" t="str">
            <v>ABNT TIPO III</v>
          </cell>
          <cell r="O361">
            <v>0.52</v>
          </cell>
          <cell r="P361" t="str">
            <v>104BPE0490</v>
          </cell>
        </row>
        <row r="362">
          <cell r="K362" t="str">
            <v>ECOLÓGICO</v>
          </cell>
          <cell r="L362">
            <v>1</v>
          </cell>
          <cell r="M362" t="str">
            <v>Chapa de Poliéster (PRFV)</v>
          </cell>
          <cell r="N362" t="str">
            <v>ABNT TIPO III</v>
          </cell>
          <cell r="O362">
            <v>1</v>
          </cell>
          <cell r="P362" t="str">
            <v>104BPE0490</v>
          </cell>
        </row>
        <row r="363">
          <cell r="K363" t="str">
            <v>ECOLÓGICO</v>
          </cell>
          <cell r="L363">
            <v>1</v>
          </cell>
          <cell r="M363" t="str">
            <v>Chapa de Poliéster (PRFV)</v>
          </cell>
          <cell r="N363" t="str">
            <v>ABNT TIPO III</v>
          </cell>
          <cell r="O363">
            <v>0.43</v>
          </cell>
          <cell r="P363" t="str">
            <v>104BPE0490</v>
          </cell>
        </row>
        <row r="364">
          <cell r="K364" t="str">
            <v>Perfil C Metálico de aço carbono - NBR 14890</v>
          </cell>
          <cell r="L364">
            <v>2</v>
          </cell>
          <cell r="M364" t="str">
            <v>Chapa de Poliéster (PRFV)</v>
          </cell>
          <cell r="N364" t="str">
            <v>ABNT TIPO III</v>
          </cell>
          <cell r="O364">
            <v>4.5</v>
          </cell>
          <cell r="P364" t="str">
            <v>104BPE0490</v>
          </cell>
        </row>
        <row r="365">
          <cell r="K365" t="str">
            <v>ECOLÓGICO</v>
          </cell>
          <cell r="L365">
            <v>1</v>
          </cell>
          <cell r="M365" t="str">
            <v>Chapa de Poliéster (PRFV)</v>
          </cell>
          <cell r="N365" t="str">
            <v>ABNT TIPO III</v>
          </cell>
          <cell r="O365">
            <v>0.83</v>
          </cell>
          <cell r="P365" t="str">
            <v>104BPE0490</v>
          </cell>
        </row>
        <row r="366">
          <cell r="K366" t="str">
            <v>ECOLÓGICO</v>
          </cell>
          <cell r="L366">
            <v>1</v>
          </cell>
          <cell r="M366" t="str">
            <v>Chapa de Poliéster (PRFV)</v>
          </cell>
          <cell r="N366" t="str">
            <v>ABNT TIPO III</v>
          </cell>
          <cell r="O366">
            <v>0.43</v>
          </cell>
          <cell r="P366" t="str">
            <v>104BPE0490</v>
          </cell>
        </row>
        <row r="367">
          <cell r="K367" t="str">
            <v>ECOLÓGICO</v>
          </cell>
          <cell r="L367">
            <v>1</v>
          </cell>
          <cell r="M367" t="str">
            <v>Chapa de Poliéster (PRFV)</v>
          </cell>
          <cell r="N367" t="str">
            <v>ABNT TIPO III</v>
          </cell>
          <cell r="O367">
            <v>0.79</v>
          </cell>
          <cell r="P367" t="str">
            <v>104BPE0490</v>
          </cell>
        </row>
        <row r="368">
          <cell r="K368" t="str">
            <v>Perfil C Metálico de aço carbono - NBR 14890</v>
          </cell>
          <cell r="L368">
            <v>2</v>
          </cell>
          <cell r="M368" t="str">
            <v>Chapa de Poliéster (PRFV)</v>
          </cell>
          <cell r="N368" t="str">
            <v>ABNT TIPO III</v>
          </cell>
          <cell r="O368">
            <v>4.5</v>
          </cell>
          <cell r="P368" t="str">
            <v>104BPE0490</v>
          </cell>
        </row>
        <row r="369">
          <cell r="K369" t="str">
            <v>ECOLÓGICO</v>
          </cell>
          <cell r="L369">
            <v>1</v>
          </cell>
          <cell r="M369" t="str">
            <v>Chapa de Poliéster (PRFV)</v>
          </cell>
          <cell r="N369" t="str">
            <v>ABNT TIPO III</v>
          </cell>
          <cell r="O369">
            <v>1</v>
          </cell>
          <cell r="P369" t="str">
            <v>104BPE0490</v>
          </cell>
        </row>
        <row r="370">
          <cell r="K370" t="str">
            <v>ECOLÓGICO</v>
          </cell>
          <cell r="L370">
            <v>1</v>
          </cell>
          <cell r="M370" t="str">
            <v>Chapa de Poliéster (PRFV)</v>
          </cell>
          <cell r="N370" t="str">
            <v>ABNT TIPO III</v>
          </cell>
          <cell r="O370">
            <v>0.79</v>
          </cell>
          <cell r="P370" t="str">
            <v>104BPE0490</v>
          </cell>
        </row>
        <row r="371">
          <cell r="K371" t="str">
            <v>ECOLÓGICO</v>
          </cell>
          <cell r="L371">
            <v>1</v>
          </cell>
          <cell r="M371" t="str">
            <v>Chapa de Poliéster (PRFV)</v>
          </cell>
          <cell r="N371" t="str">
            <v>ABNT TIPO III</v>
          </cell>
          <cell r="O371">
            <v>0.79</v>
          </cell>
          <cell r="P371" t="str">
            <v>104BPE0490</v>
          </cell>
        </row>
        <row r="372">
          <cell r="K372" t="str">
            <v>ECOLÓGICO</v>
          </cell>
          <cell r="L372">
            <v>1</v>
          </cell>
          <cell r="M372" t="str">
            <v>Chapa de Poliéster (PRFV)</v>
          </cell>
          <cell r="N372" t="str">
            <v>ABNT TIPO III</v>
          </cell>
          <cell r="O372">
            <v>0.79</v>
          </cell>
          <cell r="P372" t="str">
            <v>104BPE0490</v>
          </cell>
        </row>
        <row r="373">
          <cell r="K373" t="str">
            <v>ECOLÓGICO</v>
          </cell>
          <cell r="L373">
            <v>1</v>
          </cell>
          <cell r="M373" t="str">
            <v>Chapa de Poliéster (PRFV)</v>
          </cell>
          <cell r="N373" t="str">
            <v>ABNT TIPO III</v>
          </cell>
          <cell r="O373">
            <v>0.51</v>
          </cell>
          <cell r="P373" t="str">
            <v>104BPE0490</v>
          </cell>
        </row>
        <row r="374">
          <cell r="K374" t="str">
            <v>ECOLÓGICO</v>
          </cell>
          <cell r="L374">
            <v>1</v>
          </cell>
          <cell r="M374" t="str">
            <v>Chapa de Poliéster (PRFV)</v>
          </cell>
          <cell r="N374" t="str">
            <v>ABNT TIPO III</v>
          </cell>
          <cell r="O374">
            <v>0.79</v>
          </cell>
          <cell r="P374" t="str">
            <v>104BPE0490</v>
          </cell>
        </row>
        <row r="375">
          <cell r="K375" t="str">
            <v>ECOLÓGICO</v>
          </cell>
          <cell r="L375">
            <v>1</v>
          </cell>
          <cell r="M375" t="str">
            <v>Chapa de Poliéster (PRFV)</v>
          </cell>
          <cell r="N375" t="str">
            <v>ABNT TIPO III</v>
          </cell>
          <cell r="O375">
            <v>0.79</v>
          </cell>
          <cell r="P375" t="str">
            <v>104BPE0490</v>
          </cell>
        </row>
        <row r="376">
          <cell r="K376" t="str">
            <v>ECOLÓGICO</v>
          </cell>
          <cell r="L376">
            <v>1</v>
          </cell>
          <cell r="M376" t="str">
            <v>Chapa de Poliéster (PRFV)</v>
          </cell>
          <cell r="N376" t="str">
            <v>ABNT TIPO III</v>
          </cell>
          <cell r="O376">
            <v>0.79</v>
          </cell>
          <cell r="P376" t="str">
            <v>104BPE0490</v>
          </cell>
        </row>
        <row r="377">
          <cell r="K377" t="str">
            <v>ECOLÓGICO</v>
          </cell>
          <cell r="L377">
            <v>1</v>
          </cell>
          <cell r="M377" t="str">
            <v>Chapa de Poliéster (PRFV)</v>
          </cell>
          <cell r="N377" t="str">
            <v>ABNT TIPO III</v>
          </cell>
          <cell r="O377">
            <v>0.79</v>
          </cell>
          <cell r="P377" t="str">
            <v>104BPE0490</v>
          </cell>
        </row>
        <row r="378">
          <cell r="K378" t="str">
            <v>ECOLÓGICO</v>
          </cell>
          <cell r="L378">
            <v>1</v>
          </cell>
          <cell r="M378" t="str">
            <v>Chapa de Poliéster (PRFV)</v>
          </cell>
          <cell r="N378" t="str">
            <v>ABNT TIPO III</v>
          </cell>
          <cell r="O378">
            <v>0.51</v>
          </cell>
          <cell r="P378" t="str">
            <v>104BPE0490</v>
          </cell>
        </row>
        <row r="379">
          <cell r="K379" t="str">
            <v>ECOLÓGICO</v>
          </cell>
          <cell r="L379">
            <v>1</v>
          </cell>
          <cell r="M379" t="str">
            <v>Chapa de Poliéster (PRFV)</v>
          </cell>
          <cell r="N379" t="str">
            <v>ABNT TIPO III</v>
          </cell>
          <cell r="O379">
            <v>0.79</v>
          </cell>
          <cell r="P379" t="str">
            <v>104BPE0490</v>
          </cell>
        </row>
        <row r="380">
          <cell r="K380" t="str">
            <v>ECOLÓGICO</v>
          </cell>
          <cell r="L380">
            <v>1</v>
          </cell>
          <cell r="M380" t="str">
            <v>Chapa de Poliéster (PRFV)</v>
          </cell>
          <cell r="N380" t="str">
            <v>ABNT TIPO III</v>
          </cell>
          <cell r="O380">
            <v>0.79</v>
          </cell>
          <cell r="P380" t="str">
            <v>104BPE0490</v>
          </cell>
        </row>
        <row r="381">
          <cell r="K381" t="str">
            <v>ECOLÓGICO</v>
          </cell>
          <cell r="L381">
            <v>1</v>
          </cell>
          <cell r="M381" t="str">
            <v>Chapa de Poliéster (PRFV)</v>
          </cell>
          <cell r="N381" t="str">
            <v>ABNT TIPO III</v>
          </cell>
          <cell r="O381">
            <v>1</v>
          </cell>
          <cell r="P381" t="str">
            <v>104BPE0490</v>
          </cell>
        </row>
        <row r="382">
          <cell r="K382" t="str">
            <v>ECOLÓGICO</v>
          </cell>
          <cell r="L382">
            <v>1</v>
          </cell>
          <cell r="M382" t="str">
            <v>Chapa de Poliéster (PRFV)</v>
          </cell>
          <cell r="N382" t="str">
            <v>ABNT TIPO III</v>
          </cell>
          <cell r="O382">
            <v>0.79</v>
          </cell>
          <cell r="P382" t="str">
            <v>104BPE0490</v>
          </cell>
        </row>
        <row r="383">
          <cell r="K383" t="str">
            <v>ECOLÓGICO</v>
          </cell>
          <cell r="L383">
            <v>1</v>
          </cell>
          <cell r="M383" t="str">
            <v>Chapa de Poliéster (PRFV)</v>
          </cell>
          <cell r="N383" t="str">
            <v>ABNT TIPO III</v>
          </cell>
          <cell r="O383">
            <v>1</v>
          </cell>
          <cell r="P383" t="str">
            <v>104BPE0490</v>
          </cell>
        </row>
        <row r="384">
          <cell r="K384" t="str">
            <v>ECOLÓGICO</v>
          </cell>
          <cell r="L384">
            <v>1</v>
          </cell>
          <cell r="M384" t="str">
            <v>Chapa de Poliéster (PRFV)</v>
          </cell>
          <cell r="N384" t="str">
            <v>ABNT TIPO III</v>
          </cell>
          <cell r="O384">
            <v>0.3</v>
          </cell>
          <cell r="P384" t="str">
            <v>104BPE0490</v>
          </cell>
        </row>
        <row r="385">
          <cell r="K385" t="str">
            <v>ECOLÓGICO</v>
          </cell>
          <cell r="L385">
            <v>1</v>
          </cell>
          <cell r="M385" t="str">
            <v>Chapa de Poliéster (PRFV)</v>
          </cell>
          <cell r="N385" t="str">
            <v>ABNT TIPO III</v>
          </cell>
          <cell r="O385">
            <v>0.3</v>
          </cell>
          <cell r="P385" t="str">
            <v>104BPE0490</v>
          </cell>
        </row>
        <row r="386">
          <cell r="K386" t="str">
            <v>Perfil C Metálico de aço carbono - NBR 14890</v>
          </cell>
          <cell r="L386">
            <v>2</v>
          </cell>
          <cell r="M386" t="str">
            <v>Chapa de Poliéster (PRFV)</v>
          </cell>
          <cell r="N386" t="str">
            <v>ABNT TIPO III</v>
          </cell>
          <cell r="O386">
            <v>4.5</v>
          </cell>
          <cell r="P386" t="str">
            <v>104BPE0490</v>
          </cell>
        </row>
        <row r="387">
          <cell r="K387" t="str">
            <v>ECOLÓGICO</v>
          </cell>
          <cell r="L387">
            <v>1</v>
          </cell>
          <cell r="M387" t="str">
            <v>Chapa de Poliéster (PRFV)</v>
          </cell>
          <cell r="N387" t="str">
            <v>ABNT TIPO III</v>
          </cell>
          <cell r="O387">
            <v>0.3</v>
          </cell>
          <cell r="P387" t="str">
            <v>104BPE0490</v>
          </cell>
        </row>
        <row r="388">
          <cell r="K388" t="str">
            <v>ECOLÓGICO</v>
          </cell>
          <cell r="L388">
            <v>1</v>
          </cell>
          <cell r="M388" t="str">
            <v>Chapa de Poliéster (PRFV)</v>
          </cell>
          <cell r="N388" t="str">
            <v>ABNT TIPO III</v>
          </cell>
          <cell r="O388">
            <v>0.3</v>
          </cell>
          <cell r="P388" t="str">
            <v>104BPE0490</v>
          </cell>
        </row>
        <row r="389">
          <cell r="K389" t="str">
            <v>Perfil C Metálico de aço carbono - NBR 14890</v>
          </cell>
          <cell r="L389">
            <v>2</v>
          </cell>
          <cell r="M389" t="str">
            <v>Chapa de Poliéster (PRFV)</v>
          </cell>
          <cell r="N389" t="str">
            <v>ABNT TIPO III</v>
          </cell>
          <cell r="O389">
            <v>4.5</v>
          </cell>
          <cell r="P389" t="str">
            <v>104BPE0490</v>
          </cell>
        </row>
        <row r="390">
          <cell r="K390" t="str">
            <v>ECOLÓGICO</v>
          </cell>
          <cell r="L390">
            <v>1</v>
          </cell>
          <cell r="M390" t="str">
            <v>Chapa de Poliéster (PRFV)</v>
          </cell>
          <cell r="N390" t="str">
            <v>ABNT TIPO III</v>
          </cell>
          <cell r="O390">
            <v>1</v>
          </cell>
          <cell r="P390" t="str">
            <v>104BPE0490</v>
          </cell>
        </row>
        <row r="391">
          <cell r="K391" t="str">
            <v>ECOLÓGICO</v>
          </cell>
          <cell r="L391">
            <v>1</v>
          </cell>
          <cell r="M391" t="str">
            <v>Chapa de Poliéster (PRFV)</v>
          </cell>
          <cell r="N391" t="str">
            <v>ABNT TIPO III</v>
          </cell>
          <cell r="O391">
            <v>1</v>
          </cell>
          <cell r="P391" t="str">
            <v>104BPE0490</v>
          </cell>
        </row>
        <row r="392">
          <cell r="K392" t="str">
            <v>ECOLÓGICO</v>
          </cell>
          <cell r="L392">
            <v>1</v>
          </cell>
          <cell r="M392" t="str">
            <v>Chapa de Poliéster (PRFV)</v>
          </cell>
          <cell r="N392" t="str">
            <v>ABNT TIPO III</v>
          </cell>
          <cell r="O392">
            <v>0.79</v>
          </cell>
          <cell r="P392" t="str">
            <v>104BPE0490</v>
          </cell>
        </row>
        <row r="393">
          <cell r="K393" t="str">
            <v>ECOLÓGICO</v>
          </cell>
          <cell r="L393">
            <v>1</v>
          </cell>
          <cell r="M393" t="str">
            <v>Chapa de Poliéster (PRFV)</v>
          </cell>
          <cell r="N393" t="str">
            <v>ABNT TIPO III</v>
          </cell>
          <cell r="O393">
            <v>1</v>
          </cell>
          <cell r="P393" t="str">
            <v>104BPE0490</v>
          </cell>
        </row>
        <row r="394">
          <cell r="K394" t="str">
            <v>ECOLÓGICO</v>
          </cell>
          <cell r="L394">
            <v>1</v>
          </cell>
          <cell r="M394" t="str">
            <v>Chapa de Poliéster (PRFV)</v>
          </cell>
          <cell r="N394" t="str">
            <v>ABNT TIPO III</v>
          </cell>
          <cell r="O394">
            <v>1</v>
          </cell>
          <cell r="P394" t="str">
            <v>104BPE0490</v>
          </cell>
        </row>
        <row r="395">
          <cell r="K395" t="str">
            <v>ECOLÓGICO</v>
          </cell>
          <cell r="L395">
            <v>1</v>
          </cell>
          <cell r="M395" t="str">
            <v>Chapa de Poliéster (PRFV)</v>
          </cell>
          <cell r="N395" t="str">
            <v>ABNT TIPO III</v>
          </cell>
          <cell r="O395">
            <v>0.43</v>
          </cell>
          <cell r="P395" t="str">
            <v>104BPE0490</v>
          </cell>
        </row>
        <row r="396">
          <cell r="K396" t="str">
            <v>ECOLÓGICO</v>
          </cell>
          <cell r="L396">
            <v>1</v>
          </cell>
          <cell r="M396" t="str">
            <v>Chapa de Poliéster (PRFV)</v>
          </cell>
          <cell r="N396" t="str">
            <v>ABNT TIPO III</v>
          </cell>
          <cell r="O396">
            <v>0.83</v>
          </cell>
          <cell r="P396" t="str">
            <v>104BPE0490</v>
          </cell>
        </row>
        <row r="397">
          <cell r="K397" t="str">
            <v>ECOLÓGICO</v>
          </cell>
          <cell r="L397">
            <v>1</v>
          </cell>
          <cell r="M397" t="str">
            <v>Chapa de Poliéster (PRFV)</v>
          </cell>
          <cell r="N397" t="str">
            <v>ABNT TIPO III</v>
          </cell>
          <cell r="O397">
            <v>0.51</v>
          </cell>
          <cell r="P397" t="str">
            <v>104BPE0490</v>
          </cell>
        </row>
        <row r="398">
          <cell r="K398" t="str">
            <v>ECOLÓGICO</v>
          </cell>
          <cell r="L398">
            <v>2</v>
          </cell>
          <cell r="M398" t="str">
            <v>Chapa de Poliéster (PRFV)</v>
          </cell>
          <cell r="N398" t="str">
            <v>ABNT TIPO III</v>
          </cell>
          <cell r="O398">
            <v>2.5</v>
          </cell>
          <cell r="P398" t="str">
            <v>104BPE0490</v>
          </cell>
        </row>
        <row r="399">
          <cell r="K399" t="str">
            <v>ECOLÓGICO</v>
          </cell>
          <cell r="L399">
            <v>1</v>
          </cell>
          <cell r="M399" t="str">
            <v>Chapa de Poliéster (PRFV)</v>
          </cell>
          <cell r="N399" t="str">
            <v>ABNT TIPO III</v>
          </cell>
          <cell r="O399">
            <v>0.79</v>
          </cell>
          <cell r="P399" t="str">
            <v>104BPE0510</v>
          </cell>
        </row>
        <row r="400">
          <cell r="K400" t="str">
            <v>Perfil C Metálico de aço carbono - NBR 14890</v>
          </cell>
          <cell r="L400">
            <v>2</v>
          </cell>
          <cell r="M400" t="str">
            <v>Chapa de Poliéster (PRFV)</v>
          </cell>
          <cell r="N400" t="str">
            <v>ABNT TIPO III</v>
          </cell>
          <cell r="O400">
            <v>4.5</v>
          </cell>
          <cell r="P400" t="str">
            <v>104BPE0510</v>
          </cell>
        </row>
        <row r="401">
          <cell r="K401" t="str">
            <v>ECOLÓGICO</v>
          </cell>
          <cell r="L401">
            <v>1</v>
          </cell>
          <cell r="M401" t="str">
            <v>Chapa de Poliéster (PRFV)</v>
          </cell>
          <cell r="N401" t="str">
            <v>ABNT TIPO III</v>
          </cell>
          <cell r="O401">
            <v>0.79</v>
          </cell>
          <cell r="P401" t="str">
            <v>104BPE0510</v>
          </cell>
        </row>
        <row r="402">
          <cell r="K402" t="str">
            <v>ECOLÓGICO</v>
          </cell>
          <cell r="L402">
            <v>1</v>
          </cell>
          <cell r="M402" t="str">
            <v>Chapa de Poliéster (PRFV)</v>
          </cell>
          <cell r="N402" t="str">
            <v>ABNT TIPO III</v>
          </cell>
          <cell r="O402">
            <v>1</v>
          </cell>
          <cell r="P402" t="str">
            <v>104BPE0510</v>
          </cell>
        </row>
        <row r="403">
          <cell r="K403" t="str">
            <v>Perfil C Metálico de aço carbono - NBR 14890</v>
          </cell>
          <cell r="L403">
            <v>2</v>
          </cell>
          <cell r="M403" t="str">
            <v>Chapa de Poliéster (PRFV)</v>
          </cell>
          <cell r="N403" t="str">
            <v>ABNT TIPO III</v>
          </cell>
          <cell r="O403">
            <v>5.25</v>
          </cell>
          <cell r="P403" t="str">
            <v>104BPE0510</v>
          </cell>
        </row>
        <row r="404">
          <cell r="K404" t="str">
            <v>Perfil C Metálico de aço carbono - NBR 14890</v>
          </cell>
          <cell r="L404">
            <v>2</v>
          </cell>
          <cell r="M404" t="str">
            <v>Chapa de Poliéster (PRFV)</v>
          </cell>
          <cell r="N404" t="str">
            <v>ABNT TIPO III</v>
          </cell>
          <cell r="O404">
            <v>5.25</v>
          </cell>
          <cell r="P404" t="str">
            <v>104BPE0510</v>
          </cell>
        </row>
        <row r="405">
          <cell r="K405" t="str">
            <v>ECOLÓGICO</v>
          </cell>
          <cell r="L405">
            <v>1</v>
          </cell>
          <cell r="M405" t="str">
            <v>Chapa de Poliéster (PRFV)</v>
          </cell>
          <cell r="N405" t="str">
            <v>ABNT TIPO III</v>
          </cell>
          <cell r="O405">
            <v>1</v>
          </cell>
          <cell r="P405" t="str">
            <v>104BPE0510</v>
          </cell>
        </row>
        <row r="406">
          <cell r="K406" t="str">
            <v>ECOLÓGICO</v>
          </cell>
          <cell r="L406">
            <v>1</v>
          </cell>
          <cell r="M406" t="str">
            <v>Chapa de Poliéster (PRFV)</v>
          </cell>
          <cell r="N406" t="str">
            <v>ABNT TIPO III</v>
          </cell>
          <cell r="O406">
            <v>0.79</v>
          </cell>
          <cell r="P406" t="str">
            <v>104BPE0510</v>
          </cell>
        </row>
        <row r="407">
          <cell r="K407" t="str">
            <v>ECOLÓGICO</v>
          </cell>
          <cell r="L407">
            <v>1</v>
          </cell>
          <cell r="M407" t="str">
            <v>Chapa de Poliéster (PRFV)</v>
          </cell>
          <cell r="N407" t="str">
            <v>ABNT TIPO III</v>
          </cell>
          <cell r="O407">
            <v>0.79</v>
          </cell>
          <cell r="P407" t="str">
            <v>104BPE0510</v>
          </cell>
        </row>
        <row r="408">
          <cell r="K408" t="str">
            <v>Perfil C Metálico de aço carbono - NBR 14890</v>
          </cell>
          <cell r="L408">
            <v>2</v>
          </cell>
          <cell r="M408" t="str">
            <v>Chapa de Poliéster (PRFV)</v>
          </cell>
          <cell r="N408" t="str">
            <v>ABNT TIPO III</v>
          </cell>
          <cell r="O408">
            <v>3.75</v>
          </cell>
          <cell r="P408" t="str">
            <v>104BPE0510</v>
          </cell>
        </row>
        <row r="409">
          <cell r="K409" t="str">
            <v>ECOLÓGICO</v>
          </cell>
          <cell r="L409">
            <v>1</v>
          </cell>
          <cell r="M409" t="str">
            <v>Chapa de Poliéster (PRFV)</v>
          </cell>
          <cell r="N409" t="str">
            <v>ABNT TIPO III</v>
          </cell>
          <cell r="O409">
            <v>0.51</v>
          </cell>
          <cell r="P409" t="str">
            <v>104BPE0510</v>
          </cell>
        </row>
        <row r="410">
          <cell r="K410" t="str">
            <v>ECOLÓGICO</v>
          </cell>
          <cell r="L410">
            <v>1</v>
          </cell>
          <cell r="M410" t="str">
            <v>Chapa de Poliéster (PRFV)</v>
          </cell>
          <cell r="N410" t="str">
            <v>ABNT TIPO III</v>
          </cell>
          <cell r="O410">
            <v>1</v>
          </cell>
          <cell r="P410" t="str">
            <v>104BPE0510</v>
          </cell>
        </row>
        <row r="411">
          <cell r="K411" t="str">
            <v>Perfil C Metálico de aço carbono - NBR 14890</v>
          </cell>
          <cell r="L411">
            <v>2</v>
          </cell>
          <cell r="M411" t="str">
            <v>Chapa de Poliéster (PRFV)</v>
          </cell>
          <cell r="N411" t="str">
            <v>ABNT TIPO III</v>
          </cell>
          <cell r="O411">
            <v>5.25</v>
          </cell>
          <cell r="P411" t="str">
            <v>104BPE0510</v>
          </cell>
        </row>
        <row r="412">
          <cell r="K412" t="str">
            <v>ECOLÓGICO</v>
          </cell>
          <cell r="L412">
            <v>1</v>
          </cell>
          <cell r="M412" t="str">
            <v>Chapa de Poliéster (PRFV)</v>
          </cell>
          <cell r="N412" t="str">
            <v>ABNT TIPO III</v>
          </cell>
          <cell r="O412">
            <v>1</v>
          </cell>
          <cell r="P412" t="str">
            <v>104BPE0510</v>
          </cell>
        </row>
        <row r="413">
          <cell r="K413" t="str">
            <v>Perfil C Metálico de aço carbono - NBR 14890</v>
          </cell>
          <cell r="L413">
            <v>2</v>
          </cell>
          <cell r="M413" t="str">
            <v>Chapa de Poliéster (PRFV)</v>
          </cell>
          <cell r="N413" t="str">
            <v>ABNT TIPO III</v>
          </cell>
          <cell r="O413">
            <v>3.75</v>
          </cell>
          <cell r="P413" t="str">
            <v>104BPE0510</v>
          </cell>
        </row>
        <row r="414">
          <cell r="K414" t="str">
            <v>Perfil C Metálico de aço carbono - NBR 14890</v>
          </cell>
          <cell r="L414">
            <v>2</v>
          </cell>
          <cell r="M414" t="str">
            <v>Chapa de Poliéster (PRFV)</v>
          </cell>
          <cell r="N414" t="str">
            <v>ABNT TIPO III</v>
          </cell>
          <cell r="O414">
            <v>5.25</v>
          </cell>
          <cell r="P414" t="str">
            <v>104BPE0510</v>
          </cell>
        </row>
        <row r="415">
          <cell r="K415" t="str">
            <v>ECOLÓGICO</v>
          </cell>
          <cell r="L415">
            <v>1</v>
          </cell>
          <cell r="M415" t="str">
            <v>Chapa de Poliéster (PRFV)</v>
          </cell>
          <cell r="N415" t="str">
            <v>ABNT TIPO III</v>
          </cell>
          <cell r="O415">
            <v>1</v>
          </cell>
          <cell r="P415" t="str">
            <v>104BPE0510</v>
          </cell>
        </row>
        <row r="416">
          <cell r="K416" t="str">
            <v>Perfil C Metálico de aço carbono - NBR 14890</v>
          </cell>
          <cell r="L416">
            <v>2</v>
          </cell>
          <cell r="M416" t="str">
            <v>Chapa de Poliéster (PRFV)</v>
          </cell>
          <cell r="N416" t="str">
            <v>ABNT TIPO III</v>
          </cell>
          <cell r="O416">
            <v>3.75</v>
          </cell>
          <cell r="P416" t="str">
            <v>104BPE0510</v>
          </cell>
        </row>
        <row r="417">
          <cell r="K417" t="str">
            <v>ECOLÓGICO</v>
          </cell>
          <cell r="L417">
            <v>1</v>
          </cell>
          <cell r="M417" t="str">
            <v>Chapa de Poliéster (PRFV)</v>
          </cell>
          <cell r="N417" t="str">
            <v>ABNT TIPO III</v>
          </cell>
          <cell r="O417">
            <v>0.51</v>
          </cell>
          <cell r="P417" t="str">
            <v>104BPE0510</v>
          </cell>
        </row>
        <row r="418">
          <cell r="K418" t="str">
            <v>ECOLÓGICO</v>
          </cell>
          <cell r="L418">
            <v>1</v>
          </cell>
          <cell r="M418" t="str">
            <v>Chapa de Poliéster (PRFV)</v>
          </cell>
          <cell r="N418" t="str">
            <v>ABNT TIPO III</v>
          </cell>
          <cell r="O418">
            <v>1</v>
          </cell>
          <cell r="P418" t="str">
            <v>104BPE0510</v>
          </cell>
        </row>
        <row r="419">
          <cell r="K419" t="str">
            <v>ECOLÓGICO</v>
          </cell>
          <cell r="L419">
            <v>1</v>
          </cell>
          <cell r="M419" t="str">
            <v>Chapa de Poliéster (PRFV)</v>
          </cell>
          <cell r="N419" t="str">
            <v>ABNT TIPO III</v>
          </cell>
          <cell r="O419">
            <v>1</v>
          </cell>
          <cell r="P419" t="str">
            <v>104BPE0510</v>
          </cell>
        </row>
        <row r="420">
          <cell r="K420" t="str">
            <v>ECOLÓGICO</v>
          </cell>
          <cell r="L420">
            <v>1</v>
          </cell>
          <cell r="M420" t="str">
            <v>Chapa de Poliéster (PRFV)</v>
          </cell>
          <cell r="N420" t="str">
            <v>ABNT TIPO III</v>
          </cell>
          <cell r="O420">
            <v>0.79</v>
          </cell>
          <cell r="P420" t="str">
            <v>104BPE0510</v>
          </cell>
        </row>
        <row r="421">
          <cell r="K421" t="str">
            <v>ECOLÓGICO</v>
          </cell>
          <cell r="L421">
            <v>1</v>
          </cell>
          <cell r="M421" t="str">
            <v>Chapa de Poliéster (PRFV)</v>
          </cell>
          <cell r="N421" t="str">
            <v>ABNT TIPO III</v>
          </cell>
          <cell r="O421">
            <v>0.79</v>
          </cell>
          <cell r="P421" t="str">
            <v>104BPE0510</v>
          </cell>
        </row>
        <row r="422">
          <cell r="K422" t="str">
            <v>ECOLÓGICO</v>
          </cell>
          <cell r="L422">
            <v>1</v>
          </cell>
          <cell r="M422" t="str">
            <v>Chapa de Poliéster (PRFV)</v>
          </cell>
          <cell r="N422" t="str">
            <v>ABNT TIPO III</v>
          </cell>
          <cell r="O422">
            <v>1</v>
          </cell>
          <cell r="P422" t="str">
            <v>104BPE0510</v>
          </cell>
        </row>
        <row r="423">
          <cell r="K423" t="str">
            <v>ECOLÓGICO</v>
          </cell>
          <cell r="L423">
            <v>1</v>
          </cell>
          <cell r="M423" t="str">
            <v>Chapa de Poliéster (PRFV)</v>
          </cell>
          <cell r="N423" t="str">
            <v>ABNT TIPO III</v>
          </cell>
          <cell r="O423">
            <v>1</v>
          </cell>
          <cell r="P423" t="str">
            <v>104BPE0510</v>
          </cell>
        </row>
        <row r="424">
          <cell r="K424" t="str">
            <v>ECOLÓGICO</v>
          </cell>
          <cell r="L424">
            <v>1</v>
          </cell>
          <cell r="M424" t="str">
            <v>Chapa de Poliéster (PRFV)</v>
          </cell>
          <cell r="N424" t="str">
            <v>ABNT TIPO III</v>
          </cell>
          <cell r="O424">
            <v>0.51</v>
          </cell>
          <cell r="P424" t="str">
            <v>104BPE0510</v>
          </cell>
        </row>
        <row r="425">
          <cell r="K425" t="str">
            <v>ECOLÓGICO</v>
          </cell>
          <cell r="L425">
            <v>1</v>
          </cell>
          <cell r="M425" t="str">
            <v>Chapa de Poliéster (PRFV)</v>
          </cell>
          <cell r="N425" t="str">
            <v>ABNT TIPO III</v>
          </cell>
          <cell r="O425">
            <v>1</v>
          </cell>
          <cell r="P425" t="str">
            <v>104BPE0510</v>
          </cell>
        </row>
        <row r="426">
          <cell r="K426" t="str">
            <v>ECOLÓGICO</v>
          </cell>
          <cell r="L426">
            <v>1</v>
          </cell>
          <cell r="M426" t="str">
            <v>Chapa de Poliéster (PRFV)</v>
          </cell>
          <cell r="N426" t="str">
            <v>ABNT TIPO III</v>
          </cell>
          <cell r="O426">
            <v>1</v>
          </cell>
          <cell r="P426" t="str">
            <v>104BPE0510</v>
          </cell>
        </row>
        <row r="427">
          <cell r="K427" t="str">
            <v>ECOLÓGICO</v>
          </cell>
          <cell r="L427">
            <v>1</v>
          </cell>
          <cell r="M427" t="str">
            <v>Chapa de Poliéster (PRFV)</v>
          </cell>
          <cell r="N427" t="str">
            <v>ABNT TIPO III</v>
          </cell>
          <cell r="O427">
            <v>0.79</v>
          </cell>
          <cell r="P427" t="str">
            <v>104BPE0510</v>
          </cell>
        </row>
        <row r="428">
          <cell r="K428" t="str">
            <v>ECOLÓGICO</v>
          </cell>
          <cell r="L428">
            <v>1</v>
          </cell>
          <cell r="M428" t="str">
            <v>Chapa de Poliéster (PRFV)</v>
          </cell>
          <cell r="N428" t="str">
            <v>ABNT TIPO III</v>
          </cell>
          <cell r="O428">
            <v>0.79</v>
          </cell>
          <cell r="P428" t="str">
            <v>104BPE0510</v>
          </cell>
        </row>
        <row r="429">
          <cell r="K429" t="str">
            <v>Perfil C Metálico de aço carbono - NBR 14890</v>
          </cell>
          <cell r="L429">
            <v>2</v>
          </cell>
          <cell r="M429" t="str">
            <v>Chapa de Poliéster (PRFV)</v>
          </cell>
          <cell r="N429" t="str">
            <v>ABNT TIPO III</v>
          </cell>
          <cell r="O429">
            <v>5.25</v>
          </cell>
          <cell r="P429" t="str">
            <v>104BPE0510</v>
          </cell>
        </row>
        <row r="430">
          <cell r="K430" t="str">
            <v>ECOLÓGICO</v>
          </cell>
          <cell r="L430">
            <v>1</v>
          </cell>
          <cell r="M430" t="str">
            <v>Chapa de Poliéster (PRFV)</v>
          </cell>
          <cell r="N430" t="str">
            <v>ABNT TIPO III</v>
          </cell>
          <cell r="O430">
            <v>1</v>
          </cell>
          <cell r="P430" t="str">
            <v>104BPE0510</v>
          </cell>
        </row>
        <row r="431">
          <cell r="K431" t="str">
            <v>ECOLÓGICO</v>
          </cell>
          <cell r="L431">
            <v>1</v>
          </cell>
          <cell r="M431" t="str">
            <v>Chapa de Poliéster (PRFV)</v>
          </cell>
          <cell r="N431" t="str">
            <v>ABNT TIPO III</v>
          </cell>
          <cell r="O431">
            <v>0.79</v>
          </cell>
          <cell r="P431" t="str">
            <v>104BPE0510</v>
          </cell>
        </row>
        <row r="432">
          <cell r="K432" t="str">
            <v>ECOLÓGICO</v>
          </cell>
          <cell r="L432">
            <v>1</v>
          </cell>
          <cell r="M432" t="str">
            <v>Chapa de Poliéster (PRFV)</v>
          </cell>
          <cell r="N432" t="str">
            <v>ABNT TIPO III</v>
          </cell>
          <cell r="O432">
            <v>0.51</v>
          </cell>
          <cell r="P432" t="str">
            <v>104BPE0510</v>
          </cell>
        </row>
        <row r="433">
          <cell r="K433" t="str">
            <v>ECOLÓGICO</v>
          </cell>
          <cell r="L433">
            <v>1</v>
          </cell>
          <cell r="M433" t="str">
            <v>Chapa de Poliéster (PRFV)</v>
          </cell>
          <cell r="N433" t="str">
            <v>ABNT TIPO III</v>
          </cell>
          <cell r="O433">
            <v>0.79</v>
          </cell>
          <cell r="P433" t="str">
            <v>104BPE0510</v>
          </cell>
        </row>
        <row r="434">
          <cell r="K434" t="str">
            <v>ECOLÓGICO</v>
          </cell>
          <cell r="L434">
            <v>1</v>
          </cell>
          <cell r="M434" t="str">
            <v>Chapa de Poliéster (PRFV)</v>
          </cell>
          <cell r="N434" t="str">
            <v>ABNT TIPO III</v>
          </cell>
          <cell r="O434">
            <v>0.79</v>
          </cell>
          <cell r="P434" t="str">
            <v>104BPE0510</v>
          </cell>
        </row>
        <row r="435">
          <cell r="K435" t="str">
            <v>ECOLÓGICO</v>
          </cell>
          <cell r="L435">
            <v>1</v>
          </cell>
          <cell r="M435" t="str">
            <v>Chapa de Poliéster (PRFV)</v>
          </cell>
          <cell r="N435" t="str">
            <v>ABNT TIPO III</v>
          </cell>
          <cell r="O435">
            <v>0.79</v>
          </cell>
          <cell r="P435" t="str">
            <v>104BPE0510</v>
          </cell>
        </row>
        <row r="436">
          <cell r="K436" t="str">
            <v>Perfil C Metálico de aço carbono - NBR 14890</v>
          </cell>
          <cell r="L436">
            <v>2</v>
          </cell>
          <cell r="M436" t="str">
            <v>Chapa de Poliéster (PRFV)</v>
          </cell>
          <cell r="N436" t="str">
            <v>ABNT TIPO III</v>
          </cell>
          <cell r="O436">
            <v>3</v>
          </cell>
          <cell r="P436" t="str">
            <v>104BPE0510</v>
          </cell>
        </row>
        <row r="437">
          <cell r="K437" t="str">
            <v>ECOLÓGICO</v>
          </cell>
          <cell r="L437">
            <v>1</v>
          </cell>
          <cell r="M437" t="str">
            <v>Chapa de Poliéster (PRFV)</v>
          </cell>
          <cell r="N437" t="str">
            <v>ABNT TIPO III</v>
          </cell>
          <cell r="O437">
            <v>0.79</v>
          </cell>
          <cell r="P437" t="str">
            <v>104BPE0510</v>
          </cell>
        </row>
        <row r="438">
          <cell r="K438" t="str">
            <v>ECOLÓGICO</v>
          </cell>
          <cell r="L438">
            <v>1</v>
          </cell>
          <cell r="M438" t="str">
            <v>Chapa de Poliéster (PRFV)</v>
          </cell>
          <cell r="N438" t="str">
            <v>ABNT TIPO III</v>
          </cell>
          <cell r="O438">
            <v>1</v>
          </cell>
          <cell r="P438" t="str">
            <v>104BPE0510</v>
          </cell>
        </row>
        <row r="439">
          <cell r="K439" t="str">
            <v>ECOLÓGICO</v>
          </cell>
          <cell r="L439">
            <v>1</v>
          </cell>
          <cell r="M439" t="str">
            <v>Chapa de Poliéster (PRFV)</v>
          </cell>
          <cell r="N439" t="str">
            <v>ABNT TIPO III</v>
          </cell>
          <cell r="O439">
            <v>0.51</v>
          </cell>
          <cell r="P439" t="str">
            <v>104BPE0510</v>
          </cell>
        </row>
        <row r="440">
          <cell r="K440" t="str">
            <v>ECOLÓGICO</v>
          </cell>
          <cell r="L440">
            <v>1</v>
          </cell>
          <cell r="M440" t="str">
            <v>Chapa de Poliéster (PRFV)</v>
          </cell>
          <cell r="N440" t="str">
            <v>ABNT TIPO III</v>
          </cell>
          <cell r="O440">
            <v>0.3</v>
          </cell>
          <cell r="P440" t="str">
            <v>104BPE0510</v>
          </cell>
        </row>
        <row r="441">
          <cell r="K441" t="str">
            <v>ECOLÓGICO</v>
          </cell>
          <cell r="L441">
            <v>1</v>
          </cell>
          <cell r="M441" t="str">
            <v>Chapa de Poliéster (PRFV)</v>
          </cell>
          <cell r="N441" t="str">
            <v>ABNT TIPO III</v>
          </cell>
          <cell r="O441">
            <v>0.3</v>
          </cell>
          <cell r="P441" t="str">
            <v>104BPE0510</v>
          </cell>
        </row>
        <row r="442">
          <cell r="K442" t="str">
            <v>Perfil C Metálico de aço carbono - NBR 14890</v>
          </cell>
          <cell r="L442">
            <v>2</v>
          </cell>
          <cell r="M442" t="str">
            <v>Chapa de Poliéster (PRFV)</v>
          </cell>
          <cell r="N442" t="str">
            <v>ABNT TIPO III</v>
          </cell>
          <cell r="O442">
            <v>4.5</v>
          </cell>
          <cell r="P442" t="str">
            <v>104BPE0510</v>
          </cell>
        </row>
        <row r="443">
          <cell r="K443" t="str">
            <v>Perfil C Metálico de aço carbono - NBR 14890</v>
          </cell>
          <cell r="L443">
            <v>2</v>
          </cell>
          <cell r="M443" t="str">
            <v>Chapa de Poliéster (PRFV)</v>
          </cell>
          <cell r="N443" t="str">
            <v>ABNT TIPO III</v>
          </cell>
          <cell r="O443">
            <v>4.5</v>
          </cell>
          <cell r="P443" t="str">
            <v>104BPE0510</v>
          </cell>
        </row>
        <row r="444">
          <cell r="K444" t="str">
            <v>ECOLÓGICO</v>
          </cell>
          <cell r="L444">
            <v>1</v>
          </cell>
          <cell r="M444" t="str">
            <v>Chapa de Poliéster (PRFV)</v>
          </cell>
          <cell r="N444" t="str">
            <v>ABNT TIPO III</v>
          </cell>
          <cell r="O444">
            <v>0.3</v>
          </cell>
          <cell r="P444" t="str">
            <v>104BPE0510</v>
          </cell>
        </row>
        <row r="445">
          <cell r="K445" t="str">
            <v>ECOLÓGICO</v>
          </cell>
          <cell r="L445">
            <v>1</v>
          </cell>
          <cell r="M445" t="str">
            <v>Chapa de Poliéster (PRFV)</v>
          </cell>
          <cell r="N445" t="str">
            <v>ABNT TIPO III</v>
          </cell>
          <cell r="O445">
            <v>0.3</v>
          </cell>
          <cell r="P445" t="str">
            <v>104BPE0510</v>
          </cell>
        </row>
        <row r="446">
          <cell r="K446" t="str">
            <v>ECOLÓGICO</v>
          </cell>
          <cell r="L446">
            <v>1</v>
          </cell>
          <cell r="M446" t="str">
            <v>Chapa de Poliéster (PRFV)</v>
          </cell>
          <cell r="N446" t="str">
            <v>ABNT TIPO III</v>
          </cell>
          <cell r="O446">
            <v>1</v>
          </cell>
          <cell r="P446" t="str">
            <v>104BPE0510</v>
          </cell>
        </row>
        <row r="447">
          <cell r="K447" t="str">
            <v>ECOLÓGICO</v>
          </cell>
          <cell r="L447">
            <v>1</v>
          </cell>
          <cell r="M447" t="str">
            <v>Chapa de Poliéster (PRFV)</v>
          </cell>
          <cell r="N447" t="str">
            <v>ABNT TIPO III</v>
          </cell>
          <cell r="O447">
            <v>1</v>
          </cell>
          <cell r="P447" t="str">
            <v>104BPE0510</v>
          </cell>
        </row>
        <row r="448">
          <cell r="K448" t="str">
            <v>Perfil C Metálico de aço carbono - NBR 14890</v>
          </cell>
          <cell r="L448">
            <v>2</v>
          </cell>
          <cell r="M448" t="str">
            <v>Chapa de Poliéster (PRFV)</v>
          </cell>
          <cell r="N448" t="str">
            <v>ABNT TIPO III</v>
          </cell>
          <cell r="O448">
            <v>3.5</v>
          </cell>
          <cell r="P448" t="str">
            <v>104BPE0510</v>
          </cell>
        </row>
        <row r="449">
          <cell r="K449" t="str">
            <v>Perfil C Metálico de aço carbono - NBR 14890</v>
          </cell>
          <cell r="L449">
            <v>2</v>
          </cell>
          <cell r="M449" t="str">
            <v>Chapa de Poliéster (PRFV)</v>
          </cell>
          <cell r="N449" t="str">
            <v>ABNT TIPO III</v>
          </cell>
          <cell r="O449">
            <v>3.5</v>
          </cell>
          <cell r="P449" t="str">
            <v>104BPE0510</v>
          </cell>
        </row>
        <row r="450">
          <cell r="K450" t="str">
            <v>ECOLÓGICO</v>
          </cell>
          <cell r="L450">
            <v>1</v>
          </cell>
          <cell r="M450" t="str">
            <v>Chapa de Poliéster (PRFV)</v>
          </cell>
          <cell r="N450" t="str">
            <v>ABNT TIPO III</v>
          </cell>
          <cell r="O450">
            <v>0.79</v>
          </cell>
          <cell r="P450" t="str">
            <v>104BPE0510</v>
          </cell>
        </row>
        <row r="451">
          <cell r="K451" t="str">
            <v>ECOLÓGICO</v>
          </cell>
          <cell r="L451">
            <v>1</v>
          </cell>
          <cell r="M451" t="str">
            <v>Chapa de Poliéster (PRFV)</v>
          </cell>
          <cell r="N451" t="str">
            <v>ABNT TIPO III</v>
          </cell>
          <cell r="O451">
            <v>0.79</v>
          </cell>
          <cell r="P451" t="str">
            <v>104BPE0510</v>
          </cell>
        </row>
        <row r="452">
          <cell r="K452" t="str">
            <v>ECOLÓGICO</v>
          </cell>
          <cell r="L452">
            <v>1</v>
          </cell>
          <cell r="M452" t="str">
            <v>Chapa de Poliéster (PRFV)</v>
          </cell>
          <cell r="N452" t="str">
            <v>ABNT TIPO III</v>
          </cell>
          <cell r="O452">
            <v>1</v>
          </cell>
          <cell r="P452" t="str">
            <v>104BPE0510</v>
          </cell>
        </row>
        <row r="453">
          <cell r="K453" t="str">
            <v>ECOLÓGICO</v>
          </cell>
          <cell r="L453">
            <v>1</v>
          </cell>
          <cell r="M453" t="str">
            <v>Chapa de Poliéster (PRFV)</v>
          </cell>
          <cell r="N453" t="str">
            <v>ABNT TIPO III</v>
          </cell>
          <cell r="O453">
            <v>0.51</v>
          </cell>
          <cell r="P453" t="str">
            <v>104BPE0510</v>
          </cell>
        </row>
        <row r="454">
          <cell r="K454" t="str">
            <v>ECOLÓGICO</v>
          </cell>
          <cell r="L454">
            <v>1</v>
          </cell>
          <cell r="M454" t="str">
            <v>Chapa de Poliéster (PRFV)</v>
          </cell>
          <cell r="N454" t="str">
            <v>ABNT TIPO III</v>
          </cell>
          <cell r="O454">
            <v>1</v>
          </cell>
          <cell r="P454" t="str">
            <v>104BPE0510</v>
          </cell>
        </row>
        <row r="455">
          <cell r="K455" t="str">
            <v>ECOLÓGICO</v>
          </cell>
          <cell r="L455">
            <v>1</v>
          </cell>
          <cell r="M455" t="str">
            <v>Chapa de Poliéster (PRFV)</v>
          </cell>
          <cell r="N455" t="str">
            <v>ABNT TIPO III</v>
          </cell>
          <cell r="O455">
            <v>0.79</v>
          </cell>
          <cell r="P455" t="str">
            <v>104BPE0510</v>
          </cell>
        </row>
        <row r="456">
          <cell r="K456" t="str">
            <v>ECOLÓGICO</v>
          </cell>
          <cell r="L456">
            <v>1</v>
          </cell>
          <cell r="M456" t="str">
            <v>Chapa de Poliéster (PRFV)</v>
          </cell>
          <cell r="N456" t="str">
            <v>ABNT TIPO III</v>
          </cell>
          <cell r="O456">
            <v>0.3</v>
          </cell>
          <cell r="P456" t="str">
            <v>104BPE0510</v>
          </cell>
        </row>
        <row r="457">
          <cell r="K457" t="str">
            <v>ECOLÓGICO</v>
          </cell>
          <cell r="L457">
            <v>1</v>
          </cell>
          <cell r="M457" t="str">
            <v>Chapa de Poliéster (PRFV)</v>
          </cell>
          <cell r="N457" t="str">
            <v>ABNT TIPO III</v>
          </cell>
          <cell r="O457">
            <v>0.3</v>
          </cell>
          <cell r="P457" t="str">
            <v>104BPE0510</v>
          </cell>
        </row>
        <row r="458">
          <cell r="K458" t="str">
            <v>Perfil C Metálico de aço carbono - NBR 14890</v>
          </cell>
          <cell r="L458">
            <v>2</v>
          </cell>
          <cell r="M458" t="str">
            <v>Chapa de Poliéster (PRFV)</v>
          </cell>
          <cell r="N458" t="str">
            <v>ABNT TIPO III</v>
          </cell>
          <cell r="O458">
            <v>4.5</v>
          </cell>
          <cell r="P458" t="str">
            <v>104BPE0510</v>
          </cell>
        </row>
        <row r="459">
          <cell r="K459" t="str">
            <v>Perfil C Metálico de aço carbono - NBR 14890</v>
          </cell>
          <cell r="L459">
            <v>2</v>
          </cell>
          <cell r="M459" t="str">
            <v>Chapa de Poliéster (PRFV)</v>
          </cell>
          <cell r="N459" t="str">
            <v>ABNT TIPO III</v>
          </cell>
          <cell r="O459">
            <v>4.5</v>
          </cell>
          <cell r="P459" t="str">
            <v>104BPE0510</v>
          </cell>
        </row>
        <row r="460">
          <cell r="K460" t="str">
            <v>ECOLÓGICO</v>
          </cell>
          <cell r="L460">
            <v>1</v>
          </cell>
          <cell r="M460" t="str">
            <v>Chapa de Poliéster (PRFV)</v>
          </cell>
          <cell r="N460" t="str">
            <v>ABNT TIPO III</v>
          </cell>
          <cell r="O460">
            <v>0.3</v>
          </cell>
          <cell r="P460" t="str">
            <v>104BPE0510</v>
          </cell>
        </row>
        <row r="461">
          <cell r="K461" t="str">
            <v>ECOLÓGICO</v>
          </cell>
          <cell r="L461">
            <v>1</v>
          </cell>
          <cell r="M461" t="str">
            <v>Chapa de Poliéster (PRFV)</v>
          </cell>
          <cell r="N461" t="str">
            <v>ABNT TIPO III</v>
          </cell>
          <cell r="O461">
            <v>0.3</v>
          </cell>
          <cell r="P461" t="str">
            <v>104BPE0510</v>
          </cell>
        </row>
        <row r="462">
          <cell r="K462" t="str">
            <v>ECOLÓGICO</v>
          </cell>
          <cell r="L462">
            <v>1</v>
          </cell>
          <cell r="M462" t="str">
            <v>Chapa de Poliéster (PRFV)</v>
          </cell>
          <cell r="N462" t="str">
            <v>ABNT TIPO III</v>
          </cell>
          <cell r="O462">
            <v>0.79</v>
          </cell>
          <cell r="P462" t="str">
            <v>104BPE0510</v>
          </cell>
        </row>
        <row r="463">
          <cell r="K463" t="str">
            <v>ECOLÓGICO</v>
          </cell>
          <cell r="L463">
            <v>1</v>
          </cell>
          <cell r="M463" t="str">
            <v>Chapa de Poliéster (PRFV)</v>
          </cell>
          <cell r="N463" t="str">
            <v>ABNT TIPO III</v>
          </cell>
          <cell r="O463">
            <v>1</v>
          </cell>
          <cell r="P463" t="str">
            <v>104BPE0510</v>
          </cell>
        </row>
        <row r="464">
          <cell r="K464" t="str">
            <v>ECOLÓGICO</v>
          </cell>
          <cell r="L464">
            <v>1</v>
          </cell>
          <cell r="M464" t="str">
            <v>Chapa de Poliéster (PRFV)</v>
          </cell>
          <cell r="N464" t="str">
            <v>ABNT TIPO III</v>
          </cell>
          <cell r="O464">
            <v>1</v>
          </cell>
          <cell r="P464" t="str">
            <v>104BPE0510</v>
          </cell>
        </row>
        <row r="465">
          <cell r="K465" t="str">
            <v>ECOLÓGICO</v>
          </cell>
          <cell r="L465">
            <v>1</v>
          </cell>
          <cell r="M465" t="str">
            <v>Chapa de Poliéster (PRFV)</v>
          </cell>
          <cell r="N465" t="str">
            <v>ABNT TIPO III</v>
          </cell>
          <cell r="O465">
            <v>0.79</v>
          </cell>
          <cell r="P465" t="str">
            <v>104BPE0510</v>
          </cell>
        </row>
        <row r="466">
          <cell r="K466" t="str">
            <v>ECOLÓGICO</v>
          </cell>
          <cell r="L466">
            <v>1</v>
          </cell>
          <cell r="M466" t="str">
            <v>Chapa de Poliéster (PRFV)</v>
          </cell>
          <cell r="N466" t="str">
            <v>ABNT TIPO III</v>
          </cell>
          <cell r="O466">
            <v>0.51</v>
          </cell>
          <cell r="P466" t="str">
            <v>104BPE0510</v>
          </cell>
        </row>
        <row r="467">
          <cell r="K467" t="str">
            <v>ECOLÓGICO</v>
          </cell>
          <cell r="L467">
            <v>1</v>
          </cell>
          <cell r="M467" t="str">
            <v>Chapa de Poliéster (PRFV)</v>
          </cell>
          <cell r="N467" t="str">
            <v>ABNT TIPO III</v>
          </cell>
          <cell r="O467">
            <v>0.79</v>
          </cell>
          <cell r="P467" t="str">
            <v>104BPE0510</v>
          </cell>
        </row>
        <row r="468">
          <cell r="K468" t="str">
            <v>ECOLÓGICO</v>
          </cell>
          <cell r="L468">
            <v>1</v>
          </cell>
          <cell r="M468" t="str">
            <v>Chapa de Poliéster (PRFV)</v>
          </cell>
          <cell r="N468" t="str">
            <v>ABNT TIPO III</v>
          </cell>
          <cell r="O468">
            <v>1</v>
          </cell>
          <cell r="P468" t="str">
            <v>104BPE0510</v>
          </cell>
        </row>
        <row r="469">
          <cell r="K469" t="str">
            <v>ECOLÓGICO</v>
          </cell>
          <cell r="L469">
            <v>1</v>
          </cell>
          <cell r="M469" t="str">
            <v>Chapa de Poliéster (PRFV)</v>
          </cell>
          <cell r="N469" t="str">
            <v>ABNT TIPO III</v>
          </cell>
          <cell r="O469">
            <v>1</v>
          </cell>
          <cell r="P469" t="str">
            <v>104BPE0510</v>
          </cell>
        </row>
        <row r="470">
          <cell r="K470" t="str">
            <v>ECOLÓGICO</v>
          </cell>
          <cell r="L470">
            <v>1</v>
          </cell>
          <cell r="M470" t="str">
            <v>Chapa de Poliéster (PRFV)</v>
          </cell>
          <cell r="N470" t="str">
            <v>ABNT TIPO III</v>
          </cell>
          <cell r="O470">
            <v>0.3</v>
          </cell>
          <cell r="P470" t="str">
            <v>104BPE0510</v>
          </cell>
        </row>
        <row r="471">
          <cell r="K471" t="str">
            <v>ECOLÓGICO</v>
          </cell>
          <cell r="L471">
            <v>1</v>
          </cell>
          <cell r="M471" t="str">
            <v>Chapa de Poliéster (PRFV)</v>
          </cell>
          <cell r="N471" t="str">
            <v>ABNT TIPO III</v>
          </cell>
          <cell r="O471">
            <v>0.3</v>
          </cell>
          <cell r="P471" t="str">
            <v>104BPE0510</v>
          </cell>
        </row>
        <row r="472">
          <cell r="K472" t="str">
            <v>Perfil C Metálico de aço carbono - NBR 14890</v>
          </cell>
          <cell r="L472">
            <v>2</v>
          </cell>
          <cell r="M472" t="str">
            <v>Chapa de Poliéster (PRFV)</v>
          </cell>
          <cell r="N472" t="str">
            <v>ABNT TIPO III</v>
          </cell>
          <cell r="O472">
            <v>4.5</v>
          </cell>
          <cell r="P472" t="str">
            <v>104BPE0510</v>
          </cell>
        </row>
        <row r="473">
          <cell r="K473" t="str">
            <v>Perfil C Metálico de aço carbono - NBR 14890</v>
          </cell>
          <cell r="L473">
            <v>2</v>
          </cell>
          <cell r="M473" t="str">
            <v>Chapa de Poliéster (PRFV)</v>
          </cell>
          <cell r="N473" t="str">
            <v>ABNT TIPO III</v>
          </cell>
          <cell r="O473">
            <v>4.5</v>
          </cell>
          <cell r="P473" t="str">
            <v>104BPE0510</v>
          </cell>
        </row>
        <row r="474">
          <cell r="K474" t="str">
            <v>ECOLÓGICO</v>
          </cell>
          <cell r="L474">
            <v>1</v>
          </cell>
          <cell r="M474" t="str">
            <v>Chapa de Poliéster (PRFV)</v>
          </cell>
          <cell r="N474" t="str">
            <v>ABNT TIPO III</v>
          </cell>
          <cell r="O474">
            <v>0.3</v>
          </cell>
          <cell r="P474" t="str">
            <v>104BPE0510</v>
          </cell>
        </row>
        <row r="475">
          <cell r="K475" t="str">
            <v>ECOLÓGICO</v>
          </cell>
          <cell r="L475">
            <v>1</v>
          </cell>
          <cell r="M475" t="str">
            <v>Chapa de Poliéster (PRFV)</v>
          </cell>
          <cell r="N475" t="str">
            <v>ABNT TIPO III</v>
          </cell>
          <cell r="O475">
            <v>0.3</v>
          </cell>
          <cell r="P475" t="str">
            <v>104BPE0510</v>
          </cell>
        </row>
        <row r="476">
          <cell r="K476" t="str">
            <v>ECOLÓGICO</v>
          </cell>
          <cell r="L476">
            <v>1</v>
          </cell>
          <cell r="M476" t="str">
            <v>Chapa de Poliéster (PRFV)</v>
          </cell>
          <cell r="N476" t="str">
            <v>ABNT TIPO III</v>
          </cell>
          <cell r="O476">
            <v>0.79</v>
          </cell>
          <cell r="P476" t="str">
            <v>104BPE0510</v>
          </cell>
        </row>
        <row r="477">
          <cell r="K477" t="str">
            <v>ECOLÓGICO</v>
          </cell>
          <cell r="L477">
            <v>1</v>
          </cell>
          <cell r="M477" t="str">
            <v>Chapa de Poliéster (PRFV)</v>
          </cell>
          <cell r="N477" t="str">
            <v>ABNT TIPO III</v>
          </cell>
          <cell r="O477">
            <v>1</v>
          </cell>
          <cell r="P477" t="str">
            <v>104BPE0510</v>
          </cell>
        </row>
        <row r="478">
          <cell r="K478" t="str">
            <v>ECOLÓGICO</v>
          </cell>
          <cell r="L478">
            <v>1</v>
          </cell>
          <cell r="M478" t="str">
            <v>Chapa de Poliéster (PRFV)</v>
          </cell>
          <cell r="N478" t="str">
            <v>ABNT TIPO III</v>
          </cell>
          <cell r="O478">
            <v>0.79</v>
          </cell>
          <cell r="P478" t="str">
            <v>104BPE0510</v>
          </cell>
        </row>
        <row r="479">
          <cell r="K479" t="str">
            <v>ECOLÓGICO</v>
          </cell>
          <cell r="L479">
            <v>1</v>
          </cell>
          <cell r="M479" t="str">
            <v>Chapa de Poliéster (PRFV)</v>
          </cell>
          <cell r="N479" t="str">
            <v>ABNT TIPO III</v>
          </cell>
          <cell r="O479">
            <v>1</v>
          </cell>
          <cell r="P479" t="str">
            <v>104BPE0510</v>
          </cell>
        </row>
        <row r="480">
          <cell r="K480" t="str">
            <v>ECOLÓGICO</v>
          </cell>
          <cell r="L480">
            <v>1</v>
          </cell>
          <cell r="M480" t="str">
            <v>Chapa de Poliéster (PRFV)</v>
          </cell>
          <cell r="N480" t="str">
            <v>ABNT TIPO III</v>
          </cell>
          <cell r="O480">
            <v>0.51</v>
          </cell>
          <cell r="P480" t="str">
            <v>104BPE0510</v>
          </cell>
        </row>
        <row r="481">
          <cell r="K481" t="str">
            <v>ECOLÓGICO</v>
          </cell>
          <cell r="L481">
            <v>1</v>
          </cell>
          <cell r="M481" t="str">
            <v>Chapa de Poliéster (PRFV)</v>
          </cell>
          <cell r="N481" t="str">
            <v>ABNT TIPO III</v>
          </cell>
          <cell r="O481">
            <v>0.79</v>
          </cell>
          <cell r="P481" t="str">
            <v>104BPE0510</v>
          </cell>
        </row>
        <row r="482">
          <cell r="K482" t="str">
            <v>ECOLÓGICO</v>
          </cell>
          <cell r="L482">
            <v>1</v>
          </cell>
          <cell r="M482" t="str">
            <v>Chapa de Poliéster (PRFV)</v>
          </cell>
          <cell r="N482" t="str">
            <v>ABNT TIPO III</v>
          </cell>
          <cell r="O482">
            <v>1</v>
          </cell>
          <cell r="P482" t="str">
            <v>104BPE0510</v>
          </cell>
        </row>
        <row r="483">
          <cell r="K483" t="str">
            <v>ECOLÓGICO</v>
          </cell>
          <cell r="L483">
            <v>1</v>
          </cell>
          <cell r="M483" t="str">
            <v>Chapa de Poliéster (PRFV)</v>
          </cell>
          <cell r="N483" t="str">
            <v>ABNT TIPO III</v>
          </cell>
          <cell r="O483">
            <v>1</v>
          </cell>
          <cell r="P483" t="str">
            <v>104BPE0510</v>
          </cell>
        </row>
        <row r="484">
          <cell r="K484" t="str">
            <v>ECOLÓGICO</v>
          </cell>
          <cell r="L484">
            <v>1</v>
          </cell>
          <cell r="M484" t="str">
            <v>Chapa de Poliéster (PRFV)</v>
          </cell>
          <cell r="N484" t="str">
            <v>ABNT TIPO III</v>
          </cell>
          <cell r="O484">
            <v>0.79</v>
          </cell>
          <cell r="P484" t="str">
            <v>104BPE0510</v>
          </cell>
        </row>
        <row r="485">
          <cell r="K485" t="str">
            <v>ECOLÓGICO</v>
          </cell>
          <cell r="L485">
            <v>1</v>
          </cell>
          <cell r="M485" t="str">
            <v>Chapa de Poliéster (PRFV)</v>
          </cell>
          <cell r="N485" t="str">
            <v>ABNT TIPO III</v>
          </cell>
          <cell r="O485">
            <v>0.79</v>
          </cell>
          <cell r="P485" t="str">
            <v>104BPE0510</v>
          </cell>
        </row>
        <row r="486">
          <cell r="K486" t="str">
            <v>ECOLÓGICO</v>
          </cell>
          <cell r="L486">
            <v>1</v>
          </cell>
          <cell r="M486" t="str">
            <v>Chapa de Poliéster (PRFV)</v>
          </cell>
          <cell r="N486" t="str">
            <v>ABNT TIPO III</v>
          </cell>
          <cell r="O486">
            <v>0.79</v>
          </cell>
          <cell r="P486" t="str">
            <v>104BPE0510</v>
          </cell>
        </row>
        <row r="487">
          <cell r="K487" t="str">
            <v>ECOLÓGICO</v>
          </cell>
          <cell r="L487">
            <v>1</v>
          </cell>
          <cell r="M487" t="str">
            <v>Chapa de Poliéster (PRFV)</v>
          </cell>
          <cell r="N487" t="str">
            <v>ABNT TIPO III</v>
          </cell>
          <cell r="O487">
            <v>0.79</v>
          </cell>
          <cell r="P487" t="str">
            <v>104BPE0510</v>
          </cell>
        </row>
        <row r="488">
          <cell r="K488" t="str">
            <v>ECOLÓGICO</v>
          </cell>
          <cell r="L488">
            <v>1</v>
          </cell>
          <cell r="M488" t="str">
            <v>Chapa de Poliéster (PRFV)</v>
          </cell>
          <cell r="N488" t="str">
            <v>ABNT TIPO III</v>
          </cell>
          <cell r="O488">
            <v>1</v>
          </cell>
          <cell r="P488" t="str">
            <v>104BPE0510</v>
          </cell>
        </row>
        <row r="489">
          <cell r="K489" t="str">
            <v>ECOLÓGICO</v>
          </cell>
          <cell r="L489">
            <v>1</v>
          </cell>
          <cell r="M489" t="str">
            <v>Chapa de Poliéster (PRFV)</v>
          </cell>
          <cell r="N489" t="str">
            <v>ABNT TIPO III</v>
          </cell>
          <cell r="O489">
            <v>1</v>
          </cell>
          <cell r="P489" t="str">
            <v>104BPE0510</v>
          </cell>
        </row>
        <row r="490">
          <cell r="K490" t="str">
            <v>ECOLÓGICO</v>
          </cell>
          <cell r="L490">
            <v>1</v>
          </cell>
          <cell r="M490" t="str">
            <v>Chapa de Poliéster (PRFV)</v>
          </cell>
          <cell r="N490" t="str">
            <v>ABNT TIPO III</v>
          </cell>
          <cell r="O490">
            <v>1</v>
          </cell>
          <cell r="P490" t="str">
            <v>104BPE0510</v>
          </cell>
        </row>
        <row r="491">
          <cell r="K491" t="str">
            <v>ECOLÓGICO</v>
          </cell>
          <cell r="L491">
            <v>1</v>
          </cell>
          <cell r="M491" t="str">
            <v>Chapa de Poliéster (PRFV)</v>
          </cell>
          <cell r="N491" t="str">
            <v>ABNT TIPO III</v>
          </cell>
          <cell r="O491">
            <v>1</v>
          </cell>
          <cell r="P491" t="str">
            <v>104BPE0510</v>
          </cell>
        </row>
        <row r="492">
          <cell r="K492" t="str">
            <v>ECOLÓGICO</v>
          </cell>
          <cell r="L492">
            <v>1</v>
          </cell>
          <cell r="M492" t="str">
            <v>Chapa de Poliéster (PRFV)</v>
          </cell>
          <cell r="N492" t="str">
            <v>ABNT TIPO III</v>
          </cell>
          <cell r="O492">
            <v>1</v>
          </cell>
          <cell r="P492" t="str">
            <v>104BPE0510</v>
          </cell>
        </row>
        <row r="493">
          <cell r="K493" t="str">
            <v>ECOLÓGICO</v>
          </cell>
          <cell r="L493">
            <v>1</v>
          </cell>
          <cell r="M493" t="str">
            <v>Chapa de Poliéster (PRFV)</v>
          </cell>
          <cell r="N493" t="str">
            <v>ABNT TIPO III</v>
          </cell>
          <cell r="O493">
            <v>1</v>
          </cell>
          <cell r="P493" t="str">
            <v>104BPE0510</v>
          </cell>
        </row>
        <row r="494">
          <cell r="K494" t="str">
            <v>ECOLÓGICO</v>
          </cell>
          <cell r="L494">
            <v>1</v>
          </cell>
          <cell r="M494" t="str">
            <v>Chapa de Poliéster (PRFV)</v>
          </cell>
          <cell r="N494" t="str">
            <v>ABNT TIPO III</v>
          </cell>
          <cell r="O494">
            <v>1</v>
          </cell>
          <cell r="P494" t="str">
            <v>104BPE0510</v>
          </cell>
        </row>
        <row r="495">
          <cell r="K495" t="str">
            <v>ECOLÓGICO</v>
          </cell>
          <cell r="L495">
            <v>2</v>
          </cell>
          <cell r="M495" t="str">
            <v>Chapa de Poliéster (PRFV)</v>
          </cell>
          <cell r="N495" t="str">
            <v>ABNT TIPO III</v>
          </cell>
          <cell r="O495">
            <v>2.5</v>
          </cell>
          <cell r="P495" t="str">
            <v>104BPE0510</v>
          </cell>
        </row>
        <row r="496">
          <cell r="K496" t="str">
            <v>ECOLÓGICO</v>
          </cell>
          <cell r="L496">
            <v>1</v>
          </cell>
          <cell r="M496" t="str">
            <v>Chapa de Poliéster (PRFV)</v>
          </cell>
          <cell r="N496" t="str">
            <v>ABNT TIPO III</v>
          </cell>
          <cell r="O496">
            <v>0.3</v>
          </cell>
          <cell r="P496" t="str">
            <v>104BPE0510</v>
          </cell>
        </row>
        <row r="497">
          <cell r="K497" t="str">
            <v>ECOLÓGICO</v>
          </cell>
          <cell r="L497">
            <v>1</v>
          </cell>
          <cell r="M497" t="str">
            <v>Chapa de Poliéster (PRFV)</v>
          </cell>
          <cell r="N497" t="str">
            <v>ABNT TIPO III</v>
          </cell>
          <cell r="O497">
            <v>0.3</v>
          </cell>
          <cell r="P497" t="str">
            <v>104BPE0510</v>
          </cell>
        </row>
        <row r="498">
          <cell r="K498" t="str">
            <v>Perfil C Metálico de aço carbono - NBR 14890</v>
          </cell>
          <cell r="L498">
            <v>2</v>
          </cell>
          <cell r="M498" t="str">
            <v>Chapa de Poliéster (PRFV)</v>
          </cell>
          <cell r="N498" t="str">
            <v>ABNT TIPO III</v>
          </cell>
          <cell r="O498">
            <v>4.5</v>
          </cell>
          <cell r="P498" t="str">
            <v>104BPE0510</v>
          </cell>
        </row>
        <row r="499">
          <cell r="K499" t="str">
            <v>Perfil C Metálico de aço carbono - NBR 14890</v>
          </cell>
          <cell r="L499">
            <v>2</v>
          </cell>
          <cell r="M499" t="str">
            <v>Chapa de Poliéster (PRFV)</v>
          </cell>
          <cell r="N499" t="str">
            <v>ABNT TIPO III</v>
          </cell>
          <cell r="O499">
            <v>4.5</v>
          </cell>
          <cell r="P499" t="str">
            <v>104BPE0510</v>
          </cell>
        </row>
        <row r="500">
          <cell r="K500" t="str">
            <v>ECOLÓGICO</v>
          </cell>
          <cell r="L500">
            <v>1</v>
          </cell>
          <cell r="M500" t="str">
            <v>Chapa de Poliéster (PRFV)</v>
          </cell>
          <cell r="N500" t="str">
            <v>ABNT TIPO III</v>
          </cell>
          <cell r="O500">
            <v>0.83</v>
          </cell>
          <cell r="P500" t="str">
            <v>104BPE0510</v>
          </cell>
        </row>
        <row r="501">
          <cell r="K501" t="str">
            <v>ECOLÓGICO</v>
          </cell>
          <cell r="L501">
            <v>1</v>
          </cell>
          <cell r="M501" t="str">
            <v>Chapa de Poliéster (PRFV)</v>
          </cell>
          <cell r="N501" t="str">
            <v>ABNT TIPO III</v>
          </cell>
          <cell r="O501">
            <v>0.3</v>
          </cell>
          <cell r="P501" t="str">
            <v>104BPE0510</v>
          </cell>
        </row>
        <row r="502">
          <cell r="K502" t="str">
            <v>ECOLÓGICO</v>
          </cell>
          <cell r="L502">
            <v>1</v>
          </cell>
          <cell r="M502" t="str">
            <v>Chapa de Poliéster (PRFV)</v>
          </cell>
          <cell r="N502" t="str">
            <v>ABNT TIPO III</v>
          </cell>
          <cell r="O502">
            <v>0.51</v>
          </cell>
          <cell r="P502" t="str">
            <v>104BPE0510</v>
          </cell>
        </row>
        <row r="503">
          <cell r="K503" t="str">
            <v>ECOLÓGICO</v>
          </cell>
          <cell r="L503">
            <v>1</v>
          </cell>
          <cell r="M503" t="str">
            <v>Chapa de Poliéster (PRFV)</v>
          </cell>
          <cell r="N503" t="str">
            <v>ABNT TIPO III</v>
          </cell>
          <cell r="O503">
            <v>0.3</v>
          </cell>
          <cell r="P503" t="str">
            <v>104BPE0510</v>
          </cell>
        </row>
        <row r="504">
          <cell r="K504" t="str">
            <v>ECOLÓGICO</v>
          </cell>
          <cell r="L504">
            <v>1</v>
          </cell>
          <cell r="M504" t="str">
            <v>Chapa de Poliéster (PRFV)</v>
          </cell>
          <cell r="N504" t="str">
            <v>ABNT TIPO III</v>
          </cell>
          <cell r="O504">
            <v>0.51</v>
          </cell>
          <cell r="P504" t="str">
            <v>104BPE0510</v>
          </cell>
        </row>
        <row r="505">
          <cell r="K505" t="str">
            <v>Perfil C Metálico de aço carbono - NBR 14890</v>
          </cell>
          <cell r="L505">
            <v>2</v>
          </cell>
          <cell r="M505" t="str">
            <v>Chapa de Poliéster (PRFV)</v>
          </cell>
          <cell r="N505" t="str">
            <v>ABNT TIPO III</v>
          </cell>
          <cell r="O505">
            <v>4.5</v>
          </cell>
          <cell r="P505" t="str">
            <v>104BPE0510</v>
          </cell>
        </row>
        <row r="506">
          <cell r="K506" t="str">
            <v>ECOLÓGICO</v>
          </cell>
          <cell r="L506">
            <v>1</v>
          </cell>
          <cell r="M506" t="str">
            <v>Chapa de Poliéster (PRFV)</v>
          </cell>
          <cell r="N506" t="str">
            <v>ABNT TIPO III</v>
          </cell>
          <cell r="O506">
            <v>0.83</v>
          </cell>
          <cell r="P506" t="str">
            <v>104BPE0510</v>
          </cell>
        </row>
        <row r="507">
          <cell r="K507" t="str">
            <v>ECOLÓGICO</v>
          </cell>
          <cell r="L507">
            <v>1</v>
          </cell>
          <cell r="M507" t="str">
            <v>Chapa de Poliéster (PRFV)</v>
          </cell>
          <cell r="N507" t="str">
            <v>ABNT TIPO III</v>
          </cell>
          <cell r="O507">
            <v>0.83</v>
          </cell>
          <cell r="P507" t="str">
            <v>104BPE0510</v>
          </cell>
        </row>
        <row r="508">
          <cell r="K508" t="str">
            <v>ECOLÓGICO</v>
          </cell>
          <cell r="L508">
            <v>1</v>
          </cell>
          <cell r="M508" t="str">
            <v>Chapa de Poliéster (PRFV)</v>
          </cell>
          <cell r="N508" t="str">
            <v>ABNT TIPO III</v>
          </cell>
          <cell r="O508">
            <v>0.43</v>
          </cell>
          <cell r="P508" t="str">
            <v>104BPE0510</v>
          </cell>
        </row>
        <row r="509">
          <cell r="K509" t="str">
            <v>ECOLÓGICO</v>
          </cell>
          <cell r="L509">
            <v>1</v>
          </cell>
          <cell r="M509" t="str">
            <v>Chapa de Poliéster (PRFV)</v>
          </cell>
          <cell r="N509" t="str">
            <v>ABNT TIPO III</v>
          </cell>
          <cell r="O509">
            <v>0.43</v>
          </cell>
          <cell r="P509" t="str">
            <v>104BPE0510</v>
          </cell>
        </row>
        <row r="510">
          <cell r="K510" t="str">
            <v>ECOLÓGICO</v>
          </cell>
          <cell r="L510">
            <v>1</v>
          </cell>
          <cell r="M510" t="str">
            <v>Chapa de Poliéster (PRFV)</v>
          </cell>
          <cell r="N510" t="str">
            <v>ABNT TIPO III</v>
          </cell>
          <cell r="O510">
            <v>0.43</v>
          </cell>
          <cell r="P510" t="str">
            <v>104BPE0510</v>
          </cell>
        </row>
        <row r="511">
          <cell r="K511" t="str">
            <v>ECOLÓGICO</v>
          </cell>
          <cell r="L511">
            <v>1</v>
          </cell>
          <cell r="M511" t="str">
            <v>Chapa de Poliéster (PRFV)</v>
          </cell>
          <cell r="N511" t="str">
            <v>ABNT TIPO III</v>
          </cell>
          <cell r="O511">
            <v>1</v>
          </cell>
          <cell r="P511" t="str">
            <v>104BPE0510</v>
          </cell>
        </row>
        <row r="512">
          <cell r="K512" t="str">
            <v>ECOLÓGICO</v>
          </cell>
          <cell r="L512">
            <v>1</v>
          </cell>
          <cell r="M512" t="str">
            <v>Chapa de Poliéster (PRFV)</v>
          </cell>
          <cell r="N512" t="str">
            <v>ABNT TIPO III</v>
          </cell>
          <cell r="O512">
            <v>1</v>
          </cell>
          <cell r="P512" t="str">
            <v>104BPE0510</v>
          </cell>
        </row>
        <row r="513">
          <cell r="K513" t="str">
            <v>ECOLÓGICO</v>
          </cell>
          <cell r="L513">
            <v>1</v>
          </cell>
          <cell r="M513" t="str">
            <v>Chapa de Poliéster (PRFV)</v>
          </cell>
          <cell r="N513" t="str">
            <v>ABNT TIPO III</v>
          </cell>
          <cell r="O513">
            <v>1</v>
          </cell>
          <cell r="P513" t="str">
            <v>104BPE0510</v>
          </cell>
        </row>
        <row r="514">
          <cell r="K514" t="str">
            <v>ECOLÓGICO</v>
          </cell>
          <cell r="L514">
            <v>1</v>
          </cell>
          <cell r="M514" t="str">
            <v>Chapa de Poliéster (PRFV)</v>
          </cell>
          <cell r="N514" t="str">
            <v>ABNT TIPO III</v>
          </cell>
          <cell r="O514">
            <v>1</v>
          </cell>
          <cell r="P514" t="str">
            <v>104BPE0510</v>
          </cell>
        </row>
        <row r="515">
          <cell r="K515" t="str">
            <v>ECOLÓGICO</v>
          </cell>
          <cell r="L515">
            <v>1</v>
          </cell>
          <cell r="M515" t="str">
            <v>Chapa de Poliéster (PRFV)</v>
          </cell>
          <cell r="N515" t="str">
            <v>ABNT TIPO III</v>
          </cell>
          <cell r="O515">
            <v>1</v>
          </cell>
          <cell r="P515" t="str">
            <v>104BPE0510</v>
          </cell>
        </row>
        <row r="516">
          <cell r="K516" t="str">
            <v>ECOLÓGICO</v>
          </cell>
          <cell r="L516">
            <v>1</v>
          </cell>
          <cell r="M516" t="str">
            <v>Chapa de Poliéster (PRFV)</v>
          </cell>
          <cell r="N516" t="str">
            <v>ABNT TIPO III</v>
          </cell>
          <cell r="O516">
            <v>1</v>
          </cell>
          <cell r="P516" t="str">
            <v>104BPE0510</v>
          </cell>
        </row>
        <row r="517">
          <cell r="K517" t="str">
            <v>ECOLÓGICO</v>
          </cell>
          <cell r="L517">
            <v>1</v>
          </cell>
          <cell r="M517" t="str">
            <v>Chapa de Poliéster (PRFV)</v>
          </cell>
          <cell r="N517" t="str">
            <v>ABNT TIPO III</v>
          </cell>
          <cell r="O517">
            <v>1</v>
          </cell>
          <cell r="P517" t="str">
            <v>104BPE0510</v>
          </cell>
        </row>
        <row r="518">
          <cell r="K518" t="str">
            <v>ECOLÓGICO</v>
          </cell>
          <cell r="L518">
            <v>1</v>
          </cell>
          <cell r="M518" t="str">
            <v>Chapa de Poliéster (PRFV)</v>
          </cell>
          <cell r="N518" t="str">
            <v>ABNT TIPO III</v>
          </cell>
          <cell r="O518">
            <v>1</v>
          </cell>
          <cell r="P518" t="str">
            <v>104BPE0510</v>
          </cell>
        </row>
        <row r="519">
          <cell r="K519" t="str">
            <v>ECOLÓGICO</v>
          </cell>
          <cell r="L519">
            <v>1</v>
          </cell>
          <cell r="M519" t="str">
            <v>Chapa de Poliéster (PRFV)</v>
          </cell>
          <cell r="N519" t="str">
            <v>ABNT TIPO III</v>
          </cell>
          <cell r="O519">
            <v>1</v>
          </cell>
          <cell r="P519" t="str">
            <v>104BPE0520</v>
          </cell>
        </row>
        <row r="520">
          <cell r="K520" t="str">
            <v>ECOLÓGICO</v>
          </cell>
          <cell r="L520">
            <v>1</v>
          </cell>
          <cell r="M520" t="str">
            <v>Chapa de Poliéster (PRFV)</v>
          </cell>
          <cell r="N520" t="str">
            <v>ABNT TIPO III</v>
          </cell>
          <cell r="O520">
            <v>0.52</v>
          </cell>
          <cell r="P520" t="str">
            <v>104BPE0520</v>
          </cell>
        </row>
        <row r="521">
          <cell r="K521" t="str">
            <v>ECOLÓGICO</v>
          </cell>
          <cell r="L521">
            <v>1</v>
          </cell>
          <cell r="M521" t="str">
            <v>Chapa de Poliéster (PRFV)</v>
          </cell>
          <cell r="N521" t="str">
            <v>ABNT TIPO III</v>
          </cell>
          <cell r="O521">
            <v>0.79</v>
          </cell>
          <cell r="P521" t="str">
            <v>104BPE0520</v>
          </cell>
        </row>
        <row r="522">
          <cell r="K522" t="str">
            <v>ECOLÓGICO</v>
          </cell>
          <cell r="L522">
            <v>1</v>
          </cell>
          <cell r="M522" t="str">
            <v>Chapa de Poliéster (PRFV)</v>
          </cell>
          <cell r="N522" t="str">
            <v>ABNT TIPO III</v>
          </cell>
          <cell r="O522">
            <v>1</v>
          </cell>
          <cell r="P522" t="str">
            <v>104BPE0520</v>
          </cell>
        </row>
        <row r="523">
          <cell r="K523" t="str">
            <v>ECOLÓGICO</v>
          </cell>
          <cell r="L523">
            <v>1</v>
          </cell>
          <cell r="M523" t="str">
            <v>Chapa de Poliéster (PRFV)</v>
          </cell>
          <cell r="N523" t="str">
            <v>ABNT TIPO III</v>
          </cell>
          <cell r="O523">
            <v>0.79</v>
          </cell>
          <cell r="P523" t="str">
            <v>104BPE0520</v>
          </cell>
        </row>
        <row r="524">
          <cell r="K524" t="str">
            <v>ECOLÓGICO</v>
          </cell>
          <cell r="L524">
            <v>2</v>
          </cell>
          <cell r="M524" t="str">
            <v>Chapa de Poliéster (PRFV)</v>
          </cell>
          <cell r="N524" t="str">
            <v>ABNT TIPO III</v>
          </cell>
          <cell r="O524">
            <v>2.5</v>
          </cell>
          <cell r="P524" t="str">
            <v>104BPE0520</v>
          </cell>
        </row>
        <row r="525">
          <cell r="K525" t="str">
            <v>ECOLÓGICO</v>
          </cell>
          <cell r="L525">
            <v>1</v>
          </cell>
          <cell r="M525" t="str">
            <v>Chapa de Poliéster (PRFV)</v>
          </cell>
          <cell r="N525" t="str">
            <v>ABNT TIPO III</v>
          </cell>
          <cell r="O525">
            <v>1</v>
          </cell>
          <cell r="P525" t="str">
            <v>104BPE0520</v>
          </cell>
        </row>
        <row r="526">
          <cell r="K526" t="str">
            <v>ECOLÓGICO</v>
          </cell>
          <cell r="L526">
            <v>1</v>
          </cell>
          <cell r="M526" t="str">
            <v>Chapa de Poliéster (PRFV)</v>
          </cell>
          <cell r="N526" t="str">
            <v>ABNT TIPO III</v>
          </cell>
          <cell r="O526">
            <v>0.79</v>
          </cell>
          <cell r="P526" t="str">
            <v>104BPE0520</v>
          </cell>
        </row>
        <row r="527">
          <cell r="K527" t="str">
            <v>ECOLÓGICO</v>
          </cell>
          <cell r="L527">
            <v>1</v>
          </cell>
          <cell r="M527" t="str">
            <v>Chapa de Poliéster (PRFV)</v>
          </cell>
          <cell r="N527" t="str">
            <v>ABNT TIPO III</v>
          </cell>
          <cell r="O527">
            <v>0.79</v>
          </cell>
          <cell r="P527" t="str">
            <v>104BPE0520</v>
          </cell>
        </row>
        <row r="528">
          <cell r="K528" t="str">
            <v>ECOLÓGICO</v>
          </cell>
          <cell r="L528">
            <v>1</v>
          </cell>
          <cell r="M528" t="str">
            <v>Chapa de Poliéster (PRFV)</v>
          </cell>
          <cell r="N528" t="str">
            <v>ABNT TIPO III</v>
          </cell>
          <cell r="O528">
            <v>0.51</v>
          </cell>
          <cell r="P528" t="str">
            <v>104BPE0520</v>
          </cell>
        </row>
        <row r="529">
          <cell r="K529" t="str">
            <v>ECOLÓGICO</v>
          </cell>
          <cell r="L529">
            <v>1</v>
          </cell>
          <cell r="M529" t="str">
            <v>Chapa de Poliéster (PRFV)</v>
          </cell>
          <cell r="N529" t="str">
            <v>ABNT TIPO III</v>
          </cell>
          <cell r="O529">
            <v>0.79</v>
          </cell>
          <cell r="P529" t="str">
            <v>104BPE0520</v>
          </cell>
        </row>
        <row r="530">
          <cell r="K530" t="str">
            <v>ECOLÓGICO</v>
          </cell>
          <cell r="L530">
            <v>1</v>
          </cell>
          <cell r="M530" t="str">
            <v>Chapa de Poliéster (PRFV)</v>
          </cell>
          <cell r="N530" t="str">
            <v>ABNT TIPO III</v>
          </cell>
          <cell r="O530">
            <v>1</v>
          </cell>
          <cell r="P530" t="str">
            <v>104BPE0520</v>
          </cell>
        </row>
        <row r="531">
          <cell r="K531" t="str">
            <v>ECOLÓGICO</v>
          </cell>
          <cell r="L531">
            <v>1</v>
          </cell>
          <cell r="M531" t="str">
            <v>Chapa de Poliéster (PRFV)</v>
          </cell>
          <cell r="N531" t="str">
            <v>ABNT TIPO III</v>
          </cell>
          <cell r="O531">
            <v>0.79</v>
          </cell>
          <cell r="P531" t="str">
            <v>104BPE0520</v>
          </cell>
        </row>
        <row r="532">
          <cell r="K532" t="str">
            <v>ECOLÓGICO</v>
          </cell>
          <cell r="L532">
            <v>1</v>
          </cell>
          <cell r="M532" t="str">
            <v>Chapa de Poliéster (PRFV)</v>
          </cell>
          <cell r="N532" t="str">
            <v>ABNT TIPO III</v>
          </cell>
          <cell r="O532">
            <v>0.51</v>
          </cell>
          <cell r="P532" t="str">
            <v>104BPE0520</v>
          </cell>
        </row>
        <row r="533">
          <cell r="K533" t="str">
            <v>ECOLÓGICO</v>
          </cell>
          <cell r="L533">
            <v>1</v>
          </cell>
          <cell r="M533" t="str">
            <v>Chapa de Poliéster (PRFV)</v>
          </cell>
          <cell r="N533" t="str">
            <v>ABNT TIPO III</v>
          </cell>
          <cell r="O533">
            <v>0.79</v>
          </cell>
          <cell r="P533" t="str">
            <v>104BPE0520</v>
          </cell>
        </row>
        <row r="534">
          <cell r="K534" t="str">
            <v>ECOLÓGICO</v>
          </cell>
          <cell r="L534">
            <v>1</v>
          </cell>
          <cell r="M534" t="str">
            <v>Chapa de Poliéster (PRFV)</v>
          </cell>
          <cell r="N534" t="str">
            <v>ABNT TIPO III</v>
          </cell>
          <cell r="O534">
            <v>0.79</v>
          </cell>
          <cell r="P534" t="str">
            <v>104BPE0520</v>
          </cell>
        </row>
        <row r="535">
          <cell r="K535" t="str">
            <v>ECOLÓGICO</v>
          </cell>
          <cell r="L535">
            <v>1</v>
          </cell>
          <cell r="M535" t="str">
            <v>Chapa de Poliéster (PRFV)</v>
          </cell>
          <cell r="N535" t="str">
            <v>ABNT TIPO III</v>
          </cell>
          <cell r="O535">
            <v>0.51</v>
          </cell>
          <cell r="P535" t="str">
            <v>104BPE0520</v>
          </cell>
        </row>
        <row r="536">
          <cell r="K536" t="str">
            <v>ECOLÓGICO</v>
          </cell>
          <cell r="L536">
            <v>1</v>
          </cell>
          <cell r="M536" t="str">
            <v>Chapa de Poliéster (PRFV)</v>
          </cell>
          <cell r="N536" t="str">
            <v>ABNT TIPO III</v>
          </cell>
          <cell r="O536">
            <v>0.79</v>
          </cell>
          <cell r="P536" t="str">
            <v>104BPE0520</v>
          </cell>
        </row>
        <row r="537">
          <cell r="K537" t="str">
            <v>ECOLÓGICO</v>
          </cell>
          <cell r="L537">
            <v>1</v>
          </cell>
          <cell r="M537" t="str">
            <v>Chapa de Poliéster (PRFV)</v>
          </cell>
          <cell r="N537" t="str">
            <v>ABNT TIPO III</v>
          </cell>
          <cell r="O537">
            <v>0.79</v>
          </cell>
          <cell r="P537" t="str">
            <v>104BPE0520</v>
          </cell>
        </row>
        <row r="538">
          <cell r="K538" t="str">
            <v>ECOLÓGICO</v>
          </cell>
          <cell r="L538">
            <v>1</v>
          </cell>
          <cell r="M538" t="str">
            <v>Chapa de Poliéster (PRFV)</v>
          </cell>
          <cell r="N538" t="str">
            <v>ABNT TIPO III</v>
          </cell>
          <cell r="O538">
            <v>0.79</v>
          </cell>
          <cell r="P538" t="str">
            <v>104BPE0520</v>
          </cell>
        </row>
        <row r="539">
          <cell r="K539" t="str">
            <v>ECOLÓGICO</v>
          </cell>
          <cell r="L539">
            <v>1</v>
          </cell>
          <cell r="M539" t="str">
            <v>Chapa de Poliéster (PRFV)</v>
          </cell>
          <cell r="N539" t="str">
            <v>ABNT TIPO III</v>
          </cell>
          <cell r="O539">
            <v>0.79</v>
          </cell>
          <cell r="P539" t="str">
            <v>104BPE0520</v>
          </cell>
        </row>
        <row r="540">
          <cell r="K540" t="str">
            <v>ECOLÓGICO</v>
          </cell>
          <cell r="L540">
            <v>1</v>
          </cell>
          <cell r="M540" t="str">
            <v>Chapa de Poliéster (PRFV)</v>
          </cell>
          <cell r="N540" t="str">
            <v>ABNT TIPO III</v>
          </cell>
          <cell r="O540">
            <v>0.79</v>
          </cell>
          <cell r="P540" t="str">
            <v>104BPE0520</v>
          </cell>
        </row>
        <row r="541">
          <cell r="K541" t="str">
            <v>ECOLÓGICO</v>
          </cell>
          <cell r="L541">
            <v>1</v>
          </cell>
          <cell r="M541" t="str">
            <v>Chapa de Poliéster (PRFV)</v>
          </cell>
          <cell r="N541" t="str">
            <v>ABNT TIPO III</v>
          </cell>
          <cell r="O541">
            <v>1.75</v>
          </cell>
          <cell r="P541" t="str">
            <v>104BPE0520</v>
          </cell>
        </row>
        <row r="542">
          <cell r="K542" t="str">
            <v>ECOLÓGICO</v>
          </cell>
          <cell r="L542">
            <v>1</v>
          </cell>
          <cell r="M542" t="str">
            <v>Chapa de Poliéster (PRFV)</v>
          </cell>
          <cell r="N542" t="str">
            <v>ABNT TIPO III</v>
          </cell>
          <cell r="O542">
            <v>1</v>
          </cell>
          <cell r="P542" t="str">
            <v>104BPE0520</v>
          </cell>
        </row>
        <row r="543">
          <cell r="K543" t="str">
            <v>ECOLÓGICO</v>
          </cell>
          <cell r="L543">
            <v>1</v>
          </cell>
          <cell r="M543" t="str">
            <v>Chapa de Poliéster (PRFV)</v>
          </cell>
          <cell r="N543" t="str">
            <v>ABNT TIPO III</v>
          </cell>
          <cell r="O543">
            <v>1</v>
          </cell>
          <cell r="P543" t="str">
            <v>104BPE0520</v>
          </cell>
        </row>
        <row r="544">
          <cell r="K544" t="str">
            <v>MADEIRA</v>
          </cell>
          <cell r="L544">
            <v>48</v>
          </cell>
          <cell r="M544" t="str">
            <v>Chapa de Poliéster (PRFV)</v>
          </cell>
          <cell r="N544" t="str">
            <v>ABNT TIPO III</v>
          </cell>
          <cell r="O544">
            <v>0.3</v>
          </cell>
          <cell r="P544" t="str">
            <v>104BPE0520</v>
          </cell>
        </row>
        <row r="545">
          <cell r="K545" t="str">
            <v>ECOLÓGICO</v>
          </cell>
          <cell r="L545">
            <v>1</v>
          </cell>
          <cell r="M545" t="str">
            <v>Chapa de Poliéster (PRFV)</v>
          </cell>
          <cell r="N545" t="str">
            <v>ABNT TIPO III</v>
          </cell>
          <cell r="O545">
            <v>0.51</v>
          </cell>
          <cell r="P545" t="str">
            <v>104BPE0520</v>
          </cell>
        </row>
        <row r="546">
          <cell r="K546" t="str">
            <v>ECOLÓGICO</v>
          </cell>
          <cell r="L546">
            <v>1</v>
          </cell>
          <cell r="M546" t="str">
            <v>Chapa de Poliéster (PRFV)</v>
          </cell>
          <cell r="N546" t="str">
            <v>ABNT TIPO III</v>
          </cell>
          <cell r="O546">
            <v>1.75</v>
          </cell>
          <cell r="P546" t="str">
            <v>104BPE0520</v>
          </cell>
        </row>
        <row r="547">
          <cell r="K547" t="str">
            <v>ECOLÓGICO</v>
          </cell>
          <cell r="L547">
            <v>1</v>
          </cell>
          <cell r="M547" t="str">
            <v>Chapa de Poliéster (PRFV)</v>
          </cell>
          <cell r="N547" t="str">
            <v>ABNT TIPO III</v>
          </cell>
          <cell r="O547">
            <v>1</v>
          </cell>
          <cell r="P547" t="str">
            <v>104BPE0520</v>
          </cell>
        </row>
        <row r="548">
          <cell r="K548" t="str">
            <v>ECOLÓGICO</v>
          </cell>
          <cell r="L548">
            <v>1</v>
          </cell>
          <cell r="M548" t="str">
            <v>Chapa de Poliéster (PRFV)</v>
          </cell>
          <cell r="N548" t="str">
            <v>ABNT TIPO III</v>
          </cell>
          <cell r="O548">
            <v>1.75</v>
          </cell>
          <cell r="P548" t="str">
            <v>104BPE0520</v>
          </cell>
        </row>
        <row r="549">
          <cell r="K549" t="str">
            <v>ECOLÓGICO</v>
          </cell>
          <cell r="L549">
            <v>1</v>
          </cell>
          <cell r="M549" t="str">
            <v>Chapa de Poliéster (PRFV)</v>
          </cell>
          <cell r="N549" t="str">
            <v>ABNT TIPO III</v>
          </cell>
          <cell r="O549">
            <v>1</v>
          </cell>
          <cell r="P549" t="str">
            <v>104BPE0520</v>
          </cell>
        </row>
        <row r="550">
          <cell r="K550" t="str">
            <v>MADEIRA</v>
          </cell>
          <cell r="L550">
            <v>28</v>
          </cell>
          <cell r="M550" t="str">
            <v>Chapa de Poliéster (PRFV)</v>
          </cell>
          <cell r="N550" t="str">
            <v>ABNT TIPO III</v>
          </cell>
          <cell r="O550">
            <v>0.3</v>
          </cell>
          <cell r="P550" t="str">
            <v>104BPE0520</v>
          </cell>
        </row>
        <row r="551">
          <cell r="K551" t="str">
            <v>ECOLÓGICO</v>
          </cell>
          <cell r="L551">
            <v>1</v>
          </cell>
          <cell r="M551" t="str">
            <v>Chapa de Poliéster (PRFV)</v>
          </cell>
          <cell r="N551" t="str">
            <v>ABNT TIPO III</v>
          </cell>
          <cell r="O551">
            <v>1.75</v>
          </cell>
          <cell r="P551" t="str">
            <v>104BPE0520</v>
          </cell>
        </row>
        <row r="552">
          <cell r="K552" t="str">
            <v>ECOLÓGICO</v>
          </cell>
          <cell r="L552">
            <v>1</v>
          </cell>
          <cell r="M552" t="str">
            <v>Chapa de Poliéster (PRFV)</v>
          </cell>
          <cell r="N552" t="str">
            <v>ABNT TIPO III</v>
          </cell>
          <cell r="O552">
            <v>1</v>
          </cell>
          <cell r="P552" t="str">
            <v>104BPE0520</v>
          </cell>
        </row>
        <row r="553">
          <cell r="K553" t="str">
            <v>ECOLÓGICO</v>
          </cell>
          <cell r="L553">
            <v>1</v>
          </cell>
          <cell r="M553" t="str">
            <v>Chapa de Poliéster (PRFV)</v>
          </cell>
          <cell r="N553" t="str">
            <v>ABNT TIPO III</v>
          </cell>
          <cell r="O553">
            <v>0.79</v>
          </cell>
          <cell r="P553" t="str">
            <v>104BPE0520</v>
          </cell>
        </row>
        <row r="554">
          <cell r="K554" t="str">
            <v>ECOLÓGICO</v>
          </cell>
          <cell r="L554">
            <v>1</v>
          </cell>
          <cell r="M554" t="str">
            <v>Chapa de Poliéster (PRFV)</v>
          </cell>
          <cell r="N554" t="str">
            <v>ABNT TIPO III</v>
          </cell>
          <cell r="O554">
            <v>0.51</v>
          </cell>
          <cell r="P554" t="str">
            <v>104BPE0520</v>
          </cell>
        </row>
        <row r="555">
          <cell r="K555" t="str">
            <v>ECOLÓGICO</v>
          </cell>
          <cell r="L555">
            <v>1</v>
          </cell>
          <cell r="M555" t="str">
            <v>Chapa de Poliéster (PRFV)</v>
          </cell>
          <cell r="N555" t="str">
            <v>ABNT TIPO III</v>
          </cell>
          <cell r="O555">
            <v>1</v>
          </cell>
          <cell r="P555" t="str">
            <v>104BPE0520</v>
          </cell>
        </row>
        <row r="556">
          <cell r="K556" t="str">
            <v>ECOLÓGICO</v>
          </cell>
          <cell r="L556">
            <v>1</v>
          </cell>
          <cell r="M556" t="str">
            <v>Chapa de Poliéster (PRFV)</v>
          </cell>
          <cell r="N556" t="str">
            <v>ABNT TIPO III</v>
          </cell>
          <cell r="O556">
            <v>1</v>
          </cell>
          <cell r="P556" t="str">
            <v>104BPE0520</v>
          </cell>
        </row>
        <row r="557">
          <cell r="K557" t="str">
            <v>ECOLÓGICO</v>
          </cell>
          <cell r="L557">
            <v>1</v>
          </cell>
          <cell r="M557" t="str">
            <v>Chapa de Poliéster (PRFV)</v>
          </cell>
          <cell r="N557" t="str">
            <v>ABNT TIPO III</v>
          </cell>
          <cell r="O557">
            <v>1.75</v>
          </cell>
          <cell r="P557" t="str">
            <v>104BPE0520</v>
          </cell>
        </row>
        <row r="558">
          <cell r="K558" t="str">
            <v>ECOLÓGICO</v>
          </cell>
          <cell r="L558">
            <v>1</v>
          </cell>
          <cell r="M558" t="str">
            <v>Chapa de Poliéster (PRFV)</v>
          </cell>
          <cell r="N558" t="str">
            <v>ABNT TIPO III</v>
          </cell>
          <cell r="O558">
            <v>1</v>
          </cell>
          <cell r="P558" t="str">
            <v>104BPE0520</v>
          </cell>
        </row>
        <row r="559">
          <cell r="K559" t="str">
            <v>ECOLÓGICO</v>
          </cell>
          <cell r="L559">
            <v>1</v>
          </cell>
          <cell r="M559" t="str">
            <v>Chapa de Poliéster (PRFV)</v>
          </cell>
          <cell r="N559" t="str">
            <v>ABNT TIPO III</v>
          </cell>
          <cell r="O559">
            <v>1</v>
          </cell>
          <cell r="P559" t="str">
            <v>104BPE0520</v>
          </cell>
        </row>
        <row r="560">
          <cell r="K560" t="str">
            <v>ECOLÓGICO</v>
          </cell>
          <cell r="L560">
            <v>1</v>
          </cell>
          <cell r="M560" t="str">
            <v>Chapa de Poliéster (PRFV)</v>
          </cell>
          <cell r="N560" t="str">
            <v>ABNT TIPO III</v>
          </cell>
          <cell r="O560">
            <v>0.79</v>
          </cell>
          <cell r="P560" t="str">
            <v>104BPE0520</v>
          </cell>
        </row>
        <row r="561">
          <cell r="K561" t="str">
            <v>ECOLÓGICO</v>
          </cell>
          <cell r="L561">
            <v>1</v>
          </cell>
          <cell r="M561" t="str">
            <v>Chapa de Poliéster (PRFV)</v>
          </cell>
          <cell r="N561" t="str">
            <v>ABNT TIPO III</v>
          </cell>
          <cell r="O561">
            <v>1.75</v>
          </cell>
          <cell r="P561" t="str">
            <v>104BPE0520</v>
          </cell>
        </row>
        <row r="562">
          <cell r="K562" t="str">
            <v>ECOLÓGICO</v>
          </cell>
          <cell r="L562">
            <v>1</v>
          </cell>
          <cell r="M562" t="str">
            <v>Chapa de Poliéster (PRFV)</v>
          </cell>
          <cell r="N562" t="str">
            <v>ABNT TIPO III</v>
          </cell>
          <cell r="O562">
            <v>1</v>
          </cell>
          <cell r="P562" t="str">
            <v>104BPE0520</v>
          </cell>
        </row>
        <row r="563">
          <cell r="K563" t="str">
            <v>ECOLÓGICO</v>
          </cell>
          <cell r="L563">
            <v>1</v>
          </cell>
          <cell r="M563" t="str">
            <v>Chapa de Poliéster (PRFV)</v>
          </cell>
          <cell r="N563" t="str">
            <v>ABNT TIPO III</v>
          </cell>
          <cell r="O563">
            <v>1</v>
          </cell>
          <cell r="P563" t="str">
            <v>104BPE0520</v>
          </cell>
        </row>
        <row r="564">
          <cell r="K564" t="str">
            <v>ECOLÓGICO</v>
          </cell>
          <cell r="L564">
            <v>1</v>
          </cell>
          <cell r="M564" t="str">
            <v>Chapa de Poliéster (PRFV)</v>
          </cell>
          <cell r="N564" t="str">
            <v>ABNT TIPO III</v>
          </cell>
          <cell r="O564">
            <v>1.75</v>
          </cell>
          <cell r="P564" t="str">
            <v>104BPE0520</v>
          </cell>
        </row>
        <row r="565">
          <cell r="K565" t="str">
            <v>ECOLÓGICO</v>
          </cell>
          <cell r="L565">
            <v>1</v>
          </cell>
          <cell r="M565" t="str">
            <v>Chapa de Poliéster (PRFV)</v>
          </cell>
          <cell r="N565" t="str">
            <v>ABNT TIPO III</v>
          </cell>
          <cell r="O565">
            <v>0.79</v>
          </cell>
          <cell r="P565" t="str">
            <v>104BPE0520</v>
          </cell>
        </row>
        <row r="566">
          <cell r="K566" t="str">
            <v>ECOLÓGICO</v>
          </cell>
          <cell r="L566">
            <v>1</v>
          </cell>
          <cell r="M566" t="str">
            <v>Chapa de Poliéster (PRFV)</v>
          </cell>
          <cell r="N566" t="str">
            <v>ABNT TIPO III</v>
          </cell>
          <cell r="O566">
            <v>1</v>
          </cell>
          <cell r="P566" t="str">
            <v>104BPE0520</v>
          </cell>
        </row>
        <row r="567">
          <cell r="K567" t="str">
            <v>MADEIRA</v>
          </cell>
          <cell r="L567">
            <v>16</v>
          </cell>
          <cell r="M567" t="str">
            <v>Chapa de Poliéster (PRFV)</v>
          </cell>
          <cell r="N567" t="str">
            <v>ABNT TIPO III</v>
          </cell>
          <cell r="O567">
            <v>0.3</v>
          </cell>
          <cell r="P567" t="str">
            <v>104BPE0520</v>
          </cell>
        </row>
        <row r="568">
          <cell r="K568" t="str">
            <v>ECOLÓGICO</v>
          </cell>
          <cell r="L568">
            <v>1</v>
          </cell>
          <cell r="M568" t="str">
            <v>Chapa de Poliéster (PRFV)</v>
          </cell>
          <cell r="N568" t="str">
            <v>ABNT TIPO III</v>
          </cell>
          <cell r="O568">
            <v>0.79</v>
          </cell>
          <cell r="P568" t="str">
            <v>104BPE0520</v>
          </cell>
        </row>
        <row r="569">
          <cell r="K569" t="str">
            <v>ECOLÓGICO</v>
          </cell>
          <cell r="L569">
            <v>1</v>
          </cell>
          <cell r="M569" t="str">
            <v>Chapa de Poliéster (PRFV)</v>
          </cell>
          <cell r="N569" t="str">
            <v>ABNT TIPO III</v>
          </cell>
          <cell r="O569">
            <v>0.79</v>
          </cell>
          <cell r="P569" t="str">
            <v>104BPE0520</v>
          </cell>
        </row>
        <row r="570">
          <cell r="K570" t="str">
            <v>ECOLÓGICO</v>
          </cell>
          <cell r="L570">
            <v>1</v>
          </cell>
          <cell r="M570" t="str">
            <v>Chapa de Poliéster (PRFV)</v>
          </cell>
          <cell r="N570" t="str">
            <v>ABNT TIPO III</v>
          </cell>
          <cell r="O570">
            <v>1</v>
          </cell>
          <cell r="P570" t="str">
            <v>104BPE0520</v>
          </cell>
        </row>
        <row r="571">
          <cell r="K571" t="str">
            <v>ECOLÓGICO</v>
          </cell>
          <cell r="L571">
            <v>1</v>
          </cell>
          <cell r="M571" t="str">
            <v>Chapa de Poliéster (PRFV)</v>
          </cell>
          <cell r="N571" t="str">
            <v>ABNT TIPO III</v>
          </cell>
          <cell r="O571">
            <v>1</v>
          </cell>
          <cell r="P571" t="str">
            <v>104BPE0520</v>
          </cell>
        </row>
        <row r="572">
          <cell r="K572" t="str">
            <v>ECOLÓGICO</v>
          </cell>
          <cell r="L572">
            <v>1</v>
          </cell>
          <cell r="M572" t="str">
            <v>Chapa de Poliéster (PRFV)</v>
          </cell>
          <cell r="N572" t="str">
            <v>ABNT TIPO III</v>
          </cell>
          <cell r="O572">
            <v>1</v>
          </cell>
          <cell r="P572" t="str">
            <v>104BPE0520</v>
          </cell>
        </row>
        <row r="573">
          <cell r="K573" t="str">
            <v>ECOLÓGICO</v>
          </cell>
          <cell r="L573">
            <v>1</v>
          </cell>
          <cell r="M573" t="str">
            <v>Chapa de Poliéster (PRFV)</v>
          </cell>
          <cell r="N573" t="str">
            <v>ABNT TIPO III</v>
          </cell>
          <cell r="O573">
            <v>1</v>
          </cell>
          <cell r="P573" t="str">
            <v>104BPE0520</v>
          </cell>
        </row>
        <row r="574">
          <cell r="K574" t="str">
            <v>ECOLÓGICO</v>
          </cell>
          <cell r="L574">
            <v>1</v>
          </cell>
          <cell r="M574" t="str">
            <v>Chapa de Poliéster (PRFV)</v>
          </cell>
          <cell r="N574" t="str">
            <v>ABNT TIPO III</v>
          </cell>
          <cell r="O574">
            <v>1</v>
          </cell>
          <cell r="P574" t="str">
            <v>104BPE0520</v>
          </cell>
        </row>
        <row r="575">
          <cell r="K575" t="str">
            <v>ECOLÓGICO</v>
          </cell>
          <cell r="L575">
            <v>1</v>
          </cell>
          <cell r="M575" t="str">
            <v>Chapa de Poliéster (PRFV)</v>
          </cell>
          <cell r="N575" t="str">
            <v>ABNT TIPO III</v>
          </cell>
          <cell r="O575">
            <v>1.75</v>
          </cell>
          <cell r="P575" t="str">
            <v>104BPE0520</v>
          </cell>
        </row>
        <row r="576">
          <cell r="K576" t="str">
            <v>ECOLÓGICO</v>
          </cell>
          <cell r="L576">
            <v>1</v>
          </cell>
          <cell r="M576" t="str">
            <v>Chapa de Poliéster (PRFV)</v>
          </cell>
          <cell r="N576" t="str">
            <v>ABNT TIPO III</v>
          </cell>
          <cell r="O576">
            <v>0.51</v>
          </cell>
          <cell r="P576" t="str">
            <v>104BPE0520</v>
          </cell>
        </row>
        <row r="577">
          <cell r="K577" t="str">
            <v>ECOLÓGICO</v>
          </cell>
          <cell r="L577">
            <v>1</v>
          </cell>
          <cell r="M577" t="str">
            <v>Chapa de Poliéster (PRFV)</v>
          </cell>
          <cell r="N577" t="str">
            <v>ABNT TIPO III</v>
          </cell>
          <cell r="O577">
            <v>0.79</v>
          </cell>
          <cell r="P577" t="str">
            <v>104BPE0520</v>
          </cell>
        </row>
        <row r="578">
          <cell r="K578" t="str">
            <v>ECOLÓGICO</v>
          </cell>
          <cell r="L578">
            <v>1</v>
          </cell>
          <cell r="M578" t="str">
            <v>Chapa de Poliéster (PRFV)</v>
          </cell>
          <cell r="N578" t="str">
            <v>ABNT TIPO III</v>
          </cell>
          <cell r="O578">
            <v>0.79</v>
          </cell>
          <cell r="P578" t="str">
            <v>104BPE0520</v>
          </cell>
        </row>
        <row r="579">
          <cell r="K579" t="str">
            <v>ECOLÓGICO</v>
          </cell>
          <cell r="L579">
            <v>1</v>
          </cell>
          <cell r="M579" t="str">
            <v>Chapa de Poliéster (PRFV)</v>
          </cell>
          <cell r="N579" t="str">
            <v>ABNT TIPO III</v>
          </cell>
          <cell r="O579">
            <v>1</v>
          </cell>
          <cell r="P579" t="str">
            <v>104BPE0520</v>
          </cell>
        </row>
        <row r="580">
          <cell r="K580" t="str">
            <v>ECOLÓGICO</v>
          </cell>
          <cell r="L580">
            <v>1</v>
          </cell>
          <cell r="M580" t="str">
            <v>Chapa de Poliéster (PRFV)</v>
          </cell>
          <cell r="N580" t="str">
            <v>ABNT TIPO III</v>
          </cell>
          <cell r="O580">
            <v>1</v>
          </cell>
          <cell r="P580" t="str">
            <v>104BPE0520</v>
          </cell>
        </row>
        <row r="581">
          <cell r="K581" t="str">
            <v>MADEIRA</v>
          </cell>
          <cell r="L581">
            <v>15</v>
          </cell>
          <cell r="M581" t="str">
            <v>Chapa de Poliéster (PRFV)</v>
          </cell>
          <cell r="N581" t="str">
            <v>ABNT TIPO III</v>
          </cell>
          <cell r="O581">
            <v>0.3</v>
          </cell>
          <cell r="P581" t="str">
            <v>104BPE0520</v>
          </cell>
        </row>
        <row r="582">
          <cell r="K582" t="str">
            <v>ECOLÓGICO</v>
          </cell>
          <cell r="L582">
            <v>1</v>
          </cell>
          <cell r="M582" t="str">
            <v>Chapa de Poliéster (PRFV)</v>
          </cell>
          <cell r="N582" t="str">
            <v>ABNT TIPO III</v>
          </cell>
          <cell r="O582">
            <v>0.92</v>
          </cell>
          <cell r="P582" t="str">
            <v>104BPE0520</v>
          </cell>
        </row>
        <row r="583">
          <cell r="K583" t="str">
            <v>ECOLÓGICO</v>
          </cell>
          <cell r="L583">
            <v>1</v>
          </cell>
          <cell r="M583" t="str">
            <v>Chapa de Poliéster (PRFV)</v>
          </cell>
          <cell r="N583" t="str">
            <v>ABNT TIPO III</v>
          </cell>
          <cell r="O583">
            <v>0.92</v>
          </cell>
          <cell r="P583" t="str">
            <v>104BPE0520</v>
          </cell>
        </row>
        <row r="584">
          <cell r="K584" t="str">
            <v>ECOLÓGICO</v>
          </cell>
          <cell r="L584">
            <v>1</v>
          </cell>
          <cell r="M584" t="str">
            <v>Chapa de Poliéster (PRFV)</v>
          </cell>
          <cell r="N584" t="str">
            <v>ABNT TIPO III</v>
          </cell>
          <cell r="O584">
            <v>1</v>
          </cell>
          <cell r="P584" t="str">
            <v>104BPE0520</v>
          </cell>
        </row>
        <row r="585">
          <cell r="K585" t="str">
            <v>ECOLÓGICO</v>
          </cell>
          <cell r="L585">
            <v>1</v>
          </cell>
          <cell r="M585" t="str">
            <v>Chapa de Poliéster (PRFV)</v>
          </cell>
          <cell r="N585" t="str">
            <v>ABNT TIPO III</v>
          </cell>
          <cell r="O585">
            <v>0.51</v>
          </cell>
          <cell r="P585" t="str">
            <v>104BPE0520</v>
          </cell>
        </row>
        <row r="586">
          <cell r="K586" t="str">
            <v>ECOLÓGICO</v>
          </cell>
          <cell r="L586">
            <v>1</v>
          </cell>
          <cell r="M586" t="str">
            <v>Chapa de Poliéster (PRFV)</v>
          </cell>
          <cell r="N586" t="str">
            <v>ABNT TIPO III</v>
          </cell>
          <cell r="O586">
            <v>0.79</v>
          </cell>
          <cell r="P586" t="str">
            <v>104BPE0520</v>
          </cell>
        </row>
        <row r="587">
          <cell r="K587" t="str">
            <v>ECOLÓGICO</v>
          </cell>
          <cell r="L587">
            <v>1</v>
          </cell>
          <cell r="M587" t="str">
            <v>Chapa de Poliéster (PRFV)</v>
          </cell>
          <cell r="N587" t="str">
            <v>ABNT TIPO III</v>
          </cell>
          <cell r="O587">
            <v>1</v>
          </cell>
          <cell r="P587" t="str">
            <v>104BPE0520</v>
          </cell>
        </row>
        <row r="588">
          <cell r="K588" t="str">
            <v>ECOLÓGICO</v>
          </cell>
          <cell r="L588">
            <v>1</v>
          </cell>
          <cell r="M588" t="str">
            <v>Chapa de Poliéster (PRFV)</v>
          </cell>
          <cell r="N588" t="str">
            <v>ABNT TIPO III</v>
          </cell>
          <cell r="O588">
            <v>0.79</v>
          </cell>
          <cell r="P588" t="str">
            <v>104BPE0520</v>
          </cell>
        </row>
        <row r="589">
          <cell r="K589" t="str">
            <v>MADEIRA</v>
          </cell>
          <cell r="L589">
            <v>20</v>
          </cell>
          <cell r="M589" t="str">
            <v>Chapa de Poliéster (PRFV)</v>
          </cell>
          <cell r="N589" t="str">
            <v>ABNT TIPO III</v>
          </cell>
          <cell r="O589">
            <v>0.3</v>
          </cell>
          <cell r="P589" t="str">
            <v>104BPE0520</v>
          </cell>
        </row>
        <row r="590">
          <cell r="K590" t="str">
            <v>Perfil C Metálico de aço carbono - NBR 14890</v>
          </cell>
          <cell r="L590">
            <v>2</v>
          </cell>
          <cell r="M590" t="str">
            <v>Chapa de Poliéster (PRFV)</v>
          </cell>
          <cell r="N590" t="str">
            <v>ABNT TIPO III</v>
          </cell>
          <cell r="O590">
            <v>4.5</v>
          </cell>
          <cell r="P590" t="str">
            <v>104BPE0520</v>
          </cell>
        </row>
        <row r="591">
          <cell r="K591" t="str">
            <v>Perfil C Metálico de aço carbono - NBR 14890</v>
          </cell>
          <cell r="L591">
            <v>2</v>
          </cell>
          <cell r="M591" t="str">
            <v>Chapa de Poliéster (PRFV)</v>
          </cell>
          <cell r="N591" t="str">
            <v>ABNT TIPO III</v>
          </cell>
          <cell r="O591">
            <v>3</v>
          </cell>
          <cell r="P591" t="str">
            <v>104BPE0520</v>
          </cell>
        </row>
        <row r="592">
          <cell r="K592" t="str">
            <v>Perfil C Metálico de aço carbono - NBR 14890</v>
          </cell>
          <cell r="L592">
            <v>2</v>
          </cell>
          <cell r="M592" t="str">
            <v>Chapa de Poliéster (PRFV)</v>
          </cell>
          <cell r="N592" t="str">
            <v>ABNT TIPO III</v>
          </cell>
          <cell r="O592">
            <v>3</v>
          </cell>
          <cell r="P592" t="str">
            <v>104BPE0520</v>
          </cell>
        </row>
        <row r="593">
          <cell r="K593" t="str">
            <v>ECOLÓGICO</v>
          </cell>
          <cell r="L593">
            <v>1</v>
          </cell>
          <cell r="M593" t="str">
            <v>Chapa de Poliéster (PRFV)</v>
          </cell>
          <cell r="N593" t="str">
            <v>ABNT TIPO III</v>
          </cell>
          <cell r="O593">
            <v>1</v>
          </cell>
          <cell r="P593" t="str">
            <v>104BPE0520</v>
          </cell>
        </row>
        <row r="594">
          <cell r="K594" t="str">
            <v>ECOLÓGICO</v>
          </cell>
          <cell r="L594">
            <v>1</v>
          </cell>
          <cell r="M594" t="str">
            <v>Chapa de Poliéster (PRFV)</v>
          </cell>
          <cell r="N594" t="str">
            <v>ABNT TIPO III</v>
          </cell>
          <cell r="O594">
            <v>0.79</v>
          </cell>
          <cell r="P594" t="str">
            <v>104BPE0520</v>
          </cell>
        </row>
        <row r="595">
          <cell r="K595" t="str">
            <v>ECOLÓGICO</v>
          </cell>
          <cell r="L595">
            <v>1</v>
          </cell>
          <cell r="M595" t="str">
            <v>Chapa de Poliéster (PRFV)</v>
          </cell>
          <cell r="N595" t="str">
            <v>ABNT TIPO III</v>
          </cell>
          <cell r="O595">
            <v>0.79</v>
          </cell>
          <cell r="P595" t="str">
            <v>104BPE0520</v>
          </cell>
        </row>
        <row r="596">
          <cell r="K596" t="str">
            <v>ECOLÓGICO</v>
          </cell>
          <cell r="L596">
            <v>1</v>
          </cell>
          <cell r="M596" t="str">
            <v>Chapa de Poliéster (PRFV)</v>
          </cell>
          <cell r="N596" t="str">
            <v>ABNT TIPO III</v>
          </cell>
          <cell r="O596">
            <v>1</v>
          </cell>
          <cell r="P596" t="str">
            <v>104BPE0520</v>
          </cell>
        </row>
        <row r="597">
          <cell r="K597" t="str">
            <v>ECOLÓGICO</v>
          </cell>
          <cell r="L597">
            <v>1</v>
          </cell>
          <cell r="M597" t="str">
            <v>Chapa de Poliéster (PRFV)</v>
          </cell>
          <cell r="N597" t="str">
            <v>ABNT TIPO III</v>
          </cell>
          <cell r="O597">
            <v>0.51</v>
          </cell>
          <cell r="P597" t="str">
            <v>104BPE0520</v>
          </cell>
        </row>
        <row r="598">
          <cell r="K598" t="str">
            <v>ECOLÓGICO</v>
          </cell>
          <cell r="L598">
            <v>1</v>
          </cell>
          <cell r="M598" t="str">
            <v>Chapa de Poliéster (PRFV)</v>
          </cell>
          <cell r="N598" t="str">
            <v>ABNT TIPO III</v>
          </cell>
          <cell r="O598">
            <v>1</v>
          </cell>
          <cell r="P598" t="str">
            <v>104BPE0520</v>
          </cell>
        </row>
        <row r="599">
          <cell r="K599" t="str">
            <v>ECOLÓGICO</v>
          </cell>
          <cell r="L599">
            <v>1</v>
          </cell>
          <cell r="M599" t="str">
            <v>Chapa de Poliéster (PRFV)</v>
          </cell>
          <cell r="N599" t="str">
            <v>ABNT TIPO III</v>
          </cell>
          <cell r="O599">
            <v>0.79</v>
          </cell>
          <cell r="P599" t="str">
            <v>104BPE0520</v>
          </cell>
        </row>
        <row r="600">
          <cell r="K600" t="str">
            <v>MADEIRA</v>
          </cell>
          <cell r="L600">
            <v>17</v>
          </cell>
          <cell r="M600" t="str">
            <v>Chapa de Poliéster (PRFV)</v>
          </cell>
          <cell r="N600" t="str">
            <v>ABNT TIPO III</v>
          </cell>
          <cell r="O600">
            <v>0.3</v>
          </cell>
          <cell r="P600" t="str">
            <v>104BPE0520</v>
          </cell>
        </row>
        <row r="601">
          <cell r="K601" t="str">
            <v>ECOLÓGICO</v>
          </cell>
          <cell r="L601">
            <v>1</v>
          </cell>
          <cell r="M601" t="str">
            <v>Chapa de Poliéster (PRFV)</v>
          </cell>
          <cell r="N601" t="str">
            <v>ABNT TIPO III</v>
          </cell>
          <cell r="O601">
            <v>1.75</v>
          </cell>
          <cell r="P601" t="str">
            <v>104BPE0520</v>
          </cell>
        </row>
        <row r="602">
          <cell r="K602" t="str">
            <v>ECOLÓGICO</v>
          </cell>
          <cell r="L602">
            <v>1</v>
          </cell>
          <cell r="M602" t="str">
            <v>Chapa de Poliéster (PRFV)</v>
          </cell>
          <cell r="N602" t="str">
            <v>ABNT TIPO III</v>
          </cell>
          <cell r="O602">
            <v>0.79</v>
          </cell>
          <cell r="P602" t="str">
            <v>104BPE0520</v>
          </cell>
        </row>
        <row r="603">
          <cell r="K603" t="str">
            <v>ECOLÓGICO</v>
          </cell>
          <cell r="L603">
            <v>1</v>
          </cell>
          <cell r="M603" t="str">
            <v>Chapa de Poliéster (PRFV)</v>
          </cell>
          <cell r="N603" t="str">
            <v>ABNT TIPO III</v>
          </cell>
          <cell r="O603">
            <v>1.75</v>
          </cell>
          <cell r="P603" t="str">
            <v>104BPE0520</v>
          </cell>
        </row>
        <row r="604">
          <cell r="K604" t="str">
            <v>ECOLÓGICO</v>
          </cell>
          <cell r="L604">
            <v>1</v>
          </cell>
          <cell r="M604" t="str">
            <v>Chapa de Poliéster (PRFV)</v>
          </cell>
          <cell r="N604" t="str">
            <v>ABNT TIPO III</v>
          </cell>
          <cell r="O604">
            <v>1</v>
          </cell>
          <cell r="P604" t="str">
            <v>104BPE0520</v>
          </cell>
        </row>
        <row r="605">
          <cell r="K605" t="str">
            <v>ECOLÓGICO</v>
          </cell>
          <cell r="L605">
            <v>1</v>
          </cell>
          <cell r="M605" t="str">
            <v>Chapa de Poliéster (PRFV)</v>
          </cell>
          <cell r="N605" t="str">
            <v>ABNT TIPO III</v>
          </cell>
          <cell r="O605">
            <v>0.79</v>
          </cell>
          <cell r="P605" t="str">
            <v>104BPE0520</v>
          </cell>
        </row>
        <row r="606">
          <cell r="K606" t="str">
            <v>ECOLÓGICO</v>
          </cell>
          <cell r="L606">
            <v>1</v>
          </cell>
          <cell r="M606" t="str">
            <v>Chapa de Poliéster (PRFV)</v>
          </cell>
          <cell r="N606" t="str">
            <v>ABNT TIPO III</v>
          </cell>
          <cell r="O606">
            <v>1</v>
          </cell>
          <cell r="P606" t="str">
            <v>104BPE0520</v>
          </cell>
        </row>
        <row r="607">
          <cell r="K607" t="str">
            <v>MADEIRA</v>
          </cell>
          <cell r="L607">
            <v>14</v>
          </cell>
          <cell r="M607" t="str">
            <v>Chapa de Poliéster (PRFV)</v>
          </cell>
          <cell r="N607" t="str">
            <v>ABNT TIPO III</v>
          </cell>
          <cell r="O607">
            <v>0.3</v>
          </cell>
          <cell r="P607" t="str">
            <v>104BPE0520</v>
          </cell>
        </row>
        <row r="608">
          <cell r="K608" t="str">
            <v>ECOLÓGICO</v>
          </cell>
          <cell r="L608">
            <v>1</v>
          </cell>
          <cell r="M608" t="str">
            <v>Chapa de Poliéster (PRFV)</v>
          </cell>
          <cell r="N608" t="str">
            <v>ABNT TIPO III</v>
          </cell>
          <cell r="O608">
            <v>0.51</v>
          </cell>
          <cell r="P608" t="str">
            <v>104BPE0520</v>
          </cell>
        </row>
        <row r="609">
          <cell r="K609" t="str">
            <v>ECOLÓGICO</v>
          </cell>
          <cell r="L609">
            <v>1</v>
          </cell>
          <cell r="M609" t="str">
            <v>Chapa de Poliéster (PRFV)</v>
          </cell>
          <cell r="N609" t="str">
            <v>ABNT TIPO III</v>
          </cell>
          <cell r="O609">
            <v>0.79</v>
          </cell>
          <cell r="P609" t="str">
            <v>104BPE0520</v>
          </cell>
        </row>
        <row r="610">
          <cell r="K610" t="str">
            <v>ECOLÓGICO</v>
          </cell>
          <cell r="L610">
            <v>1</v>
          </cell>
          <cell r="M610" t="str">
            <v>Chapa de Poliéster (PRFV)</v>
          </cell>
          <cell r="N610" t="str">
            <v>ABNT TIPO III</v>
          </cell>
          <cell r="O610">
            <v>0.79</v>
          </cell>
          <cell r="P610" t="str">
            <v>104BPE0520</v>
          </cell>
        </row>
        <row r="611">
          <cell r="K611" t="str">
            <v>ECOLÓGICO</v>
          </cell>
          <cell r="L611">
            <v>1</v>
          </cell>
          <cell r="M611" t="str">
            <v>Chapa de Poliéster (PRFV)</v>
          </cell>
          <cell r="N611" t="str">
            <v>ABNT TIPO III</v>
          </cell>
          <cell r="O611">
            <v>1</v>
          </cell>
          <cell r="P611" t="str">
            <v>104BPE0520</v>
          </cell>
        </row>
        <row r="612">
          <cell r="K612" t="str">
            <v>ECOLÓGICO</v>
          </cell>
          <cell r="L612">
            <v>1</v>
          </cell>
          <cell r="M612" t="str">
            <v>Chapa de Poliéster (PRFV)</v>
          </cell>
          <cell r="N612" t="str">
            <v>ABNT TIPO III</v>
          </cell>
          <cell r="O612">
            <v>1</v>
          </cell>
          <cell r="P612" t="str">
            <v>104BPE0520</v>
          </cell>
        </row>
        <row r="613">
          <cell r="K613" t="str">
            <v>ECOLÓGICO</v>
          </cell>
          <cell r="L613">
            <v>1</v>
          </cell>
          <cell r="M613" t="str">
            <v>Chapa de Poliéster (PRFV)</v>
          </cell>
          <cell r="N613" t="str">
            <v>ABNT TIPO III</v>
          </cell>
          <cell r="O613">
            <v>1.75</v>
          </cell>
          <cell r="P613" t="str">
            <v>104BPE0520</v>
          </cell>
        </row>
        <row r="614">
          <cell r="K614" t="str">
            <v>ECOLÓGICO</v>
          </cell>
          <cell r="L614">
            <v>1</v>
          </cell>
          <cell r="M614" t="str">
            <v>Chapa de Poliéster (PRFV)</v>
          </cell>
          <cell r="N614" t="str">
            <v>ABNT TIPO III</v>
          </cell>
          <cell r="O614">
            <v>1.75</v>
          </cell>
          <cell r="P614" t="str">
            <v>104BPE0520</v>
          </cell>
        </row>
        <row r="615">
          <cell r="K615" t="str">
            <v>ECOLÓGICO</v>
          </cell>
          <cell r="L615">
            <v>1</v>
          </cell>
          <cell r="M615" t="str">
            <v>Chapa de Poliéster (PRFV)</v>
          </cell>
          <cell r="N615" t="str">
            <v>ABNT TIPO III</v>
          </cell>
          <cell r="O615">
            <v>1.75</v>
          </cell>
          <cell r="P615" t="str">
            <v>104BPE0520</v>
          </cell>
        </row>
        <row r="616">
          <cell r="K616" t="str">
            <v>ECOLÓGICO</v>
          </cell>
          <cell r="L616">
            <v>1</v>
          </cell>
          <cell r="M616" t="str">
            <v>Chapa de Poliéster (PRFV)</v>
          </cell>
          <cell r="N616" t="str">
            <v>ABNT TIPO III</v>
          </cell>
          <cell r="O616">
            <v>1.75</v>
          </cell>
          <cell r="P616" t="str">
            <v>104BPE0520</v>
          </cell>
        </row>
        <row r="617">
          <cell r="K617" t="str">
            <v>ECOLÓGICO</v>
          </cell>
          <cell r="L617">
            <v>1</v>
          </cell>
          <cell r="M617" t="str">
            <v>Chapa de Poliéster (PRFV)</v>
          </cell>
          <cell r="N617" t="str">
            <v>ABNT TIPO III</v>
          </cell>
          <cell r="O617">
            <v>1</v>
          </cell>
          <cell r="P617" t="str">
            <v>104BPE0520</v>
          </cell>
        </row>
        <row r="618">
          <cell r="K618" t="str">
            <v>ECOLÓGICO</v>
          </cell>
          <cell r="L618">
            <v>1</v>
          </cell>
          <cell r="M618" t="str">
            <v>Chapa de Poliéster (PRFV)</v>
          </cell>
          <cell r="N618" t="str">
            <v>ABNT TIPO III</v>
          </cell>
          <cell r="O618">
            <v>0.79</v>
          </cell>
          <cell r="P618" t="str">
            <v>104BPE0520</v>
          </cell>
        </row>
        <row r="619">
          <cell r="K619" t="str">
            <v>ECOLÓGICO</v>
          </cell>
          <cell r="L619">
            <v>1</v>
          </cell>
          <cell r="M619" t="str">
            <v>Chapa de Poliéster (PRFV)</v>
          </cell>
          <cell r="N619" t="str">
            <v>ABNT TIPO III</v>
          </cell>
          <cell r="O619">
            <v>1</v>
          </cell>
          <cell r="P619" t="str">
            <v>104BPE0520</v>
          </cell>
        </row>
        <row r="620">
          <cell r="K620" t="str">
            <v>ECOLÓGICO</v>
          </cell>
          <cell r="L620">
            <v>1</v>
          </cell>
          <cell r="M620" t="str">
            <v>Chapa de Poliéster (PRFV)</v>
          </cell>
          <cell r="N620" t="str">
            <v>ABNT TIPO III</v>
          </cell>
          <cell r="O620">
            <v>0.79</v>
          </cell>
          <cell r="P620" t="str">
            <v>104BPE0520</v>
          </cell>
        </row>
        <row r="621">
          <cell r="K621" t="str">
            <v>ECOLÓGICO</v>
          </cell>
          <cell r="L621">
            <v>1</v>
          </cell>
          <cell r="M621" t="str">
            <v>Chapa de Poliéster (PRFV)</v>
          </cell>
          <cell r="N621" t="str">
            <v>ABNT TIPO III</v>
          </cell>
          <cell r="O621">
            <v>0.51</v>
          </cell>
          <cell r="P621" t="str">
            <v>104BPE0520</v>
          </cell>
        </row>
        <row r="622">
          <cell r="K622" t="str">
            <v>ECOLÓGICO</v>
          </cell>
          <cell r="L622">
            <v>1</v>
          </cell>
          <cell r="M622" t="str">
            <v>Chapa de Poliéster (PRFV)</v>
          </cell>
          <cell r="N622" t="str">
            <v>ABNT TIPO III</v>
          </cell>
          <cell r="O622">
            <v>1</v>
          </cell>
          <cell r="P622" t="str">
            <v>104BPE0520</v>
          </cell>
        </row>
        <row r="623">
          <cell r="K623" t="str">
            <v>ECOLÓGICO</v>
          </cell>
          <cell r="L623">
            <v>1</v>
          </cell>
          <cell r="M623" t="str">
            <v>Chapa de Poliéster (PRFV)</v>
          </cell>
          <cell r="N623" t="str">
            <v>ABNT TIPO III</v>
          </cell>
          <cell r="O623">
            <v>1</v>
          </cell>
          <cell r="P623" t="str">
            <v>104BPE0520</v>
          </cell>
        </row>
        <row r="624">
          <cell r="K624" t="str">
            <v>ECOLÓGICO</v>
          </cell>
          <cell r="L624">
            <v>1</v>
          </cell>
          <cell r="M624" t="str">
            <v>Chapa de Poliéster (PRFV)</v>
          </cell>
          <cell r="N624" t="str">
            <v>ABNT TIPO III</v>
          </cell>
          <cell r="O624">
            <v>0.79</v>
          </cell>
          <cell r="P624" t="str">
            <v>104BPE0520</v>
          </cell>
        </row>
        <row r="625">
          <cell r="K625" t="str">
            <v>Perfil C Metálico de aço carbono - NBR 14890</v>
          </cell>
          <cell r="L625">
            <v>2</v>
          </cell>
          <cell r="M625" t="str">
            <v>Chapa de Poliéster (PRFV)</v>
          </cell>
          <cell r="N625" t="str">
            <v>ABNT TIPO III</v>
          </cell>
          <cell r="O625">
            <v>5.25</v>
          </cell>
          <cell r="P625" t="str">
            <v>104BPE0520</v>
          </cell>
        </row>
        <row r="626">
          <cell r="K626" t="str">
            <v>Perfil C Metálico de aço carbono - NBR 14890</v>
          </cell>
          <cell r="L626">
            <v>2</v>
          </cell>
          <cell r="M626" t="str">
            <v>Chapa de Poliéster (PRFV)</v>
          </cell>
          <cell r="N626" t="str">
            <v>ABNT TIPO III</v>
          </cell>
          <cell r="O626">
            <v>5.25</v>
          </cell>
          <cell r="P626" t="str">
            <v>104BPE0520</v>
          </cell>
        </row>
        <row r="627">
          <cell r="K627" t="str">
            <v>ECOLÓGICO</v>
          </cell>
          <cell r="L627">
            <v>1</v>
          </cell>
          <cell r="M627" t="str">
            <v>Chapa de Poliéster (PRFV)</v>
          </cell>
          <cell r="N627" t="str">
            <v>ABNT TIPO III</v>
          </cell>
          <cell r="O627">
            <v>1</v>
          </cell>
          <cell r="P627" t="str">
            <v>104BPE0520</v>
          </cell>
        </row>
        <row r="628">
          <cell r="K628" t="str">
            <v>ECOLÓGICO</v>
          </cell>
          <cell r="L628">
            <v>1</v>
          </cell>
          <cell r="M628" t="str">
            <v>Chapa de Poliéster (PRFV)</v>
          </cell>
          <cell r="N628" t="str">
            <v>ABNT TIPO III</v>
          </cell>
          <cell r="O628">
            <v>0.79</v>
          </cell>
          <cell r="P628" t="str">
            <v>104BPE0520</v>
          </cell>
        </row>
        <row r="629">
          <cell r="K629" t="str">
            <v>ECOLÓGICO</v>
          </cell>
          <cell r="L629">
            <v>1</v>
          </cell>
          <cell r="M629" t="str">
            <v>Chapa de Poliéster (PRFV)</v>
          </cell>
          <cell r="N629" t="str">
            <v>ABNT TIPO III</v>
          </cell>
          <cell r="O629">
            <v>0.79</v>
          </cell>
          <cell r="P629" t="str">
            <v>104BPE0520</v>
          </cell>
        </row>
        <row r="630">
          <cell r="K630" t="str">
            <v>ECOLÓGICO</v>
          </cell>
          <cell r="L630">
            <v>1</v>
          </cell>
          <cell r="M630" t="str">
            <v>Chapa de Poliéster (PRFV)</v>
          </cell>
          <cell r="N630" t="str">
            <v>ABNT TIPO III</v>
          </cell>
          <cell r="O630">
            <v>1</v>
          </cell>
          <cell r="P630" t="str">
            <v>104BPE0520</v>
          </cell>
        </row>
        <row r="631">
          <cell r="K631" t="str">
            <v>ECOLÓGICO</v>
          </cell>
          <cell r="L631">
            <v>1</v>
          </cell>
          <cell r="M631" t="str">
            <v>Chapa de Poliéster (PRFV)</v>
          </cell>
          <cell r="N631" t="str">
            <v>ABNT TIPO III</v>
          </cell>
          <cell r="O631">
            <v>1.75</v>
          </cell>
          <cell r="P631" t="str">
            <v>104BPE0520</v>
          </cell>
        </row>
        <row r="632">
          <cell r="K632" t="str">
            <v>ECOLÓGICO</v>
          </cell>
          <cell r="L632">
            <v>1</v>
          </cell>
          <cell r="M632" t="str">
            <v>Chapa de Poliéster (PRFV)</v>
          </cell>
          <cell r="N632" t="str">
            <v>ABNT TIPO III</v>
          </cell>
          <cell r="O632">
            <v>1.75</v>
          </cell>
          <cell r="P632" t="str">
            <v>104BPE0520</v>
          </cell>
        </row>
        <row r="633">
          <cell r="K633" t="str">
            <v>MADEIRA</v>
          </cell>
          <cell r="L633">
            <v>17</v>
          </cell>
          <cell r="M633" t="str">
            <v>Chapa de Poliéster (PRFV)</v>
          </cell>
          <cell r="N633" t="str">
            <v>ABNT TIPO III</v>
          </cell>
          <cell r="O633">
            <v>0.3</v>
          </cell>
          <cell r="P633" t="str">
            <v>104BPE0520</v>
          </cell>
        </row>
        <row r="634">
          <cell r="K634" t="str">
            <v>ECOLÓGICO</v>
          </cell>
          <cell r="L634">
            <v>1</v>
          </cell>
          <cell r="M634" t="str">
            <v>Chapa de Poliéster (PRFV)</v>
          </cell>
          <cell r="N634" t="str">
            <v>ABNT TIPO III</v>
          </cell>
          <cell r="O634">
            <v>0.51</v>
          </cell>
          <cell r="P634" t="str">
            <v>104BPE0520</v>
          </cell>
        </row>
        <row r="635">
          <cell r="K635" t="str">
            <v>ECOLÓGICO</v>
          </cell>
          <cell r="L635">
            <v>1</v>
          </cell>
          <cell r="M635" t="str">
            <v>Chapa de Poliéster (PRFV)</v>
          </cell>
          <cell r="N635" t="str">
            <v>ABNT TIPO III</v>
          </cell>
          <cell r="O635">
            <v>1</v>
          </cell>
          <cell r="P635" t="str">
            <v>104BPE0520</v>
          </cell>
        </row>
        <row r="636">
          <cell r="K636" t="str">
            <v>ECOLÓGICO</v>
          </cell>
          <cell r="L636">
            <v>1</v>
          </cell>
          <cell r="M636" t="str">
            <v>Chapa de Poliéster (PRFV)</v>
          </cell>
          <cell r="N636" t="str">
            <v>ABNT TIPO III</v>
          </cell>
          <cell r="O636">
            <v>0.79</v>
          </cell>
          <cell r="P636" t="str">
            <v>104BPE0520</v>
          </cell>
        </row>
        <row r="637">
          <cell r="K637" t="str">
            <v>ECOLÓGICO</v>
          </cell>
          <cell r="L637">
            <v>1</v>
          </cell>
          <cell r="M637" t="str">
            <v>Chapa de Poliéster (PRFV)</v>
          </cell>
          <cell r="N637" t="str">
            <v>ABNT TIPO III</v>
          </cell>
          <cell r="O637">
            <v>1</v>
          </cell>
          <cell r="P637" t="str">
            <v>104BPE0520</v>
          </cell>
        </row>
        <row r="638">
          <cell r="K638" t="str">
            <v>ECOLÓGICO</v>
          </cell>
          <cell r="L638">
            <v>1</v>
          </cell>
          <cell r="M638" t="str">
            <v>Chapa de Poliéster (PRFV)</v>
          </cell>
          <cell r="N638" t="str">
            <v>ABNT TIPO III</v>
          </cell>
          <cell r="O638">
            <v>1</v>
          </cell>
          <cell r="P638" t="str">
            <v>104BPE0520</v>
          </cell>
        </row>
        <row r="639">
          <cell r="K639" t="str">
            <v>ECOLÓGICO</v>
          </cell>
          <cell r="L639">
            <v>1</v>
          </cell>
          <cell r="M639" t="str">
            <v>Chapa de Poliéster (PRFV)</v>
          </cell>
          <cell r="N639" t="str">
            <v>ABNT TIPO III</v>
          </cell>
          <cell r="O639">
            <v>0.51</v>
          </cell>
          <cell r="P639" t="str">
            <v>104BPE0520</v>
          </cell>
        </row>
        <row r="640">
          <cell r="K640" t="str">
            <v>ECOLÓGICO</v>
          </cell>
          <cell r="L640">
            <v>1</v>
          </cell>
          <cell r="M640" t="str">
            <v>Chapa de Poliéster (PRFV)</v>
          </cell>
          <cell r="N640" t="str">
            <v>ABNT TIPO III</v>
          </cell>
          <cell r="O640">
            <v>1.75</v>
          </cell>
          <cell r="P640" t="str">
            <v>104BPE0520</v>
          </cell>
        </row>
        <row r="641">
          <cell r="K641" t="str">
            <v>ECOLÓGICO</v>
          </cell>
          <cell r="L641">
            <v>1</v>
          </cell>
          <cell r="M641" t="str">
            <v>Chapa de Poliéster (PRFV)</v>
          </cell>
          <cell r="N641" t="str">
            <v>ABNT TIPO III</v>
          </cell>
          <cell r="O641">
            <v>0.79</v>
          </cell>
          <cell r="P641" t="str">
            <v>104BPE0520</v>
          </cell>
        </row>
        <row r="642">
          <cell r="K642" t="str">
            <v>ECOLÓGICO</v>
          </cell>
          <cell r="L642">
            <v>1</v>
          </cell>
          <cell r="M642" t="str">
            <v>Chapa de Poliéster (PRFV)</v>
          </cell>
          <cell r="N642" t="str">
            <v>ABNT TIPO III</v>
          </cell>
          <cell r="O642">
            <v>1</v>
          </cell>
          <cell r="P642" t="str">
            <v>104BPE0520</v>
          </cell>
        </row>
        <row r="643">
          <cell r="K643" t="str">
            <v>Perfil C Metálico de aço carbono - NBR 14890</v>
          </cell>
          <cell r="L643">
            <v>2</v>
          </cell>
          <cell r="M643" t="str">
            <v>Chapa de Poliéster (PRFV)</v>
          </cell>
          <cell r="N643" t="str">
            <v>ABNT TIPO III</v>
          </cell>
          <cell r="O643">
            <v>4.5</v>
          </cell>
          <cell r="P643" t="str">
            <v>104BPE0520</v>
          </cell>
        </row>
        <row r="644">
          <cell r="K644" t="str">
            <v>ECOLÓGICO</v>
          </cell>
          <cell r="L644">
            <v>1</v>
          </cell>
          <cell r="M644" t="str">
            <v>Chapa de Poliéster (PRFV)</v>
          </cell>
          <cell r="N644" t="str">
            <v>ABNT TIPO III</v>
          </cell>
          <cell r="O644">
            <v>0.79</v>
          </cell>
          <cell r="P644" t="str">
            <v>104BPE0520</v>
          </cell>
        </row>
        <row r="645">
          <cell r="K645" t="str">
            <v>Perfil C Metálico de aço carbono - NBR 14890</v>
          </cell>
          <cell r="L645">
            <v>2</v>
          </cell>
          <cell r="M645" t="str">
            <v>Chapa de Poliéster (PRFV)</v>
          </cell>
          <cell r="N645" t="str">
            <v>ABNT TIPO III</v>
          </cell>
          <cell r="O645">
            <v>4.5</v>
          </cell>
          <cell r="P645" t="str">
            <v>104BPE0520</v>
          </cell>
        </row>
        <row r="646">
          <cell r="K646" t="str">
            <v>ECOLÓGICO</v>
          </cell>
          <cell r="L646">
            <v>1</v>
          </cell>
          <cell r="M646" t="str">
            <v>Chapa de Poliéster (PRFV)</v>
          </cell>
          <cell r="N646" t="str">
            <v>ABNT TIPO III</v>
          </cell>
          <cell r="O646">
            <v>1</v>
          </cell>
          <cell r="P646" t="str">
            <v>104BPE0520</v>
          </cell>
        </row>
        <row r="647">
          <cell r="K647" t="str">
            <v>ECOLÓGICO</v>
          </cell>
          <cell r="L647">
            <v>1</v>
          </cell>
          <cell r="M647" t="str">
            <v>Chapa de Poliéster (PRFV)</v>
          </cell>
          <cell r="N647" t="str">
            <v>ABNT TIPO III</v>
          </cell>
          <cell r="O647">
            <v>0.79</v>
          </cell>
          <cell r="P647" t="str">
            <v>104BPE0520</v>
          </cell>
        </row>
        <row r="648">
          <cell r="K648" t="str">
            <v>ECOLÓGICO</v>
          </cell>
          <cell r="L648">
            <v>1</v>
          </cell>
          <cell r="M648" t="str">
            <v>Chapa de Poliéster (PRFV)</v>
          </cell>
          <cell r="N648" t="str">
            <v>ABNT TIPO III</v>
          </cell>
          <cell r="O648">
            <v>1</v>
          </cell>
          <cell r="P648" t="str">
            <v>104BPE0520</v>
          </cell>
        </row>
        <row r="649">
          <cell r="K649" t="str">
            <v>ECOLÓGICO</v>
          </cell>
          <cell r="L649">
            <v>1</v>
          </cell>
          <cell r="M649" t="str">
            <v>Chapa de Poliéster (PRFV)</v>
          </cell>
          <cell r="N649" t="str">
            <v>ABNT TIPO III</v>
          </cell>
          <cell r="O649">
            <v>0.51</v>
          </cell>
          <cell r="P649" t="str">
            <v>104BPE0520</v>
          </cell>
        </row>
        <row r="650">
          <cell r="K650" t="str">
            <v>ECOLÓGICO</v>
          </cell>
          <cell r="L650">
            <v>1</v>
          </cell>
          <cell r="M650" t="str">
            <v>Chapa de Poliéster (PRFV)</v>
          </cell>
          <cell r="N650" t="str">
            <v>ABNT TIPO III</v>
          </cell>
          <cell r="O650">
            <v>1</v>
          </cell>
          <cell r="P650" t="str">
            <v>104BPE0520</v>
          </cell>
        </row>
        <row r="651">
          <cell r="K651" t="str">
            <v>ECOLÓGICO</v>
          </cell>
          <cell r="L651">
            <v>1</v>
          </cell>
          <cell r="M651" t="str">
            <v>Chapa de Poliéster (PRFV)</v>
          </cell>
          <cell r="N651" t="str">
            <v>ABNT TIPO III</v>
          </cell>
          <cell r="O651">
            <v>1</v>
          </cell>
          <cell r="P651" t="str">
            <v>104BPE0520</v>
          </cell>
        </row>
        <row r="652">
          <cell r="K652" t="str">
            <v>ECOLÓGICO</v>
          </cell>
          <cell r="L652">
            <v>1</v>
          </cell>
          <cell r="M652" t="str">
            <v>Chapa de Poliéster (PRFV)</v>
          </cell>
          <cell r="N652" t="str">
            <v>ABNT TIPO III</v>
          </cell>
          <cell r="O652">
            <v>0.51</v>
          </cell>
          <cell r="P652" t="str">
            <v>104BPE0520</v>
          </cell>
        </row>
        <row r="653">
          <cell r="K653" t="str">
            <v>ECOLÓGICO</v>
          </cell>
          <cell r="L653">
            <v>1</v>
          </cell>
          <cell r="M653" t="str">
            <v>Chapa de Poliéster (PRFV)</v>
          </cell>
          <cell r="N653" t="str">
            <v>ABNT TIPO III</v>
          </cell>
          <cell r="O653">
            <v>1</v>
          </cell>
          <cell r="P653" t="str">
            <v>104BPE0520</v>
          </cell>
        </row>
        <row r="654">
          <cell r="K654" t="str">
            <v>ECOLÓGICO</v>
          </cell>
          <cell r="L654">
            <v>1</v>
          </cell>
          <cell r="M654" t="str">
            <v>Chapa de Poliéster (PRFV)</v>
          </cell>
          <cell r="N654" t="str">
            <v>ABNT TIPO III</v>
          </cell>
          <cell r="O654">
            <v>0.51</v>
          </cell>
          <cell r="P654" t="str">
            <v>104BPE0520</v>
          </cell>
        </row>
        <row r="655">
          <cell r="K655" t="str">
            <v>ECOLÓGICO</v>
          </cell>
          <cell r="L655">
            <v>1</v>
          </cell>
          <cell r="M655" t="str">
            <v>Chapa de Poliéster (PRFV)</v>
          </cell>
          <cell r="N655" t="str">
            <v>ABNT TIPO III</v>
          </cell>
          <cell r="O655">
            <v>1</v>
          </cell>
          <cell r="P655" t="str">
            <v>104BPE0520</v>
          </cell>
        </row>
        <row r="656">
          <cell r="K656" t="str">
            <v>ECOLÓGICO</v>
          </cell>
          <cell r="L656">
            <v>1</v>
          </cell>
          <cell r="M656" t="str">
            <v>Chapa de Poliéster (PRFV)</v>
          </cell>
          <cell r="N656" t="str">
            <v>ABNT TIPO III</v>
          </cell>
          <cell r="O656">
            <v>1</v>
          </cell>
          <cell r="P656" t="str">
            <v>104BPE0520</v>
          </cell>
        </row>
        <row r="657">
          <cell r="K657" t="str">
            <v>ECOLÓGICO</v>
          </cell>
          <cell r="L657">
            <v>1</v>
          </cell>
          <cell r="M657" t="str">
            <v>Chapa de Poliéster (PRFV)</v>
          </cell>
          <cell r="N657" t="str">
            <v>ABNT TIPO III</v>
          </cell>
          <cell r="O657">
            <v>0.79</v>
          </cell>
          <cell r="P657" t="str">
            <v>104BPE0520</v>
          </cell>
        </row>
        <row r="658">
          <cell r="K658" t="str">
            <v>ECOLÓGICO</v>
          </cell>
          <cell r="L658">
            <v>1</v>
          </cell>
          <cell r="M658" t="str">
            <v>Chapa de Poliéster (PRFV)</v>
          </cell>
          <cell r="N658" t="str">
            <v>ABNT TIPO III</v>
          </cell>
          <cell r="O658">
            <v>1</v>
          </cell>
          <cell r="P658" t="str">
            <v>104BPE0520</v>
          </cell>
        </row>
        <row r="659">
          <cell r="K659" t="str">
            <v>ECOLÓGICO</v>
          </cell>
          <cell r="L659">
            <v>1</v>
          </cell>
          <cell r="M659" t="str">
            <v>Chapa de Poliéster (PRFV)</v>
          </cell>
          <cell r="N659" t="str">
            <v>ABNT TIPO III</v>
          </cell>
          <cell r="O659">
            <v>1</v>
          </cell>
          <cell r="P659" t="str">
            <v>104BPE0520</v>
          </cell>
        </row>
        <row r="660">
          <cell r="K660" t="str">
            <v>ECOLÓGICO</v>
          </cell>
          <cell r="L660">
            <v>1</v>
          </cell>
          <cell r="M660" t="str">
            <v>Chapa de Poliéster (PRFV)</v>
          </cell>
          <cell r="N660" t="str">
            <v>ABNT TIPO III</v>
          </cell>
          <cell r="O660">
            <v>0.51</v>
          </cell>
          <cell r="P660" t="str">
            <v>104BPE0520</v>
          </cell>
        </row>
        <row r="661">
          <cell r="K661" t="str">
            <v>ECOLÓGICO</v>
          </cell>
          <cell r="L661">
            <v>1</v>
          </cell>
          <cell r="M661" t="str">
            <v>Chapa de Poliéster (PRFV)</v>
          </cell>
          <cell r="N661" t="str">
            <v>ABNT TIPO III</v>
          </cell>
          <cell r="O661">
            <v>1</v>
          </cell>
          <cell r="P661" t="str">
            <v>104BPE0520</v>
          </cell>
        </row>
        <row r="662">
          <cell r="K662" t="str">
            <v>ECOLÓGICO</v>
          </cell>
          <cell r="L662">
            <v>1</v>
          </cell>
          <cell r="M662" t="str">
            <v>Chapa de Poliéster (PRFV)</v>
          </cell>
          <cell r="N662" t="str">
            <v>ABNT TIPO III</v>
          </cell>
          <cell r="O662">
            <v>1</v>
          </cell>
          <cell r="P662" t="str">
            <v>104BPE0520</v>
          </cell>
        </row>
        <row r="663">
          <cell r="K663" t="str">
            <v>ECOLÓGICO</v>
          </cell>
          <cell r="L663">
            <v>1</v>
          </cell>
          <cell r="M663" t="str">
            <v>Chapa de Poliéster (PRFV)</v>
          </cell>
          <cell r="N663" t="str">
            <v>ABNT TIPO III</v>
          </cell>
          <cell r="O663">
            <v>1</v>
          </cell>
          <cell r="P663" t="str">
            <v>104BPE0520</v>
          </cell>
        </row>
        <row r="664">
          <cell r="K664" t="str">
            <v>ECOLÓGICO</v>
          </cell>
          <cell r="L664">
            <v>1</v>
          </cell>
          <cell r="M664" t="str">
            <v>Chapa de Poliéster (PRFV)</v>
          </cell>
          <cell r="N664" t="str">
            <v>ABNT TIPO III</v>
          </cell>
          <cell r="O664">
            <v>0.79</v>
          </cell>
          <cell r="P664" t="str">
            <v>104BPE0520</v>
          </cell>
        </row>
        <row r="665">
          <cell r="K665" t="str">
            <v>ECOLÓGICO</v>
          </cell>
          <cell r="L665">
            <v>1</v>
          </cell>
          <cell r="M665" t="str">
            <v>Chapa de Poliéster (PRFV)</v>
          </cell>
          <cell r="N665" t="str">
            <v>ABNT TIPO III</v>
          </cell>
          <cell r="O665">
            <v>0.51</v>
          </cell>
          <cell r="P665" t="str">
            <v>104BPE0520</v>
          </cell>
        </row>
        <row r="666">
          <cell r="K666" t="str">
            <v>ECOLÓGICO</v>
          </cell>
          <cell r="L666">
            <v>1</v>
          </cell>
          <cell r="M666" t="str">
            <v>Chapa de Poliéster (PRFV)</v>
          </cell>
          <cell r="N666" t="str">
            <v>ABNT TIPO III</v>
          </cell>
          <cell r="O666">
            <v>1</v>
          </cell>
          <cell r="P666" t="str">
            <v>104BPE0520</v>
          </cell>
        </row>
        <row r="667">
          <cell r="K667" t="str">
            <v>ECOLÓGICO</v>
          </cell>
          <cell r="L667">
            <v>1</v>
          </cell>
          <cell r="M667" t="str">
            <v>Chapa de Poliéster (PRFV)</v>
          </cell>
          <cell r="N667" t="str">
            <v>ABNT TIPO III</v>
          </cell>
          <cell r="O667">
            <v>0.79</v>
          </cell>
          <cell r="P667" t="str">
            <v>104BPE0520</v>
          </cell>
        </row>
        <row r="668">
          <cell r="K668" t="str">
            <v>ECOLÓGICO</v>
          </cell>
          <cell r="L668">
            <v>1</v>
          </cell>
          <cell r="M668" t="str">
            <v>Chapa de Poliéster (PRFV)</v>
          </cell>
          <cell r="N668" t="str">
            <v>ABNT TIPO III</v>
          </cell>
          <cell r="O668">
            <v>0.79</v>
          </cell>
          <cell r="P668" t="str">
            <v>104BPE0520</v>
          </cell>
        </row>
        <row r="669">
          <cell r="K669" t="str">
            <v>ECOLÓGICO</v>
          </cell>
          <cell r="L669">
            <v>1</v>
          </cell>
          <cell r="M669" t="str">
            <v>Chapa de Poliéster (PRFV)</v>
          </cell>
          <cell r="N669" t="str">
            <v>ABNT TIPO III</v>
          </cell>
          <cell r="O669">
            <v>1</v>
          </cell>
          <cell r="P669" t="str">
            <v>104BPE0520</v>
          </cell>
        </row>
        <row r="670">
          <cell r="K670" t="str">
            <v>MADEIRA</v>
          </cell>
          <cell r="L670">
            <v>18</v>
          </cell>
          <cell r="M670" t="str">
            <v>Chapa de Poliéster (PRFV)</v>
          </cell>
          <cell r="N670" t="str">
            <v>ABNT TIPO III</v>
          </cell>
          <cell r="O670">
            <v>0.3</v>
          </cell>
          <cell r="P670" t="str">
            <v>104BPE0520</v>
          </cell>
        </row>
        <row r="671">
          <cell r="K671" t="str">
            <v>ECOLÓGICO</v>
          </cell>
          <cell r="L671">
            <v>1</v>
          </cell>
          <cell r="M671" t="str">
            <v>Chapa de Poliéster (PRFV)</v>
          </cell>
          <cell r="N671" t="str">
            <v>ABNT TIPO III</v>
          </cell>
          <cell r="O671">
            <v>0.51</v>
          </cell>
          <cell r="P671" t="str">
            <v>104BPE0520</v>
          </cell>
        </row>
        <row r="672">
          <cell r="K672" t="str">
            <v>ECOLÓGICO</v>
          </cell>
          <cell r="L672">
            <v>1</v>
          </cell>
          <cell r="M672" t="str">
            <v>Chapa de Poliéster (PRFV)</v>
          </cell>
          <cell r="N672" t="str">
            <v>ABNT TIPO III</v>
          </cell>
          <cell r="O672">
            <v>1</v>
          </cell>
          <cell r="P672" t="str">
            <v>104BPE0520</v>
          </cell>
        </row>
        <row r="673">
          <cell r="K673" t="str">
            <v>ECOLÓGICO</v>
          </cell>
          <cell r="L673">
            <v>1</v>
          </cell>
          <cell r="M673" t="str">
            <v>Chapa de Poliéster (PRFV)</v>
          </cell>
          <cell r="N673" t="str">
            <v>ABNT TIPO III</v>
          </cell>
          <cell r="O673">
            <v>1</v>
          </cell>
          <cell r="P673" t="str">
            <v>104BPE0520</v>
          </cell>
        </row>
        <row r="674">
          <cell r="K674" t="str">
            <v>ECOLÓGICO</v>
          </cell>
          <cell r="L674">
            <v>1</v>
          </cell>
          <cell r="M674" t="str">
            <v>Chapa de Poliéster (PRFV)</v>
          </cell>
          <cell r="N674" t="str">
            <v>ABNT TIPO III</v>
          </cell>
          <cell r="O674">
            <v>0.79</v>
          </cell>
          <cell r="P674" t="str">
            <v>104BPE0520</v>
          </cell>
        </row>
        <row r="675">
          <cell r="K675" t="str">
            <v>ECOLÓGICO</v>
          </cell>
          <cell r="L675">
            <v>1</v>
          </cell>
          <cell r="M675" t="str">
            <v>Chapa de Poliéster (PRFV)</v>
          </cell>
          <cell r="N675" t="str">
            <v>ABNT TIPO III</v>
          </cell>
          <cell r="O675">
            <v>0.79</v>
          </cell>
          <cell r="P675" t="str">
            <v>104BPE0520</v>
          </cell>
        </row>
        <row r="676">
          <cell r="K676" t="str">
            <v>ECOLÓGICO</v>
          </cell>
          <cell r="L676">
            <v>1</v>
          </cell>
          <cell r="M676" t="str">
            <v>Chapa de Poliéster (PRFV)</v>
          </cell>
          <cell r="N676" t="str">
            <v>ABNT TIPO III</v>
          </cell>
          <cell r="O676">
            <v>1</v>
          </cell>
          <cell r="P676" t="str">
            <v>104BPE0520</v>
          </cell>
        </row>
        <row r="677">
          <cell r="K677" t="str">
            <v>ECOLÓGICO</v>
          </cell>
          <cell r="L677">
            <v>1</v>
          </cell>
          <cell r="M677" t="str">
            <v>Chapa de Poliéster (PRFV)</v>
          </cell>
          <cell r="N677" t="str">
            <v>ABNT TIPO III</v>
          </cell>
          <cell r="O677">
            <v>1</v>
          </cell>
          <cell r="P677" t="str">
            <v>104BPE0520</v>
          </cell>
        </row>
        <row r="678">
          <cell r="K678" t="str">
            <v>ECOLÓGICO</v>
          </cell>
          <cell r="L678">
            <v>1</v>
          </cell>
          <cell r="M678" t="str">
            <v>Chapa de Poliéster (PRFV)</v>
          </cell>
          <cell r="N678" t="str">
            <v>ABNT TIPO III</v>
          </cell>
          <cell r="O678">
            <v>1</v>
          </cell>
          <cell r="P678" t="str">
            <v>104BPE0520</v>
          </cell>
        </row>
        <row r="679">
          <cell r="K679" t="str">
            <v>ECOLÓGICO</v>
          </cell>
          <cell r="L679">
            <v>1</v>
          </cell>
          <cell r="M679" t="str">
            <v>Chapa de Poliéster (PRFV)</v>
          </cell>
          <cell r="N679" t="str">
            <v>ABNT TIPO III</v>
          </cell>
          <cell r="O679">
            <v>0.79</v>
          </cell>
          <cell r="P679" t="str">
            <v>104BPE0520</v>
          </cell>
        </row>
        <row r="680">
          <cell r="K680" t="str">
            <v>ECOLÓGICO</v>
          </cell>
          <cell r="L680">
            <v>1</v>
          </cell>
          <cell r="M680" t="str">
            <v>Chapa de Poliéster (PRFV)</v>
          </cell>
          <cell r="N680" t="str">
            <v>ABNT TIPO III</v>
          </cell>
          <cell r="O680">
            <v>0.79</v>
          </cell>
          <cell r="P680" t="str">
            <v>104BPE0520</v>
          </cell>
        </row>
        <row r="681">
          <cell r="K681" t="str">
            <v>ECOLÓGICO</v>
          </cell>
          <cell r="L681">
            <v>1</v>
          </cell>
          <cell r="M681" t="str">
            <v>Chapa de Poliéster (PRFV)</v>
          </cell>
          <cell r="N681" t="str">
            <v>ABNT TIPO III</v>
          </cell>
          <cell r="O681">
            <v>0.51</v>
          </cell>
          <cell r="P681" t="str">
            <v>104BPE0520</v>
          </cell>
        </row>
        <row r="682">
          <cell r="K682" t="str">
            <v>ECOLÓGICO</v>
          </cell>
          <cell r="L682">
            <v>1</v>
          </cell>
          <cell r="M682" t="str">
            <v>Chapa de Poliéster (PRFV)</v>
          </cell>
          <cell r="N682" t="str">
            <v>ABNT TIPO III</v>
          </cell>
          <cell r="O682">
            <v>0.79</v>
          </cell>
          <cell r="P682" t="str">
            <v>104BPE0520</v>
          </cell>
        </row>
        <row r="683">
          <cell r="K683" t="str">
            <v>ECOLÓGICO</v>
          </cell>
          <cell r="L683">
            <v>1</v>
          </cell>
          <cell r="M683" t="str">
            <v>Chapa de Poliéster (PRFV)</v>
          </cell>
          <cell r="N683" t="str">
            <v>ABNT TIPO III</v>
          </cell>
          <cell r="O683">
            <v>1</v>
          </cell>
          <cell r="P683" t="str">
            <v>104BPE0520</v>
          </cell>
        </row>
        <row r="684">
          <cell r="K684" t="str">
            <v>ECOLÓGICO</v>
          </cell>
          <cell r="L684">
            <v>1</v>
          </cell>
          <cell r="M684" t="str">
            <v>Chapa de Poliéster (PRFV)</v>
          </cell>
          <cell r="N684" t="str">
            <v>ABNT TIPO III</v>
          </cell>
          <cell r="O684">
            <v>0.51</v>
          </cell>
          <cell r="P684" t="str">
            <v>104BPE0520</v>
          </cell>
        </row>
        <row r="685">
          <cell r="K685" t="str">
            <v>ECOLÓGICO</v>
          </cell>
          <cell r="L685">
            <v>1</v>
          </cell>
          <cell r="M685" t="str">
            <v>Chapa de Poliéster (PRFV)</v>
          </cell>
          <cell r="N685" t="str">
            <v>ABNT TIPO III</v>
          </cell>
          <cell r="O685">
            <v>0.79</v>
          </cell>
          <cell r="P685" t="str">
            <v>104BPE0520</v>
          </cell>
        </row>
        <row r="686">
          <cell r="K686" t="str">
            <v>ECOLÓGICO</v>
          </cell>
          <cell r="L686">
            <v>1</v>
          </cell>
          <cell r="M686" t="str">
            <v>Chapa de Poliéster (PRFV)</v>
          </cell>
          <cell r="N686" t="str">
            <v>ABNT TIPO III</v>
          </cell>
          <cell r="O686">
            <v>1</v>
          </cell>
          <cell r="P686" t="str">
            <v>104BPE0520</v>
          </cell>
        </row>
        <row r="687">
          <cell r="K687" t="str">
            <v>ECOLÓGICO</v>
          </cell>
          <cell r="L687">
            <v>1</v>
          </cell>
          <cell r="M687" t="str">
            <v>Chapa de Poliéster (PRFV)</v>
          </cell>
          <cell r="N687" t="str">
            <v>ABNT TIPO III</v>
          </cell>
          <cell r="O687">
            <v>0.79</v>
          </cell>
          <cell r="P687" t="str">
            <v>104BPE0520</v>
          </cell>
        </row>
        <row r="688">
          <cell r="K688" t="str">
            <v>ECOLÓGICO</v>
          </cell>
          <cell r="L688">
            <v>1</v>
          </cell>
          <cell r="M688" t="str">
            <v>Chapa de Poliéster (PRFV)</v>
          </cell>
          <cell r="N688" t="str">
            <v>ABNT TIPO III</v>
          </cell>
          <cell r="O688">
            <v>1</v>
          </cell>
          <cell r="P688" t="str">
            <v>104BPE0520</v>
          </cell>
        </row>
        <row r="689">
          <cell r="K689" t="str">
            <v>ECOLÓGICO</v>
          </cell>
          <cell r="L689">
            <v>1</v>
          </cell>
          <cell r="M689" t="str">
            <v>Chapa de Poliéster (PRFV)</v>
          </cell>
          <cell r="N689" t="str">
            <v>ABNT TIPO III</v>
          </cell>
          <cell r="O689">
            <v>0.79</v>
          </cell>
          <cell r="P689" t="str">
            <v>104BPE0520</v>
          </cell>
        </row>
        <row r="690">
          <cell r="K690" t="str">
            <v>ECOLÓGICO</v>
          </cell>
          <cell r="L690">
            <v>1</v>
          </cell>
          <cell r="M690" t="str">
            <v>Chapa de Poliéster (PRFV)</v>
          </cell>
          <cell r="N690" t="str">
            <v>ABNT TIPO III</v>
          </cell>
          <cell r="O690">
            <v>1</v>
          </cell>
          <cell r="P690" t="str">
            <v>104BPE0520</v>
          </cell>
        </row>
        <row r="691">
          <cell r="K691" t="str">
            <v>ECOLÓGICO</v>
          </cell>
          <cell r="L691">
            <v>1</v>
          </cell>
          <cell r="M691" t="str">
            <v>Chapa de Poliéster (PRFV)</v>
          </cell>
          <cell r="N691" t="str">
            <v>ABNT TIPO III</v>
          </cell>
          <cell r="O691">
            <v>1</v>
          </cell>
          <cell r="P691" t="str">
            <v>104BPE0520</v>
          </cell>
        </row>
        <row r="692">
          <cell r="K692" t="str">
            <v>ECOLÓGICO</v>
          </cell>
          <cell r="L692">
            <v>1</v>
          </cell>
          <cell r="M692" t="str">
            <v>Chapa de Poliéster (PRFV)</v>
          </cell>
          <cell r="N692" t="str">
            <v>ABNT TIPO III</v>
          </cell>
          <cell r="O692">
            <v>1</v>
          </cell>
          <cell r="P692" t="str">
            <v>104BPE0520</v>
          </cell>
        </row>
        <row r="693">
          <cell r="K693" t="str">
            <v>ECOLÓGICO</v>
          </cell>
          <cell r="L693">
            <v>1</v>
          </cell>
          <cell r="M693" t="str">
            <v>Chapa de Poliéster (PRFV)</v>
          </cell>
          <cell r="N693" t="str">
            <v>ABNT TIPO III</v>
          </cell>
          <cell r="O693">
            <v>0.79</v>
          </cell>
          <cell r="P693" t="str">
            <v>104BPE0520</v>
          </cell>
        </row>
        <row r="694">
          <cell r="K694" t="str">
            <v>ECOLÓGICO</v>
          </cell>
          <cell r="L694">
            <v>1</v>
          </cell>
          <cell r="M694" t="str">
            <v>Chapa de Poliéster (PRFV)</v>
          </cell>
          <cell r="N694" t="str">
            <v>ABNT TIPO III</v>
          </cell>
          <cell r="O694">
            <v>0.79</v>
          </cell>
          <cell r="P694" t="str">
            <v>104BPE0520</v>
          </cell>
        </row>
        <row r="695">
          <cell r="K695" t="str">
            <v>ECOLÓGICO</v>
          </cell>
          <cell r="L695">
            <v>1</v>
          </cell>
          <cell r="M695" t="str">
            <v>Chapa de Poliéster (PRFV)</v>
          </cell>
          <cell r="N695" t="str">
            <v>ABNT TIPO III</v>
          </cell>
          <cell r="O695">
            <v>0.52</v>
          </cell>
          <cell r="P695" t="str">
            <v>104BPE0520</v>
          </cell>
        </row>
        <row r="696">
          <cell r="K696" t="str">
            <v>ECOLÓGICO</v>
          </cell>
          <cell r="L696">
            <v>1</v>
          </cell>
          <cell r="M696" t="str">
            <v>Chapa de Poliéster (PRFV)</v>
          </cell>
          <cell r="N696" t="str">
            <v>ABNT TIPO III</v>
          </cell>
          <cell r="O696">
            <v>1</v>
          </cell>
          <cell r="P696" t="str">
            <v>104BPE0520</v>
          </cell>
        </row>
        <row r="697">
          <cell r="K697" t="str">
            <v>ECOLÓGICO</v>
          </cell>
          <cell r="L697">
            <v>1</v>
          </cell>
          <cell r="M697" t="str">
            <v>Chapa de Poliéster (PRFV)</v>
          </cell>
          <cell r="N697" t="str">
            <v>ABNT TIPO III</v>
          </cell>
          <cell r="O697">
            <v>1</v>
          </cell>
          <cell r="P697" t="str">
            <v>104BPE0520</v>
          </cell>
        </row>
        <row r="698">
          <cell r="K698" t="str">
            <v>Perfil C Metálico de aço carbono - NBR 14890</v>
          </cell>
          <cell r="L698">
            <v>2</v>
          </cell>
          <cell r="M698" t="str">
            <v>Chapa de Poliéster (PRFV)</v>
          </cell>
          <cell r="N698" t="str">
            <v>ABNT TIPO III</v>
          </cell>
          <cell r="O698">
            <v>5.25</v>
          </cell>
          <cell r="P698" t="str">
            <v>104BPE0520</v>
          </cell>
        </row>
        <row r="699">
          <cell r="K699" t="str">
            <v>ECOLÓGICO</v>
          </cell>
          <cell r="L699">
            <v>1</v>
          </cell>
          <cell r="M699" t="str">
            <v>Chapa de Poliéster (PRFV)</v>
          </cell>
          <cell r="N699" t="str">
            <v>ABNT TIPO III</v>
          </cell>
          <cell r="O699">
            <v>0.79</v>
          </cell>
          <cell r="P699" t="str">
            <v>104BPE0520</v>
          </cell>
        </row>
        <row r="700">
          <cell r="K700" t="str">
            <v>ECOLÓGICO</v>
          </cell>
          <cell r="L700">
            <v>1</v>
          </cell>
          <cell r="M700" t="str">
            <v>Chapa de Poliéster (PRFV)</v>
          </cell>
          <cell r="N700" t="str">
            <v>ABNT TIPO III</v>
          </cell>
          <cell r="O700">
            <v>0.43</v>
          </cell>
          <cell r="P700" t="str">
            <v>104BPE0520</v>
          </cell>
        </row>
        <row r="701">
          <cell r="K701" t="str">
            <v>ECOLÓGICO</v>
          </cell>
          <cell r="L701">
            <v>1</v>
          </cell>
          <cell r="M701" t="str">
            <v>Chapa de Poliéster (PRFV)</v>
          </cell>
          <cell r="N701" t="str">
            <v>ABNT TIPO III</v>
          </cell>
          <cell r="O701">
            <v>1</v>
          </cell>
          <cell r="P701" t="str">
            <v>104BPE0520</v>
          </cell>
        </row>
        <row r="702">
          <cell r="K702" t="str">
            <v>ECOLÓGICO</v>
          </cell>
          <cell r="L702">
            <v>1</v>
          </cell>
          <cell r="M702" t="str">
            <v>Chapa de Poliéster (PRFV)</v>
          </cell>
          <cell r="N702" t="str">
            <v>ABNT TIPO III</v>
          </cell>
          <cell r="O702">
            <v>0.83</v>
          </cell>
          <cell r="P702" t="str">
            <v>104BPE0520</v>
          </cell>
        </row>
        <row r="703">
          <cell r="K703" t="str">
            <v>Perfil C Metálico de aço carbono - NBR 14890</v>
          </cell>
          <cell r="L703">
            <v>2</v>
          </cell>
          <cell r="M703" t="str">
            <v>Chapa de Poliéster (PRFV)</v>
          </cell>
          <cell r="N703" t="str">
            <v>ABNT TIPO III</v>
          </cell>
          <cell r="O703">
            <v>4.5</v>
          </cell>
          <cell r="P703" t="str">
            <v>104BPE0520</v>
          </cell>
        </row>
        <row r="704">
          <cell r="K704" t="str">
            <v>ECOLÓGICO</v>
          </cell>
          <cell r="L704">
            <v>2</v>
          </cell>
          <cell r="M704" t="str">
            <v>Chapa de Poliéster (PRFV)</v>
          </cell>
          <cell r="N704" t="str">
            <v>ABNT TIPO III</v>
          </cell>
          <cell r="O704">
            <v>2.5</v>
          </cell>
          <cell r="P704" t="str">
            <v>104BPE0520</v>
          </cell>
        </row>
        <row r="705">
          <cell r="K705" t="str">
            <v>ECOLÓGICO</v>
          </cell>
          <cell r="L705">
            <v>1</v>
          </cell>
          <cell r="M705" t="str">
            <v>Chapa de Poliéster (PRFV)</v>
          </cell>
          <cell r="N705" t="str">
            <v>ABNT TIPO III</v>
          </cell>
          <cell r="O705">
            <v>0.51</v>
          </cell>
          <cell r="P705" t="str">
            <v>104BPE0520</v>
          </cell>
        </row>
        <row r="706">
          <cell r="K706" t="str">
            <v>ECOLÓGICO</v>
          </cell>
          <cell r="L706">
            <v>1</v>
          </cell>
          <cell r="M706" t="str">
            <v>Chapa de Poliéster (PRFV)</v>
          </cell>
          <cell r="N706" t="str">
            <v>ABNT TIPO III</v>
          </cell>
          <cell r="O706">
            <v>1</v>
          </cell>
          <cell r="P706" t="str">
            <v>104BPE0520</v>
          </cell>
        </row>
        <row r="707">
          <cell r="K707" t="str">
            <v>ECOLÓGICO</v>
          </cell>
          <cell r="L707">
            <v>1</v>
          </cell>
          <cell r="M707" t="str">
            <v>Chapa de Poliéster (PRFV)</v>
          </cell>
          <cell r="N707" t="str">
            <v>ABNT TIPO III</v>
          </cell>
          <cell r="O707">
            <v>1</v>
          </cell>
          <cell r="P707" t="str">
            <v>104BPE0520</v>
          </cell>
        </row>
        <row r="708">
          <cell r="K708" t="str">
            <v>Perfil C Metálico de aço carbono - NBR 14890</v>
          </cell>
          <cell r="L708">
            <v>2</v>
          </cell>
          <cell r="M708" t="str">
            <v>Chapa de Poliéster (PRFV)</v>
          </cell>
          <cell r="N708" t="str">
            <v>ABNT TIPO III</v>
          </cell>
          <cell r="O708">
            <v>5.25</v>
          </cell>
          <cell r="P708" t="str">
            <v>104BPE0520</v>
          </cell>
        </row>
        <row r="709">
          <cell r="K709" t="str">
            <v>ECOLÓGICO</v>
          </cell>
          <cell r="L709">
            <v>1</v>
          </cell>
          <cell r="M709" t="str">
            <v>Chapa de Poliéster (PRFV)</v>
          </cell>
          <cell r="N709" t="str">
            <v>ABNT TIPO III</v>
          </cell>
          <cell r="O709">
            <v>0.79</v>
          </cell>
          <cell r="P709" t="str">
            <v>104BPE0520</v>
          </cell>
        </row>
        <row r="710">
          <cell r="K710" t="str">
            <v>ECOLÓGICO</v>
          </cell>
          <cell r="L710">
            <v>1</v>
          </cell>
          <cell r="M710" t="str">
            <v>Chapa de Poliéster (PRFV)</v>
          </cell>
          <cell r="N710" t="str">
            <v>ABNT TIPO III</v>
          </cell>
          <cell r="O710">
            <v>0.52</v>
          </cell>
          <cell r="P710" t="str">
            <v>104BPE0520</v>
          </cell>
        </row>
        <row r="711">
          <cell r="K711" t="str">
            <v>ECOLÓGICO</v>
          </cell>
          <cell r="L711">
            <v>1</v>
          </cell>
          <cell r="M711" t="str">
            <v>Chapa de Poliéster (PRFV)</v>
          </cell>
          <cell r="N711" t="str">
            <v>ABNT TIPO III</v>
          </cell>
          <cell r="O711">
            <v>0.52</v>
          </cell>
          <cell r="P711" t="str">
            <v>104BPE0520</v>
          </cell>
        </row>
        <row r="712">
          <cell r="K712" t="str">
            <v>ECOLÓGICO</v>
          </cell>
          <cell r="L712">
            <v>1</v>
          </cell>
          <cell r="M712" t="str">
            <v>Chapa de Poliéster (PRFV)</v>
          </cell>
          <cell r="N712" t="str">
            <v>ABNT TIPO III</v>
          </cell>
          <cell r="O712">
            <v>1</v>
          </cell>
          <cell r="P712" t="str">
            <v>104BPE0520</v>
          </cell>
        </row>
        <row r="713">
          <cell r="K713" t="str">
            <v>ECOLÓGICO</v>
          </cell>
          <cell r="L713">
            <v>1</v>
          </cell>
          <cell r="M713" t="str">
            <v>Chapa de Poliéster (PRFV)</v>
          </cell>
          <cell r="N713" t="str">
            <v>ABNT TIPO III</v>
          </cell>
          <cell r="O713">
            <v>1</v>
          </cell>
          <cell r="P713" t="str">
            <v>104BPE0520</v>
          </cell>
        </row>
        <row r="714">
          <cell r="K714" t="str">
            <v>ECOLÓGICO</v>
          </cell>
          <cell r="L714">
            <v>1</v>
          </cell>
          <cell r="M714" t="str">
            <v>Chapa de Poliéster (PRFV)</v>
          </cell>
          <cell r="N714" t="str">
            <v>ABNT TIPO III</v>
          </cell>
          <cell r="O714">
            <v>1</v>
          </cell>
          <cell r="P714" t="str">
            <v>104BPE0520</v>
          </cell>
        </row>
        <row r="715">
          <cell r="K715" t="str">
            <v>ECOLÓGICO</v>
          </cell>
          <cell r="L715">
            <v>2</v>
          </cell>
          <cell r="M715" t="str">
            <v>Chapa de Poliéster (PRFV)</v>
          </cell>
          <cell r="N715" t="str">
            <v>ABNT TIPO III</v>
          </cell>
          <cell r="O715">
            <v>2.5</v>
          </cell>
          <cell r="P715" t="str">
            <v>104BPE0530</v>
          </cell>
        </row>
        <row r="716">
          <cell r="K716" t="str">
            <v>ECOLÓGICO</v>
          </cell>
          <cell r="L716">
            <v>1</v>
          </cell>
          <cell r="M716" t="str">
            <v>Chapa de Poliéster (PRFV)</v>
          </cell>
          <cell r="N716" t="str">
            <v>ABNT TIPO III</v>
          </cell>
          <cell r="O716">
            <v>0.79</v>
          </cell>
          <cell r="P716" t="str">
            <v>104BPE0530</v>
          </cell>
        </row>
        <row r="717">
          <cell r="K717" t="str">
            <v>ECOLÓGICO</v>
          </cell>
          <cell r="L717">
            <v>1</v>
          </cell>
          <cell r="M717" t="str">
            <v>Chapa de Poliéster (PRFV)</v>
          </cell>
          <cell r="N717" t="str">
            <v>ABNT TIPO III</v>
          </cell>
          <cell r="O717">
            <v>0.79</v>
          </cell>
          <cell r="P717" t="str">
            <v>104BPE0530</v>
          </cell>
        </row>
        <row r="718">
          <cell r="K718" t="str">
            <v>ECOLÓGICO</v>
          </cell>
          <cell r="L718">
            <v>1</v>
          </cell>
          <cell r="M718" t="str">
            <v>Chapa de Poliéster (PRFV)</v>
          </cell>
          <cell r="N718" t="str">
            <v>ABNT TIPO III</v>
          </cell>
          <cell r="O718">
            <v>1</v>
          </cell>
          <cell r="P718" t="str">
            <v>104BPE0530</v>
          </cell>
        </row>
        <row r="719">
          <cell r="K719" t="str">
            <v>ECOLÓGICO</v>
          </cell>
          <cell r="L719">
            <v>1</v>
          </cell>
          <cell r="M719" t="str">
            <v>Chapa de Poliéster (PRFV)</v>
          </cell>
          <cell r="N719" t="str">
            <v>ABNT TIPO III</v>
          </cell>
          <cell r="O719">
            <v>1</v>
          </cell>
          <cell r="P719" t="str">
            <v>104BPE0530</v>
          </cell>
        </row>
        <row r="720">
          <cell r="K720" t="str">
            <v>Perfil C Metálico de aço carbono - NBR 14890</v>
          </cell>
          <cell r="L720">
            <v>2</v>
          </cell>
          <cell r="M720" t="str">
            <v>Chapa de Poliéster (PRFV)</v>
          </cell>
          <cell r="N720" t="str">
            <v>ABNT TIPO III</v>
          </cell>
          <cell r="O720">
            <v>7</v>
          </cell>
          <cell r="P720" t="str">
            <v>104BPE0530</v>
          </cell>
        </row>
        <row r="721">
          <cell r="K721" t="str">
            <v>Perfil C Metálico de aço carbono - NBR 14890</v>
          </cell>
          <cell r="L721">
            <v>2</v>
          </cell>
          <cell r="M721" t="str">
            <v>Chapa de Poliéster (PRFV)</v>
          </cell>
          <cell r="N721" t="str">
            <v>ABNT TIPO III</v>
          </cell>
          <cell r="O721">
            <v>7</v>
          </cell>
          <cell r="P721" t="str">
            <v>104BPE0530</v>
          </cell>
        </row>
        <row r="722">
          <cell r="K722" t="str">
            <v>MADEIRA</v>
          </cell>
          <cell r="L722">
            <v>11</v>
          </cell>
          <cell r="M722" t="str">
            <v>Chapa de Poliéster (PRFV)</v>
          </cell>
          <cell r="N722" t="str">
            <v>ABNT TIPO III</v>
          </cell>
          <cell r="O722">
            <v>0.3</v>
          </cell>
          <cell r="P722" t="str">
            <v>104BPE0530</v>
          </cell>
        </row>
        <row r="723">
          <cell r="K723" t="str">
            <v>ECOLÓGICO</v>
          </cell>
          <cell r="L723">
            <v>1</v>
          </cell>
          <cell r="M723" t="str">
            <v>Chapa de Poliéster (PRFV)</v>
          </cell>
          <cell r="N723" t="str">
            <v>ABNT TIPO III</v>
          </cell>
          <cell r="O723">
            <v>1.75</v>
          </cell>
          <cell r="P723" t="str">
            <v>104BPE0530</v>
          </cell>
        </row>
        <row r="724">
          <cell r="K724" t="str">
            <v>ECOLÓGICO</v>
          </cell>
          <cell r="L724">
            <v>1</v>
          </cell>
          <cell r="M724" t="str">
            <v>Chapa de Poliéster (PRFV)</v>
          </cell>
          <cell r="N724" t="str">
            <v>ABNT TIPO III</v>
          </cell>
          <cell r="O724">
            <v>1</v>
          </cell>
          <cell r="P724" t="str">
            <v>104BPE0530</v>
          </cell>
        </row>
        <row r="725">
          <cell r="K725" t="str">
            <v>ECOLÓGICO</v>
          </cell>
          <cell r="L725">
            <v>1</v>
          </cell>
          <cell r="M725" t="str">
            <v>Chapa de Poliéster (PRFV)</v>
          </cell>
          <cell r="N725" t="str">
            <v>ABNT TIPO III</v>
          </cell>
          <cell r="O725">
            <v>1</v>
          </cell>
          <cell r="P725" t="str">
            <v>104BPE0530</v>
          </cell>
        </row>
        <row r="726">
          <cell r="K726" t="str">
            <v>MADEIRA</v>
          </cell>
          <cell r="L726">
            <v>13</v>
          </cell>
          <cell r="M726" t="str">
            <v>Chapa de Poliéster (PRFV)</v>
          </cell>
          <cell r="N726" t="str">
            <v>ABNT TIPO III</v>
          </cell>
          <cell r="O726">
            <v>0.3</v>
          </cell>
          <cell r="P726" t="str">
            <v>104BPE0530</v>
          </cell>
        </row>
        <row r="727">
          <cell r="K727" t="str">
            <v>ECOLÓGICO</v>
          </cell>
          <cell r="L727">
            <v>1</v>
          </cell>
          <cell r="M727" t="str">
            <v>Chapa de Poliéster (PRFV)</v>
          </cell>
          <cell r="N727" t="str">
            <v>ABNT TIPO III</v>
          </cell>
          <cell r="O727">
            <v>0.51</v>
          </cell>
          <cell r="P727" t="str">
            <v>104BPE0530</v>
          </cell>
        </row>
        <row r="728">
          <cell r="K728" t="str">
            <v>ECOLÓGICO</v>
          </cell>
          <cell r="L728">
            <v>1</v>
          </cell>
          <cell r="M728" t="str">
            <v>Chapa de Poliéster (PRFV)</v>
          </cell>
          <cell r="N728" t="str">
            <v>ABNT TIPO III</v>
          </cell>
          <cell r="O728">
            <v>1</v>
          </cell>
          <cell r="P728" t="str">
            <v>104BPE0530</v>
          </cell>
        </row>
        <row r="729">
          <cell r="K729" t="str">
            <v>ECOLÓGICO</v>
          </cell>
          <cell r="L729">
            <v>1</v>
          </cell>
          <cell r="M729" t="str">
            <v>Chapa de Poliéster (PRFV)</v>
          </cell>
          <cell r="N729" t="str">
            <v>ABNT TIPO III</v>
          </cell>
          <cell r="O729">
            <v>0.3</v>
          </cell>
          <cell r="P729" t="str">
            <v>104BPE0530</v>
          </cell>
        </row>
        <row r="730">
          <cell r="K730" t="str">
            <v>ECOLÓGICO</v>
          </cell>
          <cell r="L730">
            <v>1</v>
          </cell>
          <cell r="M730" t="str">
            <v>Chapa de Poliéster (PRFV)</v>
          </cell>
          <cell r="N730" t="str">
            <v>ABNT TIPO III</v>
          </cell>
          <cell r="O730">
            <v>0.3</v>
          </cell>
          <cell r="P730" t="str">
            <v>104BPE0530</v>
          </cell>
        </row>
        <row r="731">
          <cell r="K731" t="str">
            <v>ECOLÓGICO</v>
          </cell>
          <cell r="L731">
            <v>1</v>
          </cell>
          <cell r="M731" t="str">
            <v>Chapa de Poliéster (PRFV)</v>
          </cell>
          <cell r="N731" t="str">
            <v>ABNT TIPO III</v>
          </cell>
          <cell r="O731">
            <v>0.3</v>
          </cell>
          <cell r="P731" t="str">
            <v>104BPE0530</v>
          </cell>
        </row>
        <row r="732">
          <cell r="K732" t="str">
            <v>ECOLÓGICO</v>
          </cell>
          <cell r="L732">
            <v>1</v>
          </cell>
          <cell r="M732" t="str">
            <v>Chapa de Poliéster (PRFV)</v>
          </cell>
          <cell r="N732" t="str">
            <v>ABNT TIPO III</v>
          </cell>
          <cell r="O732">
            <v>0.3</v>
          </cell>
          <cell r="P732" t="str">
            <v>104BPE0530</v>
          </cell>
        </row>
        <row r="733">
          <cell r="K733" t="str">
            <v>Perfil C Metálico de aço carbono - NBR 14890</v>
          </cell>
          <cell r="L733">
            <v>2</v>
          </cell>
          <cell r="M733" t="str">
            <v>Chapa de Poliéster (PRFV)</v>
          </cell>
          <cell r="N733" t="str">
            <v>ABNT TIPO III</v>
          </cell>
          <cell r="O733">
            <v>4.5</v>
          </cell>
          <cell r="P733" t="str">
            <v>104BPE0530</v>
          </cell>
        </row>
        <row r="734">
          <cell r="K734" t="str">
            <v>Perfil C Metálico de aço carbono - NBR 14890</v>
          </cell>
          <cell r="L734">
            <v>2</v>
          </cell>
          <cell r="M734" t="str">
            <v>Chapa de Poliéster (PRFV)</v>
          </cell>
          <cell r="N734" t="str">
            <v>ABNT TIPO III</v>
          </cell>
          <cell r="O734">
            <v>4.5</v>
          </cell>
          <cell r="P734" t="str">
            <v>104BPE0530</v>
          </cell>
        </row>
        <row r="735">
          <cell r="K735" t="str">
            <v>ECOLÓGICO</v>
          </cell>
          <cell r="L735">
            <v>1</v>
          </cell>
          <cell r="M735" t="str">
            <v>Chapa de Poliéster (PRFV)</v>
          </cell>
          <cell r="N735" t="str">
            <v>ABNT TIPO III</v>
          </cell>
          <cell r="O735">
            <v>1</v>
          </cell>
          <cell r="P735" t="str">
            <v>104BPE0530</v>
          </cell>
        </row>
        <row r="736">
          <cell r="K736" t="str">
            <v>ECOLÓGICO</v>
          </cell>
          <cell r="L736">
            <v>1</v>
          </cell>
          <cell r="M736" t="str">
            <v>Chapa de Poliéster (PRFV)</v>
          </cell>
          <cell r="N736" t="str">
            <v>ABNT TIPO III</v>
          </cell>
          <cell r="O736">
            <v>0.79</v>
          </cell>
          <cell r="P736" t="str">
            <v>104BPE0530</v>
          </cell>
        </row>
        <row r="737">
          <cell r="K737" t="str">
            <v>ECOLÓGICO</v>
          </cell>
          <cell r="L737">
            <v>1</v>
          </cell>
          <cell r="M737" t="str">
            <v>Chapa de Poliéster (PRFV)</v>
          </cell>
          <cell r="N737" t="str">
            <v>ABNT TIPO III</v>
          </cell>
          <cell r="O737">
            <v>0.79</v>
          </cell>
          <cell r="P737" t="str">
            <v>104BPE0530</v>
          </cell>
        </row>
        <row r="738">
          <cell r="K738" t="str">
            <v>ECOLÓGICO</v>
          </cell>
          <cell r="L738">
            <v>1</v>
          </cell>
          <cell r="M738" t="str">
            <v>Chapa de Poliéster (PRFV)</v>
          </cell>
          <cell r="N738" t="str">
            <v>ABNT TIPO III</v>
          </cell>
          <cell r="O738">
            <v>0.79</v>
          </cell>
          <cell r="P738" t="str">
            <v>104BPE0530</v>
          </cell>
        </row>
        <row r="739">
          <cell r="K739" t="str">
            <v>ECOLÓGICO</v>
          </cell>
          <cell r="L739">
            <v>1</v>
          </cell>
          <cell r="M739" t="str">
            <v>Chapa de Poliéster (PRFV)</v>
          </cell>
          <cell r="N739" t="str">
            <v>ABNT TIPO III</v>
          </cell>
          <cell r="O739">
            <v>0.79</v>
          </cell>
          <cell r="P739" t="str">
            <v>104BPE0530</v>
          </cell>
        </row>
        <row r="740">
          <cell r="K740" t="str">
            <v>ECOLÓGICO</v>
          </cell>
          <cell r="L740">
            <v>1</v>
          </cell>
          <cell r="M740" t="str">
            <v>Chapa de Poliéster (PRFV)</v>
          </cell>
          <cell r="N740" t="str">
            <v>ABNT TIPO III</v>
          </cell>
          <cell r="O740">
            <v>1</v>
          </cell>
          <cell r="P740" t="str">
            <v>104BPE0530</v>
          </cell>
        </row>
        <row r="741">
          <cell r="K741" t="str">
            <v>ECOLÓGICO</v>
          </cell>
          <cell r="L741">
            <v>1</v>
          </cell>
          <cell r="M741" t="str">
            <v>Chapa de Poliéster (PRFV)</v>
          </cell>
          <cell r="N741" t="str">
            <v>ABNT TIPO III</v>
          </cell>
          <cell r="O741">
            <v>0.79</v>
          </cell>
          <cell r="P741" t="str">
            <v>104BPE0530</v>
          </cell>
        </row>
        <row r="742">
          <cell r="K742" t="str">
            <v>ECOLÓGICO</v>
          </cell>
          <cell r="L742">
            <v>1</v>
          </cell>
          <cell r="M742" t="str">
            <v>Chapa de Poliéster (PRFV)</v>
          </cell>
          <cell r="N742" t="str">
            <v>ABNT TIPO III</v>
          </cell>
          <cell r="O742">
            <v>0.79</v>
          </cell>
          <cell r="P742" t="str">
            <v>104BPE0530</v>
          </cell>
        </row>
        <row r="743">
          <cell r="K743" t="str">
            <v>ECOLÓGICO</v>
          </cell>
          <cell r="L743">
            <v>1</v>
          </cell>
          <cell r="M743" t="str">
            <v>Chapa de Poliéster (PRFV)</v>
          </cell>
          <cell r="N743" t="str">
            <v>ABNT TIPO III</v>
          </cell>
          <cell r="O743">
            <v>1.75</v>
          </cell>
          <cell r="P743" t="str">
            <v>104BPE0530</v>
          </cell>
        </row>
        <row r="744">
          <cell r="K744" t="str">
            <v>ECOLÓGICO</v>
          </cell>
          <cell r="L744">
            <v>1</v>
          </cell>
          <cell r="M744" t="str">
            <v>Chapa de Poliéster (PRFV)</v>
          </cell>
          <cell r="N744" t="str">
            <v>ABNT TIPO III</v>
          </cell>
          <cell r="O744">
            <v>0.51</v>
          </cell>
          <cell r="P744" t="str">
            <v>104BPE0530</v>
          </cell>
        </row>
        <row r="745">
          <cell r="K745" t="str">
            <v>MADEIRA</v>
          </cell>
          <cell r="L745">
            <v>10</v>
          </cell>
          <cell r="M745" t="str">
            <v>Chapa de Poliéster (PRFV)</v>
          </cell>
          <cell r="N745" t="str">
            <v>ABNT TIPO III</v>
          </cell>
          <cell r="O745">
            <v>0.3</v>
          </cell>
          <cell r="P745" t="str">
            <v>104BPE0530</v>
          </cell>
        </row>
        <row r="746">
          <cell r="K746" t="str">
            <v>ECOLÓGICO</v>
          </cell>
          <cell r="L746">
            <v>1</v>
          </cell>
          <cell r="M746" t="str">
            <v>Chapa de Poliéster (PRFV)</v>
          </cell>
          <cell r="N746" t="str">
            <v>ABNT TIPO III</v>
          </cell>
          <cell r="O746">
            <v>1</v>
          </cell>
          <cell r="P746" t="str">
            <v>104BPE0530</v>
          </cell>
        </row>
        <row r="747">
          <cell r="K747" t="str">
            <v>MADEIRA</v>
          </cell>
          <cell r="L747">
            <v>11</v>
          </cell>
          <cell r="M747" t="str">
            <v>Chapa de Poliéster (PRFV)</v>
          </cell>
          <cell r="N747" t="str">
            <v>ABNT TIPO III</v>
          </cell>
          <cell r="O747">
            <v>0.3</v>
          </cell>
          <cell r="P747" t="str">
            <v>104BPE0530</v>
          </cell>
        </row>
        <row r="748">
          <cell r="K748" t="str">
            <v>ECOLÓGICO</v>
          </cell>
          <cell r="L748">
            <v>1</v>
          </cell>
          <cell r="M748" t="str">
            <v>Chapa de Poliéster (PRFV)</v>
          </cell>
          <cell r="N748" t="str">
            <v>ABNT TIPO III</v>
          </cell>
          <cell r="O748">
            <v>1</v>
          </cell>
          <cell r="P748" t="str">
            <v>104BPE0530</v>
          </cell>
        </row>
        <row r="749">
          <cell r="K749" t="str">
            <v>ECOLÓGICO</v>
          </cell>
          <cell r="L749">
            <v>1</v>
          </cell>
          <cell r="M749" t="str">
            <v>Chapa de Poliéster (PRFV)</v>
          </cell>
          <cell r="N749" t="str">
            <v>ABNT TIPO III</v>
          </cell>
          <cell r="O749">
            <v>1</v>
          </cell>
          <cell r="P749" t="str">
            <v>104BPE0530</v>
          </cell>
        </row>
        <row r="750">
          <cell r="K750" t="str">
            <v>ECOLÓGICO</v>
          </cell>
          <cell r="L750">
            <v>1</v>
          </cell>
          <cell r="M750" t="str">
            <v>Chapa de Poliéster (PRFV)</v>
          </cell>
          <cell r="N750" t="str">
            <v>ABNT TIPO III</v>
          </cell>
          <cell r="O750">
            <v>1.75</v>
          </cell>
          <cell r="P750" t="str">
            <v>104BPE0530</v>
          </cell>
        </row>
        <row r="751">
          <cell r="K751" t="str">
            <v>ECOLÓGICO</v>
          </cell>
          <cell r="L751">
            <v>1</v>
          </cell>
          <cell r="M751" t="str">
            <v>Chapa de Poliéster (PRFV)</v>
          </cell>
          <cell r="N751" t="str">
            <v>ABNT TIPO III</v>
          </cell>
          <cell r="O751">
            <v>1.75</v>
          </cell>
          <cell r="P751" t="str">
            <v>104BPE0530</v>
          </cell>
        </row>
        <row r="752">
          <cell r="K752" t="str">
            <v>ECOLÓGICO</v>
          </cell>
          <cell r="L752">
            <v>1</v>
          </cell>
          <cell r="M752" t="str">
            <v>Chapa de Poliéster (PRFV)</v>
          </cell>
          <cell r="N752" t="str">
            <v>ABNT TIPO III</v>
          </cell>
          <cell r="O752">
            <v>0.79</v>
          </cell>
          <cell r="P752" t="str">
            <v>104BPE0530</v>
          </cell>
        </row>
        <row r="753">
          <cell r="K753" t="str">
            <v>MADEIRA</v>
          </cell>
          <cell r="L753">
            <v>10</v>
          </cell>
          <cell r="M753" t="str">
            <v>Chapa de Poliéster (PRFV)</v>
          </cell>
          <cell r="N753" t="str">
            <v>ABNT TIPO III</v>
          </cell>
          <cell r="O753">
            <v>0.3</v>
          </cell>
          <cell r="P753" t="str">
            <v>104BPE0530</v>
          </cell>
        </row>
        <row r="754">
          <cell r="K754" t="str">
            <v>Perfil C Metálico de aço carbono - NBR 14890</v>
          </cell>
          <cell r="L754">
            <v>2</v>
          </cell>
          <cell r="M754" t="str">
            <v>Chapa de Poliéster (PRFV)</v>
          </cell>
          <cell r="N754" t="str">
            <v>ABNT TIPO III</v>
          </cell>
          <cell r="O754">
            <v>4.5</v>
          </cell>
          <cell r="P754" t="str">
            <v>104BPE0530</v>
          </cell>
        </row>
        <row r="755">
          <cell r="K755" t="str">
            <v>ECOLÓGICO</v>
          </cell>
          <cell r="L755">
            <v>1</v>
          </cell>
          <cell r="M755" t="str">
            <v>Chapa de Poliéster (PRFV)</v>
          </cell>
          <cell r="N755" t="str">
            <v>ABNT TIPO III</v>
          </cell>
          <cell r="O755">
            <v>1</v>
          </cell>
          <cell r="P755" t="str">
            <v>104BPE0530</v>
          </cell>
        </row>
        <row r="756">
          <cell r="K756" t="str">
            <v>ECOLÓGICO</v>
          </cell>
          <cell r="L756">
            <v>1</v>
          </cell>
          <cell r="M756" t="str">
            <v>Chapa de Poliéster (PRFV)</v>
          </cell>
          <cell r="N756" t="str">
            <v>ABNT TIPO III</v>
          </cell>
          <cell r="O756">
            <v>0.79</v>
          </cell>
          <cell r="P756" t="str">
            <v>104BPE0530</v>
          </cell>
        </row>
        <row r="757">
          <cell r="K757" t="str">
            <v>ECOLÓGICO</v>
          </cell>
          <cell r="L757">
            <v>1</v>
          </cell>
          <cell r="M757" t="str">
            <v>Chapa de Poliéster (PRFV)</v>
          </cell>
          <cell r="N757" t="str">
            <v>ABNT TIPO III</v>
          </cell>
          <cell r="O757">
            <v>0.79</v>
          </cell>
          <cell r="P757" t="str">
            <v>104BPE0530</v>
          </cell>
        </row>
        <row r="758">
          <cell r="K758" t="str">
            <v>ECOLÓGICO</v>
          </cell>
          <cell r="L758">
            <v>1</v>
          </cell>
          <cell r="M758" t="str">
            <v>Chapa de Poliéster (PRFV)</v>
          </cell>
          <cell r="N758" t="str">
            <v>ABNT TIPO III</v>
          </cell>
          <cell r="O758">
            <v>1</v>
          </cell>
          <cell r="P758" t="str">
            <v>104BPE0530</v>
          </cell>
        </row>
        <row r="759">
          <cell r="K759" t="str">
            <v>ECOLÓGICO</v>
          </cell>
          <cell r="L759">
            <v>1</v>
          </cell>
          <cell r="M759" t="str">
            <v>Chapa de Poliéster (PRFV)</v>
          </cell>
          <cell r="N759" t="str">
            <v>ABNT TIPO III</v>
          </cell>
          <cell r="O759">
            <v>1</v>
          </cell>
          <cell r="P759" t="str">
            <v>104BPE0530</v>
          </cell>
        </row>
        <row r="760">
          <cell r="K760" t="str">
            <v>ECOLÓGICO</v>
          </cell>
          <cell r="L760">
            <v>1</v>
          </cell>
          <cell r="M760" t="str">
            <v>Chapa de Poliéster (PRFV)</v>
          </cell>
          <cell r="N760" t="str">
            <v>ABNT TIPO III</v>
          </cell>
          <cell r="O760">
            <v>0.52</v>
          </cell>
          <cell r="P760" t="str">
            <v>104BPE0530</v>
          </cell>
        </row>
        <row r="761">
          <cell r="K761" t="str">
            <v>ECOLÓGICO</v>
          </cell>
          <cell r="L761">
            <v>1</v>
          </cell>
          <cell r="M761" t="str">
            <v>Chapa de Poliéster (PRFV)</v>
          </cell>
          <cell r="N761" t="str">
            <v>ABNT TIPO III</v>
          </cell>
          <cell r="O761">
            <v>0.83</v>
          </cell>
          <cell r="P761" t="str">
            <v>104BPE0530</v>
          </cell>
        </row>
        <row r="762">
          <cell r="K762" t="str">
            <v>Perfil C Metálico de aço carbono - NBR 14890</v>
          </cell>
          <cell r="L762">
            <v>2</v>
          </cell>
          <cell r="M762" t="str">
            <v>Chapa de Poliéster (PRFV)</v>
          </cell>
          <cell r="N762" t="str">
            <v>ABNT TIPO III</v>
          </cell>
          <cell r="O762">
            <v>4.5</v>
          </cell>
          <cell r="P762" t="str">
            <v>104BPE0530</v>
          </cell>
        </row>
        <row r="763">
          <cell r="K763" t="str">
            <v>ECOLÓGICO</v>
          </cell>
          <cell r="L763">
            <v>1</v>
          </cell>
          <cell r="M763" t="str">
            <v>Chapa de Poliéster (PRFV)</v>
          </cell>
          <cell r="N763" t="str">
            <v>ABNT TIPO III</v>
          </cell>
          <cell r="O763">
            <v>0.43</v>
          </cell>
          <cell r="P763" t="str">
            <v>104BPE0530</v>
          </cell>
        </row>
        <row r="764">
          <cell r="K764" t="str">
            <v>ECOLÓGICO</v>
          </cell>
          <cell r="L764">
            <v>1</v>
          </cell>
          <cell r="M764" t="str">
            <v>Chapa de Poliéster (PRFV)</v>
          </cell>
          <cell r="N764" t="str">
            <v>ABNT TIPO III</v>
          </cell>
          <cell r="O764">
            <v>0.83</v>
          </cell>
          <cell r="P764" t="str">
            <v>104BPE0530</v>
          </cell>
        </row>
        <row r="765">
          <cell r="K765" t="str">
            <v>ECOLÓGICO</v>
          </cell>
          <cell r="L765">
            <v>1</v>
          </cell>
          <cell r="M765" t="str">
            <v>Chapa de Poliéster (PRFV)</v>
          </cell>
          <cell r="N765" t="str">
            <v>ABNT TIPO III</v>
          </cell>
          <cell r="O765">
            <v>0.43</v>
          </cell>
          <cell r="P765" t="str">
            <v>104BPE0530</v>
          </cell>
        </row>
        <row r="766">
          <cell r="K766" t="str">
            <v>ECOLÓGICO</v>
          </cell>
          <cell r="L766">
            <v>1</v>
          </cell>
          <cell r="M766" t="str">
            <v>Chapa de Poliéster (PRFV)</v>
          </cell>
          <cell r="N766" t="str">
            <v>ABNT TIPO III</v>
          </cell>
          <cell r="O766">
            <v>0.79</v>
          </cell>
          <cell r="P766" t="str">
            <v>104BPE0530</v>
          </cell>
        </row>
        <row r="767">
          <cell r="K767" t="str">
            <v>ECOLÓGICO</v>
          </cell>
          <cell r="L767">
            <v>1</v>
          </cell>
          <cell r="M767" t="str">
            <v>Chapa de Poliéster (PRFV)</v>
          </cell>
          <cell r="N767" t="str">
            <v>ABNT TIPO III</v>
          </cell>
          <cell r="O767">
            <v>0.52</v>
          </cell>
          <cell r="P767" t="str">
            <v>104BPE0530</v>
          </cell>
        </row>
        <row r="768">
          <cell r="K768" t="str">
            <v>ECOLÓGICO</v>
          </cell>
          <cell r="L768">
            <v>2</v>
          </cell>
          <cell r="M768" t="str">
            <v>Chapa de Poliéster (PRFV)</v>
          </cell>
          <cell r="N768" t="str">
            <v>ABNT TIPO III</v>
          </cell>
          <cell r="O768">
            <v>2.5</v>
          </cell>
          <cell r="P768" t="str">
            <v>104BPE0530</v>
          </cell>
        </row>
        <row r="769">
          <cell r="K769" t="str">
            <v>ECOLÓGICO</v>
          </cell>
          <cell r="L769">
            <v>1</v>
          </cell>
          <cell r="M769" t="str">
            <v>Chapa de Poliéster (PRFV)</v>
          </cell>
          <cell r="N769" t="str">
            <v>ABNT TIPO III</v>
          </cell>
          <cell r="O769">
            <v>0.51</v>
          </cell>
          <cell r="P769" t="str">
            <v>104BPE0530</v>
          </cell>
        </row>
        <row r="770">
          <cell r="K770" t="str">
            <v>ECOLÓGICO</v>
          </cell>
          <cell r="L770">
            <v>1</v>
          </cell>
          <cell r="M770" t="str">
            <v>Chapa de Poliéster (PRFV)</v>
          </cell>
          <cell r="N770" t="str">
            <v>ABNT TIPO III</v>
          </cell>
          <cell r="O770">
            <v>1</v>
          </cell>
          <cell r="P770" t="str">
            <v>104BPE0530</v>
          </cell>
        </row>
        <row r="771">
          <cell r="K771" t="str">
            <v>ECOLÓGICO</v>
          </cell>
          <cell r="L771">
            <v>1</v>
          </cell>
          <cell r="M771" t="str">
            <v>Chapa de Poliéster (PRFV)</v>
          </cell>
          <cell r="N771" t="str">
            <v>ABNT TIPO III</v>
          </cell>
          <cell r="O771">
            <v>0.79</v>
          </cell>
          <cell r="P771" t="str">
            <v>104BPE0530</v>
          </cell>
        </row>
        <row r="772">
          <cell r="K772" t="str">
            <v>ECOLÓGICO</v>
          </cell>
          <cell r="L772">
            <v>1</v>
          </cell>
          <cell r="M772" t="str">
            <v>Chapa de Poliéster (PRFV)</v>
          </cell>
          <cell r="N772" t="str">
            <v>ABNT TIPO III</v>
          </cell>
          <cell r="O772">
            <v>0.79</v>
          </cell>
          <cell r="P772" t="str">
            <v>104BPE0530</v>
          </cell>
        </row>
        <row r="773">
          <cell r="K773" t="str">
            <v>ECOLÓGICO</v>
          </cell>
          <cell r="L773">
            <v>1</v>
          </cell>
          <cell r="M773" t="str">
            <v>Chapa de Poliéster (PRFV)</v>
          </cell>
          <cell r="N773" t="str">
            <v>ABNT TIPO III</v>
          </cell>
          <cell r="O773">
            <v>1</v>
          </cell>
          <cell r="P773" t="str">
            <v>104BPE0530</v>
          </cell>
        </row>
        <row r="774">
          <cell r="K774" t="str">
            <v>ECOLÓGICO</v>
          </cell>
          <cell r="L774">
            <v>1</v>
          </cell>
          <cell r="M774" t="str">
            <v>Chapa de Poliéster (PRFV)</v>
          </cell>
          <cell r="N774" t="str">
            <v>ABNT TIPO III</v>
          </cell>
          <cell r="O774">
            <v>1</v>
          </cell>
          <cell r="P774" t="str">
            <v>104BPE0530</v>
          </cell>
        </row>
        <row r="775">
          <cell r="K775" t="str">
            <v>ECOLÓGICO</v>
          </cell>
          <cell r="L775">
            <v>1</v>
          </cell>
          <cell r="M775" t="str">
            <v>Chapa de Poliéster (PRFV)</v>
          </cell>
          <cell r="N775" t="str">
            <v>ABNT TIPO III</v>
          </cell>
          <cell r="O775">
            <v>0.79</v>
          </cell>
          <cell r="P775" t="str">
            <v>104BPE0530</v>
          </cell>
        </row>
        <row r="776">
          <cell r="K776" t="str">
            <v>Perfil C Metálico de aço carbono - NBR 14890</v>
          </cell>
          <cell r="L776">
            <v>2</v>
          </cell>
          <cell r="M776" t="str">
            <v>Chapa de Poliéster (PRFV)</v>
          </cell>
          <cell r="N776" t="str">
            <v>ABNT TIPO III</v>
          </cell>
          <cell r="O776">
            <v>7</v>
          </cell>
          <cell r="P776" t="str">
            <v>104BPE0530</v>
          </cell>
        </row>
        <row r="777">
          <cell r="K777" t="str">
            <v>Perfil C Metálico de aço carbono - NBR 14890</v>
          </cell>
          <cell r="L777">
            <v>2</v>
          </cell>
          <cell r="M777" t="str">
            <v>Chapa de Poliéster (PRFV)</v>
          </cell>
          <cell r="N777" t="str">
            <v>ABNT TIPO III</v>
          </cell>
          <cell r="O777">
            <v>7</v>
          </cell>
          <cell r="P777" t="str">
            <v>104BPE0530</v>
          </cell>
        </row>
        <row r="778">
          <cell r="K778" t="str">
            <v>ECOLÓGICO</v>
          </cell>
          <cell r="L778">
            <v>1</v>
          </cell>
          <cell r="M778" t="str">
            <v>Chapa de Poliéster (PRFV)</v>
          </cell>
          <cell r="N778" t="str">
            <v>ABNT TIPO III</v>
          </cell>
          <cell r="O778">
            <v>0.79</v>
          </cell>
          <cell r="P778" t="str">
            <v>104BPE0530</v>
          </cell>
        </row>
        <row r="779">
          <cell r="K779" t="str">
            <v>ECOLÓGICO</v>
          </cell>
          <cell r="L779">
            <v>1</v>
          </cell>
          <cell r="M779" t="str">
            <v>Chapa de Poliéster (PRFV)</v>
          </cell>
          <cell r="N779" t="str">
            <v>ABNT TIPO III</v>
          </cell>
          <cell r="O779">
            <v>0.79</v>
          </cell>
          <cell r="P779" t="str">
            <v>104BPE0530</v>
          </cell>
        </row>
        <row r="780">
          <cell r="K780" t="str">
            <v>ECOLÓGICO</v>
          </cell>
          <cell r="L780">
            <v>1</v>
          </cell>
          <cell r="M780" t="str">
            <v>Chapa de Poliéster (PRFV)</v>
          </cell>
          <cell r="N780" t="str">
            <v>ABNT TIPO III</v>
          </cell>
          <cell r="O780">
            <v>0.79</v>
          </cell>
          <cell r="P780" t="str">
            <v>104BPE0530</v>
          </cell>
        </row>
        <row r="781">
          <cell r="K781" t="str">
            <v>ECOLÓGICO</v>
          </cell>
          <cell r="L781">
            <v>1</v>
          </cell>
          <cell r="M781" t="str">
            <v>Chapa de Poliéster (PRFV)</v>
          </cell>
          <cell r="N781" t="str">
            <v>ABNT TIPO III</v>
          </cell>
          <cell r="O781">
            <v>0.79</v>
          </cell>
          <cell r="P781" t="str">
            <v>104BPE0530</v>
          </cell>
        </row>
        <row r="782">
          <cell r="K782" t="str">
            <v>ECOLÓGICO</v>
          </cell>
          <cell r="L782">
            <v>1</v>
          </cell>
          <cell r="M782" t="str">
            <v>Chapa de Poliéster (PRFV)</v>
          </cell>
          <cell r="N782" t="str">
            <v>ABNT TIPO III</v>
          </cell>
          <cell r="O782">
            <v>0.79</v>
          </cell>
          <cell r="P782" t="str">
            <v>104BPE0530</v>
          </cell>
        </row>
        <row r="783">
          <cell r="K783" t="str">
            <v>ECOLÓGICO</v>
          </cell>
          <cell r="L783">
            <v>1</v>
          </cell>
          <cell r="M783" t="str">
            <v>Chapa de Poliéster (PRFV)</v>
          </cell>
          <cell r="N783" t="str">
            <v>ABNT TIPO III</v>
          </cell>
          <cell r="O783">
            <v>1</v>
          </cell>
          <cell r="P783" t="str">
            <v>104BPE0530</v>
          </cell>
        </row>
        <row r="784">
          <cell r="K784" t="str">
            <v>Perfil C Metálico de aço carbono - NBR 14890</v>
          </cell>
          <cell r="L784">
            <v>2</v>
          </cell>
          <cell r="M784" t="str">
            <v>Chapa de Poliéster (PRFV)</v>
          </cell>
          <cell r="N784" t="str">
            <v>ABNT TIPO III</v>
          </cell>
          <cell r="O784">
            <v>5.25</v>
          </cell>
          <cell r="P784" t="str">
            <v>104BPE0530</v>
          </cell>
        </row>
        <row r="785">
          <cell r="K785" t="str">
            <v>ECOLÓGICO</v>
          </cell>
          <cell r="L785">
            <v>1</v>
          </cell>
          <cell r="M785" t="str">
            <v>Chapa de Poliéster (PRFV)</v>
          </cell>
          <cell r="N785" t="str">
            <v>ABNT TIPO III</v>
          </cell>
          <cell r="O785">
            <v>0.52</v>
          </cell>
          <cell r="P785" t="str">
            <v>104BPE0530</v>
          </cell>
        </row>
        <row r="786">
          <cell r="K786" t="str">
            <v>ECOLÓGICO</v>
          </cell>
          <cell r="L786">
            <v>1</v>
          </cell>
          <cell r="M786" t="str">
            <v>Chapa de Poliéster (PRFV)</v>
          </cell>
          <cell r="N786" t="str">
            <v>ABNT TIPO III</v>
          </cell>
          <cell r="O786">
            <v>1</v>
          </cell>
          <cell r="P786" t="str">
            <v>104BPE0530</v>
          </cell>
        </row>
        <row r="787">
          <cell r="K787" t="str">
            <v>ECOLÓGICO</v>
          </cell>
          <cell r="L787">
            <v>1</v>
          </cell>
          <cell r="M787" t="str">
            <v>Chapa de Poliéster (PRFV)</v>
          </cell>
          <cell r="N787" t="str">
            <v>ABNT TIPO III</v>
          </cell>
          <cell r="O787">
            <v>0.51</v>
          </cell>
          <cell r="P787" t="str">
            <v>104BPE0530</v>
          </cell>
        </row>
        <row r="788">
          <cell r="K788" t="str">
            <v>Perfil C Metálico de aço carbono - NBR 14890</v>
          </cell>
          <cell r="L788">
            <v>2</v>
          </cell>
          <cell r="M788" t="str">
            <v>Chapa de Poliéster (PRFV)</v>
          </cell>
          <cell r="N788" t="str">
            <v>ABNT TIPO III</v>
          </cell>
          <cell r="O788">
            <v>5.25</v>
          </cell>
          <cell r="P788" t="str">
            <v>104BPE0530</v>
          </cell>
        </row>
        <row r="789">
          <cell r="K789" t="str">
            <v>ECOLÓGICO</v>
          </cell>
          <cell r="L789">
            <v>1</v>
          </cell>
          <cell r="M789" t="str">
            <v>Chapa de Poliéster (PRFV)</v>
          </cell>
          <cell r="N789" t="str">
            <v>ABNT TIPO III</v>
          </cell>
          <cell r="O789">
            <v>0.43</v>
          </cell>
          <cell r="P789" t="str">
            <v>104BPE0530</v>
          </cell>
        </row>
        <row r="790">
          <cell r="K790" t="str">
            <v>ECOLÓGICO</v>
          </cell>
          <cell r="L790">
            <v>1</v>
          </cell>
          <cell r="M790" t="str">
            <v>Chapa de Poliéster (PRFV)</v>
          </cell>
          <cell r="N790" t="str">
            <v>ABNT TIPO III</v>
          </cell>
          <cell r="O790">
            <v>0.83</v>
          </cell>
          <cell r="P790" t="str">
            <v>104BPE0530</v>
          </cell>
        </row>
        <row r="791">
          <cell r="K791" t="str">
            <v>ECOLÓGICO</v>
          </cell>
          <cell r="L791">
            <v>1</v>
          </cell>
          <cell r="M791" t="str">
            <v>Chapa de Poliéster (PRFV)</v>
          </cell>
          <cell r="N791" t="str">
            <v>ABNT TIPO III</v>
          </cell>
          <cell r="O791">
            <v>0.43</v>
          </cell>
          <cell r="P791" t="str">
            <v>104BPE0530</v>
          </cell>
        </row>
        <row r="792">
          <cell r="K792" t="str">
            <v>Perfil C Metálico de aço carbono - NBR 14890</v>
          </cell>
          <cell r="L792">
            <v>2</v>
          </cell>
          <cell r="M792" t="str">
            <v>Chapa de Poliéster (PRFV)</v>
          </cell>
          <cell r="N792" t="str">
            <v>ABNT TIPO III</v>
          </cell>
          <cell r="O792">
            <v>5.25</v>
          </cell>
          <cell r="P792" t="str">
            <v>104BPE0530</v>
          </cell>
        </row>
        <row r="793">
          <cell r="K793" t="str">
            <v>ECOLÓGICO</v>
          </cell>
          <cell r="L793">
            <v>1</v>
          </cell>
          <cell r="M793" t="str">
            <v>Chapa de Poliéster (PRFV)</v>
          </cell>
          <cell r="N793" t="str">
            <v>ABNT TIPO III</v>
          </cell>
          <cell r="O793">
            <v>0.79</v>
          </cell>
          <cell r="P793" t="str">
            <v>104BPE0530</v>
          </cell>
        </row>
        <row r="794">
          <cell r="K794" t="str">
            <v>ECOLÓGICO</v>
          </cell>
          <cell r="L794">
            <v>1</v>
          </cell>
          <cell r="M794" t="str">
            <v>Chapa de Poliéster (PRFV)</v>
          </cell>
          <cell r="N794" t="str">
            <v>ABNT TIPO III</v>
          </cell>
          <cell r="O794">
            <v>0.79</v>
          </cell>
          <cell r="P794" t="str">
            <v>104BPE0530</v>
          </cell>
        </row>
        <row r="795">
          <cell r="K795" t="str">
            <v>ECOLÓGICO</v>
          </cell>
          <cell r="L795">
            <v>1</v>
          </cell>
          <cell r="M795" t="str">
            <v>Chapa de Poliéster (PRFV)</v>
          </cell>
          <cell r="N795" t="str">
            <v>ABNT TIPO III</v>
          </cell>
          <cell r="O795">
            <v>1</v>
          </cell>
          <cell r="P795" t="str">
            <v>104BPE0530</v>
          </cell>
        </row>
        <row r="796">
          <cell r="K796" t="str">
            <v>ECOLÓGICO</v>
          </cell>
          <cell r="L796">
            <v>1</v>
          </cell>
          <cell r="M796" t="str">
            <v>Chapa de Poliéster (PRFV)</v>
          </cell>
          <cell r="N796" t="str">
            <v>ABNT TIPO III</v>
          </cell>
          <cell r="O796">
            <v>1</v>
          </cell>
          <cell r="P796" t="str">
            <v>104BPE0550</v>
          </cell>
        </row>
        <row r="797">
          <cell r="K797" t="str">
            <v>Perfil C Metálico de aço carbono - NBR 14890</v>
          </cell>
          <cell r="L797">
            <v>2</v>
          </cell>
          <cell r="M797" t="str">
            <v>Chapa de Poliéster (PRFV)</v>
          </cell>
          <cell r="N797" t="str">
            <v>ABNT TIPO III</v>
          </cell>
          <cell r="O797">
            <v>5.25</v>
          </cell>
          <cell r="P797" t="str">
            <v>104BPE0550</v>
          </cell>
        </row>
        <row r="798">
          <cell r="K798" t="str">
            <v>ECOLÓGICO</v>
          </cell>
          <cell r="L798">
            <v>1</v>
          </cell>
          <cell r="M798" t="str">
            <v>Chapa de Poliéster (PRFV)</v>
          </cell>
          <cell r="N798" t="str">
            <v>ABNT TIPO III</v>
          </cell>
          <cell r="O798">
            <v>1</v>
          </cell>
          <cell r="P798" t="str">
            <v>104BPE0550</v>
          </cell>
        </row>
        <row r="799">
          <cell r="K799" t="str">
            <v>ECOLÓGICO</v>
          </cell>
          <cell r="L799">
            <v>1</v>
          </cell>
          <cell r="M799" t="str">
            <v>Chapa de Poliéster (PRFV)</v>
          </cell>
          <cell r="N799" t="str">
            <v>ABNT TIPO III</v>
          </cell>
          <cell r="O799">
            <v>0.79</v>
          </cell>
          <cell r="P799" t="str">
            <v>104BPE0550</v>
          </cell>
        </row>
        <row r="800">
          <cell r="K800" t="str">
            <v>ECOLÓGICO</v>
          </cell>
          <cell r="L800">
            <v>1</v>
          </cell>
          <cell r="M800" t="str">
            <v>Chapa de Poliéster (PRFV)</v>
          </cell>
          <cell r="N800" t="str">
            <v>ABNT TIPO III</v>
          </cell>
          <cell r="O800">
            <v>0.79</v>
          </cell>
          <cell r="P800" t="str">
            <v>104BPE0550</v>
          </cell>
        </row>
        <row r="801">
          <cell r="K801" t="str">
            <v>ECOLÓGICO</v>
          </cell>
          <cell r="L801">
            <v>1</v>
          </cell>
          <cell r="M801" t="str">
            <v>Chapa de Poliéster (PRFV)</v>
          </cell>
          <cell r="N801" t="str">
            <v>ABNT TIPO III</v>
          </cell>
          <cell r="O801">
            <v>0.79</v>
          </cell>
          <cell r="P801" t="str">
            <v>104BPE0550</v>
          </cell>
        </row>
        <row r="802">
          <cell r="K802" t="str">
            <v>ECOLÓGICO</v>
          </cell>
          <cell r="L802">
            <v>1</v>
          </cell>
          <cell r="M802" t="str">
            <v>Chapa de Poliéster (PRFV)</v>
          </cell>
          <cell r="N802" t="str">
            <v>ABNT TIPO III</v>
          </cell>
          <cell r="O802">
            <v>1</v>
          </cell>
          <cell r="P802" t="str">
            <v>104BPE0550</v>
          </cell>
        </row>
        <row r="803">
          <cell r="K803" t="str">
            <v>ECOLÓGICO</v>
          </cell>
          <cell r="L803">
            <v>1</v>
          </cell>
          <cell r="M803" t="str">
            <v>Chapa de Poliéster (PRFV)</v>
          </cell>
          <cell r="N803" t="str">
            <v>ABNT TIPO III</v>
          </cell>
          <cell r="O803">
            <v>0.3</v>
          </cell>
          <cell r="P803" t="str">
            <v>104BPE0550</v>
          </cell>
        </row>
        <row r="804">
          <cell r="K804" t="str">
            <v>ECOLÓGICO</v>
          </cell>
          <cell r="L804">
            <v>1</v>
          </cell>
          <cell r="M804" t="str">
            <v>Chapa de Poliéster (PRFV)</v>
          </cell>
          <cell r="N804" t="str">
            <v>ABNT TIPO III</v>
          </cell>
          <cell r="O804">
            <v>0.3</v>
          </cell>
          <cell r="P804" t="str">
            <v>104BPE0550</v>
          </cell>
        </row>
        <row r="805">
          <cell r="K805" t="str">
            <v>Perfil C Metálico de aço carbono - NBR 14890</v>
          </cell>
          <cell r="L805">
            <v>2</v>
          </cell>
          <cell r="M805" t="str">
            <v>Chapa de Poliéster (PRFV)</v>
          </cell>
          <cell r="N805" t="str">
            <v>ABNT TIPO III</v>
          </cell>
          <cell r="O805">
            <v>4.5</v>
          </cell>
          <cell r="P805" t="str">
            <v>104BPE0550</v>
          </cell>
        </row>
        <row r="806">
          <cell r="K806" t="str">
            <v>Perfil C Metálico de aço carbono - NBR 14890</v>
          </cell>
          <cell r="L806">
            <v>2</v>
          </cell>
          <cell r="M806" t="str">
            <v>Chapa de Poliéster (PRFV)</v>
          </cell>
          <cell r="N806" t="str">
            <v>ABNT TIPO III</v>
          </cell>
          <cell r="O806">
            <v>4.5</v>
          </cell>
          <cell r="P806" t="str">
            <v>104BPE0550</v>
          </cell>
        </row>
        <row r="807">
          <cell r="K807" t="str">
            <v>MADEIRA</v>
          </cell>
          <cell r="L807">
            <v>16</v>
          </cell>
          <cell r="M807" t="str">
            <v>Chapa de Poliéster (PRFV)</v>
          </cell>
          <cell r="N807" t="str">
            <v>ABNT TIPO III</v>
          </cell>
          <cell r="O807">
            <v>0.3</v>
          </cell>
          <cell r="P807" t="str">
            <v>104BPE0550</v>
          </cell>
        </row>
        <row r="808">
          <cell r="K808" t="str">
            <v>ECOLÓGICO</v>
          </cell>
          <cell r="L808">
            <v>1</v>
          </cell>
          <cell r="M808" t="str">
            <v>Chapa de Poliéster (PRFV)</v>
          </cell>
          <cell r="N808" t="str">
            <v>ABNT TIPO III</v>
          </cell>
          <cell r="O808">
            <v>0.3</v>
          </cell>
          <cell r="P808" t="str">
            <v>104BPE0550</v>
          </cell>
        </row>
        <row r="809">
          <cell r="K809" t="str">
            <v>ECOLÓGICO</v>
          </cell>
          <cell r="L809">
            <v>1</v>
          </cell>
          <cell r="M809" t="str">
            <v>Chapa de Poliéster (PRFV)</v>
          </cell>
          <cell r="N809" t="str">
            <v>ABNT TIPO III</v>
          </cell>
          <cell r="O809">
            <v>0.3</v>
          </cell>
          <cell r="P809" t="str">
            <v>104BPE0550</v>
          </cell>
        </row>
        <row r="810">
          <cell r="K810" t="str">
            <v>ECOLÓGICO</v>
          </cell>
          <cell r="L810">
            <v>1</v>
          </cell>
          <cell r="M810" t="str">
            <v>Chapa de Poliéster (PRFV)</v>
          </cell>
          <cell r="N810" t="str">
            <v>ABNT TIPO III</v>
          </cell>
          <cell r="O810">
            <v>1</v>
          </cell>
          <cell r="P810" t="str">
            <v>104BPE0550</v>
          </cell>
        </row>
        <row r="811">
          <cell r="K811" t="str">
            <v>ECOLÓGICO</v>
          </cell>
          <cell r="L811">
            <v>1</v>
          </cell>
          <cell r="M811" t="str">
            <v>Chapa de Poliéster (PRFV)</v>
          </cell>
          <cell r="N811" t="str">
            <v>ABNT TIPO III</v>
          </cell>
          <cell r="O811">
            <v>0.51</v>
          </cell>
          <cell r="P811" t="str">
            <v>104BPE0550</v>
          </cell>
        </row>
        <row r="812">
          <cell r="K812" t="str">
            <v>MADEIRA</v>
          </cell>
          <cell r="L812">
            <v>17</v>
          </cell>
          <cell r="M812" t="str">
            <v>Chapa de Poliéster (PRFV)</v>
          </cell>
          <cell r="N812" t="str">
            <v>ABNT TIPO III</v>
          </cell>
          <cell r="O812">
            <v>0.3</v>
          </cell>
          <cell r="P812" t="str">
            <v>104BPE0550</v>
          </cell>
        </row>
        <row r="813">
          <cell r="K813" t="str">
            <v>ECOLÓGICO</v>
          </cell>
          <cell r="L813">
            <v>1</v>
          </cell>
          <cell r="M813" t="str">
            <v>Chapa de Poliéster (PRFV)</v>
          </cell>
          <cell r="N813" t="str">
            <v>ABNT TIPO III</v>
          </cell>
          <cell r="O813">
            <v>0.79</v>
          </cell>
          <cell r="P813" t="str">
            <v>104BPE0550</v>
          </cell>
        </row>
        <row r="814">
          <cell r="K814" t="str">
            <v>Perfil C Metálico de aço carbono - NBR 14890</v>
          </cell>
          <cell r="L814">
            <v>2</v>
          </cell>
          <cell r="M814" t="str">
            <v>Chapa de Poliéster (PRFV)</v>
          </cell>
          <cell r="N814" t="str">
            <v>ABNT TIPO III</v>
          </cell>
          <cell r="O814">
            <v>5.25</v>
          </cell>
          <cell r="P814" t="str">
            <v>104BPE0550</v>
          </cell>
        </row>
        <row r="815">
          <cell r="K815" t="str">
            <v>Perfil C Metálico de aço carbono - NBR 14890</v>
          </cell>
          <cell r="L815">
            <v>2</v>
          </cell>
          <cell r="M815" t="str">
            <v>Chapa de Poliéster (PRFV)</v>
          </cell>
          <cell r="N815" t="str">
            <v>ABNT TIPO III</v>
          </cell>
          <cell r="O815">
            <v>5.25</v>
          </cell>
          <cell r="P815" t="str">
            <v>104BPE0550</v>
          </cell>
        </row>
        <row r="816">
          <cell r="K816" t="str">
            <v>ECOLÓGICO</v>
          </cell>
          <cell r="L816">
            <v>1</v>
          </cell>
          <cell r="M816" t="str">
            <v>Chapa de Poliéster (PRFV)</v>
          </cell>
          <cell r="N816" t="str">
            <v>ABNT TIPO III</v>
          </cell>
          <cell r="O816">
            <v>1.75</v>
          </cell>
          <cell r="P816" t="str">
            <v>104BPE0550</v>
          </cell>
        </row>
        <row r="817">
          <cell r="K817" t="str">
            <v>ECOLÓGICO</v>
          </cell>
          <cell r="L817">
            <v>1</v>
          </cell>
          <cell r="M817" t="str">
            <v>Chapa de Poliéster (PRFV)</v>
          </cell>
          <cell r="N817" t="str">
            <v>ABNT TIPO III</v>
          </cell>
          <cell r="O817">
            <v>1.75</v>
          </cell>
          <cell r="P817" t="str">
            <v>104BPE0550</v>
          </cell>
        </row>
        <row r="818">
          <cell r="K818" t="str">
            <v>ECOLÓGICO</v>
          </cell>
          <cell r="L818">
            <v>1</v>
          </cell>
          <cell r="M818" t="str">
            <v>Chapa de Poliéster (PRFV)</v>
          </cell>
          <cell r="N818" t="str">
            <v>ABNT TIPO III</v>
          </cell>
          <cell r="O818">
            <v>0.79</v>
          </cell>
          <cell r="P818" t="str">
            <v>104BPE0550</v>
          </cell>
        </row>
        <row r="819">
          <cell r="K819" t="str">
            <v>ECOLÓGICO</v>
          </cell>
          <cell r="L819">
            <v>1</v>
          </cell>
          <cell r="M819" t="str">
            <v>Chapa de Poliéster (PRFV)</v>
          </cell>
          <cell r="N819" t="str">
            <v>ABNT TIPO III</v>
          </cell>
          <cell r="O819">
            <v>0.79</v>
          </cell>
          <cell r="P819" t="str">
            <v>104BPE0550</v>
          </cell>
        </row>
        <row r="820">
          <cell r="K820" t="str">
            <v>ECOLÓGICO</v>
          </cell>
          <cell r="L820">
            <v>1</v>
          </cell>
          <cell r="M820" t="str">
            <v>Chapa de Poliéster (PRFV)</v>
          </cell>
          <cell r="N820" t="str">
            <v>ABNT TIPO III</v>
          </cell>
          <cell r="O820">
            <v>1</v>
          </cell>
          <cell r="P820" t="str">
            <v>104BPE0550</v>
          </cell>
        </row>
        <row r="821">
          <cell r="K821" t="str">
            <v>MADEIRA</v>
          </cell>
          <cell r="L821">
            <v>15</v>
          </cell>
          <cell r="M821" t="str">
            <v>Chapa de Poliéster (PRFV)</v>
          </cell>
          <cell r="N821" t="str">
            <v>ABNT TIPO III</v>
          </cell>
          <cell r="O821">
            <v>0.3</v>
          </cell>
          <cell r="P821" t="str">
            <v>104BPE0550</v>
          </cell>
        </row>
        <row r="822">
          <cell r="K822" t="str">
            <v>ECOLÓGICO</v>
          </cell>
          <cell r="L822">
            <v>1</v>
          </cell>
          <cell r="M822" t="str">
            <v>Chapa de Poliéster (PRFV)</v>
          </cell>
          <cell r="N822" t="str">
            <v>ABNT TIPO III</v>
          </cell>
          <cell r="O822">
            <v>0.51</v>
          </cell>
          <cell r="P822" t="str">
            <v>104BPE0550</v>
          </cell>
        </row>
        <row r="823">
          <cell r="K823" t="str">
            <v>ECOLÓGICO</v>
          </cell>
          <cell r="L823">
            <v>1</v>
          </cell>
          <cell r="M823" t="str">
            <v>Chapa de Poliéster (PRFV)</v>
          </cell>
          <cell r="N823" t="str">
            <v>ABNT TIPO III</v>
          </cell>
          <cell r="O823">
            <v>1</v>
          </cell>
          <cell r="P823" t="str">
            <v>104BPE0550</v>
          </cell>
        </row>
        <row r="824">
          <cell r="K824" t="str">
            <v>ECOLÓGICO</v>
          </cell>
          <cell r="L824">
            <v>1</v>
          </cell>
          <cell r="M824" t="str">
            <v>Chapa de Poliéster (PRFV)</v>
          </cell>
          <cell r="N824" t="str">
            <v>ABNT TIPO III</v>
          </cell>
          <cell r="O824">
            <v>1</v>
          </cell>
          <cell r="P824" t="str">
            <v>104BPE0550</v>
          </cell>
        </row>
        <row r="825">
          <cell r="K825" t="str">
            <v>MADEIRA</v>
          </cell>
          <cell r="L825">
            <v>10</v>
          </cell>
          <cell r="M825" t="str">
            <v>Chapa de Poliéster (PRFV)</v>
          </cell>
          <cell r="N825" t="str">
            <v>ABNT TIPO III</v>
          </cell>
          <cell r="O825">
            <v>0.3</v>
          </cell>
          <cell r="P825" t="str">
            <v>104BPE0550</v>
          </cell>
        </row>
        <row r="826">
          <cell r="K826" t="str">
            <v>ECOLÓGICO</v>
          </cell>
          <cell r="L826">
            <v>1</v>
          </cell>
          <cell r="M826" t="str">
            <v>Chapa de Poliéster (PRFV)</v>
          </cell>
          <cell r="N826" t="str">
            <v>ABNT TIPO III</v>
          </cell>
          <cell r="O826">
            <v>1.75</v>
          </cell>
          <cell r="P826" t="str">
            <v>104BPE0550</v>
          </cell>
        </row>
        <row r="827">
          <cell r="K827" t="str">
            <v>ECOLÓGICO</v>
          </cell>
          <cell r="L827">
            <v>1</v>
          </cell>
          <cell r="M827" t="str">
            <v>Chapa de Poliéster (PRFV)</v>
          </cell>
          <cell r="N827" t="str">
            <v>ABNT TIPO III</v>
          </cell>
          <cell r="O827">
            <v>1.75</v>
          </cell>
          <cell r="P827" t="str">
            <v>104BPE0550</v>
          </cell>
        </row>
        <row r="828">
          <cell r="K828" t="str">
            <v>ECOLÓGICO</v>
          </cell>
          <cell r="L828">
            <v>1</v>
          </cell>
          <cell r="M828" t="str">
            <v>Chapa de Poliéster (PRFV)</v>
          </cell>
          <cell r="N828" t="str">
            <v>ABNT TIPO III</v>
          </cell>
          <cell r="O828">
            <v>0.79</v>
          </cell>
          <cell r="P828" t="str">
            <v>104BPE0550</v>
          </cell>
        </row>
        <row r="829">
          <cell r="K829" t="str">
            <v>Perfil C Metálico de aço carbono - NBR 14890</v>
          </cell>
          <cell r="L829">
            <v>2</v>
          </cell>
          <cell r="M829" t="str">
            <v>Chapa de Poliéster (PRFV)</v>
          </cell>
          <cell r="N829" t="str">
            <v>ABNT TIPO III</v>
          </cell>
          <cell r="O829">
            <v>5.25</v>
          </cell>
          <cell r="P829" t="str">
            <v>104BPE0550</v>
          </cell>
        </row>
        <row r="830">
          <cell r="K830" t="str">
            <v>Perfil C Metálico de aço carbono - NBR 14890</v>
          </cell>
          <cell r="L830">
            <v>2</v>
          </cell>
          <cell r="M830" t="str">
            <v>Chapa de Poliéster (PRFV)</v>
          </cell>
          <cell r="N830" t="str">
            <v>ABNT TIPO III</v>
          </cell>
          <cell r="O830">
            <v>5.25</v>
          </cell>
          <cell r="P830" t="str">
            <v>104BPE0550</v>
          </cell>
        </row>
        <row r="831">
          <cell r="K831" t="str">
            <v>ECOLÓGICO</v>
          </cell>
          <cell r="L831">
            <v>1</v>
          </cell>
          <cell r="M831" t="str">
            <v>Chapa de Poliéster (PRFV)</v>
          </cell>
          <cell r="N831" t="str">
            <v>ABNT TIPO III</v>
          </cell>
          <cell r="O831">
            <v>0.79</v>
          </cell>
          <cell r="P831" t="str">
            <v>104BPE0550</v>
          </cell>
        </row>
        <row r="832">
          <cell r="K832" t="str">
            <v>ECOLÓGICO</v>
          </cell>
          <cell r="L832">
            <v>1</v>
          </cell>
          <cell r="M832" t="str">
            <v>Chapa de Poliéster (PRFV)</v>
          </cell>
          <cell r="N832" t="str">
            <v>ABNT TIPO III</v>
          </cell>
          <cell r="O832">
            <v>0.79</v>
          </cell>
          <cell r="P832" t="str">
            <v>104BPE0550</v>
          </cell>
        </row>
        <row r="833">
          <cell r="K833" t="str">
            <v>ECOLÓGICO</v>
          </cell>
          <cell r="L833">
            <v>1</v>
          </cell>
          <cell r="M833" t="str">
            <v>Chapa de Poliéster (PRFV)</v>
          </cell>
          <cell r="N833" t="str">
            <v>ABNT TIPO III</v>
          </cell>
          <cell r="O833">
            <v>0.51</v>
          </cell>
          <cell r="P833" t="str">
            <v>104BPE0550</v>
          </cell>
        </row>
        <row r="834">
          <cell r="K834" t="str">
            <v>ECOLÓGICO</v>
          </cell>
          <cell r="L834">
            <v>1</v>
          </cell>
          <cell r="M834" t="str">
            <v>Chapa de Poliéster (PRFV)</v>
          </cell>
          <cell r="N834" t="str">
            <v>ABNT TIPO III</v>
          </cell>
          <cell r="O834">
            <v>0.79</v>
          </cell>
          <cell r="P834" t="str">
            <v>104BPE0550</v>
          </cell>
        </row>
        <row r="835">
          <cell r="K835" t="str">
            <v>ECOLÓGICO</v>
          </cell>
          <cell r="L835">
            <v>1</v>
          </cell>
          <cell r="M835" t="str">
            <v>Chapa de Poliéster (PRFV)</v>
          </cell>
          <cell r="N835" t="str">
            <v>ABNT TIPO III</v>
          </cell>
          <cell r="O835">
            <v>0.79</v>
          </cell>
          <cell r="P835" t="str">
            <v>104BPE0550</v>
          </cell>
        </row>
        <row r="836">
          <cell r="K836" t="str">
            <v>Perfil C Metálico de aço carbono - NBR 14890</v>
          </cell>
          <cell r="L836">
            <v>2</v>
          </cell>
          <cell r="M836" t="str">
            <v>Chapa de Poliéster (PRFV)</v>
          </cell>
          <cell r="N836" t="str">
            <v>ABNT TIPO III</v>
          </cell>
          <cell r="O836">
            <v>5.25</v>
          </cell>
          <cell r="P836" t="str">
            <v>104BPE0550</v>
          </cell>
        </row>
        <row r="837">
          <cell r="K837" t="str">
            <v>Perfil C Metálico de aço carbono - NBR 14890</v>
          </cell>
          <cell r="L837">
            <v>2</v>
          </cell>
          <cell r="M837" t="str">
            <v>Chapa de Poliéster (PRFV)</v>
          </cell>
          <cell r="N837" t="str">
            <v>ABNT TIPO III</v>
          </cell>
          <cell r="O837">
            <v>5.25</v>
          </cell>
          <cell r="P837" t="str">
            <v>104BPE0550</v>
          </cell>
        </row>
        <row r="838">
          <cell r="K838" t="str">
            <v>ECOLÓGICO</v>
          </cell>
          <cell r="L838">
            <v>1</v>
          </cell>
          <cell r="M838" t="str">
            <v>Chapa de Poliéster (PRFV)</v>
          </cell>
          <cell r="N838" t="str">
            <v>ABNT TIPO III</v>
          </cell>
          <cell r="O838">
            <v>1.75</v>
          </cell>
          <cell r="P838" t="str">
            <v>104BPE0550</v>
          </cell>
        </row>
        <row r="839">
          <cell r="K839" t="str">
            <v>ECOLÓGICO</v>
          </cell>
          <cell r="L839">
            <v>1</v>
          </cell>
          <cell r="M839" t="str">
            <v>Chapa de Poliéster (PRFV)</v>
          </cell>
          <cell r="N839" t="str">
            <v>ABNT TIPO III</v>
          </cell>
          <cell r="O839">
            <v>1.75</v>
          </cell>
          <cell r="P839" t="str">
            <v>104BPE0550</v>
          </cell>
        </row>
        <row r="840">
          <cell r="K840" t="str">
            <v>ECOLÓGICO</v>
          </cell>
          <cell r="L840">
            <v>1</v>
          </cell>
          <cell r="M840" t="str">
            <v>Chapa de Poliéster (PRFV)</v>
          </cell>
          <cell r="N840" t="str">
            <v>ABNT TIPO III</v>
          </cell>
          <cell r="O840">
            <v>1</v>
          </cell>
          <cell r="P840" t="str">
            <v>104BPE0550</v>
          </cell>
        </row>
        <row r="841">
          <cell r="K841" t="str">
            <v>MADEIRA</v>
          </cell>
          <cell r="L841">
            <v>17</v>
          </cell>
          <cell r="M841" t="str">
            <v>Chapa de Poliéster (PRFV)</v>
          </cell>
          <cell r="N841" t="str">
            <v>ABNT TIPO III</v>
          </cell>
          <cell r="O841">
            <v>0.3</v>
          </cell>
          <cell r="P841" t="str">
            <v>104BPE0550</v>
          </cell>
        </row>
        <row r="842">
          <cell r="K842" t="str">
            <v>ECOLÓGICO</v>
          </cell>
          <cell r="L842">
            <v>1</v>
          </cell>
          <cell r="M842" t="str">
            <v>Chapa de Poliéster (PRFV)</v>
          </cell>
          <cell r="N842" t="str">
            <v>ABNT TIPO III</v>
          </cell>
          <cell r="O842">
            <v>0.51</v>
          </cell>
          <cell r="P842" t="str">
            <v>104BPE0550</v>
          </cell>
        </row>
        <row r="843">
          <cell r="K843" t="str">
            <v>MADEIRA</v>
          </cell>
          <cell r="L843">
            <v>17</v>
          </cell>
          <cell r="M843" t="str">
            <v>Chapa de Poliéster (PRFV)</v>
          </cell>
          <cell r="N843" t="str">
            <v>ABNT TIPO III</v>
          </cell>
          <cell r="O843">
            <v>0.3</v>
          </cell>
          <cell r="P843" t="str">
            <v>104BPE0550</v>
          </cell>
        </row>
        <row r="844">
          <cell r="K844" t="str">
            <v>ECOLÓGICO</v>
          </cell>
          <cell r="L844">
            <v>1</v>
          </cell>
          <cell r="M844" t="str">
            <v>Chapa de Poliéster (PRFV)</v>
          </cell>
          <cell r="N844" t="str">
            <v>ABNT TIPO III</v>
          </cell>
          <cell r="O844">
            <v>1</v>
          </cell>
          <cell r="P844" t="str">
            <v>104BPE0550</v>
          </cell>
        </row>
        <row r="845">
          <cell r="K845" t="str">
            <v>ECOLÓGICO</v>
          </cell>
          <cell r="L845">
            <v>1</v>
          </cell>
          <cell r="M845" t="str">
            <v>Chapa de Poliéster (PRFV)</v>
          </cell>
          <cell r="N845" t="str">
            <v>ABNT TIPO III</v>
          </cell>
          <cell r="O845">
            <v>1</v>
          </cell>
          <cell r="P845" t="str">
            <v>104BPE0550</v>
          </cell>
        </row>
        <row r="846">
          <cell r="K846" t="str">
            <v>ECOLÓGICO</v>
          </cell>
          <cell r="L846">
            <v>1</v>
          </cell>
          <cell r="M846" t="str">
            <v>Chapa de Poliéster (PRFV)</v>
          </cell>
          <cell r="N846" t="str">
            <v>ABNT TIPO III</v>
          </cell>
          <cell r="O846">
            <v>1</v>
          </cell>
          <cell r="P846" t="str">
            <v>104BPE0550</v>
          </cell>
        </row>
        <row r="847">
          <cell r="K847" t="str">
            <v>ECOLÓGICO</v>
          </cell>
          <cell r="L847">
            <v>1</v>
          </cell>
          <cell r="M847" t="str">
            <v>Chapa de Poliéster (PRFV)</v>
          </cell>
          <cell r="N847" t="str">
            <v>ABNT TIPO III</v>
          </cell>
          <cell r="O847">
            <v>1.75</v>
          </cell>
          <cell r="P847" t="str">
            <v>104BPE0550</v>
          </cell>
        </row>
        <row r="848">
          <cell r="K848" t="str">
            <v>ECOLÓGICO</v>
          </cell>
          <cell r="L848">
            <v>1</v>
          </cell>
          <cell r="M848" t="str">
            <v>Chapa de Poliéster (PRFV)</v>
          </cell>
          <cell r="N848" t="str">
            <v>ABNT TIPO III</v>
          </cell>
          <cell r="O848">
            <v>1.75</v>
          </cell>
          <cell r="P848" t="str">
            <v>104BPE0550</v>
          </cell>
        </row>
        <row r="849">
          <cell r="K849" t="str">
            <v>ECOLÓGICO</v>
          </cell>
          <cell r="L849">
            <v>1</v>
          </cell>
          <cell r="M849" t="str">
            <v>Chapa de Poliéster (PRFV)</v>
          </cell>
          <cell r="N849" t="str">
            <v>ABNT TIPO III</v>
          </cell>
          <cell r="O849">
            <v>1</v>
          </cell>
          <cell r="P849" t="str">
            <v>104BPE0550</v>
          </cell>
        </row>
        <row r="850">
          <cell r="K850" t="str">
            <v>ECOLÓGICO</v>
          </cell>
          <cell r="L850">
            <v>1</v>
          </cell>
          <cell r="M850" t="str">
            <v>Chapa de Poliéster (PRFV)</v>
          </cell>
          <cell r="N850" t="str">
            <v>ABNT TIPO III</v>
          </cell>
          <cell r="O850">
            <v>0.79</v>
          </cell>
          <cell r="P850" t="str">
            <v>104BPE0550</v>
          </cell>
        </row>
        <row r="851">
          <cell r="K851" t="str">
            <v>ECOLÓGICO</v>
          </cell>
          <cell r="L851">
            <v>1</v>
          </cell>
          <cell r="M851" t="str">
            <v>Chapa de Poliéster (PRFV)</v>
          </cell>
          <cell r="N851" t="str">
            <v>ABNT TIPO III</v>
          </cell>
          <cell r="O851">
            <v>0.79</v>
          </cell>
          <cell r="P851" t="str">
            <v>104BPE0550</v>
          </cell>
        </row>
        <row r="852">
          <cell r="K852" t="str">
            <v>ECOLÓGICO</v>
          </cell>
          <cell r="L852">
            <v>1</v>
          </cell>
          <cell r="M852" t="str">
            <v>Chapa de Poliéster (PRFV)</v>
          </cell>
          <cell r="N852" t="str">
            <v>ABNT TIPO III</v>
          </cell>
          <cell r="O852">
            <v>0.79</v>
          </cell>
          <cell r="P852" t="str">
            <v>104BPE0550</v>
          </cell>
        </row>
        <row r="853">
          <cell r="K853" t="str">
            <v>ECOLÓGICO</v>
          </cell>
          <cell r="L853">
            <v>1</v>
          </cell>
          <cell r="M853" t="str">
            <v>Chapa de Poliéster (PRFV)</v>
          </cell>
          <cell r="N853" t="str">
            <v>ABNT TIPO III</v>
          </cell>
          <cell r="O853">
            <v>0.51</v>
          </cell>
          <cell r="P853" t="str">
            <v>104BPE0550</v>
          </cell>
        </row>
        <row r="854">
          <cell r="K854" t="str">
            <v>MADEIRA</v>
          </cell>
          <cell r="L854">
            <v>11</v>
          </cell>
          <cell r="M854" t="str">
            <v>Chapa de Poliéster (PRFV)</v>
          </cell>
          <cell r="N854" t="str">
            <v>ABNT TIPO III</v>
          </cell>
          <cell r="O854">
            <v>0.3</v>
          </cell>
          <cell r="P854" t="str">
            <v>104BPE0550</v>
          </cell>
        </row>
        <row r="855">
          <cell r="K855" t="str">
            <v>ECOLÓGICO</v>
          </cell>
          <cell r="L855">
            <v>1</v>
          </cell>
          <cell r="M855" t="str">
            <v>Chapa de Poliéster (PRFV)</v>
          </cell>
          <cell r="N855" t="str">
            <v>ABNT TIPO III</v>
          </cell>
          <cell r="O855">
            <v>1</v>
          </cell>
          <cell r="P855" t="str">
            <v>104BPE0550</v>
          </cell>
        </row>
        <row r="856">
          <cell r="K856" t="str">
            <v>Perfil C Metálico de aço carbono - NBR 14890</v>
          </cell>
          <cell r="L856">
            <v>2</v>
          </cell>
          <cell r="M856" t="str">
            <v>Chapa de Poliéster (PRFV)</v>
          </cell>
          <cell r="N856" t="str">
            <v>ABNT TIPO III</v>
          </cell>
          <cell r="O856">
            <v>5.25</v>
          </cell>
          <cell r="P856" t="str">
            <v>104BPE0550</v>
          </cell>
        </row>
        <row r="857">
          <cell r="K857" t="str">
            <v>ECOLÓGICO</v>
          </cell>
          <cell r="L857">
            <v>1</v>
          </cell>
          <cell r="M857" t="str">
            <v>Chapa de Poliéster (PRFV)</v>
          </cell>
          <cell r="N857" t="str">
            <v>ABNT TIPO III</v>
          </cell>
          <cell r="O857">
            <v>0.79</v>
          </cell>
          <cell r="P857" t="str">
            <v>104BPE0550</v>
          </cell>
        </row>
        <row r="858">
          <cell r="K858" t="str">
            <v>ECOLÓGICO</v>
          </cell>
          <cell r="L858">
            <v>1</v>
          </cell>
          <cell r="M858" t="str">
            <v>Chapa de Poliéster (PRFV)</v>
          </cell>
          <cell r="N858" t="str">
            <v>ABNT TIPO III</v>
          </cell>
          <cell r="O858">
            <v>0.79</v>
          </cell>
          <cell r="P858" t="str">
            <v>104BPE0550</v>
          </cell>
        </row>
        <row r="859">
          <cell r="K859" t="str">
            <v>Perfil C Metálico de aço carbono - NBR 14890</v>
          </cell>
          <cell r="L859">
            <v>2</v>
          </cell>
          <cell r="M859" t="str">
            <v>Chapa de Poliéster (PRFV)</v>
          </cell>
          <cell r="N859" t="str">
            <v>ABNT TIPO III</v>
          </cell>
          <cell r="O859">
            <v>5.25</v>
          </cell>
          <cell r="P859" t="str">
            <v>104BPE0550</v>
          </cell>
        </row>
        <row r="860">
          <cell r="K860" t="str">
            <v>ECOLÓGICO</v>
          </cell>
          <cell r="L860">
            <v>1</v>
          </cell>
          <cell r="M860" t="str">
            <v>Chapa de Poliéster (PRFV)</v>
          </cell>
          <cell r="N860" t="str">
            <v>ABNT TIPO III</v>
          </cell>
          <cell r="O860">
            <v>0.52</v>
          </cell>
          <cell r="P860" t="str">
            <v>104BPE0550</v>
          </cell>
        </row>
        <row r="861">
          <cell r="K861" t="str">
            <v>ECOLÓGICO</v>
          </cell>
          <cell r="L861">
            <v>1</v>
          </cell>
          <cell r="M861" t="str">
            <v>Chapa de Poliéster (PRFV)</v>
          </cell>
          <cell r="N861" t="str">
            <v>ABNT TIPO III</v>
          </cell>
          <cell r="O861">
            <v>0.51</v>
          </cell>
          <cell r="P861" t="str">
            <v>104BPE0550</v>
          </cell>
        </row>
        <row r="862">
          <cell r="K862" t="str">
            <v>ECOLÓGICO</v>
          </cell>
          <cell r="L862">
            <v>1</v>
          </cell>
          <cell r="M862" t="str">
            <v>Chapa de Poliéster (PRFV)</v>
          </cell>
          <cell r="N862" t="str">
            <v>ABNT TIPO III</v>
          </cell>
          <cell r="O862">
            <v>0.79</v>
          </cell>
          <cell r="P862" t="str">
            <v>104BPE0550</v>
          </cell>
        </row>
        <row r="863">
          <cell r="K863" t="str">
            <v>ECOLÓGICO</v>
          </cell>
          <cell r="L863">
            <v>1</v>
          </cell>
          <cell r="M863" t="str">
            <v>Chapa de Poliéster (PRFV)</v>
          </cell>
          <cell r="N863" t="str">
            <v>ABNT TIPO III</v>
          </cell>
          <cell r="O863">
            <v>0.79</v>
          </cell>
          <cell r="P863" t="str">
            <v>104BPE0550</v>
          </cell>
        </row>
        <row r="864">
          <cell r="K864" t="str">
            <v>ECOLÓGICO</v>
          </cell>
          <cell r="L864">
            <v>1</v>
          </cell>
          <cell r="M864" t="str">
            <v>Chapa de Poliéster (PRFV)</v>
          </cell>
          <cell r="N864" t="str">
            <v>ABNT TIPO III</v>
          </cell>
          <cell r="O864">
            <v>1</v>
          </cell>
          <cell r="P864" t="str">
            <v>104BPE0550</v>
          </cell>
        </row>
        <row r="865">
          <cell r="K865" t="str">
            <v>Perfil C Metálico de aço carbono - NBR 14890</v>
          </cell>
          <cell r="L865">
            <v>2</v>
          </cell>
          <cell r="M865" t="str">
            <v>Chapa de Poliéster (PRFV)</v>
          </cell>
          <cell r="N865" t="str">
            <v>ABNT TIPO III</v>
          </cell>
          <cell r="O865">
            <v>4.5</v>
          </cell>
          <cell r="P865" t="str">
            <v>104BPE0550</v>
          </cell>
        </row>
        <row r="866">
          <cell r="K866" t="str">
            <v>Perfil C Metálico de aço carbono - NBR 14890</v>
          </cell>
          <cell r="L866">
            <v>2</v>
          </cell>
          <cell r="M866" t="str">
            <v>Chapa de Poliéster (PRFV)</v>
          </cell>
          <cell r="N866" t="str">
            <v>ABNT TIPO III</v>
          </cell>
          <cell r="O866">
            <v>4.5</v>
          </cell>
          <cell r="P866" t="str">
            <v>104BPE0550</v>
          </cell>
        </row>
        <row r="867">
          <cell r="K867" t="str">
            <v>ECOLÓGICO</v>
          </cell>
          <cell r="L867">
            <v>1</v>
          </cell>
          <cell r="M867" t="str">
            <v>Chapa de Poliéster (PRFV)</v>
          </cell>
          <cell r="N867" t="str">
            <v>ABNT TIPO III</v>
          </cell>
          <cell r="O867">
            <v>1.75</v>
          </cell>
          <cell r="P867" t="str">
            <v>104BPE0550</v>
          </cell>
        </row>
        <row r="868">
          <cell r="K868" t="str">
            <v>ECOLÓGICO</v>
          </cell>
          <cell r="L868">
            <v>1</v>
          </cell>
          <cell r="M868" t="str">
            <v>Chapa de Poliéster (PRFV)</v>
          </cell>
          <cell r="N868" t="str">
            <v>ABNT TIPO III</v>
          </cell>
          <cell r="O868">
            <v>0.79</v>
          </cell>
          <cell r="P868" t="str">
            <v>104BPE0550</v>
          </cell>
        </row>
        <row r="869">
          <cell r="K869" t="str">
            <v>ECOLÓGICO</v>
          </cell>
          <cell r="L869">
            <v>1</v>
          </cell>
          <cell r="M869" t="str">
            <v>Chapa de Poliéster (PRFV)</v>
          </cell>
          <cell r="N869" t="str">
            <v>ABNT TIPO III</v>
          </cell>
          <cell r="O869">
            <v>1.75</v>
          </cell>
          <cell r="P869" t="str">
            <v>104BPE0550</v>
          </cell>
        </row>
        <row r="870">
          <cell r="K870" t="str">
            <v>ECOLÓGICO</v>
          </cell>
          <cell r="L870">
            <v>1</v>
          </cell>
          <cell r="M870" t="str">
            <v>Chapa de Poliéster (PRFV)</v>
          </cell>
          <cell r="N870" t="str">
            <v>ABNT TIPO III</v>
          </cell>
          <cell r="O870">
            <v>1</v>
          </cell>
          <cell r="P870" t="str">
            <v>104BPE0550</v>
          </cell>
        </row>
        <row r="871">
          <cell r="K871" t="str">
            <v>Perfil C Metálico de aço carbono - NBR 14890</v>
          </cell>
          <cell r="L871">
            <v>2</v>
          </cell>
          <cell r="M871" t="str">
            <v>Chapa de Poliéster (PRFV)</v>
          </cell>
          <cell r="N871" t="str">
            <v>ABNT TIPO III</v>
          </cell>
          <cell r="O871">
            <v>5.25</v>
          </cell>
          <cell r="P871" t="str">
            <v>104BPE0550</v>
          </cell>
        </row>
        <row r="872">
          <cell r="K872" t="str">
            <v>SEMI-PÓRTICO</v>
          </cell>
          <cell r="L872">
            <v>1</v>
          </cell>
          <cell r="M872" t="str">
            <v>Chapa de Poliéster (PRFV)</v>
          </cell>
          <cell r="N872" t="str">
            <v>ABNT TIPO III</v>
          </cell>
          <cell r="O872">
            <v>9</v>
          </cell>
          <cell r="P872" t="str">
            <v>104BPE0550</v>
          </cell>
        </row>
        <row r="873">
          <cell r="K873" t="str">
            <v>ECOLÓGICO</v>
          </cell>
          <cell r="L873">
            <v>1</v>
          </cell>
          <cell r="M873" t="str">
            <v>Chapa de Poliéster (PRFV)</v>
          </cell>
          <cell r="N873" t="str">
            <v>ABNT TIPO III</v>
          </cell>
          <cell r="O873">
            <v>0.52</v>
          </cell>
          <cell r="P873" t="str">
            <v>104BPE0550</v>
          </cell>
        </row>
        <row r="874">
          <cell r="K874" t="str">
            <v>ECOLÓGICO</v>
          </cell>
          <cell r="L874">
            <v>1</v>
          </cell>
          <cell r="M874" t="str">
            <v>Chapa de Poliéster (PRFV)</v>
          </cell>
          <cell r="N874" t="str">
            <v>ABNT TIPO III</v>
          </cell>
          <cell r="O874">
            <v>0.51</v>
          </cell>
          <cell r="P874" t="str">
            <v>104BPE0550</v>
          </cell>
        </row>
        <row r="875">
          <cell r="K875" t="str">
            <v>ECOLÓGICO</v>
          </cell>
          <cell r="L875">
            <v>1</v>
          </cell>
          <cell r="M875" t="str">
            <v>Chapa de Poliéster (PRFV)</v>
          </cell>
          <cell r="N875" t="str">
            <v>ABNT TIPO III</v>
          </cell>
          <cell r="O875">
            <v>0.79</v>
          </cell>
          <cell r="P875" t="str">
            <v>104BPE0550</v>
          </cell>
        </row>
        <row r="876">
          <cell r="K876" t="str">
            <v>ECOLÓGICO</v>
          </cell>
          <cell r="L876">
            <v>1</v>
          </cell>
          <cell r="M876" t="str">
            <v>Chapa de Poliéster (PRFV)</v>
          </cell>
          <cell r="N876" t="str">
            <v>ABNT TIPO III</v>
          </cell>
          <cell r="O876">
            <v>0.79</v>
          </cell>
          <cell r="P876" t="str">
            <v>104BPE0550</v>
          </cell>
        </row>
        <row r="877">
          <cell r="K877" t="str">
            <v>Perfil C Metálico de aço carbono - NBR 14890</v>
          </cell>
          <cell r="L877">
            <v>2</v>
          </cell>
          <cell r="M877" t="str">
            <v>Chapa de Poliéster (PRFV)</v>
          </cell>
          <cell r="N877" t="str">
            <v>ABNT TIPO III</v>
          </cell>
          <cell r="O877">
            <v>5.25</v>
          </cell>
          <cell r="P877" t="str">
            <v>104BPE0550</v>
          </cell>
        </row>
        <row r="878">
          <cell r="K878" t="str">
            <v>ECOLÓGICO</v>
          </cell>
          <cell r="L878">
            <v>1</v>
          </cell>
          <cell r="M878" t="str">
            <v>Chapa de Poliéster (PRFV)</v>
          </cell>
          <cell r="N878" t="str">
            <v>ABNT TIPO III</v>
          </cell>
          <cell r="O878">
            <v>1</v>
          </cell>
          <cell r="P878" t="str">
            <v>104BPE0550</v>
          </cell>
        </row>
        <row r="879">
          <cell r="K879" t="str">
            <v>ECOLÓGICO</v>
          </cell>
          <cell r="L879">
            <v>1</v>
          </cell>
          <cell r="M879" t="str">
            <v>Chapa de Poliéster (PRFV)</v>
          </cell>
          <cell r="N879" t="str">
            <v>ABNT TIPO III</v>
          </cell>
          <cell r="O879">
            <v>1</v>
          </cell>
          <cell r="P879" t="str">
            <v>104BPE0550</v>
          </cell>
        </row>
        <row r="880">
          <cell r="K880" t="str">
            <v>ECOLÓGICO</v>
          </cell>
          <cell r="L880">
            <v>1</v>
          </cell>
          <cell r="M880" t="str">
            <v>Chapa de Poliéster (PRFV)</v>
          </cell>
          <cell r="N880" t="str">
            <v>ABNT TIPO III</v>
          </cell>
          <cell r="O880">
            <v>1</v>
          </cell>
          <cell r="P880" t="str">
            <v>104BPE0550</v>
          </cell>
        </row>
        <row r="881">
          <cell r="K881" t="str">
            <v>ECOLÓGICO</v>
          </cell>
          <cell r="L881">
            <v>1</v>
          </cell>
          <cell r="M881" t="str">
            <v>Chapa de Poliéster (PRFV)</v>
          </cell>
          <cell r="N881" t="str">
            <v>ABNT TIPO III</v>
          </cell>
          <cell r="O881">
            <v>0.51</v>
          </cell>
          <cell r="P881" t="str">
            <v>104BPE0550</v>
          </cell>
        </row>
        <row r="882">
          <cell r="K882" t="str">
            <v>ECOLÓGICO</v>
          </cell>
          <cell r="L882">
            <v>1</v>
          </cell>
          <cell r="M882" t="str">
            <v>Chapa de Poliéster (PRFV)</v>
          </cell>
          <cell r="N882" t="str">
            <v>ABNT TIPO III</v>
          </cell>
          <cell r="O882">
            <v>0.79</v>
          </cell>
          <cell r="P882" t="str">
            <v>104BPE0550</v>
          </cell>
        </row>
        <row r="883">
          <cell r="K883" t="str">
            <v>ECOLÓGICO</v>
          </cell>
          <cell r="L883">
            <v>1</v>
          </cell>
          <cell r="M883" t="str">
            <v>Chapa de Poliéster (PRFV)</v>
          </cell>
          <cell r="N883" t="str">
            <v>ABNT TIPO III</v>
          </cell>
          <cell r="O883">
            <v>0.79</v>
          </cell>
          <cell r="P883" t="str">
            <v>104BPE0550</v>
          </cell>
        </row>
        <row r="884">
          <cell r="K884" t="str">
            <v>Perfil C Metálico de aço carbono - NBR 14890</v>
          </cell>
          <cell r="L884">
            <v>2</v>
          </cell>
          <cell r="M884" t="str">
            <v>Chapa de Poliéster (PRFV)</v>
          </cell>
          <cell r="N884" t="str">
            <v>ABNT TIPO III</v>
          </cell>
          <cell r="O884">
            <v>7</v>
          </cell>
          <cell r="P884" t="str">
            <v>104BPE0550</v>
          </cell>
        </row>
        <row r="885">
          <cell r="K885" t="str">
            <v>Perfil C Metálico de aço carbono - NBR 14890</v>
          </cell>
          <cell r="L885">
            <v>2</v>
          </cell>
          <cell r="M885" t="str">
            <v>Chapa de Poliéster (PRFV)</v>
          </cell>
          <cell r="N885" t="str">
            <v>ABNT TIPO III</v>
          </cell>
          <cell r="O885">
            <v>3.75</v>
          </cell>
          <cell r="P885" t="str">
            <v>104BPE0550</v>
          </cell>
        </row>
        <row r="886">
          <cell r="K886" t="str">
            <v>ECOLÓGICO</v>
          </cell>
          <cell r="L886">
            <v>1</v>
          </cell>
          <cell r="M886" t="str">
            <v>Chapa de Poliéster (PRFV)</v>
          </cell>
          <cell r="N886" t="str">
            <v>ABNT TIPO III</v>
          </cell>
          <cell r="O886">
            <v>0.52</v>
          </cell>
          <cell r="P886" t="str">
            <v>104BPE0550</v>
          </cell>
        </row>
        <row r="887">
          <cell r="K887" t="str">
            <v>PÓRTICO</v>
          </cell>
          <cell r="L887">
            <v>1</v>
          </cell>
          <cell r="M887" t="str">
            <v>Chapa de Poliéster (PRFV)</v>
          </cell>
          <cell r="N887" t="str">
            <v>ABNT TIPO X</v>
          </cell>
          <cell r="O887">
            <v>10</v>
          </cell>
          <cell r="P887" t="str">
            <v>104BPE0550</v>
          </cell>
        </row>
        <row r="888">
          <cell r="M888" t="str">
            <v>Chapa de Poliéster (PRFV)</v>
          </cell>
          <cell r="N888" t="str">
            <v>ABNT TIPO X</v>
          </cell>
          <cell r="O888">
            <v>10</v>
          </cell>
          <cell r="P888" t="str">
            <v>104BPE0550</v>
          </cell>
        </row>
        <row r="889">
          <cell r="M889" t="str">
            <v>Chapa de Poliéster (PRFV)</v>
          </cell>
          <cell r="N889" t="str">
            <v>ABNT TIPO X</v>
          </cell>
          <cell r="O889">
            <v>10</v>
          </cell>
          <cell r="P889" t="str">
            <v>104BPE0550</v>
          </cell>
        </row>
        <row r="890">
          <cell r="M890" t="str">
            <v>Chapa de Poliéster (PRFV)</v>
          </cell>
          <cell r="N890" t="str">
            <v>ABNT TIPO X</v>
          </cell>
          <cell r="O890">
            <v>10</v>
          </cell>
          <cell r="P890" t="str">
            <v>104BPE0550</v>
          </cell>
        </row>
      </sheetData>
      <sheetData sheetId="30">
        <row r="16">
          <cell r="U16">
            <v>12</v>
          </cell>
        </row>
      </sheetData>
      <sheetData sheetId="31">
        <row r="16">
          <cell r="T16">
            <v>52</v>
          </cell>
        </row>
      </sheetData>
      <sheetData sheetId="32"/>
      <sheetData sheetId="33">
        <row r="13">
          <cell r="V13">
            <v>80</v>
          </cell>
          <cell r="X13" t="str">
            <v>104BPE0450</v>
          </cell>
        </row>
        <row r="14">
          <cell r="V14">
            <v>75</v>
          </cell>
          <cell r="X14" t="str">
            <v>104BPE0450</v>
          </cell>
        </row>
        <row r="15">
          <cell r="V15">
            <v>62</v>
          </cell>
          <cell r="X15" t="str">
            <v>104BPE0450</v>
          </cell>
        </row>
        <row r="16">
          <cell r="V16">
            <v>75</v>
          </cell>
          <cell r="X16" t="str">
            <v>104BPE0450</v>
          </cell>
        </row>
        <row r="17">
          <cell r="W17">
            <v>40</v>
          </cell>
          <cell r="X17" t="str">
            <v>104BPE0450</v>
          </cell>
        </row>
        <row r="18">
          <cell r="W18">
            <v>40</v>
          </cell>
          <cell r="X18" t="str">
            <v>104BPE0450</v>
          </cell>
        </row>
        <row r="19">
          <cell r="V19">
            <v>50</v>
          </cell>
          <cell r="X19" t="str">
            <v>104BPE0450</v>
          </cell>
        </row>
        <row r="20">
          <cell r="V20">
            <v>50</v>
          </cell>
          <cell r="X20" t="str">
            <v>104BPE0450</v>
          </cell>
        </row>
        <row r="21">
          <cell r="V21">
            <v>60</v>
          </cell>
          <cell r="X21" t="str">
            <v>104BPE0450</v>
          </cell>
        </row>
        <row r="22">
          <cell r="V22">
            <v>30</v>
          </cell>
          <cell r="X22" t="str">
            <v>104BPE0450</v>
          </cell>
        </row>
      </sheetData>
      <sheetData sheetId="34">
        <row r="13">
          <cell r="V13">
            <v>50</v>
          </cell>
          <cell r="X13" t="str">
            <v>104BPE0330</v>
          </cell>
        </row>
        <row r="14">
          <cell r="W14">
            <v>25</v>
          </cell>
          <cell r="X14" t="str">
            <v>104BPE0530</v>
          </cell>
        </row>
        <row r="15">
          <cell r="V15">
            <v>50</v>
          </cell>
          <cell r="X15" t="str">
            <v>104BPE0330</v>
          </cell>
        </row>
        <row r="16">
          <cell r="W16">
            <v>45</v>
          </cell>
          <cell r="X16" t="str">
            <v>104BPE0530</v>
          </cell>
        </row>
        <row r="17">
          <cell r="V17">
            <v>70</v>
          </cell>
          <cell r="X17" t="str">
            <v>104BPE0330</v>
          </cell>
        </row>
        <row r="18">
          <cell r="W18">
            <v>42</v>
          </cell>
          <cell r="X18" t="str">
            <v>104BPE0330</v>
          </cell>
        </row>
      </sheetData>
      <sheetData sheetId="35">
        <row r="13">
          <cell r="V13">
            <v>40</v>
          </cell>
          <cell r="X13" t="str">
            <v>104BPE0490</v>
          </cell>
        </row>
        <row r="14">
          <cell r="V14">
            <v>40</v>
          </cell>
          <cell r="X14" t="str">
            <v>104BPE0490</v>
          </cell>
        </row>
        <row r="15">
          <cell r="W15">
            <v>40</v>
          </cell>
          <cell r="X15" t="str">
            <v>104BPE0490</v>
          </cell>
        </row>
        <row r="16">
          <cell r="V16">
            <v>20</v>
          </cell>
          <cell r="X16" t="str">
            <v>104BPE0490</v>
          </cell>
        </row>
        <row r="17">
          <cell r="W17">
            <v>30</v>
          </cell>
          <cell r="X17" t="str">
            <v>104BPE0490</v>
          </cell>
        </row>
        <row r="18">
          <cell r="W18">
            <v>20</v>
          </cell>
          <cell r="X18" t="str">
            <v>104BPE0490</v>
          </cell>
        </row>
        <row r="19">
          <cell r="V19">
            <v>30</v>
          </cell>
          <cell r="X19" t="str">
            <v>104BPE0490</v>
          </cell>
        </row>
        <row r="20">
          <cell r="V20">
            <v>48</v>
          </cell>
          <cell r="X20" t="str">
            <v>104BPE0490</v>
          </cell>
        </row>
      </sheetData>
      <sheetData sheetId="36">
        <row r="13">
          <cell r="V13">
            <v>40</v>
          </cell>
          <cell r="X13" t="str">
            <v>104BPE0490</v>
          </cell>
        </row>
        <row r="14">
          <cell r="V14">
            <v>40</v>
          </cell>
          <cell r="X14" t="str">
            <v>104BPE0490</v>
          </cell>
        </row>
        <row r="15">
          <cell r="V15">
            <v>55</v>
          </cell>
          <cell r="X15" t="str">
            <v>104BPE0490</v>
          </cell>
        </row>
        <row r="16">
          <cell r="V16">
            <v>75</v>
          </cell>
          <cell r="X16" t="str">
            <v>104BPE0490</v>
          </cell>
        </row>
        <row r="17">
          <cell r="W17">
            <v>40</v>
          </cell>
          <cell r="X17" t="str">
            <v>104BPE0490</v>
          </cell>
        </row>
        <row r="18">
          <cell r="W18">
            <v>40</v>
          </cell>
          <cell r="X18" t="str">
            <v>104BPE0490</v>
          </cell>
        </row>
        <row r="19">
          <cell r="V19">
            <v>59</v>
          </cell>
          <cell r="X19" t="str">
            <v>104BPE0490</v>
          </cell>
        </row>
        <row r="20">
          <cell r="V20">
            <v>59</v>
          </cell>
          <cell r="X20" t="str">
            <v>104BPE0490</v>
          </cell>
        </row>
        <row r="21">
          <cell r="V21">
            <v>25</v>
          </cell>
          <cell r="X21" t="str">
            <v>104BPE0490</v>
          </cell>
        </row>
      </sheetData>
      <sheetData sheetId="37">
        <row r="16">
          <cell r="W16">
            <v>77</v>
          </cell>
          <cell r="X16" t="str">
            <v>104BPE0450</v>
          </cell>
        </row>
        <row r="17">
          <cell r="W17">
            <v>77</v>
          </cell>
          <cell r="X17" t="str">
            <v>104BPE0450</v>
          </cell>
        </row>
        <row r="18">
          <cell r="W18">
            <v>77</v>
          </cell>
          <cell r="X18" t="str">
            <v>104BPE0450</v>
          </cell>
        </row>
        <row r="19">
          <cell r="W19">
            <v>5</v>
          </cell>
          <cell r="X19" t="str">
            <v>104BPE0450</v>
          </cell>
        </row>
        <row r="20">
          <cell r="W20">
            <v>5</v>
          </cell>
          <cell r="X20" t="str">
            <v>104BPE0450</v>
          </cell>
        </row>
        <row r="21">
          <cell r="W21">
            <v>5</v>
          </cell>
          <cell r="X21" t="str">
            <v>104BPE0450</v>
          </cell>
        </row>
        <row r="22">
          <cell r="W22">
            <v>24</v>
          </cell>
          <cell r="X22" t="str">
            <v>104BPE0450</v>
          </cell>
        </row>
        <row r="23">
          <cell r="W23">
            <v>24</v>
          </cell>
          <cell r="X23" t="str">
            <v>104BPE0450</v>
          </cell>
        </row>
        <row r="24">
          <cell r="W24">
            <v>24</v>
          </cell>
          <cell r="X24" t="str">
            <v>104BPE0450</v>
          </cell>
        </row>
        <row r="25">
          <cell r="W25">
            <v>47</v>
          </cell>
          <cell r="X25" t="str">
            <v>104BPE0450</v>
          </cell>
        </row>
        <row r="26">
          <cell r="W26">
            <v>47</v>
          </cell>
          <cell r="X26" t="str">
            <v>104BPE0450</v>
          </cell>
        </row>
        <row r="27">
          <cell r="W27">
            <v>47</v>
          </cell>
          <cell r="X27" t="str">
            <v>104BPE0450</v>
          </cell>
        </row>
        <row r="28">
          <cell r="W28">
            <v>19</v>
          </cell>
          <cell r="X28" t="str">
            <v>104BPE0450</v>
          </cell>
        </row>
        <row r="29">
          <cell r="W29">
            <v>19</v>
          </cell>
          <cell r="X29" t="str">
            <v>104BPE0450</v>
          </cell>
        </row>
        <row r="30">
          <cell r="W30">
            <v>19</v>
          </cell>
          <cell r="X30" t="str">
            <v>104BPE0450</v>
          </cell>
        </row>
        <row r="31">
          <cell r="W31">
            <v>9</v>
          </cell>
          <cell r="X31" t="str">
            <v>104BPE0450</v>
          </cell>
        </row>
        <row r="32">
          <cell r="W32">
            <v>9</v>
          </cell>
          <cell r="X32" t="str">
            <v>104BPE0450</v>
          </cell>
        </row>
        <row r="33">
          <cell r="W33">
            <v>9</v>
          </cell>
          <cell r="X33" t="str">
            <v>104BPE0450</v>
          </cell>
        </row>
        <row r="34">
          <cell r="W34">
            <v>19</v>
          </cell>
          <cell r="X34" t="str">
            <v>104BPE0450</v>
          </cell>
        </row>
        <row r="35">
          <cell r="W35">
            <v>19</v>
          </cell>
          <cell r="X35" t="str">
            <v>104BPE0450</v>
          </cell>
        </row>
        <row r="36">
          <cell r="W36">
            <v>19</v>
          </cell>
          <cell r="X36" t="str">
            <v>104BPE0450</v>
          </cell>
        </row>
        <row r="37">
          <cell r="W37">
            <v>44</v>
          </cell>
          <cell r="X37" t="str">
            <v>104BPE0450</v>
          </cell>
        </row>
        <row r="38">
          <cell r="W38">
            <v>44</v>
          </cell>
          <cell r="X38" t="str">
            <v>104BPE0450</v>
          </cell>
        </row>
        <row r="39">
          <cell r="W39">
            <v>44</v>
          </cell>
          <cell r="X39" t="str">
            <v>104BPE0450</v>
          </cell>
        </row>
        <row r="40">
          <cell r="W40">
            <v>28</v>
          </cell>
          <cell r="X40" t="str">
            <v>104BPE0450</v>
          </cell>
        </row>
        <row r="41">
          <cell r="W41">
            <v>28</v>
          </cell>
          <cell r="X41" t="str">
            <v>104BPE0450</v>
          </cell>
        </row>
        <row r="42">
          <cell r="W42">
            <v>28</v>
          </cell>
          <cell r="X42" t="str">
            <v>104BPE0450</v>
          </cell>
        </row>
        <row r="43">
          <cell r="W43">
            <v>18</v>
          </cell>
          <cell r="X43" t="str">
            <v>104BPE0450</v>
          </cell>
        </row>
        <row r="44">
          <cell r="W44">
            <v>18</v>
          </cell>
          <cell r="X44" t="str">
            <v>104BPE0450</v>
          </cell>
        </row>
        <row r="45">
          <cell r="W45">
            <v>18</v>
          </cell>
          <cell r="X45" t="str">
            <v>104BPE0450</v>
          </cell>
        </row>
        <row r="46">
          <cell r="W46">
            <v>21</v>
          </cell>
          <cell r="X46" t="str">
            <v>104BPE0450</v>
          </cell>
        </row>
        <row r="47">
          <cell r="W47">
            <v>21</v>
          </cell>
          <cell r="X47" t="str">
            <v>104BPE0450</v>
          </cell>
        </row>
        <row r="48">
          <cell r="W48">
            <v>21</v>
          </cell>
          <cell r="X48" t="str">
            <v>104BPE0450</v>
          </cell>
        </row>
        <row r="49">
          <cell r="W49">
            <v>29</v>
          </cell>
          <cell r="X49" t="str">
            <v>104BPE0450</v>
          </cell>
        </row>
        <row r="50">
          <cell r="W50">
            <v>29</v>
          </cell>
          <cell r="X50" t="str">
            <v>104BPE0450</v>
          </cell>
        </row>
        <row r="51">
          <cell r="W51">
            <v>29</v>
          </cell>
          <cell r="X51" t="str">
            <v>104BPE0450</v>
          </cell>
        </row>
        <row r="52">
          <cell r="W52">
            <v>23</v>
          </cell>
          <cell r="X52" t="str">
            <v>104BPE0450</v>
          </cell>
        </row>
        <row r="53">
          <cell r="W53">
            <v>23</v>
          </cell>
          <cell r="X53" t="str">
            <v>104BPE0450</v>
          </cell>
        </row>
        <row r="54">
          <cell r="W54">
            <v>23</v>
          </cell>
          <cell r="X54" t="str">
            <v>104BPE0450</v>
          </cell>
        </row>
        <row r="55">
          <cell r="W55">
            <v>50</v>
          </cell>
          <cell r="X55" t="str">
            <v>104BPE0450</v>
          </cell>
        </row>
        <row r="56">
          <cell r="W56">
            <v>50</v>
          </cell>
          <cell r="X56" t="str">
            <v>104BPE0450</v>
          </cell>
        </row>
        <row r="57">
          <cell r="W57">
            <v>50</v>
          </cell>
          <cell r="X57" t="str">
            <v>104BPE0450</v>
          </cell>
        </row>
        <row r="58">
          <cell r="W58">
            <v>25</v>
          </cell>
          <cell r="X58" t="str">
            <v>104BPE0450</v>
          </cell>
        </row>
        <row r="59">
          <cell r="W59">
            <v>25</v>
          </cell>
          <cell r="X59" t="str">
            <v>104BPE0450</v>
          </cell>
        </row>
        <row r="60">
          <cell r="W60">
            <v>25</v>
          </cell>
          <cell r="X60" t="str">
            <v>104BPE0450</v>
          </cell>
        </row>
        <row r="61">
          <cell r="W61">
            <v>1</v>
          </cell>
          <cell r="X61" t="str">
            <v>104BPE0450</v>
          </cell>
        </row>
        <row r="62">
          <cell r="W62">
            <v>1</v>
          </cell>
          <cell r="X62" t="str">
            <v>104BPE0450</v>
          </cell>
        </row>
        <row r="63">
          <cell r="W63">
            <v>1</v>
          </cell>
          <cell r="X63" t="str">
            <v>104BPE0450</v>
          </cell>
        </row>
        <row r="64">
          <cell r="W64">
            <v>21</v>
          </cell>
          <cell r="X64" t="str">
            <v>104BPE0450</v>
          </cell>
        </row>
        <row r="65">
          <cell r="W65">
            <v>21</v>
          </cell>
          <cell r="X65" t="str">
            <v>104BPE0450</v>
          </cell>
        </row>
        <row r="66">
          <cell r="W66">
            <v>21</v>
          </cell>
          <cell r="X66" t="str">
            <v>104BPE0450</v>
          </cell>
        </row>
        <row r="67">
          <cell r="W67">
            <v>49</v>
          </cell>
          <cell r="X67" t="str">
            <v>104BPE0450</v>
          </cell>
        </row>
        <row r="68">
          <cell r="W68">
            <v>49</v>
          </cell>
          <cell r="X68" t="str">
            <v>104BPE0450</v>
          </cell>
        </row>
        <row r="69">
          <cell r="W69">
            <v>49</v>
          </cell>
          <cell r="X69" t="str">
            <v>104BPE0450</v>
          </cell>
        </row>
        <row r="70">
          <cell r="W70">
            <v>20</v>
          </cell>
          <cell r="X70" t="str">
            <v>104BPE0450</v>
          </cell>
        </row>
        <row r="71">
          <cell r="W71">
            <v>20</v>
          </cell>
          <cell r="X71" t="str">
            <v>104BPE0450</v>
          </cell>
        </row>
        <row r="72">
          <cell r="W72">
            <v>20</v>
          </cell>
          <cell r="X72" t="str">
            <v>104BPE0450</v>
          </cell>
        </row>
        <row r="73">
          <cell r="W73">
            <v>15</v>
          </cell>
          <cell r="X73" t="str">
            <v>104BPE0450</v>
          </cell>
        </row>
        <row r="74">
          <cell r="W74">
            <v>15</v>
          </cell>
          <cell r="X74" t="str">
            <v>104BPE0450</v>
          </cell>
        </row>
        <row r="75">
          <cell r="W75">
            <v>15</v>
          </cell>
          <cell r="X75" t="str">
            <v>104BPE0450</v>
          </cell>
        </row>
        <row r="76">
          <cell r="W76">
            <v>26</v>
          </cell>
          <cell r="X76" t="str">
            <v>104BPE0450</v>
          </cell>
        </row>
        <row r="77">
          <cell r="W77">
            <v>26</v>
          </cell>
          <cell r="X77" t="str">
            <v>104BPE0450</v>
          </cell>
        </row>
        <row r="78">
          <cell r="W78">
            <v>26</v>
          </cell>
          <cell r="X78" t="str">
            <v>104BPE0450</v>
          </cell>
        </row>
        <row r="79">
          <cell r="W79">
            <v>5</v>
          </cell>
          <cell r="X79" t="str">
            <v>104BPE0450</v>
          </cell>
        </row>
        <row r="80">
          <cell r="W80">
            <v>5</v>
          </cell>
          <cell r="X80" t="str">
            <v>104BPE0450</v>
          </cell>
        </row>
        <row r="81">
          <cell r="W81">
            <v>5</v>
          </cell>
          <cell r="X81" t="str">
            <v>104BPE0450</v>
          </cell>
        </row>
        <row r="82">
          <cell r="W82">
            <v>19</v>
          </cell>
          <cell r="X82" t="str">
            <v>104BPE0450</v>
          </cell>
        </row>
        <row r="83">
          <cell r="W83">
            <v>19</v>
          </cell>
          <cell r="X83" t="str">
            <v>104BPE0450</v>
          </cell>
        </row>
        <row r="84">
          <cell r="W84">
            <v>19</v>
          </cell>
          <cell r="X84" t="str">
            <v>104BPE0450</v>
          </cell>
        </row>
        <row r="85">
          <cell r="W85">
            <v>2</v>
          </cell>
          <cell r="X85" t="str">
            <v>104BPE0450</v>
          </cell>
        </row>
        <row r="86">
          <cell r="W86">
            <v>2</v>
          </cell>
          <cell r="X86" t="str">
            <v>104BPE0450</v>
          </cell>
        </row>
        <row r="87">
          <cell r="W87">
            <v>2</v>
          </cell>
          <cell r="X87" t="str">
            <v>104BPE0450</v>
          </cell>
        </row>
        <row r="88">
          <cell r="W88">
            <v>19</v>
          </cell>
          <cell r="X88" t="str">
            <v>104BPE0450</v>
          </cell>
        </row>
        <row r="89">
          <cell r="W89">
            <v>19</v>
          </cell>
          <cell r="X89" t="str">
            <v>104BPE0450</v>
          </cell>
        </row>
        <row r="90">
          <cell r="W90">
            <v>19</v>
          </cell>
          <cell r="X90" t="str">
            <v>104BPE0450</v>
          </cell>
        </row>
        <row r="91">
          <cell r="W91">
            <v>20</v>
          </cell>
          <cell r="X91" t="str">
            <v>104BPE0450</v>
          </cell>
        </row>
        <row r="92">
          <cell r="W92">
            <v>20</v>
          </cell>
          <cell r="X92" t="str">
            <v>104BPE0450</v>
          </cell>
        </row>
        <row r="93">
          <cell r="W93">
            <v>20</v>
          </cell>
          <cell r="X93" t="str">
            <v>104BPE0450</v>
          </cell>
        </row>
        <row r="94">
          <cell r="W94">
            <v>37</v>
          </cell>
          <cell r="X94" t="str">
            <v>104BPE0450</v>
          </cell>
        </row>
        <row r="95">
          <cell r="W95">
            <v>37</v>
          </cell>
          <cell r="X95" t="str">
            <v>104BPE0450</v>
          </cell>
        </row>
        <row r="96">
          <cell r="W96">
            <v>37</v>
          </cell>
          <cell r="X96" t="str">
            <v>104BPE0450</v>
          </cell>
        </row>
        <row r="97">
          <cell r="W97">
            <v>75</v>
          </cell>
          <cell r="X97" t="str">
            <v>104BPE0450</v>
          </cell>
        </row>
        <row r="98">
          <cell r="W98">
            <v>75</v>
          </cell>
          <cell r="X98" t="str">
            <v>104BPE0450</v>
          </cell>
        </row>
        <row r="99">
          <cell r="W99">
            <v>75</v>
          </cell>
          <cell r="X99" t="str">
            <v>104BPE0450</v>
          </cell>
        </row>
        <row r="100">
          <cell r="W100">
            <v>35</v>
          </cell>
          <cell r="X100" t="str">
            <v>104BPE0450</v>
          </cell>
        </row>
        <row r="101">
          <cell r="W101">
            <v>35</v>
          </cell>
          <cell r="X101" t="str">
            <v>104BPE0450</v>
          </cell>
        </row>
        <row r="102">
          <cell r="W102">
            <v>35</v>
          </cell>
          <cell r="X102" t="str">
            <v>104BPE0450</v>
          </cell>
        </row>
        <row r="103">
          <cell r="W103">
            <v>104</v>
          </cell>
          <cell r="X103" t="str">
            <v>104BPE0450</v>
          </cell>
        </row>
        <row r="104">
          <cell r="W104">
            <v>104</v>
          </cell>
          <cell r="X104" t="str">
            <v>104BPE0450</v>
          </cell>
        </row>
        <row r="105">
          <cell r="W105">
            <v>104</v>
          </cell>
          <cell r="X105" t="str">
            <v>104BPE0450</v>
          </cell>
        </row>
        <row r="106">
          <cell r="W106">
            <v>75</v>
          </cell>
          <cell r="X106" t="str">
            <v>104BPE0450</v>
          </cell>
        </row>
        <row r="107">
          <cell r="W107">
            <v>75</v>
          </cell>
          <cell r="X107" t="str">
            <v>104BPE0450</v>
          </cell>
        </row>
        <row r="108">
          <cell r="W108">
            <v>75</v>
          </cell>
          <cell r="X108" t="str">
            <v>104BPE0450</v>
          </cell>
        </row>
        <row r="109">
          <cell r="W109">
            <v>200</v>
          </cell>
          <cell r="X109" t="str">
            <v>104BPE0450</v>
          </cell>
        </row>
        <row r="110">
          <cell r="W110">
            <v>200</v>
          </cell>
          <cell r="X110" t="str">
            <v>104BPE0450</v>
          </cell>
        </row>
        <row r="111">
          <cell r="W111">
            <v>200</v>
          </cell>
          <cell r="X111" t="str">
            <v>104BPE0450</v>
          </cell>
        </row>
        <row r="112">
          <cell r="W112">
            <v>21</v>
          </cell>
          <cell r="X112" t="str">
            <v>104BPE0470</v>
          </cell>
        </row>
        <row r="113">
          <cell r="W113">
            <v>21</v>
          </cell>
          <cell r="X113" t="str">
            <v>104BPE0470</v>
          </cell>
        </row>
        <row r="114">
          <cell r="W114">
            <v>21</v>
          </cell>
          <cell r="X114" t="str">
            <v>104BPE0470</v>
          </cell>
        </row>
        <row r="115">
          <cell r="W115">
            <v>113</v>
          </cell>
          <cell r="X115" t="str">
            <v>104BPE0470</v>
          </cell>
        </row>
        <row r="116">
          <cell r="W116">
            <v>113</v>
          </cell>
          <cell r="X116" t="str">
            <v>104BPE0470</v>
          </cell>
        </row>
        <row r="117">
          <cell r="W117">
            <v>113</v>
          </cell>
          <cell r="X117" t="str">
            <v>104BPE0470</v>
          </cell>
        </row>
        <row r="118">
          <cell r="W118">
            <v>84</v>
          </cell>
          <cell r="X118" t="str">
            <v>104BPE0470</v>
          </cell>
        </row>
        <row r="119">
          <cell r="W119">
            <v>84</v>
          </cell>
          <cell r="X119" t="str">
            <v>104BPE0470</v>
          </cell>
        </row>
        <row r="120">
          <cell r="W120">
            <v>84</v>
          </cell>
          <cell r="X120" t="str">
            <v>104BPE0470</v>
          </cell>
        </row>
        <row r="121">
          <cell r="W121">
            <v>66</v>
          </cell>
          <cell r="X121" t="str">
            <v>104BPE0490</v>
          </cell>
        </row>
        <row r="122">
          <cell r="W122">
            <v>66</v>
          </cell>
          <cell r="X122" t="str">
            <v>104BPE0490</v>
          </cell>
        </row>
        <row r="123">
          <cell r="W123">
            <v>66</v>
          </cell>
          <cell r="X123" t="str">
            <v>104BPE0490</v>
          </cell>
        </row>
        <row r="124">
          <cell r="W124">
            <v>33</v>
          </cell>
          <cell r="X124" t="str">
            <v>104BPE0490</v>
          </cell>
        </row>
        <row r="125">
          <cell r="W125">
            <v>33</v>
          </cell>
          <cell r="X125" t="str">
            <v>104BPE0490</v>
          </cell>
        </row>
        <row r="126">
          <cell r="W126">
            <v>33</v>
          </cell>
          <cell r="X126" t="str">
            <v>104BPE0490</v>
          </cell>
        </row>
        <row r="127">
          <cell r="W127">
            <v>14</v>
          </cell>
          <cell r="X127" t="str">
            <v>104BPE0490</v>
          </cell>
        </row>
        <row r="128">
          <cell r="W128">
            <v>14</v>
          </cell>
          <cell r="X128" t="str">
            <v>104BPE0490</v>
          </cell>
        </row>
        <row r="129">
          <cell r="W129">
            <v>14</v>
          </cell>
          <cell r="X129" t="str">
            <v>104BPE0490</v>
          </cell>
        </row>
        <row r="130">
          <cell r="W130">
            <v>57</v>
          </cell>
          <cell r="X130" t="str">
            <v>104BPE0490</v>
          </cell>
        </row>
        <row r="131">
          <cell r="W131">
            <v>57</v>
          </cell>
          <cell r="X131" t="str">
            <v>104BPE0490</v>
          </cell>
        </row>
        <row r="132">
          <cell r="W132">
            <v>57</v>
          </cell>
          <cell r="X132" t="str">
            <v>104BPE0490</v>
          </cell>
        </row>
        <row r="133">
          <cell r="W133">
            <v>4</v>
          </cell>
          <cell r="X133" t="str">
            <v>104BPE0490</v>
          </cell>
        </row>
        <row r="134">
          <cell r="W134">
            <v>4</v>
          </cell>
          <cell r="X134" t="str">
            <v>104BPE0490</v>
          </cell>
        </row>
        <row r="135">
          <cell r="W135">
            <v>4</v>
          </cell>
          <cell r="X135" t="str">
            <v>104BPE0490</v>
          </cell>
        </row>
        <row r="136">
          <cell r="W136">
            <v>58</v>
          </cell>
          <cell r="X136" t="str">
            <v>104BPE0490</v>
          </cell>
        </row>
        <row r="137">
          <cell r="W137">
            <v>58</v>
          </cell>
          <cell r="X137" t="str">
            <v>104BPE0490</v>
          </cell>
        </row>
        <row r="138">
          <cell r="W138">
            <v>58</v>
          </cell>
          <cell r="X138" t="str">
            <v>104BPE0490</v>
          </cell>
        </row>
        <row r="139">
          <cell r="W139">
            <v>75</v>
          </cell>
          <cell r="X139" t="str">
            <v>104BPE0490</v>
          </cell>
        </row>
        <row r="140">
          <cell r="W140">
            <v>75</v>
          </cell>
          <cell r="X140" t="str">
            <v>104BPE0490</v>
          </cell>
        </row>
        <row r="141">
          <cell r="W141">
            <v>75</v>
          </cell>
          <cell r="X141" t="str">
            <v>104BPE0490</v>
          </cell>
        </row>
        <row r="142">
          <cell r="W142">
            <v>4</v>
          </cell>
          <cell r="X142" t="str">
            <v>104BPE0490</v>
          </cell>
        </row>
        <row r="143">
          <cell r="W143">
            <v>4</v>
          </cell>
          <cell r="X143" t="str">
            <v>104BPE0490</v>
          </cell>
        </row>
        <row r="144">
          <cell r="W144">
            <v>4</v>
          </cell>
          <cell r="X144" t="str">
            <v>104BPE0490</v>
          </cell>
        </row>
        <row r="145">
          <cell r="W145">
            <v>57</v>
          </cell>
          <cell r="X145" t="str">
            <v>104BPE0490</v>
          </cell>
        </row>
        <row r="146">
          <cell r="W146">
            <v>57</v>
          </cell>
          <cell r="X146" t="str">
            <v>104BPE0490</v>
          </cell>
        </row>
        <row r="147">
          <cell r="W147">
            <v>57</v>
          </cell>
          <cell r="X147" t="str">
            <v>104BPE0490</v>
          </cell>
        </row>
        <row r="148">
          <cell r="W148">
            <v>67</v>
          </cell>
          <cell r="X148" t="str">
            <v>104BPE0490</v>
          </cell>
        </row>
        <row r="149">
          <cell r="W149">
            <v>67</v>
          </cell>
          <cell r="X149" t="str">
            <v>104BPE0490</v>
          </cell>
        </row>
        <row r="150">
          <cell r="W150">
            <v>67</v>
          </cell>
          <cell r="X150" t="str">
            <v>104BPE0490</v>
          </cell>
        </row>
        <row r="151">
          <cell r="W151">
            <v>75</v>
          </cell>
          <cell r="X151" t="str">
            <v>104BPE0490</v>
          </cell>
        </row>
        <row r="152">
          <cell r="W152">
            <v>75</v>
          </cell>
          <cell r="X152" t="str">
            <v>104BPE0490</v>
          </cell>
        </row>
        <row r="153">
          <cell r="W153">
            <v>75</v>
          </cell>
          <cell r="X153" t="str">
            <v>104BPE0490</v>
          </cell>
        </row>
        <row r="154">
          <cell r="W154">
            <v>32</v>
          </cell>
          <cell r="X154" t="str">
            <v>104BPE0490</v>
          </cell>
        </row>
        <row r="155">
          <cell r="W155">
            <v>32</v>
          </cell>
          <cell r="X155" t="str">
            <v>104BPE0490</v>
          </cell>
        </row>
        <row r="156">
          <cell r="W156">
            <v>32</v>
          </cell>
          <cell r="X156" t="str">
            <v>104BPE0490</v>
          </cell>
        </row>
        <row r="157">
          <cell r="W157">
            <v>21</v>
          </cell>
          <cell r="X157" t="str">
            <v>104BPE0490</v>
          </cell>
        </row>
        <row r="158">
          <cell r="W158">
            <v>21</v>
          </cell>
          <cell r="X158" t="str">
            <v>104BPE0490</v>
          </cell>
        </row>
        <row r="159">
          <cell r="W159">
            <v>21</v>
          </cell>
          <cell r="X159" t="str">
            <v>104BPE0490</v>
          </cell>
        </row>
        <row r="160">
          <cell r="W160">
            <v>121</v>
          </cell>
          <cell r="X160" t="str">
            <v>104BPE0490</v>
          </cell>
        </row>
        <row r="161">
          <cell r="W161">
            <v>121</v>
          </cell>
          <cell r="X161" t="str">
            <v>104BPE0490</v>
          </cell>
        </row>
        <row r="162">
          <cell r="W162">
            <v>121</v>
          </cell>
          <cell r="X162" t="str">
            <v>104BPE0490</v>
          </cell>
        </row>
        <row r="163">
          <cell r="W163">
            <v>37</v>
          </cell>
          <cell r="X163" t="str">
            <v>104BPE0490</v>
          </cell>
        </row>
        <row r="164">
          <cell r="W164">
            <v>37</v>
          </cell>
          <cell r="X164" t="str">
            <v>104BPE0490</v>
          </cell>
        </row>
        <row r="165">
          <cell r="W165">
            <v>37</v>
          </cell>
          <cell r="X165" t="str">
            <v>104BPE0490</v>
          </cell>
        </row>
        <row r="166">
          <cell r="W166">
            <v>13</v>
          </cell>
          <cell r="X166" t="str">
            <v>104BPE0490</v>
          </cell>
        </row>
        <row r="167">
          <cell r="W167">
            <v>13</v>
          </cell>
          <cell r="X167" t="str">
            <v>104BPE0490</v>
          </cell>
        </row>
        <row r="168">
          <cell r="W168">
            <v>13</v>
          </cell>
          <cell r="X168" t="str">
            <v>104BPE0490</v>
          </cell>
        </row>
        <row r="169">
          <cell r="W169">
            <v>28</v>
          </cell>
          <cell r="X169" t="str">
            <v>104BPE0490</v>
          </cell>
        </row>
        <row r="170">
          <cell r="W170">
            <v>28</v>
          </cell>
          <cell r="X170" t="str">
            <v>104BPE0490</v>
          </cell>
        </row>
        <row r="171">
          <cell r="W171">
            <v>28</v>
          </cell>
          <cell r="X171" t="str">
            <v>104BPE0490</v>
          </cell>
        </row>
        <row r="172">
          <cell r="W172">
            <v>5</v>
          </cell>
          <cell r="X172" t="str">
            <v>104BPE0490</v>
          </cell>
        </row>
        <row r="173">
          <cell r="W173">
            <v>5</v>
          </cell>
          <cell r="X173" t="str">
            <v>104BPE0490</v>
          </cell>
        </row>
        <row r="174">
          <cell r="W174">
            <v>5</v>
          </cell>
          <cell r="X174" t="str">
            <v>104BPE0490</v>
          </cell>
        </row>
        <row r="175">
          <cell r="W175">
            <v>23</v>
          </cell>
          <cell r="X175" t="str">
            <v>104BPE0490</v>
          </cell>
        </row>
        <row r="176">
          <cell r="W176">
            <v>23</v>
          </cell>
          <cell r="X176" t="str">
            <v>104BPE0490</v>
          </cell>
        </row>
        <row r="177">
          <cell r="W177">
            <v>23</v>
          </cell>
          <cell r="X177" t="str">
            <v>104BPE0490</v>
          </cell>
        </row>
        <row r="178">
          <cell r="W178">
            <v>57</v>
          </cell>
          <cell r="X178" t="str">
            <v>104BPE0490</v>
          </cell>
        </row>
        <row r="179">
          <cell r="W179">
            <v>57</v>
          </cell>
          <cell r="X179" t="str">
            <v>104BPE0490</v>
          </cell>
        </row>
        <row r="180">
          <cell r="W180">
            <v>57</v>
          </cell>
          <cell r="X180" t="str">
            <v>104BPE0490</v>
          </cell>
        </row>
        <row r="181">
          <cell r="W181">
            <v>46</v>
          </cell>
          <cell r="X181" t="str">
            <v>104BPE0490</v>
          </cell>
        </row>
        <row r="182">
          <cell r="W182">
            <v>46</v>
          </cell>
          <cell r="X182" t="str">
            <v>104BPE0490</v>
          </cell>
        </row>
        <row r="183">
          <cell r="W183">
            <v>46</v>
          </cell>
          <cell r="X183" t="str">
            <v>104BPE0490</v>
          </cell>
        </row>
        <row r="184">
          <cell r="W184">
            <v>11</v>
          </cell>
          <cell r="X184" t="str">
            <v>104BPE0490</v>
          </cell>
        </row>
        <row r="185">
          <cell r="W185">
            <v>11</v>
          </cell>
          <cell r="X185" t="str">
            <v>104BPE0490</v>
          </cell>
        </row>
        <row r="186">
          <cell r="W186">
            <v>11</v>
          </cell>
          <cell r="X186" t="str">
            <v>104BPE0490</v>
          </cell>
        </row>
        <row r="187">
          <cell r="W187">
            <v>26</v>
          </cell>
          <cell r="X187" t="str">
            <v>104BPE0490</v>
          </cell>
        </row>
        <row r="188">
          <cell r="W188">
            <v>26</v>
          </cell>
          <cell r="X188" t="str">
            <v>104BPE0490</v>
          </cell>
        </row>
        <row r="189">
          <cell r="W189">
            <v>26</v>
          </cell>
          <cell r="X189" t="str">
            <v>104BPE0490</v>
          </cell>
        </row>
        <row r="190">
          <cell r="W190">
            <v>80</v>
          </cell>
          <cell r="X190" t="str">
            <v>104BPE0490</v>
          </cell>
        </row>
        <row r="191">
          <cell r="W191">
            <v>80</v>
          </cell>
          <cell r="X191" t="str">
            <v>104BPE0490</v>
          </cell>
        </row>
        <row r="192">
          <cell r="W192">
            <v>80</v>
          </cell>
          <cell r="X192" t="str">
            <v>104BPE0490</v>
          </cell>
        </row>
        <row r="193">
          <cell r="W193">
            <v>20</v>
          </cell>
          <cell r="X193" t="str">
            <v>104BPE0490</v>
          </cell>
        </row>
        <row r="194">
          <cell r="W194">
            <v>20</v>
          </cell>
          <cell r="X194" t="str">
            <v>104BPE0490</v>
          </cell>
        </row>
        <row r="195">
          <cell r="W195">
            <v>20</v>
          </cell>
          <cell r="X195" t="str">
            <v>104BPE0490</v>
          </cell>
        </row>
        <row r="196">
          <cell r="W196">
            <v>6</v>
          </cell>
          <cell r="X196" t="str">
            <v>104BPE0490</v>
          </cell>
        </row>
        <row r="197">
          <cell r="W197">
            <v>6</v>
          </cell>
          <cell r="X197" t="str">
            <v>104BPE0490</v>
          </cell>
        </row>
        <row r="198">
          <cell r="W198">
            <v>6</v>
          </cell>
          <cell r="X198" t="str">
            <v>104BPE0490</v>
          </cell>
        </row>
        <row r="199">
          <cell r="W199">
            <v>76</v>
          </cell>
          <cell r="X199" t="str">
            <v>104BPE0490</v>
          </cell>
        </row>
        <row r="200">
          <cell r="W200">
            <v>76</v>
          </cell>
          <cell r="X200" t="str">
            <v>104BPE0490</v>
          </cell>
        </row>
        <row r="201">
          <cell r="W201">
            <v>76</v>
          </cell>
          <cell r="X201" t="str">
            <v>104BPE0490</v>
          </cell>
        </row>
        <row r="202">
          <cell r="W202">
            <v>33</v>
          </cell>
          <cell r="X202" t="str">
            <v>104BPE0490</v>
          </cell>
        </row>
        <row r="203">
          <cell r="W203">
            <v>33</v>
          </cell>
          <cell r="X203" t="str">
            <v>104BPE0490</v>
          </cell>
        </row>
        <row r="204">
          <cell r="W204">
            <v>33</v>
          </cell>
          <cell r="X204" t="str">
            <v>104BPE0490</v>
          </cell>
        </row>
        <row r="205">
          <cell r="W205">
            <v>46</v>
          </cell>
          <cell r="X205" t="str">
            <v>104BPE0490</v>
          </cell>
        </row>
        <row r="206">
          <cell r="W206">
            <v>46</v>
          </cell>
          <cell r="X206" t="str">
            <v>104BPE0490</v>
          </cell>
        </row>
        <row r="207">
          <cell r="W207">
            <v>46</v>
          </cell>
          <cell r="X207" t="str">
            <v>104BPE0490</v>
          </cell>
        </row>
        <row r="208">
          <cell r="W208">
            <v>53</v>
          </cell>
          <cell r="X208" t="str">
            <v>104BPE0490</v>
          </cell>
        </row>
        <row r="209">
          <cell r="W209">
            <v>53</v>
          </cell>
          <cell r="X209" t="str">
            <v>104BPE0490</v>
          </cell>
        </row>
        <row r="210">
          <cell r="W210">
            <v>53</v>
          </cell>
          <cell r="X210" t="str">
            <v>104BPE0490</v>
          </cell>
        </row>
        <row r="211">
          <cell r="W211">
            <v>83</v>
          </cell>
          <cell r="X211" t="str">
            <v>104BPE0490</v>
          </cell>
        </row>
        <row r="212">
          <cell r="W212">
            <v>83</v>
          </cell>
          <cell r="X212" t="str">
            <v>104BPE0490</v>
          </cell>
        </row>
        <row r="213">
          <cell r="W213">
            <v>83</v>
          </cell>
          <cell r="X213" t="str">
            <v>104BPE0490</v>
          </cell>
        </row>
        <row r="214">
          <cell r="W214">
            <v>16</v>
          </cell>
          <cell r="X214" t="str">
            <v>104BPE0490</v>
          </cell>
        </row>
        <row r="215">
          <cell r="W215">
            <v>16</v>
          </cell>
          <cell r="X215" t="str">
            <v>104BPE0490</v>
          </cell>
        </row>
        <row r="216">
          <cell r="W216">
            <v>16</v>
          </cell>
          <cell r="X216" t="str">
            <v>104BPE0490</v>
          </cell>
        </row>
        <row r="217">
          <cell r="W217">
            <v>123</v>
          </cell>
          <cell r="X217" t="str">
            <v>104BPE0490</v>
          </cell>
        </row>
        <row r="218">
          <cell r="W218">
            <v>123</v>
          </cell>
          <cell r="X218" t="str">
            <v>104BPE0490</v>
          </cell>
        </row>
        <row r="219">
          <cell r="W219">
            <v>123</v>
          </cell>
          <cell r="X219" t="str">
            <v>104BPE0490</v>
          </cell>
        </row>
        <row r="220">
          <cell r="W220">
            <v>75</v>
          </cell>
          <cell r="X220" t="str">
            <v>104BPE0490</v>
          </cell>
        </row>
        <row r="221">
          <cell r="W221">
            <v>75</v>
          </cell>
          <cell r="X221" t="str">
            <v>104BPE0490</v>
          </cell>
        </row>
        <row r="222">
          <cell r="W222">
            <v>75</v>
          </cell>
          <cell r="X222" t="str">
            <v>104BPE0490</v>
          </cell>
        </row>
        <row r="223">
          <cell r="W223">
            <v>54</v>
          </cell>
          <cell r="X223" t="str">
            <v>104BPE0490</v>
          </cell>
        </row>
        <row r="224">
          <cell r="W224">
            <v>54</v>
          </cell>
          <cell r="X224" t="str">
            <v>104BPE0490</v>
          </cell>
        </row>
        <row r="225">
          <cell r="W225">
            <v>54</v>
          </cell>
          <cell r="X225" t="str">
            <v>104BPE0490</v>
          </cell>
        </row>
        <row r="226">
          <cell r="W226">
            <v>28</v>
          </cell>
          <cell r="X226" t="str">
            <v>104BPE0510</v>
          </cell>
        </row>
        <row r="227">
          <cell r="W227">
            <v>28</v>
          </cell>
          <cell r="X227" t="str">
            <v>104BPE0510</v>
          </cell>
        </row>
        <row r="228">
          <cell r="W228">
            <v>28</v>
          </cell>
          <cell r="X228" t="str">
            <v>104BPE0510</v>
          </cell>
        </row>
        <row r="229">
          <cell r="W229">
            <v>44</v>
          </cell>
          <cell r="X229" t="str">
            <v>104BPE0510</v>
          </cell>
        </row>
        <row r="230">
          <cell r="W230">
            <v>44</v>
          </cell>
          <cell r="X230" t="str">
            <v>104BPE0510</v>
          </cell>
        </row>
        <row r="231">
          <cell r="W231">
            <v>44</v>
          </cell>
          <cell r="X231" t="str">
            <v>104BPE0510</v>
          </cell>
        </row>
        <row r="232">
          <cell r="W232">
            <v>8</v>
          </cell>
          <cell r="X232" t="str">
            <v>104BPE0510</v>
          </cell>
        </row>
        <row r="233">
          <cell r="W233">
            <v>8</v>
          </cell>
          <cell r="X233" t="str">
            <v>104BPE0510</v>
          </cell>
        </row>
        <row r="234">
          <cell r="W234">
            <v>8</v>
          </cell>
          <cell r="X234" t="str">
            <v>104BPE0510</v>
          </cell>
        </row>
        <row r="235">
          <cell r="W235">
            <v>41</v>
          </cell>
          <cell r="X235" t="str">
            <v>104BPE0510</v>
          </cell>
        </row>
        <row r="236">
          <cell r="W236">
            <v>41</v>
          </cell>
          <cell r="X236" t="str">
            <v>104BPE0510</v>
          </cell>
        </row>
        <row r="237">
          <cell r="W237">
            <v>41</v>
          </cell>
          <cell r="X237" t="str">
            <v>104BPE0510</v>
          </cell>
        </row>
        <row r="238">
          <cell r="W238">
            <v>8</v>
          </cell>
          <cell r="X238" t="str">
            <v>104BPE0510</v>
          </cell>
        </row>
        <row r="239">
          <cell r="W239">
            <v>8</v>
          </cell>
          <cell r="X239" t="str">
            <v>104BPE0510</v>
          </cell>
        </row>
        <row r="240">
          <cell r="W240">
            <v>8</v>
          </cell>
          <cell r="X240" t="str">
            <v>104BPE0510</v>
          </cell>
        </row>
        <row r="241">
          <cell r="W241">
            <v>49</v>
          </cell>
          <cell r="X241" t="str">
            <v>104BPE0510</v>
          </cell>
        </row>
        <row r="242">
          <cell r="W242">
            <v>49</v>
          </cell>
          <cell r="X242" t="str">
            <v>104BPE0510</v>
          </cell>
        </row>
        <row r="243">
          <cell r="W243">
            <v>49</v>
          </cell>
          <cell r="X243" t="str">
            <v>104BPE0510</v>
          </cell>
        </row>
        <row r="244">
          <cell r="W244">
            <v>26</v>
          </cell>
          <cell r="X244" t="str">
            <v>104BPE0510</v>
          </cell>
        </row>
        <row r="245">
          <cell r="W245">
            <v>26</v>
          </cell>
          <cell r="X245" t="str">
            <v>104BPE0510</v>
          </cell>
        </row>
        <row r="246">
          <cell r="W246">
            <v>26</v>
          </cell>
          <cell r="X246" t="str">
            <v>104BPE0510</v>
          </cell>
        </row>
        <row r="247">
          <cell r="W247">
            <v>58</v>
          </cell>
          <cell r="X247" t="str">
            <v>104BPE0510</v>
          </cell>
        </row>
        <row r="248">
          <cell r="W248">
            <v>58</v>
          </cell>
          <cell r="X248" t="str">
            <v>104BPE0510</v>
          </cell>
        </row>
        <row r="249">
          <cell r="W249">
            <v>58</v>
          </cell>
          <cell r="X249" t="str">
            <v>104BPE0510</v>
          </cell>
        </row>
        <row r="250">
          <cell r="W250">
            <v>15</v>
          </cell>
          <cell r="X250" t="str">
            <v>104BPE0510</v>
          </cell>
        </row>
        <row r="251">
          <cell r="W251">
            <v>15</v>
          </cell>
          <cell r="X251" t="str">
            <v>104BPE0510</v>
          </cell>
        </row>
        <row r="252">
          <cell r="W252">
            <v>15</v>
          </cell>
          <cell r="X252" t="str">
            <v>104BPE0510</v>
          </cell>
        </row>
        <row r="253">
          <cell r="W253">
            <v>25</v>
          </cell>
          <cell r="X253" t="str">
            <v>104BPE0510</v>
          </cell>
        </row>
        <row r="254">
          <cell r="W254">
            <v>25</v>
          </cell>
          <cell r="X254" t="str">
            <v>104BPE0510</v>
          </cell>
        </row>
        <row r="255">
          <cell r="W255">
            <v>25</v>
          </cell>
          <cell r="X255" t="str">
            <v>104BPE0510</v>
          </cell>
        </row>
        <row r="256">
          <cell r="W256">
            <v>27</v>
          </cell>
          <cell r="X256" t="str">
            <v>104BPE0510</v>
          </cell>
        </row>
        <row r="257">
          <cell r="W257">
            <v>27</v>
          </cell>
          <cell r="X257" t="str">
            <v>104BPE0510</v>
          </cell>
        </row>
        <row r="258">
          <cell r="W258">
            <v>27</v>
          </cell>
          <cell r="X258" t="str">
            <v>104BPE0510</v>
          </cell>
        </row>
        <row r="259">
          <cell r="W259">
            <v>20</v>
          </cell>
          <cell r="X259" t="str">
            <v>104BPE0510</v>
          </cell>
        </row>
        <row r="260">
          <cell r="W260">
            <v>20</v>
          </cell>
          <cell r="X260" t="str">
            <v>104BPE0510</v>
          </cell>
        </row>
        <row r="261">
          <cell r="W261">
            <v>20</v>
          </cell>
          <cell r="X261" t="str">
            <v>104BPE0510</v>
          </cell>
        </row>
        <row r="262">
          <cell r="W262">
            <v>72</v>
          </cell>
          <cell r="X262" t="str">
            <v>104BPE0510</v>
          </cell>
        </row>
        <row r="263">
          <cell r="W263">
            <v>72</v>
          </cell>
          <cell r="X263" t="str">
            <v>104BPE0510</v>
          </cell>
        </row>
        <row r="264">
          <cell r="W264">
            <v>72</v>
          </cell>
          <cell r="X264" t="str">
            <v>104BPE0510</v>
          </cell>
        </row>
        <row r="265">
          <cell r="W265">
            <v>75</v>
          </cell>
          <cell r="X265" t="str">
            <v>104BPE0510</v>
          </cell>
        </row>
        <row r="266">
          <cell r="W266">
            <v>75</v>
          </cell>
          <cell r="X266" t="str">
            <v>104BPE0510</v>
          </cell>
        </row>
        <row r="267">
          <cell r="W267">
            <v>75</v>
          </cell>
          <cell r="X267" t="str">
            <v>104BPE0510</v>
          </cell>
        </row>
        <row r="268">
          <cell r="W268">
            <v>5</v>
          </cell>
          <cell r="X268" t="str">
            <v>104BPE0510</v>
          </cell>
        </row>
        <row r="269">
          <cell r="W269">
            <v>5</v>
          </cell>
          <cell r="X269" t="str">
            <v>104BPE0510</v>
          </cell>
        </row>
        <row r="270">
          <cell r="W270">
            <v>5</v>
          </cell>
          <cell r="X270" t="str">
            <v>104BPE0510</v>
          </cell>
        </row>
        <row r="271">
          <cell r="W271">
            <v>66</v>
          </cell>
          <cell r="X271" t="str">
            <v>104BPE0510</v>
          </cell>
        </row>
        <row r="272">
          <cell r="W272">
            <v>66</v>
          </cell>
          <cell r="X272" t="str">
            <v>104BPE0510</v>
          </cell>
        </row>
        <row r="273">
          <cell r="W273">
            <v>66</v>
          </cell>
          <cell r="X273" t="str">
            <v>104BPE0510</v>
          </cell>
        </row>
        <row r="274">
          <cell r="W274">
            <v>30</v>
          </cell>
          <cell r="X274" t="str">
            <v>104BPE0510</v>
          </cell>
        </row>
        <row r="275">
          <cell r="W275">
            <v>30</v>
          </cell>
          <cell r="X275" t="str">
            <v>104BPE0510</v>
          </cell>
        </row>
        <row r="276">
          <cell r="W276">
            <v>30</v>
          </cell>
          <cell r="X276" t="str">
            <v>104BPE0510</v>
          </cell>
        </row>
        <row r="277">
          <cell r="W277">
            <v>75</v>
          </cell>
          <cell r="X277" t="str">
            <v>104BPE0510</v>
          </cell>
        </row>
        <row r="278">
          <cell r="W278">
            <v>75</v>
          </cell>
          <cell r="X278" t="str">
            <v>104BPE0510</v>
          </cell>
        </row>
        <row r="279">
          <cell r="W279">
            <v>75</v>
          </cell>
          <cell r="X279" t="str">
            <v>104BPE0510</v>
          </cell>
        </row>
        <row r="280">
          <cell r="W280">
            <v>20</v>
          </cell>
          <cell r="X280" t="str">
            <v>104BPE0510</v>
          </cell>
        </row>
        <row r="281">
          <cell r="W281">
            <v>20</v>
          </cell>
          <cell r="X281" t="str">
            <v>104BPE0510</v>
          </cell>
        </row>
        <row r="282">
          <cell r="W282">
            <v>20</v>
          </cell>
          <cell r="X282" t="str">
            <v>104BPE0510</v>
          </cell>
        </row>
        <row r="283">
          <cell r="W283">
            <v>26</v>
          </cell>
          <cell r="X283" t="str">
            <v>104BPE0510</v>
          </cell>
        </row>
        <row r="284">
          <cell r="W284">
            <v>26</v>
          </cell>
          <cell r="X284" t="str">
            <v>104BPE0510</v>
          </cell>
        </row>
        <row r="285">
          <cell r="W285">
            <v>26</v>
          </cell>
          <cell r="X285" t="str">
            <v>104BPE0510</v>
          </cell>
        </row>
        <row r="286">
          <cell r="W286">
            <v>73</v>
          </cell>
          <cell r="X286" t="str">
            <v>104BPE0510</v>
          </cell>
        </row>
        <row r="287">
          <cell r="W287">
            <v>73</v>
          </cell>
          <cell r="X287" t="str">
            <v>104BPE0510</v>
          </cell>
        </row>
        <row r="288">
          <cell r="W288">
            <v>73</v>
          </cell>
          <cell r="X288" t="str">
            <v>104BPE0510</v>
          </cell>
        </row>
        <row r="289">
          <cell r="W289">
            <v>16</v>
          </cell>
          <cell r="X289" t="str">
            <v>104BPE0510</v>
          </cell>
        </row>
        <row r="290">
          <cell r="W290">
            <v>16</v>
          </cell>
          <cell r="X290" t="str">
            <v>104BPE0510</v>
          </cell>
        </row>
        <row r="291">
          <cell r="W291">
            <v>16</v>
          </cell>
          <cell r="X291" t="str">
            <v>104BPE0510</v>
          </cell>
        </row>
        <row r="292">
          <cell r="W292">
            <v>33</v>
          </cell>
          <cell r="X292" t="str">
            <v>104BPE0510</v>
          </cell>
        </row>
        <row r="293">
          <cell r="W293">
            <v>33</v>
          </cell>
          <cell r="X293" t="str">
            <v>104BPE0510</v>
          </cell>
        </row>
        <row r="294">
          <cell r="W294">
            <v>33</v>
          </cell>
          <cell r="X294" t="str">
            <v>104BPE0510</v>
          </cell>
        </row>
        <row r="295">
          <cell r="W295">
            <v>37</v>
          </cell>
          <cell r="X295" t="str">
            <v>104BPE0510</v>
          </cell>
        </row>
        <row r="296">
          <cell r="W296">
            <v>37</v>
          </cell>
          <cell r="X296" t="str">
            <v>104BPE0510</v>
          </cell>
        </row>
        <row r="297">
          <cell r="W297">
            <v>37</v>
          </cell>
          <cell r="X297" t="str">
            <v>104BPE0510</v>
          </cell>
        </row>
        <row r="298">
          <cell r="W298">
            <v>26</v>
          </cell>
          <cell r="X298" t="str">
            <v>104BPE0510</v>
          </cell>
        </row>
        <row r="299">
          <cell r="W299">
            <v>26</v>
          </cell>
          <cell r="X299" t="str">
            <v>104BPE0510</v>
          </cell>
        </row>
        <row r="300">
          <cell r="W300">
            <v>26</v>
          </cell>
          <cell r="X300" t="str">
            <v>104BPE0510</v>
          </cell>
        </row>
        <row r="301">
          <cell r="W301">
            <v>62</v>
          </cell>
          <cell r="X301" t="str">
            <v>104BPE0510</v>
          </cell>
        </row>
        <row r="302">
          <cell r="W302">
            <v>62</v>
          </cell>
          <cell r="X302" t="str">
            <v>104BPE0510</v>
          </cell>
        </row>
        <row r="303">
          <cell r="W303">
            <v>62</v>
          </cell>
          <cell r="X303" t="str">
            <v>104BPE0510</v>
          </cell>
        </row>
        <row r="304">
          <cell r="W304">
            <v>14</v>
          </cell>
          <cell r="X304" t="str">
            <v>104BPE0510</v>
          </cell>
        </row>
        <row r="305">
          <cell r="W305">
            <v>14</v>
          </cell>
          <cell r="X305" t="str">
            <v>104BPE0510</v>
          </cell>
        </row>
        <row r="306">
          <cell r="W306">
            <v>14</v>
          </cell>
          <cell r="X306" t="str">
            <v>104BPE0510</v>
          </cell>
        </row>
        <row r="307">
          <cell r="W307">
            <v>8</v>
          </cell>
          <cell r="X307" t="str">
            <v>104BPE0520</v>
          </cell>
        </row>
        <row r="308">
          <cell r="W308">
            <v>8</v>
          </cell>
          <cell r="X308" t="str">
            <v>104BPE0520</v>
          </cell>
        </row>
        <row r="309">
          <cell r="W309">
            <v>8</v>
          </cell>
          <cell r="X309" t="str">
            <v>104BPE0520</v>
          </cell>
        </row>
        <row r="310">
          <cell r="W310">
            <v>4</v>
          </cell>
          <cell r="X310" t="str">
            <v>104BPE0520</v>
          </cell>
        </row>
        <row r="311">
          <cell r="W311">
            <v>4</v>
          </cell>
          <cell r="X311" t="str">
            <v>104BPE0520</v>
          </cell>
        </row>
        <row r="312">
          <cell r="W312">
            <v>4</v>
          </cell>
          <cell r="X312" t="str">
            <v>104BPE0520</v>
          </cell>
        </row>
        <row r="313">
          <cell r="W313">
            <v>4</v>
          </cell>
          <cell r="X313" t="str">
            <v>104BPE0520</v>
          </cell>
        </row>
        <row r="314">
          <cell r="W314">
            <v>4</v>
          </cell>
          <cell r="X314" t="str">
            <v>104BPE0520</v>
          </cell>
        </row>
        <row r="315">
          <cell r="W315">
            <v>4</v>
          </cell>
          <cell r="X315" t="str">
            <v>104BPE0520</v>
          </cell>
        </row>
        <row r="316">
          <cell r="W316">
            <v>24</v>
          </cell>
          <cell r="X316" t="str">
            <v>104BPE0520</v>
          </cell>
        </row>
        <row r="317">
          <cell r="W317">
            <v>24</v>
          </cell>
          <cell r="X317" t="str">
            <v>104BPE0520</v>
          </cell>
        </row>
        <row r="318">
          <cell r="W318">
            <v>24</v>
          </cell>
          <cell r="X318" t="str">
            <v>104BPE0520</v>
          </cell>
        </row>
        <row r="319">
          <cell r="W319">
            <v>31</v>
          </cell>
          <cell r="X319" t="str">
            <v>104BPE0520</v>
          </cell>
        </row>
        <row r="320">
          <cell r="W320">
            <v>31</v>
          </cell>
          <cell r="X320" t="str">
            <v>104BPE0520</v>
          </cell>
        </row>
        <row r="321">
          <cell r="W321">
            <v>31</v>
          </cell>
          <cell r="X321" t="str">
            <v>104BPE0520</v>
          </cell>
        </row>
        <row r="322">
          <cell r="W322">
            <v>96</v>
          </cell>
          <cell r="X322" t="str">
            <v>104BPE0520</v>
          </cell>
        </row>
        <row r="323">
          <cell r="W323">
            <v>96</v>
          </cell>
          <cell r="X323" t="str">
            <v>104BPE0520</v>
          </cell>
        </row>
        <row r="324">
          <cell r="W324">
            <v>96</v>
          </cell>
          <cell r="X324" t="str">
            <v>104BPE0520</v>
          </cell>
        </row>
        <row r="325">
          <cell r="W325">
            <v>20</v>
          </cell>
          <cell r="X325" t="str">
            <v>104BPE0520</v>
          </cell>
        </row>
        <row r="326">
          <cell r="W326">
            <v>20</v>
          </cell>
          <cell r="X326" t="str">
            <v>104BPE0520</v>
          </cell>
        </row>
        <row r="327">
          <cell r="W327">
            <v>20</v>
          </cell>
          <cell r="X327" t="str">
            <v>104BPE0520</v>
          </cell>
        </row>
        <row r="328">
          <cell r="W328">
            <v>17</v>
          </cell>
          <cell r="X328" t="str">
            <v>104BPE0520</v>
          </cell>
        </row>
        <row r="329">
          <cell r="W329">
            <v>17</v>
          </cell>
          <cell r="X329" t="str">
            <v>104BPE0520</v>
          </cell>
        </row>
        <row r="330">
          <cell r="W330">
            <v>17</v>
          </cell>
          <cell r="X330" t="str">
            <v>104BPE0520</v>
          </cell>
        </row>
        <row r="331">
          <cell r="W331">
            <v>38</v>
          </cell>
          <cell r="X331" t="str">
            <v>104BPE0520</v>
          </cell>
        </row>
        <row r="332">
          <cell r="W332">
            <v>38</v>
          </cell>
          <cell r="X332" t="str">
            <v>104BPE0520</v>
          </cell>
        </row>
        <row r="333">
          <cell r="W333">
            <v>38</v>
          </cell>
          <cell r="X333" t="str">
            <v>104BPE0520</v>
          </cell>
        </row>
        <row r="334">
          <cell r="W334">
            <v>17</v>
          </cell>
          <cell r="X334" t="str">
            <v>104BPE0520</v>
          </cell>
        </row>
        <row r="335">
          <cell r="W335">
            <v>17</v>
          </cell>
          <cell r="X335" t="str">
            <v>104BPE0520</v>
          </cell>
        </row>
        <row r="336">
          <cell r="W336">
            <v>17</v>
          </cell>
          <cell r="X336" t="str">
            <v>104BPE0520</v>
          </cell>
        </row>
        <row r="337">
          <cell r="W337">
            <v>50</v>
          </cell>
          <cell r="X337" t="str">
            <v>104BPE0520</v>
          </cell>
        </row>
        <row r="338">
          <cell r="W338">
            <v>50</v>
          </cell>
          <cell r="X338" t="str">
            <v>104BPE0520</v>
          </cell>
        </row>
        <row r="339">
          <cell r="W339">
            <v>50</v>
          </cell>
          <cell r="X339" t="str">
            <v>104BPE0520</v>
          </cell>
        </row>
        <row r="340">
          <cell r="W340">
            <v>29</v>
          </cell>
          <cell r="X340" t="str">
            <v>104BPE0520</v>
          </cell>
        </row>
        <row r="341">
          <cell r="W341">
            <v>29</v>
          </cell>
          <cell r="X341" t="str">
            <v>104BPE0520</v>
          </cell>
        </row>
        <row r="342">
          <cell r="W342">
            <v>29</v>
          </cell>
          <cell r="X342" t="str">
            <v>104BPE0520</v>
          </cell>
        </row>
        <row r="343">
          <cell r="W343">
            <v>31</v>
          </cell>
          <cell r="X343" t="str">
            <v>104BPE0520</v>
          </cell>
        </row>
        <row r="344">
          <cell r="W344">
            <v>31</v>
          </cell>
          <cell r="X344" t="str">
            <v>104BPE0520</v>
          </cell>
        </row>
        <row r="345">
          <cell r="W345">
            <v>31</v>
          </cell>
          <cell r="X345" t="str">
            <v>104BPE0520</v>
          </cell>
        </row>
        <row r="346">
          <cell r="W346">
            <v>28</v>
          </cell>
          <cell r="X346" t="str">
            <v>104BPE0520</v>
          </cell>
        </row>
        <row r="347">
          <cell r="W347">
            <v>28</v>
          </cell>
          <cell r="X347" t="str">
            <v>104BPE0520</v>
          </cell>
        </row>
        <row r="348">
          <cell r="W348">
            <v>28</v>
          </cell>
          <cell r="X348" t="str">
            <v>104BPE0520</v>
          </cell>
        </row>
        <row r="349">
          <cell r="W349">
            <v>47</v>
          </cell>
          <cell r="X349" t="str">
            <v>104BPE0520</v>
          </cell>
        </row>
        <row r="350">
          <cell r="W350">
            <v>47</v>
          </cell>
          <cell r="X350" t="str">
            <v>104BPE0520</v>
          </cell>
        </row>
        <row r="351">
          <cell r="W351">
            <v>47</v>
          </cell>
          <cell r="X351" t="str">
            <v>104BPE0520</v>
          </cell>
        </row>
        <row r="352">
          <cell r="W352">
            <v>13</v>
          </cell>
          <cell r="X352" t="str">
            <v>104BPE0520</v>
          </cell>
        </row>
        <row r="353">
          <cell r="W353">
            <v>13</v>
          </cell>
          <cell r="X353" t="str">
            <v>104BPE0520</v>
          </cell>
        </row>
        <row r="354">
          <cell r="W354">
            <v>13</v>
          </cell>
          <cell r="X354" t="str">
            <v>104BPE0520</v>
          </cell>
        </row>
        <row r="355">
          <cell r="W355">
            <v>19</v>
          </cell>
          <cell r="X355" t="str">
            <v>104BPE0520</v>
          </cell>
        </row>
        <row r="356">
          <cell r="W356">
            <v>19</v>
          </cell>
          <cell r="X356" t="str">
            <v>104BPE0520</v>
          </cell>
        </row>
        <row r="357">
          <cell r="W357">
            <v>19</v>
          </cell>
          <cell r="X357" t="str">
            <v>104BPE0520</v>
          </cell>
        </row>
        <row r="358">
          <cell r="W358">
            <v>27</v>
          </cell>
          <cell r="X358" t="str">
            <v>104BPE0520</v>
          </cell>
        </row>
        <row r="359">
          <cell r="W359">
            <v>27</v>
          </cell>
          <cell r="X359" t="str">
            <v>104BPE0520</v>
          </cell>
        </row>
        <row r="360">
          <cell r="W360">
            <v>27</v>
          </cell>
          <cell r="X360" t="str">
            <v>104BPE0520</v>
          </cell>
        </row>
        <row r="361">
          <cell r="W361">
            <v>29</v>
          </cell>
          <cell r="X361" t="str">
            <v>104BPE0520</v>
          </cell>
        </row>
        <row r="362">
          <cell r="W362">
            <v>29</v>
          </cell>
          <cell r="X362" t="str">
            <v>104BPE0520</v>
          </cell>
        </row>
        <row r="363">
          <cell r="W363">
            <v>29</v>
          </cell>
          <cell r="X363" t="str">
            <v>104BPE0520</v>
          </cell>
        </row>
        <row r="364">
          <cell r="W364">
            <v>3</v>
          </cell>
          <cell r="X364" t="str">
            <v>104BPE0520</v>
          </cell>
        </row>
        <row r="365">
          <cell r="W365">
            <v>3</v>
          </cell>
          <cell r="X365" t="str">
            <v>104BPE0520</v>
          </cell>
        </row>
        <row r="366">
          <cell r="W366">
            <v>3</v>
          </cell>
          <cell r="X366" t="str">
            <v>104BPE0520</v>
          </cell>
        </row>
        <row r="367">
          <cell r="W367">
            <v>32</v>
          </cell>
          <cell r="X367" t="str">
            <v>104BPE0520</v>
          </cell>
        </row>
        <row r="368">
          <cell r="W368">
            <v>32</v>
          </cell>
          <cell r="X368" t="str">
            <v>104BPE0520</v>
          </cell>
        </row>
        <row r="369">
          <cell r="W369">
            <v>32</v>
          </cell>
          <cell r="X369" t="str">
            <v>104BPE0520</v>
          </cell>
        </row>
        <row r="370">
          <cell r="W370">
            <v>32</v>
          </cell>
          <cell r="X370" t="str">
            <v>104BPE0520</v>
          </cell>
        </row>
        <row r="371">
          <cell r="W371">
            <v>32</v>
          </cell>
          <cell r="X371" t="str">
            <v>104BPE0520</v>
          </cell>
        </row>
        <row r="372">
          <cell r="W372">
            <v>32</v>
          </cell>
          <cell r="X372" t="str">
            <v>104BPE0520</v>
          </cell>
        </row>
        <row r="373">
          <cell r="W373">
            <v>38</v>
          </cell>
          <cell r="X373" t="str">
            <v>104BPE0520</v>
          </cell>
        </row>
        <row r="374">
          <cell r="W374">
            <v>38</v>
          </cell>
          <cell r="X374" t="str">
            <v>104BPE0520</v>
          </cell>
        </row>
        <row r="375">
          <cell r="W375">
            <v>38</v>
          </cell>
          <cell r="X375" t="str">
            <v>104BPE0520</v>
          </cell>
        </row>
        <row r="376">
          <cell r="W376">
            <v>14</v>
          </cell>
          <cell r="X376" t="str">
            <v>104BPE0520</v>
          </cell>
        </row>
        <row r="377">
          <cell r="W377">
            <v>14</v>
          </cell>
          <cell r="X377" t="str">
            <v>104BPE0520</v>
          </cell>
        </row>
        <row r="378">
          <cell r="W378">
            <v>14</v>
          </cell>
          <cell r="X378" t="str">
            <v>104BPE0520</v>
          </cell>
        </row>
        <row r="379">
          <cell r="W379">
            <v>33</v>
          </cell>
          <cell r="X379" t="str">
            <v>104BPE0520</v>
          </cell>
        </row>
        <row r="380">
          <cell r="W380">
            <v>33</v>
          </cell>
          <cell r="X380" t="str">
            <v>104BPE0520</v>
          </cell>
        </row>
        <row r="381">
          <cell r="W381">
            <v>33</v>
          </cell>
          <cell r="X381" t="str">
            <v>104BPE0520</v>
          </cell>
        </row>
        <row r="382">
          <cell r="W382">
            <v>16</v>
          </cell>
          <cell r="X382" t="str">
            <v>104BPE0520</v>
          </cell>
        </row>
        <row r="383">
          <cell r="W383">
            <v>16</v>
          </cell>
          <cell r="X383" t="str">
            <v>104BPE0520</v>
          </cell>
        </row>
        <row r="384">
          <cell r="W384">
            <v>16</v>
          </cell>
          <cell r="X384" t="str">
            <v>104BPE0520</v>
          </cell>
        </row>
        <row r="385">
          <cell r="W385">
            <v>14</v>
          </cell>
          <cell r="X385" t="str">
            <v>104BPE0520</v>
          </cell>
        </row>
        <row r="386">
          <cell r="W386">
            <v>14</v>
          </cell>
          <cell r="X386" t="str">
            <v>104BPE0520</v>
          </cell>
        </row>
        <row r="387">
          <cell r="W387">
            <v>14</v>
          </cell>
          <cell r="X387" t="str">
            <v>104BPE0520</v>
          </cell>
        </row>
        <row r="388">
          <cell r="W388">
            <v>4</v>
          </cell>
          <cell r="X388" t="str">
            <v>104BPE0520</v>
          </cell>
        </row>
        <row r="389">
          <cell r="W389">
            <v>4</v>
          </cell>
          <cell r="X389" t="str">
            <v>104BPE0520</v>
          </cell>
        </row>
        <row r="390">
          <cell r="W390">
            <v>4</v>
          </cell>
          <cell r="X390" t="str">
            <v>104BPE0520</v>
          </cell>
        </row>
        <row r="391">
          <cell r="W391">
            <v>8</v>
          </cell>
          <cell r="X391" t="str">
            <v>104BPE0520</v>
          </cell>
        </row>
        <row r="392">
          <cell r="W392">
            <v>8</v>
          </cell>
          <cell r="X392" t="str">
            <v>104BPE0520</v>
          </cell>
        </row>
        <row r="393">
          <cell r="W393">
            <v>8</v>
          </cell>
          <cell r="X393" t="str">
            <v>104BPE0520</v>
          </cell>
        </row>
        <row r="394">
          <cell r="W394">
            <v>12</v>
          </cell>
          <cell r="X394" t="str">
            <v>104BPE0520</v>
          </cell>
        </row>
        <row r="395">
          <cell r="W395">
            <v>12</v>
          </cell>
          <cell r="X395" t="str">
            <v>104BPE0520</v>
          </cell>
        </row>
        <row r="396">
          <cell r="W396">
            <v>12</v>
          </cell>
          <cell r="X396" t="str">
            <v>104BPE0520</v>
          </cell>
        </row>
        <row r="397">
          <cell r="W397">
            <v>33</v>
          </cell>
          <cell r="X397" t="str">
            <v>104BPE0520</v>
          </cell>
        </row>
        <row r="398">
          <cell r="W398">
            <v>33</v>
          </cell>
          <cell r="X398" t="str">
            <v>104BPE0520</v>
          </cell>
        </row>
        <row r="399">
          <cell r="W399">
            <v>33</v>
          </cell>
          <cell r="X399" t="str">
            <v>104BPE0520</v>
          </cell>
        </row>
        <row r="400">
          <cell r="W400">
            <v>13</v>
          </cell>
          <cell r="X400" t="str">
            <v>104BPE0520</v>
          </cell>
        </row>
        <row r="401">
          <cell r="W401">
            <v>13</v>
          </cell>
          <cell r="X401" t="str">
            <v>104BPE0520</v>
          </cell>
        </row>
        <row r="402">
          <cell r="W402">
            <v>13</v>
          </cell>
          <cell r="X402" t="str">
            <v>104BPE0520</v>
          </cell>
        </row>
        <row r="403">
          <cell r="W403">
            <v>18</v>
          </cell>
          <cell r="X403" t="str">
            <v>104BPE0520</v>
          </cell>
        </row>
        <row r="404">
          <cell r="W404">
            <v>18</v>
          </cell>
          <cell r="X404" t="str">
            <v>104BPE0520</v>
          </cell>
        </row>
        <row r="405">
          <cell r="W405">
            <v>18</v>
          </cell>
          <cell r="X405" t="str">
            <v>104BPE0520</v>
          </cell>
        </row>
        <row r="406">
          <cell r="W406">
            <v>5</v>
          </cell>
          <cell r="X406" t="str">
            <v>104BPE0520</v>
          </cell>
        </row>
        <row r="407">
          <cell r="W407">
            <v>5</v>
          </cell>
          <cell r="X407" t="str">
            <v>104BPE0520</v>
          </cell>
        </row>
        <row r="408">
          <cell r="W408">
            <v>5</v>
          </cell>
          <cell r="X408" t="str">
            <v>104BPE0520</v>
          </cell>
        </row>
        <row r="409">
          <cell r="W409">
            <v>48</v>
          </cell>
          <cell r="X409" t="str">
            <v>104BPE0520</v>
          </cell>
        </row>
        <row r="410">
          <cell r="W410">
            <v>48</v>
          </cell>
          <cell r="X410" t="str">
            <v>104BPE0520</v>
          </cell>
        </row>
        <row r="411">
          <cell r="W411">
            <v>48</v>
          </cell>
          <cell r="X411" t="str">
            <v>104BPE0520</v>
          </cell>
        </row>
        <row r="412">
          <cell r="W412">
            <v>15</v>
          </cell>
          <cell r="X412" t="str">
            <v>104BPE0520</v>
          </cell>
        </row>
        <row r="413">
          <cell r="W413">
            <v>15</v>
          </cell>
          <cell r="X413" t="str">
            <v>104BPE0520</v>
          </cell>
        </row>
        <row r="414">
          <cell r="W414">
            <v>15</v>
          </cell>
          <cell r="X414" t="str">
            <v>104BPE0520</v>
          </cell>
        </row>
        <row r="415">
          <cell r="W415">
            <v>39</v>
          </cell>
          <cell r="X415" t="str">
            <v>104BPE0520</v>
          </cell>
        </row>
        <row r="416">
          <cell r="W416">
            <v>39</v>
          </cell>
          <cell r="X416" t="str">
            <v>104BPE0520</v>
          </cell>
        </row>
        <row r="417">
          <cell r="W417">
            <v>39</v>
          </cell>
          <cell r="X417" t="str">
            <v>104BPE0520</v>
          </cell>
        </row>
        <row r="418">
          <cell r="W418">
            <v>27</v>
          </cell>
          <cell r="X418" t="str">
            <v>104BPE0520</v>
          </cell>
        </row>
        <row r="419">
          <cell r="W419">
            <v>27</v>
          </cell>
          <cell r="X419" t="str">
            <v>104BPE0520</v>
          </cell>
        </row>
        <row r="420">
          <cell r="W420">
            <v>27</v>
          </cell>
          <cell r="X420" t="str">
            <v>104BPE0520</v>
          </cell>
        </row>
        <row r="421">
          <cell r="W421">
            <v>32</v>
          </cell>
          <cell r="X421" t="str">
            <v>104BPE0520</v>
          </cell>
        </row>
        <row r="422">
          <cell r="W422">
            <v>32</v>
          </cell>
          <cell r="X422" t="str">
            <v>104BPE0520</v>
          </cell>
        </row>
        <row r="423">
          <cell r="W423">
            <v>32</v>
          </cell>
          <cell r="X423" t="str">
            <v>104BPE0520</v>
          </cell>
        </row>
        <row r="424">
          <cell r="W424">
            <v>67</v>
          </cell>
          <cell r="X424" t="str">
            <v>104BPE0520</v>
          </cell>
        </row>
        <row r="425">
          <cell r="W425">
            <v>67</v>
          </cell>
          <cell r="X425" t="str">
            <v>104BPE0520</v>
          </cell>
        </row>
        <row r="426">
          <cell r="W426">
            <v>67</v>
          </cell>
          <cell r="X426" t="str">
            <v>104BPE0520</v>
          </cell>
        </row>
        <row r="427">
          <cell r="W427">
            <v>31</v>
          </cell>
          <cell r="X427" t="str">
            <v>104BPE0520</v>
          </cell>
        </row>
        <row r="428">
          <cell r="W428">
            <v>31</v>
          </cell>
          <cell r="X428" t="str">
            <v>104BPE0520</v>
          </cell>
        </row>
        <row r="429">
          <cell r="W429">
            <v>31</v>
          </cell>
          <cell r="X429" t="str">
            <v>104BPE0520</v>
          </cell>
        </row>
        <row r="430">
          <cell r="W430">
            <v>3</v>
          </cell>
          <cell r="X430" t="str">
            <v>104BPE0520</v>
          </cell>
        </row>
        <row r="431">
          <cell r="W431">
            <v>3</v>
          </cell>
          <cell r="X431" t="str">
            <v>104BPE0520</v>
          </cell>
        </row>
        <row r="432">
          <cell r="W432">
            <v>3</v>
          </cell>
          <cell r="X432" t="str">
            <v>104BPE0520</v>
          </cell>
        </row>
        <row r="433">
          <cell r="W433">
            <v>22</v>
          </cell>
          <cell r="X433" t="str">
            <v>104BPE0520</v>
          </cell>
        </row>
        <row r="434">
          <cell r="W434">
            <v>22</v>
          </cell>
          <cell r="X434" t="str">
            <v>104BPE0520</v>
          </cell>
        </row>
        <row r="435">
          <cell r="W435">
            <v>22</v>
          </cell>
          <cell r="X435" t="str">
            <v>104BPE0520</v>
          </cell>
        </row>
        <row r="436">
          <cell r="W436">
            <v>12</v>
          </cell>
          <cell r="X436" t="str">
            <v>104BPE0520</v>
          </cell>
        </row>
        <row r="437">
          <cell r="W437">
            <v>12</v>
          </cell>
          <cell r="X437" t="str">
            <v>104BPE0520</v>
          </cell>
        </row>
        <row r="438">
          <cell r="W438">
            <v>12</v>
          </cell>
          <cell r="X438" t="str">
            <v>104BPE0520</v>
          </cell>
        </row>
        <row r="439">
          <cell r="W439">
            <v>41</v>
          </cell>
          <cell r="X439" t="str">
            <v>104BPE0520</v>
          </cell>
        </row>
        <row r="440">
          <cell r="W440">
            <v>41</v>
          </cell>
          <cell r="X440" t="str">
            <v>104BPE0520</v>
          </cell>
        </row>
        <row r="441">
          <cell r="W441">
            <v>41</v>
          </cell>
          <cell r="X441" t="str">
            <v>104BPE0520</v>
          </cell>
        </row>
        <row r="442">
          <cell r="W442">
            <v>8</v>
          </cell>
          <cell r="X442" t="str">
            <v>104BPE0520</v>
          </cell>
        </row>
        <row r="443">
          <cell r="W443">
            <v>8</v>
          </cell>
          <cell r="X443" t="str">
            <v>104BPE0520</v>
          </cell>
        </row>
        <row r="444">
          <cell r="W444">
            <v>8</v>
          </cell>
          <cell r="X444" t="str">
            <v>104BPE0520</v>
          </cell>
        </row>
        <row r="445">
          <cell r="W445">
            <v>22</v>
          </cell>
          <cell r="X445" t="str">
            <v>104BPE0520</v>
          </cell>
        </row>
        <row r="446">
          <cell r="W446">
            <v>22</v>
          </cell>
          <cell r="X446" t="str">
            <v>104BPE0520</v>
          </cell>
        </row>
        <row r="447">
          <cell r="W447">
            <v>22</v>
          </cell>
          <cell r="X447" t="str">
            <v>104BPE0520</v>
          </cell>
        </row>
        <row r="448">
          <cell r="W448">
            <v>1</v>
          </cell>
          <cell r="X448" t="str">
            <v>104BPE0520</v>
          </cell>
        </row>
        <row r="449">
          <cell r="W449">
            <v>1</v>
          </cell>
          <cell r="X449" t="str">
            <v>104BPE0520</v>
          </cell>
        </row>
        <row r="450">
          <cell r="W450">
            <v>1</v>
          </cell>
          <cell r="X450" t="str">
            <v>104BPE0520</v>
          </cell>
        </row>
        <row r="451">
          <cell r="W451">
            <v>18</v>
          </cell>
          <cell r="X451" t="str">
            <v>104BPE0520</v>
          </cell>
        </row>
        <row r="452">
          <cell r="W452">
            <v>18</v>
          </cell>
          <cell r="X452" t="str">
            <v>104BPE0520</v>
          </cell>
        </row>
        <row r="453">
          <cell r="W453">
            <v>18</v>
          </cell>
          <cell r="X453" t="str">
            <v>104BPE0520</v>
          </cell>
        </row>
        <row r="454">
          <cell r="W454">
            <v>18</v>
          </cell>
          <cell r="X454" t="str">
            <v>104BPE0520</v>
          </cell>
        </row>
        <row r="455">
          <cell r="W455">
            <v>18</v>
          </cell>
          <cell r="X455" t="str">
            <v>104BPE0520</v>
          </cell>
        </row>
        <row r="456">
          <cell r="W456">
            <v>18</v>
          </cell>
          <cell r="X456" t="str">
            <v>104BPE0520</v>
          </cell>
        </row>
        <row r="457">
          <cell r="W457">
            <v>31</v>
          </cell>
          <cell r="X457" t="str">
            <v>104BPE0520</v>
          </cell>
        </row>
        <row r="458">
          <cell r="W458">
            <v>31</v>
          </cell>
          <cell r="X458" t="str">
            <v>104BPE0520</v>
          </cell>
        </row>
        <row r="459">
          <cell r="W459">
            <v>31</v>
          </cell>
          <cell r="X459" t="str">
            <v>104BPE0520</v>
          </cell>
        </row>
        <row r="460">
          <cell r="W460">
            <v>4</v>
          </cell>
          <cell r="X460" t="str">
            <v>104BPE0520</v>
          </cell>
        </row>
        <row r="461">
          <cell r="W461">
            <v>4</v>
          </cell>
          <cell r="X461" t="str">
            <v>104BPE0520</v>
          </cell>
        </row>
        <row r="462">
          <cell r="W462">
            <v>4</v>
          </cell>
          <cell r="X462" t="str">
            <v>104BPE0520</v>
          </cell>
        </row>
        <row r="463">
          <cell r="W463">
            <v>29</v>
          </cell>
          <cell r="X463" t="str">
            <v>104BPE0520</v>
          </cell>
        </row>
        <row r="464">
          <cell r="W464">
            <v>29</v>
          </cell>
          <cell r="X464" t="str">
            <v>104BPE0520</v>
          </cell>
        </row>
        <row r="465">
          <cell r="W465">
            <v>29</v>
          </cell>
          <cell r="X465" t="str">
            <v>104BPE0520</v>
          </cell>
        </row>
        <row r="466">
          <cell r="W466">
            <v>8</v>
          </cell>
          <cell r="X466" t="str">
            <v>104BPE0520</v>
          </cell>
        </row>
        <row r="467">
          <cell r="W467">
            <v>8</v>
          </cell>
          <cell r="X467" t="str">
            <v>104BPE0520</v>
          </cell>
        </row>
        <row r="468">
          <cell r="W468">
            <v>8</v>
          </cell>
          <cell r="X468" t="str">
            <v>104BPE0520</v>
          </cell>
        </row>
        <row r="469">
          <cell r="W469">
            <v>32</v>
          </cell>
          <cell r="X469" t="str">
            <v>104BPE0520</v>
          </cell>
        </row>
        <row r="470">
          <cell r="W470">
            <v>32</v>
          </cell>
          <cell r="X470" t="str">
            <v>104BPE0520</v>
          </cell>
        </row>
        <row r="471">
          <cell r="W471">
            <v>32</v>
          </cell>
          <cell r="X471" t="str">
            <v>104BPE0520</v>
          </cell>
        </row>
        <row r="472">
          <cell r="W472">
            <v>8</v>
          </cell>
          <cell r="X472" t="str">
            <v>104BPE0520</v>
          </cell>
        </row>
        <row r="473">
          <cell r="W473">
            <v>8</v>
          </cell>
          <cell r="X473" t="str">
            <v>104BPE0520</v>
          </cell>
        </row>
        <row r="474">
          <cell r="W474">
            <v>8</v>
          </cell>
          <cell r="X474" t="str">
            <v>104BPE0520</v>
          </cell>
        </row>
        <row r="475">
          <cell r="W475">
            <v>35</v>
          </cell>
          <cell r="X475" t="str">
            <v>104BPE0520</v>
          </cell>
        </row>
        <row r="476">
          <cell r="W476">
            <v>35</v>
          </cell>
          <cell r="X476" t="str">
            <v>104BPE0520</v>
          </cell>
        </row>
        <row r="477">
          <cell r="W477">
            <v>35</v>
          </cell>
          <cell r="X477" t="str">
            <v>104BPE0520</v>
          </cell>
        </row>
        <row r="478">
          <cell r="W478">
            <v>31</v>
          </cell>
          <cell r="X478" t="str">
            <v>104BPE0520</v>
          </cell>
        </row>
        <row r="479">
          <cell r="W479">
            <v>31</v>
          </cell>
          <cell r="X479" t="str">
            <v>104BPE0520</v>
          </cell>
        </row>
        <row r="480">
          <cell r="W480">
            <v>31</v>
          </cell>
          <cell r="X480" t="str">
            <v>104BPE0520</v>
          </cell>
        </row>
        <row r="481">
          <cell r="W481">
            <v>29</v>
          </cell>
          <cell r="X481" t="str">
            <v>104BPE0520</v>
          </cell>
        </row>
        <row r="482">
          <cell r="W482">
            <v>29</v>
          </cell>
          <cell r="X482" t="str">
            <v>104BPE0520</v>
          </cell>
        </row>
        <row r="483">
          <cell r="W483">
            <v>29</v>
          </cell>
          <cell r="X483" t="str">
            <v>104BPE0520</v>
          </cell>
        </row>
        <row r="484">
          <cell r="W484">
            <v>28</v>
          </cell>
          <cell r="X484" t="str">
            <v>104BPE0520</v>
          </cell>
        </row>
        <row r="485">
          <cell r="W485">
            <v>28</v>
          </cell>
          <cell r="X485" t="str">
            <v>104BPE0520</v>
          </cell>
        </row>
        <row r="486">
          <cell r="W486">
            <v>28</v>
          </cell>
          <cell r="X486" t="str">
            <v>104BPE0520</v>
          </cell>
        </row>
        <row r="487">
          <cell r="W487">
            <v>40</v>
          </cell>
          <cell r="X487" t="str">
            <v>104BPE0520</v>
          </cell>
        </row>
        <row r="488">
          <cell r="W488">
            <v>40</v>
          </cell>
          <cell r="X488" t="str">
            <v>104BPE0520</v>
          </cell>
        </row>
        <row r="489">
          <cell r="W489">
            <v>40</v>
          </cell>
          <cell r="X489" t="str">
            <v>104BPE0520</v>
          </cell>
        </row>
        <row r="490">
          <cell r="W490">
            <v>4</v>
          </cell>
          <cell r="X490" t="str">
            <v>104BPE0520</v>
          </cell>
        </row>
        <row r="491">
          <cell r="W491">
            <v>4</v>
          </cell>
          <cell r="X491" t="str">
            <v>104BPE0520</v>
          </cell>
        </row>
        <row r="492">
          <cell r="W492">
            <v>4</v>
          </cell>
          <cell r="X492" t="str">
            <v>104BPE0520</v>
          </cell>
        </row>
        <row r="493">
          <cell r="W493">
            <v>38</v>
          </cell>
          <cell r="X493" t="str">
            <v>104BPE0520</v>
          </cell>
        </row>
        <row r="494">
          <cell r="W494">
            <v>38</v>
          </cell>
          <cell r="X494" t="str">
            <v>104BPE0520</v>
          </cell>
        </row>
        <row r="495">
          <cell r="W495">
            <v>38</v>
          </cell>
          <cell r="X495" t="str">
            <v>104BPE0520</v>
          </cell>
        </row>
        <row r="496">
          <cell r="W496">
            <v>25</v>
          </cell>
          <cell r="X496" t="str">
            <v>104BPE0520</v>
          </cell>
        </row>
        <row r="497">
          <cell r="W497">
            <v>25</v>
          </cell>
          <cell r="X497" t="str">
            <v>104BPE0520</v>
          </cell>
        </row>
        <row r="498">
          <cell r="W498">
            <v>25</v>
          </cell>
          <cell r="X498" t="str">
            <v>104BPE0520</v>
          </cell>
        </row>
        <row r="499">
          <cell r="W499">
            <v>25</v>
          </cell>
          <cell r="X499" t="str">
            <v>104BPE0520</v>
          </cell>
        </row>
        <row r="500">
          <cell r="W500">
            <v>25</v>
          </cell>
          <cell r="X500" t="str">
            <v>104BPE0520</v>
          </cell>
        </row>
        <row r="501">
          <cell r="W501">
            <v>25</v>
          </cell>
          <cell r="X501" t="str">
            <v>104BPE0520</v>
          </cell>
        </row>
        <row r="502">
          <cell r="W502">
            <v>66</v>
          </cell>
          <cell r="X502" t="str">
            <v>104BPE0520</v>
          </cell>
        </row>
        <row r="503">
          <cell r="W503">
            <v>66</v>
          </cell>
          <cell r="X503" t="str">
            <v>104BPE0520</v>
          </cell>
        </row>
        <row r="504">
          <cell r="W504">
            <v>66</v>
          </cell>
          <cell r="X504" t="str">
            <v>104BPE0520</v>
          </cell>
        </row>
        <row r="505">
          <cell r="W505">
            <v>25</v>
          </cell>
          <cell r="X505" t="str">
            <v>104BPE0520</v>
          </cell>
        </row>
        <row r="506">
          <cell r="W506">
            <v>25</v>
          </cell>
          <cell r="X506" t="str">
            <v>104BPE0520</v>
          </cell>
        </row>
        <row r="507">
          <cell r="W507">
            <v>25</v>
          </cell>
          <cell r="X507" t="str">
            <v>104BPE0520</v>
          </cell>
        </row>
        <row r="508">
          <cell r="W508">
            <v>7</v>
          </cell>
          <cell r="X508" t="str">
            <v>104BPE0520</v>
          </cell>
        </row>
        <row r="509">
          <cell r="W509">
            <v>7</v>
          </cell>
          <cell r="X509" t="str">
            <v>104BPE0520</v>
          </cell>
        </row>
        <row r="510">
          <cell r="W510">
            <v>7</v>
          </cell>
          <cell r="X510" t="str">
            <v>104BPE0520</v>
          </cell>
        </row>
        <row r="511">
          <cell r="W511">
            <v>13</v>
          </cell>
          <cell r="X511" t="str">
            <v>104BPE0520</v>
          </cell>
        </row>
        <row r="512">
          <cell r="W512">
            <v>13</v>
          </cell>
          <cell r="X512" t="str">
            <v>104BPE0520</v>
          </cell>
        </row>
        <row r="513">
          <cell r="W513">
            <v>13</v>
          </cell>
          <cell r="X513" t="str">
            <v>104BPE0520</v>
          </cell>
        </row>
        <row r="514">
          <cell r="W514">
            <v>11</v>
          </cell>
          <cell r="X514" t="str">
            <v>104BPE0520</v>
          </cell>
        </row>
        <row r="515">
          <cell r="W515">
            <v>11</v>
          </cell>
          <cell r="X515" t="str">
            <v>104BPE0520</v>
          </cell>
        </row>
        <row r="516">
          <cell r="W516">
            <v>11</v>
          </cell>
          <cell r="X516" t="str">
            <v>104BPE0520</v>
          </cell>
        </row>
        <row r="517">
          <cell r="W517">
            <v>21</v>
          </cell>
          <cell r="X517" t="str">
            <v>104BPE0520</v>
          </cell>
        </row>
        <row r="518">
          <cell r="W518">
            <v>21</v>
          </cell>
          <cell r="X518" t="str">
            <v>104BPE0520</v>
          </cell>
        </row>
        <row r="519">
          <cell r="W519">
            <v>21</v>
          </cell>
          <cell r="X519" t="str">
            <v>104BPE0520</v>
          </cell>
        </row>
        <row r="520">
          <cell r="W520">
            <v>11</v>
          </cell>
          <cell r="X520" t="str">
            <v>104BPE0520</v>
          </cell>
        </row>
        <row r="521">
          <cell r="W521">
            <v>11</v>
          </cell>
          <cell r="X521" t="str">
            <v>104BPE0520</v>
          </cell>
        </row>
        <row r="522">
          <cell r="W522">
            <v>11</v>
          </cell>
          <cell r="X522" t="str">
            <v>104BPE0520</v>
          </cell>
        </row>
        <row r="523">
          <cell r="W523">
            <v>12</v>
          </cell>
          <cell r="X523" t="str">
            <v>104BPE0530</v>
          </cell>
        </row>
        <row r="524">
          <cell r="W524">
            <v>12</v>
          </cell>
          <cell r="X524" t="str">
            <v>104BPE0530</v>
          </cell>
        </row>
        <row r="525">
          <cell r="W525">
            <v>12</v>
          </cell>
          <cell r="X525" t="str">
            <v>104BPE0530</v>
          </cell>
        </row>
        <row r="526">
          <cell r="W526">
            <v>8</v>
          </cell>
          <cell r="X526" t="str">
            <v>104BPE0530</v>
          </cell>
        </row>
        <row r="527">
          <cell r="W527">
            <v>8</v>
          </cell>
          <cell r="X527" t="str">
            <v>104BPE0530</v>
          </cell>
        </row>
        <row r="528">
          <cell r="W528">
            <v>8</v>
          </cell>
          <cell r="X528" t="str">
            <v>104BPE0530</v>
          </cell>
        </row>
        <row r="529">
          <cell r="W529">
            <v>25</v>
          </cell>
          <cell r="X529" t="str">
            <v>104BPE0530</v>
          </cell>
        </row>
        <row r="530">
          <cell r="W530">
            <v>25</v>
          </cell>
          <cell r="X530" t="str">
            <v>104BPE0530</v>
          </cell>
        </row>
        <row r="531">
          <cell r="W531">
            <v>25</v>
          </cell>
          <cell r="X531" t="str">
            <v>104BPE0530</v>
          </cell>
        </row>
        <row r="532">
          <cell r="W532">
            <v>10</v>
          </cell>
          <cell r="X532" t="str">
            <v>104BPE0530</v>
          </cell>
        </row>
        <row r="533">
          <cell r="W533">
            <v>10</v>
          </cell>
          <cell r="X533" t="str">
            <v>104BPE0530</v>
          </cell>
        </row>
        <row r="534">
          <cell r="W534">
            <v>10</v>
          </cell>
          <cell r="X534" t="str">
            <v>104BPE0530</v>
          </cell>
        </row>
        <row r="535">
          <cell r="W535">
            <v>25</v>
          </cell>
          <cell r="X535" t="str">
            <v>104BPE0530</v>
          </cell>
        </row>
        <row r="536">
          <cell r="W536">
            <v>25</v>
          </cell>
          <cell r="X536" t="str">
            <v>104BPE0530</v>
          </cell>
        </row>
        <row r="537">
          <cell r="W537">
            <v>25</v>
          </cell>
          <cell r="X537" t="str">
            <v>104BPE0530</v>
          </cell>
        </row>
        <row r="538">
          <cell r="W538">
            <v>71</v>
          </cell>
          <cell r="X538" t="str">
            <v>104BPE0530</v>
          </cell>
        </row>
        <row r="539">
          <cell r="W539">
            <v>71</v>
          </cell>
          <cell r="X539" t="str">
            <v>104BPE0530</v>
          </cell>
        </row>
        <row r="540">
          <cell r="W540">
            <v>71</v>
          </cell>
          <cell r="X540" t="str">
            <v>104BPE0530</v>
          </cell>
        </row>
        <row r="541">
          <cell r="W541">
            <v>5</v>
          </cell>
          <cell r="X541" t="str">
            <v>104BPE0530</v>
          </cell>
        </row>
        <row r="542">
          <cell r="W542">
            <v>5</v>
          </cell>
          <cell r="X542" t="str">
            <v>104BPE0530</v>
          </cell>
        </row>
        <row r="543">
          <cell r="W543">
            <v>5</v>
          </cell>
          <cell r="X543" t="str">
            <v>104BPE0530</v>
          </cell>
        </row>
        <row r="544">
          <cell r="W544">
            <v>14</v>
          </cell>
          <cell r="X544" t="str">
            <v>104BPE0530</v>
          </cell>
        </row>
        <row r="545">
          <cell r="W545">
            <v>14</v>
          </cell>
          <cell r="X545" t="str">
            <v>104BPE0530</v>
          </cell>
        </row>
        <row r="546">
          <cell r="W546">
            <v>14</v>
          </cell>
          <cell r="X546" t="str">
            <v>104BPE0530</v>
          </cell>
        </row>
        <row r="547">
          <cell r="W547">
            <v>6</v>
          </cell>
          <cell r="X547" t="str">
            <v>104BPE0530</v>
          </cell>
        </row>
        <row r="548">
          <cell r="W548">
            <v>6</v>
          </cell>
          <cell r="X548" t="str">
            <v>104BPE0530</v>
          </cell>
        </row>
        <row r="549">
          <cell r="W549">
            <v>6</v>
          </cell>
          <cell r="X549" t="str">
            <v>104BPE0530</v>
          </cell>
        </row>
        <row r="550">
          <cell r="W550">
            <v>10</v>
          </cell>
          <cell r="X550" t="str">
            <v>104BPE0530</v>
          </cell>
        </row>
        <row r="551">
          <cell r="W551">
            <v>10</v>
          </cell>
          <cell r="X551" t="str">
            <v>104BPE0530</v>
          </cell>
        </row>
        <row r="552">
          <cell r="W552">
            <v>10</v>
          </cell>
          <cell r="X552" t="str">
            <v>104BPE0530</v>
          </cell>
        </row>
        <row r="553">
          <cell r="W553">
            <v>4</v>
          </cell>
          <cell r="X553" t="str">
            <v>104BPE0530</v>
          </cell>
        </row>
        <row r="554">
          <cell r="W554">
            <v>4</v>
          </cell>
          <cell r="X554" t="str">
            <v>104BPE0530</v>
          </cell>
        </row>
        <row r="555">
          <cell r="W555">
            <v>4</v>
          </cell>
          <cell r="X555" t="str">
            <v>104BPE0530</v>
          </cell>
        </row>
        <row r="556">
          <cell r="W556">
            <v>17</v>
          </cell>
          <cell r="X556" t="str">
            <v>104BPE0530</v>
          </cell>
        </row>
        <row r="557">
          <cell r="W557">
            <v>17</v>
          </cell>
          <cell r="X557" t="str">
            <v>104BPE0530</v>
          </cell>
        </row>
        <row r="558">
          <cell r="W558">
            <v>17</v>
          </cell>
          <cell r="X558" t="str">
            <v>104BPE0530</v>
          </cell>
        </row>
        <row r="559">
          <cell r="W559">
            <v>11</v>
          </cell>
          <cell r="X559" t="str">
            <v>104BPE0530</v>
          </cell>
        </row>
        <row r="560">
          <cell r="W560">
            <v>11</v>
          </cell>
          <cell r="X560" t="str">
            <v>104BPE0530</v>
          </cell>
        </row>
        <row r="561">
          <cell r="W561">
            <v>11</v>
          </cell>
          <cell r="X561" t="str">
            <v>104BPE0530</v>
          </cell>
        </row>
        <row r="562">
          <cell r="W562">
            <v>17</v>
          </cell>
          <cell r="X562" t="str">
            <v>104BPE0530</v>
          </cell>
        </row>
        <row r="563">
          <cell r="W563">
            <v>17</v>
          </cell>
          <cell r="X563" t="str">
            <v>104BPE0530</v>
          </cell>
        </row>
        <row r="564">
          <cell r="W564">
            <v>17</v>
          </cell>
          <cell r="X564" t="str">
            <v>104BPE0530</v>
          </cell>
        </row>
        <row r="565">
          <cell r="W565">
            <v>2</v>
          </cell>
          <cell r="X565" t="str">
            <v>104BPE0530</v>
          </cell>
        </row>
        <row r="566">
          <cell r="W566">
            <v>2</v>
          </cell>
          <cell r="X566" t="str">
            <v>104BPE0530</v>
          </cell>
        </row>
        <row r="567">
          <cell r="W567">
            <v>2</v>
          </cell>
          <cell r="X567" t="str">
            <v>104BPE0530</v>
          </cell>
        </row>
        <row r="568">
          <cell r="W568">
            <v>20</v>
          </cell>
          <cell r="X568" t="str">
            <v>104BPE0530</v>
          </cell>
        </row>
        <row r="569">
          <cell r="W569">
            <v>20</v>
          </cell>
          <cell r="X569" t="str">
            <v>104BPE0530</v>
          </cell>
        </row>
        <row r="570">
          <cell r="W570">
            <v>20</v>
          </cell>
          <cell r="X570" t="str">
            <v>104BPE0530</v>
          </cell>
        </row>
        <row r="571">
          <cell r="W571">
            <v>5</v>
          </cell>
          <cell r="X571" t="str">
            <v>104BPE0530</v>
          </cell>
        </row>
        <row r="572">
          <cell r="W572">
            <v>5</v>
          </cell>
          <cell r="X572" t="str">
            <v>104BPE0530</v>
          </cell>
        </row>
        <row r="573">
          <cell r="W573">
            <v>5</v>
          </cell>
          <cell r="X573" t="str">
            <v>104BPE0530</v>
          </cell>
        </row>
        <row r="574">
          <cell r="W574">
            <v>25</v>
          </cell>
          <cell r="X574" t="str">
            <v>104BPE0530</v>
          </cell>
        </row>
        <row r="575">
          <cell r="W575">
            <v>25</v>
          </cell>
          <cell r="X575" t="str">
            <v>104BPE0530</v>
          </cell>
        </row>
        <row r="576">
          <cell r="W576">
            <v>25</v>
          </cell>
          <cell r="X576" t="str">
            <v>104BPE0530</v>
          </cell>
        </row>
        <row r="577">
          <cell r="W577">
            <v>2</v>
          </cell>
          <cell r="X577" t="str">
            <v>104BPE0530</v>
          </cell>
        </row>
        <row r="578">
          <cell r="W578">
            <v>2</v>
          </cell>
          <cell r="X578" t="str">
            <v>104BPE0530</v>
          </cell>
        </row>
        <row r="579">
          <cell r="W579">
            <v>2</v>
          </cell>
          <cell r="X579" t="str">
            <v>104BPE0530</v>
          </cell>
        </row>
        <row r="580">
          <cell r="W580">
            <v>17</v>
          </cell>
          <cell r="X580" t="str">
            <v>104BPE0530</v>
          </cell>
        </row>
        <row r="581">
          <cell r="W581">
            <v>17</v>
          </cell>
          <cell r="X581" t="str">
            <v>104BPE0530</v>
          </cell>
        </row>
        <row r="582">
          <cell r="W582">
            <v>17</v>
          </cell>
          <cell r="X582" t="str">
            <v>104BPE0530</v>
          </cell>
        </row>
        <row r="583">
          <cell r="W583">
            <v>10</v>
          </cell>
          <cell r="X583" t="str">
            <v>104BPE0530</v>
          </cell>
        </row>
        <row r="584">
          <cell r="W584">
            <v>10</v>
          </cell>
          <cell r="X584" t="str">
            <v>104BPE0530</v>
          </cell>
        </row>
        <row r="585">
          <cell r="W585">
            <v>10</v>
          </cell>
          <cell r="X585" t="str">
            <v>104BPE0530</v>
          </cell>
        </row>
        <row r="586">
          <cell r="W586">
            <v>23</v>
          </cell>
          <cell r="X586" t="str">
            <v>104BPE0530</v>
          </cell>
        </row>
        <row r="587">
          <cell r="W587">
            <v>23</v>
          </cell>
          <cell r="X587" t="str">
            <v>104BPE0530</v>
          </cell>
        </row>
        <row r="588">
          <cell r="W588">
            <v>23</v>
          </cell>
          <cell r="X588" t="str">
            <v>104BPE0530</v>
          </cell>
        </row>
        <row r="589">
          <cell r="W589">
            <v>23</v>
          </cell>
          <cell r="X589" t="str">
            <v>104BPE0530</v>
          </cell>
        </row>
        <row r="590">
          <cell r="W590">
            <v>23</v>
          </cell>
          <cell r="X590" t="str">
            <v>104BPE0530</v>
          </cell>
        </row>
        <row r="591">
          <cell r="W591">
            <v>23</v>
          </cell>
          <cell r="X591" t="str">
            <v>104BPE0530</v>
          </cell>
        </row>
        <row r="592">
          <cell r="W592">
            <v>12</v>
          </cell>
          <cell r="X592" t="str">
            <v>104BPE0530</v>
          </cell>
        </row>
        <row r="593">
          <cell r="W593">
            <v>12</v>
          </cell>
          <cell r="X593" t="str">
            <v>104BPE0530</v>
          </cell>
        </row>
        <row r="594">
          <cell r="W594">
            <v>12</v>
          </cell>
          <cell r="X594" t="str">
            <v>104BPE0530</v>
          </cell>
        </row>
        <row r="595">
          <cell r="W595">
            <v>27</v>
          </cell>
          <cell r="X595" t="str">
            <v>104BPE0530</v>
          </cell>
        </row>
        <row r="596">
          <cell r="W596">
            <v>27</v>
          </cell>
          <cell r="X596" t="str">
            <v>104BPE0530</v>
          </cell>
        </row>
        <row r="597">
          <cell r="W597">
            <v>27</v>
          </cell>
          <cell r="X597" t="str">
            <v>104BPE0530</v>
          </cell>
        </row>
        <row r="598">
          <cell r="W598">
            <v>41</v>
          </cell>
          <cell r="X598" t="str">
            <v>104BPE0530</v>
          </cell>
        </row>
        <row r="599">
          <cell r="W599">
            <v>41</v>
          </cell>
          <cell r="X599" t="str">
            <v>104BPE0530</v>
          </cell>
        </row>
        <row r="600">
          <cell r="W600">
            <v>41</v>
          </cell>
          <cell r="X600" t="str">
            <v>104BPE0530</v>
          </cell>
        </row>
        <row r="601">
          <cell r="W601">
            <v>15</v>
          </cell>
          <cell r="X601" t="str">
            <v>104BPE0530</v>
          </cell>
        </row>
        <row r="602">
          <cell r="W602">
            <v>15</v>
          </cell>
          <cell r="X602" t="str">
            <v>104BPE0530</v>
          </cell>
        </row>
        <row r="603">
          <cell r="W603">
            <v>15</v>
          </cell>
          <cell r="X603" t="str">
            <v>104BPE0530</v>
          </cell>
        </row>
        <row r="604">
          <cell r="W604">
            <v>78</v>
          </cell>
          <cell r="X604" t="str">
            <v>104BPE0550</v>
          </cell>
        </row>
        <row r="605">
          <cell r="W605">
            <v>78</v>
          </cell>
          <cell r="X605" t="str">
            <v>104BPE0550</v>
          </cell>
        </row>
        <row r="606">
          <cell r="W606">
            <v>78</v>
          </cell>
          <cell r="X606" t="str">
            <v>104BPE0550</v>
          </cell>
        </row>
        <row r="607">
          <cell r="W607">
            <v>20</v>
          </cell>
          <cell r="X607" t="str">
            <v>104BPE0550</v>
          </cell>
        </row>
        <row r="608">
          <cell r="W608">
            <v>20</v>
          </cell>
          <cell r="X608" t="str">
            <v>104BPE0550</v>
          </cell>
        </row>
        <row r="609">
          <cell r="W609">
            <v>20</v>
          </cell>
          <cell r="X609" t="str">
            <v>104BPE0550</v>
          </cell>
        </row>
        <row r="610">
          <cell r="W610">
            <v>3</v>
          </cell>
          <cell r="X610" t="str">
            <v>104BPE0550</v>
          </cell>
        </row>
        <row r="611">
          <cell r="W611">
            <v>3</v>
          </cell>
          <cell r="X611" t="str">
            <v>104BPE0550</v>
          </cell>
        </row>
        <row r="612">
          <cell r="W612">
            <v>3</v>
          </cell>
          <cell r="X612" t="str">
            <v>104BPE0550</v>
          </cell>
        </row>
        <row r="613">
          <cell r="W613">
            <v>18</v>
          </cell>
          <cell r="X613" t="str">
            <v>104BPE0550</v>
          </cell>
        </row>
        <row r="614">
          <cell r="W614">
            <v>18</v>
          </cell>
          <cell r="X614" t="str">
            <v>104BPE0550</v>
          </cell>
        </row>
        <row r="615">
          <cell r="W615">
            <v>18</v>
          </cell>
          <cell r="X615" t="str">
            <v>104BPE0550</v>
          </cell>
        </row>
        <row r="616">
          <cell r="W616">
            <v>14</v>
          </cell>
          <cell r="X616" t="str">
            <v>104BPE0550</v>
          </cell>
        </row>
        <row r="617">
          <cell r="W617">
            <v>14</v>
          </cell>
          <cell r="X617" t="str">
            <v>104BPE0550</v>
          </cell>
        </row>
        <row r="618">
          <cell r="W618">
            <v>14</v>
          </cell>
          <cell r="X618" t="str">
            <v>104BPE0550</v>
          </cell>
        </row>
        <row r="619">
          <cell r="W619">
            <v>22</v>
          </cell>
          <cell r="X619" t="str">
            <v>104BPE0550</v>
          </cell>
        </row>
        <row r="620">
          <cell r="W620">
            <v>22</v>
          </cell>
          <cell r="X620" t="str">
            <v>104BPE0550</v>
          </cell>
        </row>
        <row r="621">
          <cell r="W621">
            <v>22</v>
          </cell>
          <cell r="X621" t="str">
            <v>104BPE0550</v>
          </cell>
        </row>
        <row r="622">
          <cell r="W622">
            <v>5</v>
          </cell>
          <cell r="X622" t="str">
            <v>104BPE0550</v>
          </cell>
        </row>
        <row r="623">
          <cell r="W623">
            <v>5</v>
          </cell>
          <cell r="X623" t="str">
            <v>104BPE0550</v>
          </cell>
        </row>
        <row r="624">
          <cell r="W624">
            <v>5</v>
          </cell>
          <cell r="X624" t="str">
            <v>104BPE0550</v>
          </cell>
        </row>
        <row r="625">
          <cell r="W625">
            <v>12</v>
          </cell>
          <cell r="X625" t="str">
            <v>104BPE0550</v>
          </cell>
        </row>
        <row r="626">
          <cell r="W626">
            <v>12</v>
          </cell>
          <cell r="X626" t="str">
            <v>104BPE0550</v>
          </cell>
        </row>
        <row r="627">
          <cell r="W627">
            <v>12</v>
          </cell>
          <cell r="X627" t="str">
            <v>104BPE0550</v>
          </cell>
        </row>
        <row r="628">
          <cell r="W628">
            <v>10</v>
          </cell>
          <cell r="X628" t="str">
            <v>104BPE0550</v>
          </cell>
        </row>
        <row r="629">
          <cell r="W629">
            <v>10</v>
          </cell>
          <cell r="X629" t="str">
            <v>104BPE0550</v>
          </cell>
        </row>
        <row r="630">
          <cell r="W630">
            <v>10</v>
          </cell>
          <cell r="X630" t="str">
            <v>104BPE0550</v>
          </cell>
        </row>
        <row r="631">
          <cell r="W631">
            <v>29</v>
          </cell>
          <cell r="X631" t="str">
            <v>104BPE0550</v>
          </cell>
        </row>
        <row r="632">
          <cell r="W632">
            <v>29</v>
          </cell>
          <cell r="X632" t="str">
            <v>104BPE0550</v>
          </cell>
        </row>
        <row r="633">
          <cell r="W633">
            <v>29</v>
          </cell>
          <cell r="X633" t="str">
            <v>104BPE0550</v>
          </cell>
        </row>
        <row r="634">
          <cell r="W634">
            <v>7</v>
          </cell>
          <cell r="X634" t="str">
            <v>104BPE0550</v>
          </cell>
        </row>
        <row r="635">
          <cell r="W635">
            <v>7</v>
          </cell>
          <cell r="X635" t="str">
            <v>104BPE0550</v>
          </cell>
        </row>
        <row r="636">
          <cell r="W636">
            <v>7</v>
          </cell>
          <cell r="X636" t="str">
            <v>104BPE0550</v>
          </cell>
        </row>
        <row r="637">
          <cell r="W637">
            <v>18</v>
          </cell>
          <cell r="X637" t="str">
            <v>104BPE0550</v>
          </cell>
        </row>
        <row r="638">
          <cell r="W638">
            <v>18</v>
          </cell>
          <cell r="X638" t="str">
            <v>104BPE0550</v>
          </cell>
        </row>
        <row r="639">
          <cell r="W639">
            <v>18</v>
          </cell>
          <cell r="X639" t="str">
            <v>104BPE0550</v>
          </cell>
        </row>
        <row r="640">
          <cell r="W640">
            <v>5</v>
          </cell>
          <cell r="X640" t="str">
            <v>104BPE0550</v>
          </cell>
        </row>
        <row r="641">
          <cell r="W641">
            <v>5</v>
          </cell>
          <cell r="X641" t="str">
            <v>104BPE0550</v>
          </cell>
        </row>
        <row r="642">
          <cell r="W642">
            <v>5</v>
          </cell>
          <cell r="X642" t="str">
            <v>104BPE0550</v>
          </cell>
        </row>
        <row r="643">
          <cell r="W643">
            <v>15</v>
          </cell>
          <cell r="X643" t="str">
            <v>104BPE0550</v>
          </cell>
        </row>
        <row r="644">
          <cell r="W644">
            <v>15</v>
          </cell>
          <cell r="X644" t="str">
            <v>104BPE0550</v>
          </cell>
        </row>
        <row r="645">
          <cell r="W645">
            <v>15</v>
          </cell>
          <cell r="X645" t="str">
            <v>104BPE0550</v>
          </cell>
        </row>
        <row r="646">
          <cell r="W646">
            <v>54</v>
          </cell>
          <cell r="X646" t="str">
            <v>104BPE0550</v>
          </cell>
        </row>
        <row r="647">
          <cell r="W647">
            <v>54</v>
          </cell>
          <cell r="X647" t="str">
            <v>104BPE0550</v>
          </cell>
        </row>
        <row r="648">
          <cell r="W648">
            <v>54</v>
          </cell>
          <cell r="X648" t="str">
            <v>104BPE0550</v>
          </cell>
        </row>
        <row r="649">
          <cell r="W649">
            <v>39</v>
          </cell>
          <cell r="X649" t="str">
            <v>104BPE0550</v>
          </cell>
        </row>
        <row r="650">
          <cell r="W650">
            <v>39</v>
          </cell>
          <cell r="X650" t="str">
            <v>104BPE0550</v>
          </cell>
        </row>
        <row r="651">
          <cell r="W651">
            <v>39</v>
          </cell>
          <cell r="X651" t="str">
            <v>104BPE0550</v>
          </cell>
        </row>
        <row r="652">
          <cell r="W652">
            <v>11</v>
          </cell>
          <cell r="X652" t="str">
            <v>104BPE0550</v>
          </cell>
        </row>
        <row r="653">
          <cell r="W653">
            <v>11</v>
          </cell>
          <cell r="X653" t="str">
            <v>104BPE0550</v>
          </cell>
        </row>
        <row r="654">
          <cell r="W654">
            <v>11</v>
          </cell>
          <cell r="X654" t="str">
            <v>104BPE0550</v>
          </cell>
        </row>
        <row r="655">
          <cell r="W655">
            <v>37</v>
          </cell>
          <cell r="X655" t="str">
            <v>104BPE0550</v>
          </cell>
        </row>
        <row r="656">
          <cell r="W656">
            <v>37</v>
          </cell>
          <cell r="X656" t="str">
            <v>104BPE0550</v>
          </cell>
        </row>
        <row r="657">
          <cell r="W657">
            <v>37</v>
          </cell>
          <cell r="X657" t="str">
            <v>104BPE0550</v>
          </cell>
        </row>
        <row r="658">
          <cell r="W658">
            <v>5</v>
          </cell>
          <cell r="X658" t="str">
            <v>104BPE0550</v>
          </cell>
        </row>
        <row r="659">
          <cell r="W659">
            <v>5</v>
          </cell>
          <cell r="X659" t="str">
            <v>104BPE0550</v>
          </cell>
        </row>
        <row r="660">
          <cell r="W660">
            <v>5</v>
          </cell>
          <cell r="X660" t="str">
            <v>104BPE0550</v>
          </cell>
        </row>
        <row r="661">
          <cell r="W661">
            <v>30</v>
          </cell>
          <cell r="X661" t="str">
            <v>104BPE0550</v>
          </cell>
        </row>
        <row r="662">
          <cell r="W662">
            <v>30</v>
          </cell>
          <cell r="X662" t="str">
            <v>104BPE0550</v>
          </cell>
        </row>
        <row r="663">
          <cell r="W663">
            <v>30</v>
          </cell>
          <cell r="X663" t="str">
            <v>104BPE0550</v>
          </cell>
        </row>
        <row r="664">
          <cell r="W664">
            <v>10</v>
          </cell>
          <cell r="X664" t="str">
            <v>104BPE0550</v>
          </cell>
        </row>
        <row r="665">
          <cell r="W665">
            <v>10</v>
          </cell>
          <cell r="X665" t="str">
            <v>104BPE0550</v>
          </cell>
        </row>
        <row r="666">
          <cell r="W666">
            <v>10</v>
          </cell>
          <cell r="X666" t="str">
            <v>104BPE0550</v>
          </cell>
        </row>
        <row r="667">
          <cell r="W667">
            <v>18</v>
          </cell>
          <cell r="X667" t="str">
            <v>104BPE0550</v>
          </cell>
        </row>
        <row r="668">
          <cell r="W668">
            <v>18</v>
          </cell>
          <cell r="X668" t="str">
            <v>104BPE0550</v>
          </cell>
        </row>
        <row r="669">
          <cell r="W669">
            <v>18</v>
          </cell>
          <cell r="X669" t="str">
            <v>104BPE0550</v>
          </cell>
        </row>
        <row r="670">
          <cell r="W670">
            <v>1</v>
          </cell>
          <cell r="X670" t="str">
            <v>104BPE0550</v>
          </cell>
        </row>
        <row r="671">
          <cell r="W671">
            <v>1</v>
          </cell>
          <cell r="X671" t="str">
            <v>104BPE0550</v>
          </cell>
        </row>
        <row r="672">
          <cell r="W672">
            <v>1</v>
          </cell>
          <cell r="X672" t="str">
            <v>104BPE0550</v>
          </cell>
        </row>
        <row r="673">
          <cell r="W673">
            <v>41</v>
          </cell>
          <cell r="X673" t="str">
            <v>104BPE0550</v>
          </cell>
        </row>
        <row r="674">
          <cell r="W674">
            <v>41</v>
          </cell>
          <cell r="X674" t="str">
            <v>104BPE0550</v>
          </cell>
        </row>
        <row r="675">
          <cell r="W675">
            <v>41</v>
          </cell>
          <cell r="X675" t="str">
            <v>104BPE0550</v>
          </cell>
        </row>
        <row r="676">
          <cell r="W676">
            <v>8</v>
          </cell>
          <cell r="X676" t="str">
            <v>104BPE0550</v>
          </cell>
        </row>
        <row r="677">
          <cell r="W677">
            <v>8</v>
          </cell>
          <cell r="X677" t="str">
            <v>104BPE0550</v>
          </cell>
        </row>
        <row r="678">
          <cell r="W678">
            <v>8</v>
          </cell>
          <cell r="X678" t="str">
            <v>104BPE0550</v>
          </cell>
        </row>
        <row r="679">
          <cell r="W679">
            <v>22</v>
          </cell>
          <cell r="X679" t="str">
            <v>104BPE0550</v>
          </cell>
        </row>
        <row r="680">
          <cell r="W680">
            <v>22</v>
          </cell>
          <cell r="X680" t="str">
            <v>104BPE0550</v>
          </cell>
        </row>
        <row r="681">
          <cell r="W681">
            <v>22</v>
          </cell>
          <cell r="X681" t="str">
            <v>104BPE0550</v>
          </cell>
        </row>
        <row r="682">
          <cell r="W682">
            <v>20</v>
          </cell>
          <cell r="X682" t="str">
            <v>104BPE0550</v>
          </cell>
        </row>
        <row r="683">
          <cell r="W683">
            <v>20</v>
          </cell>
          <cell r="X683" t="str">
            <v>104BPE0550</v>
          </cell>
        </row>
        <row r="684">
          <cell r="W684">
            <v>20</v>
          </cell>
          <cell r="X684" t="str">
            <v>104BPE0550</v>
          </cell>
        </row>
        <row r="685">
          <cell r="W685">
            <v>36</v>
          </cell>
          <cell r="X685" t="str">
            <v>104BPE0550</v>
          </cell>
        </row>
        <row r="686">
          <cell r="W686">
            <v>36</v>
          </cell>
          <cell r="X686" t="str">
            <v>104BPE0550</v>
          </cell>
        </row>
        <row r="687">
          <cell r="W687">
            <v>36</v>
          </cell>
          <cell r="X687" t="str">
            <v>104BPE0550</v>
          </cell>
        </row>
        <row r="688">
          <cell r="W688">
            <v>43</v>
          </cell>
          <cell r="X688" t="str">
            <v>104BPE0550</v>
          </cell>
        </row>
        <row r="689">
          <cell r="W689">
            <v>43</v>
          </cell>
          <cell r="X689" t="str">
            <v>104BPE0550</v>
          </cell>
        </row>
        <row r="690">
          <cell r="W690">
            <v>43</v>
          </cell>
          <cell r="X690" t="str">
            <v>104BPE0550</v>
          </cell>
        </row>
        <row r="691">
          <cell r="W691">
            <v>60</v>
          </cell>
          <cell r="X691" t="str">
            <v>104BPE0550</v>
          </cell>
        </row>
        <row r="692">
          <cell r="W692">
            <v>60</v>
          </cell>
          <cell r="X692" t="str">
            <v>104BPE0550</v>
          </cell>
        </row>
        <row r="693">
          <cell r="W693">
            <v>60</v>
          </cell>
          <cell r="X693" t="str">
            <v>104BPE0550</v>
          </cell>
        </row>
        <row r="694">
          <cell r="W694">
            <v>11</v>
          </cell>
          <cell r="X694" t="str">
            <v>104BPE0550</v>
          </cell>
        </row>
        <row r="695">
          <cell r="W695">
            <v>11</v>
          </cell>
          <cell r="X695" t="str">
            <v>104BPE0550</v>
          </cell>
        </row>
        <row r="696">
          <cell r="W696">
            <v>11</v>
          </cell>
          <cell r="X696" t="str">
            <v>104BPE0550</v>
          </cell>
        </row>
        <row r="697">
          <cell r="W697">
            <v>45</v>
          </cell>
          <cell r="X697" t="str">
            <v>104BPE0550</v>
          </cell>
        </row>
        <row r="698">
          <cell r="W698">
            <v>45</v>
          </cell>
          <cell r="X698" t="str">
            <v>104BPE0550</v>
          </cell>
        </row>
        <row r="699">
          <cell r="W699">
            <v>45</v>
          </cell>
          <cell r="X699" t="str">
            <v>104BPE0550</v>
          </cell>
        </row>
        <row r="700">
          <cell r="W700">
            <v>14</v>
          </cell>
          <cell r="X700" t="str">
            <v>104BPE0550</v>
          </cell>
        </row>
        <row r="701">
          <cell r="W701">
            <v>14</v>
          </cell>
          <cell r="X701" t="str">
            <v>104BPE0550</v>
          </cell>
        </row>
        <row r="702">
          <cell r="W702">
            <v>14</v>
          </cell>
          <cell r="X702" t="str">
            <v>104BPE0550</v>
          </cell>
        </row>
        <row r="703">
          <cell r="W703">
            <v>31</v>
          </cell>
          <cell r="X703" t="str">
            <v>104BPE0550</v>
          </cell>
        </row>
        <row r="704">
          <cell r="W704">
            <v>31</v>
          </cell>
          <cell r="X704" t="str">
            <v>104BPE0550</v>
          </cell>
        </row>
        <row r="705">
          <cell r="W705">
            <v>31</v>
          </cell>
          <cell r="X705" t="str">
            <v>104BPE0550</v>
          </cell>
        </row>
        <row r="706">
          <cell r="W706">
            <v>18</v>
          </cell>
          <cell r="X706" t="str">
            <v>104BPE0550</v>
          </cell>
        </row>
        <row r="707">
          <cell r="W707">
            <v>18</v>
          </cell>
          <cell r="X707" t="str">
            <v>104BPE0550</v>
          </cell>
        </row>
        <row r="708">
          <cell r="W708">
            <v>18</v>
          </cell>
          <cell r="X708" t="str">
            <v>104BPE0550</v>
          </cell>
        </row>
      </sheetData>
      <sheetData sheetId="38">
        <row r="13">
          <cell r="V13">
            <v>45</v>
          </cell>
          <cell r="X13" t="str">
            <v>104BPE0470</v>
          </cell>
        </row>
        <row r="14">
          <cell r="V14">
            <v>45</v>
          </cell>
          <cell r="X14" t="str">
            <v>104BPE0470</v>
          </cell>
        </row>
        <row r="15">
          <cell r="V15">
            <v>70</v>
          </cell>
          <cell r="X15" t="str">
            <v>104BPE0470</v>
          </cell>
        </row>
        <row r="16">
          <cell r="V16">
            <v>50</v>
          </cell>
          <cell r="X16" t="str">
            <v>104BPE0490</v>
          </cell>
        </row>
        <row r="17">
          <cell r="W17">
            <v>40</v>
          </cell>
          <cell r="X17" t="str">
            <v>104BPE0470</v>
          </cell>
        </row>
        <row r="18">
          <cell r="W18">
            <v>40</v>
          </cell>
          <cell r="X18" t="str">
            <v>104BPE0470</v>
          </cell>
        </row>
        <row r="19">
          <cell r="V19">
            <v>70</v>
          </cell>
          <cell r="X19" t="str">
            <v>104BPE0470</v>
          </cell>
        </row>
        <row r="20">
          <cell r="V20">
            <v>70</v>
          </cell>
          <cell r="X20" t="str">
            <v>104BPE0470</v>
          </cell>
        </row>
        <row r="21">
          <cell r="V21">
            <v>70</v>
          </cell>
          <cell r="X21" t="str">
            <v>104BPE0470</v>
          </cell>
        </row>
      </sheetData>
      <sheetData sheetId="39">
        <row r="13">
          <cell r="V13">
            <v>38</v>
          </cell>
          <cell r="X13" t="str">
            <v>104BPE0510</v>
          </cell>
        </row>
        <row r="14">
          <cell r="V14">
            <v>38</v>
          </cell>
          <cell r="X14" t="str">
            <v>104BPE0510</v>
          </cell>
        </row>
        <row r="15">
          <cell r="W15">
            <v>60</v>
          </cell>
          <cell r="X15" t="str">
            <v>104BPE0510</v>
          </cell>
        </row>
        <row r="16">
          <cell r="W16">
            <v>60</v>
          </cell>
          <cell r="X16" t="str">
            <v>104BPE0510</v>
          </cell>
        </row>
        <row r="17">
          <cell r="V17">
            <v>25</v>
          </cell>
          <cell r="X17" t="str">
            <v>104BPE0510</v>
          </cell>
        </row>
        <row r="18">
          <cell r="V18">
            <v>32</v>
          </cell>
          <cell r="X18" t="str">
            <v>104BPE0510</v>
          </cell>
        </row>
        <row r="19">
          <cell r="V19">
            <v>32</v>
          </cell>
          <cell r="X19" t="str">
            <v>104BPE0550</v>
          </cell>
        </row>
        <row r="20">
          <cell r="V20">
            <v>38</v>
          </cell>
          <cell r="X20" t="str">
            <v>104BPE0510</v>
          </cell>
        </row>
        <row r="21">
          <cell r="W21">
            <v>40</v>
          </cell>
          <cell r="X21" t="str">
            <v>104BPE0490</v>
          </cell>
        </row>
        <row r="22">
          <cell r="W22">
            <v>32</v>
          </cell>
          <cell r="X22" t="str">
            <v>104BPE0510</v>
          </cell>
        </row>
        <row r="23">
          <cell r="V23">
            <v>30</v>
          </cell>
          <cell r="X23" t="str">
            <v>104BPE0510</v>
          </cell>
        </row>
        <row r="24">
          <cell r="V24">
            <v>30</v>
          </cell>
          <cell r="X24" t="str">
            <v>104BPE0510</v>
          </cell>
        </row>
      </sheetData>
      <sheetData sheetId="40">
        <row r="13">
          <cell r="V13">
            <v>100</v>
          </cell>
          <cell r="X13" t="str">
            <v>104BPE0330</v>
          </cell>
        </row>
        <row r="14">
          <cell r="W14">
            <v>40</v>
          </cell>
          <cell r="X14" t="str">
            <v>104BPE0530</v>
          </cell>
        </row>
        <row r="15">
          <cell r="V15">
            <v>50</v>
          </cell>
          <cell r="X15" t="str">
            <v>104BPE0330</v>
          </cell>
        </row>
        <row r="16">
          <cell r="W16">
            <v>40</v>
          </cell>
          <cell r="X16" t="str">
            <v>104BPE0530</v>
          </cell>
        </row>
        <row r="17">
          <cell r="V17">
            <v>40</v>
          </cell>
          <cell r="X17" t="str">
            <v>104BPE0530</v>
          </cell>
        </row>
        <row r="18">
          <cell r="W18">
            <v>40</v>
          </cell>
          <cell r="X18" t="str">
            <v>104BPE0330</v>
          </cell>
        </row>
        <row r="19">
          <cell r="V19">
            <v>53</v>
          </cell>
          <cell r="X19" t="str">
            <v>104BPE0530</v>
          </cell>
        </row>
      </sheetData>
      <sheetData sheetId="41">
        <row r="13">
          <cell r="V13">
            <v>100</v>
          </cell>
          <cell r="X13" t="str">
            <v>104BPE0330</v>
          </cell>
        </row>
        <row r="14">
          <cell r="W14">
            <v>40</v>
          </cell>
          <cell r="X14" t="str">
            <v>104BPE0520</v>
          </cell>
        </row>
        <row r="15">
          <cell r="V15">
            <v>100</v>
          </cell>
          <cell r="X15" t="str">
            <v>104BPE0330</v>
          </cell>
        </row>
        <row r="16">
          <cell r="W16">
            <v>70</v>
          </cell>
          <cell r="X16" t="str">
            <v>104BPE0520</v>
          </cell>
        </row>
        <row r="17">
          <cell r="W17">
            <v>24</v>
          </cell>
          <cell r="X17" t="str">
            <v>104BPE0520</v>
          </cell>
        </row>
        <row r="18">
          <cell r="W18">
            <v>100</v>
          </cell>
          <cell r="X18" t="str">
            <v>104BPE0330</v>
          </cell>
        </row>
        <row r="19">
          <cell r="W19">
            <v>44</v>
          </cell>
          <cell r="X19" t="str">
            <v>104BPE0330</v>
          </cell>
        </row>
        <row r="20">
          <cell r="W20">
            <v>44</v>
          </cell>
          <cell r="X20" t="str">
            <v>104BPE0330</v>
          </cell>
        </row>
        <row r="21">
          <cell r="W21">
            <v>65</v>
          </cell>
          <cell r="X21" t="str">
            <v>104BPE0330</v>
          </cell>
        </row>
      </sheetData>
      <sheetData sheetId="42">
        <row r="13">
          <cell r="V13">
            <v>53</v>
          </cell>
          <cell r="X13" t="str">
            <v>104BPE0450</v>
          </cell>
        </row>
        <row r="14">
          <cell r="V14">
            <v>53</v>
          </cell>
          <cell r="X14" t="str">
            <v>104BPE0450</v>
          </cell>
        </row>
        <row r="15">
          <cell r="V15">
            <v>40</v>
          </cell>
          <cell r="X15" t="str">
            <v>104BPE0450</v>
          </cell>
        </row>
        <row r="16">
          <cell r="V16">
            <v>40</v>
          </cell>
          <cell r="X16" t="str">
            <v>104BPE0450</v>
          </cell>
        </row>
        <row r="17">
          <cell r="W17">
            <v>23</v>
          </cell>
          <cell r="X17" t="str">
            <v>104BPE0450</v>
          </cell>
        </row>
        <row r="18">
          <cell r="W18">
            <v>23</v>
          </cell>
          <cell r="X18" t="str">
            <v>104BPE0450</v>
          </cell>
        </row>
        <row r="19">
          <cell r="V19">
            <v>23</v>
          </cell>
          <cell r="X19" t="str">
            <v>104BPE0450</v>
          </cell>
        </row>
        <row r="20">
          <cell r="V20">
            <v>30</v>
          </cell>
          <cell r="X20" t="str">
            <v>104BPE0450</v>
          </cell>
        </row>
        <row r="21">
          <cell r="V21">
            <v>30</v>
          </cell>
          <cell r="X21" t="str">
            <v>104BPE0450</v>
          </cell>
        </row>
        <row r="22">
          <cell r="V22">
            <v>30</v>
          </cell>
          <cell r="X22" t="str">
            <v>104BPE0450</v>
          </cell>
        </row>
      </sheetData>
      <sheetData sheetId="43">
        <row r="13">
          <cell r="O13">
            <v>80</v>
          </cell>
        </row>
      </sheetData>
      <sheetData sheetId="44">
        <row r="13">
          <cell r="Q13">
            <v>15</v>
          </cell>
          <cell r="AC13" t="str">
            <v>NÃO</v>
          </cell>
          <cell r="AD13" t="str">
            <v>104BPE0450</v>
          </cell>
        </row>
        <row r="14">
          <cell r="Q14">
            <v>50</v>
          </cell>
          <cell r="AC14" t="str">
            <v>NÃO</v>
          </cell>
          <cell r="AD14" t="str">
            <v>104BPE0450</v>
          </cell>
        </row>
        <row r="15">
          <cell r="Q15">
            <v>50</v>
          </cell>
          <cell r="AC15" t="str">
            <v>NÃO</v>
          </cell>
          <cell r="AD15" t="str">
            <v>104BPE0450</v>
          </cell>
        </row>
        <row r="16">
          <cell r="Q16">
            <v>85</v>
          </cell>
          <cell r="AC16" t="str">
            <v>NÃO</v>
          </cell>
          <cell r="AD16" t="str">
            <v>104BPE0450</v>
          </cell>
        </row>
        <row r="17">
          <cell r="Q17">
            <v>35</v>
          </cell>
          <cell r="AC17" t="str">
            <v>NÃO</v>
          </cell>
          <cell r="AD17" t="str">
            <v>104BPE0450</v>
          </cell>
        </row>
        <row r="18">
          <cell r="Q18">
            <v>35</v>
          </cell>
          <cell r="AC18" t="str">
            <v>NÃO</v>
          </cell>
          <cell r="AD18" t="str">
            <v>104BPE0450</v>
          </cell>
        </row>
        <row r="19">
          <cell r="Q19">
            <v>25</v>
          </cell>
          <cell r="AC19" t="str">
            <v>NÃO</v>
          </cell>
          <cell r="AD19" t="str">
            <v>104BPE0450</v>
          </cell>
        </row>
        <row r="20">
          <cell r="Q20">
            <v>25</v>
          </cell>
          <cell r="AC20" t="str">
            <v>NÃO</v>
          </cell>
          <cell r="AD20" t="str">
            <v>104BPE0450</v>
          </cell>
        </row>
        <row r="21">
          <cell r="Q21">
            <v>45</v>
          </cell>
          <cell r="AC21" t="str">
            <v>NÃO</v>
          </cell>
          <cell r="AD21" t="str">
            <v>104BPE0450</v>
          </cell>
        </row>
        <row r="22">
          <cell r="Q22">
            <v>40</v>
          </cell>
          <cell r="AC22" t="str">
            <v>NÃO</v>
          </cell>
          <cell r="AD22" t="str">
            <v>104BPE0450</v>
          </cell>
        </row>
        <row r="23">
          <cell r="Q23">
            <v>10</v>
          </cell>
          <cell r="AC23" t="str">
            <v>NÃO</v>
          </cell>
          <cell r="AD23" t="str">
            <v>104BPE0450</v>
          </cell>
        </row>
        <row r="24">
          <cell r="Q24">
            <v>25</v>
          </cell>
          <cell r="AC24" t="str">
            <v>NÃO</v>
          </cell>
          <cell r="AD24" t="str">
            <v>104BPE0450</v>
          </cell>
        </row>
        <row r="25">
          <cell r="Q25">
            <v>30</v>
          </cell>
          <cell r="AC25" t="str">
            <v>NÃO</v>
          </cell>
          <cell r="AD25" t="str">
            <v>104BPE0450</v>
          </cell>
        </row>
        <row r="26">
          <cell r="Q26">
            <v>50</v>
          </cell>
          <cell r="AC26" t="str">
            <v>NÃO</v>
          </cell>
          <cell r="AD26" t="str">
            <v>104BPE0450</v>
          </cell>
        </row>
        <row r="27">
          <cell r="Q27">
            <v>50</v>
          </cell>
          <cell r="AC27" t="str">
            <v>NÃO</v>
          </cell>
          <cell r="AD27" t="str">
            <v>104BPE0450</v>
          </cell>
        </row>
        <row r="28">
          <cell r="Q28">
            <v>60</v>
          </cell>
          <cell r="AC28" t="str">
            <v>NÃO</v>
          </cell>
          <cell r="AD28" t="str">
            <v>104BPE0450</v>
          </cell>
        </row>
        <row r="29">
          <cell r="Q29">
            <v>35</v>
          </cell>
          <cell r="AC29" t="str">
            <v>NÃO</v>
          </cell>
          <cell r="AD29" t="str">
            <v>104BPE0450</v>
          </cell>
        </row>
        <row r="30">
          <cell r="Q30">
            <v>100</v>
          </cell>
          <cell r="AC30" t="str">
            <v>NÃO</v>
          </cell>
          <cell r="AD30" t="str">
            <v>104BPE0450</v>
          </cell>
        </row>
        <row r="31">
          <cell r="Q31">
            <v>15</v>
          </cell>
          <cell r="AC31" t="str">
            <v>NÃO</v>
          </cell>
          <cell r="AD31" t="str">
            <v>104BPE0450</v>
          </cell>
        </row>
        <row r="32">
          <cell r="Q32">
            <v>70</v>
          </cell>
          <cell r="AC32" t="str">
            <v>NÃO</v>
          </cell>
          <cell r="AD32" t="str">
            <v>104BPE0490</v>
          </cell>
        </row>
        <row r="33">
          <cell r="Q33">
            <v>50</v>
          </cell>
          <cell r="AC33" t="str">
            <v>NÃO</v>
          </cell>
          <cell r="AD33" t="str">
            <v>104BPE0490</v>
          </cell>
        </row>
        <row r="34">
          <cell r="Q34">
            <v>70</v>
          </cell>
          <cell r="AC34" t="str">
            <v>NÃO</v>
          </cell>
          <cell r="AD34" t="str">
            <v>104BPE0490</v>
          </cell>
        </row>
        <row r="35">
          <cell r="Q35">
            <v>45</v>
          </cell>
          <cell r="AC35" t="str">
            <v>NÃO</v>
          </cell>
          <cell r="AD35" t="str">
            <v>104BPE0490</v>
          </cell>
        </row>
        <row r="36">
          <cell r="Q36">
            <v>60</v>
          </cell>
          <cell r="AC36" t="str">
            <v>NÃO</v>
          </cell>
          <cell r="AD36" t="str">
            <v>104BPE0490</v>
          </cell>
        </row>
        <row r="37">
          <cell r="Q37">
            <v>110</v>
          </cell>
          <cell r="AC37" t="str">
            <v>NÃO</v>
          </cell>
          <cell r="AD37" t="str">
            <v>104BPE0490</v>
          </cell>
        </row>
        <row r="38">
          <cell r="Q38">
            <v>40</v>
          </cell>
          <cell r="AC38" t="str">
            <v>NÃO</v>
          </cell>
          <cell r="AD38" t="str">
            <v>104BPE0490</v>
          </cell>
        </row>
        <row r="39">
          <cell r="Q39">
            <v>95</v>
          </cell>
          <cell r="AC39" t="str">
            <v>NÃO</v>
          </cell>
          <cell r="AD39" t="str">
            <v>104BPE0490</v>
          </cell>
        </row>
        <row r="40">
          <cell r="Q40">
            <v>40</v>
          </cell>
          <cell r="AC40" t="str">
            <v>NÃO</v>
          </cell>
          <cell r="AD40" t="str">
            <v>104BPE0490</v>
          </cell>
        </row>
        <row r="41">
          <cell r="Q41">
            <v>30</v>
          </cell>
          <cell r="AC41" t="str">
            <v>NÃO</v>
          </cell>
          <cell r="AD41" t="str">
            <v>104BPE0490</v>
          </cell>
        </row>
        <row r="42">
          <cell r="Q42">
            <v>30</v>
          </cell>
          <cell r="AC42" t="str">
            <v>NÃO</v>
          </cell>
          <cell r="AD42" t="str">
            <v>104BPE0490</v>
          </cell>
        </row>
        <row r="43">
          <cell r="Q43">
            <v>38</v>
          </cell>
          <cell r="AC43" t="str">
            <v>NÃO</v>
          </cell>
          <cell r="AD43" t="str">
            <v>104BPE0490</v>
          </cell>
        </row>
        <row r="44">
          <cell r="Q44">
            <v>45</v>
          </cell>
          <cell r="AC44" t="str">
            <v>NÃO</v>
          </cell>
          <cell r="AD44" t="str">
            <v>104BPE0490</v>
          </cell>
        </row>
        <row r="45">
          <cell r="Q45">
            <v>70</v>
          </cell>
          <cell r="AC45" t="str">
            <v>NÃO</v>
          </cell>
          <cell r="AD45" t="str">
            <v>104BPE0510</v>
          </cell>
        </row>
        <row r="46">
          <cell r="Q46">
            <v>80</v>
          </cell>
          <cell r="AC46" t="str">
            <v>NÃO</v>
          </cell>
          <cell r="AD46" t="str">
            <v>104BPE0510</v>
          </cell>
        </row>
        <row r="47">
          <cell r="Q47">
            <v>25</v>
          </cell>
          <cell r="AC47" t="str">
            <v>NÃO</v>
          </cell>
          <cell r="AD47" t="str">
            <v>104BPE0510</v>
          </cell>
        </row>
        <row r="48">
          <cell r="Q48">
            <v>25</v>
          </cell>
          <cell r="AC48" t="str">
            <v>NÃO</v>
          </cell>
          <cell r="AD48" t="str">
            <v>104BPE0510</v>
          </cell>
        </row>
        <row r="49">
          <cell r="Q49">
            <v>35</v>
          </cell>
          <cell r="AC49" t="str">
            <v>NÃO</v>
          </cell>
          <cell r="AD49" t="str">
            <v>104BPE0510</v>
          </cell>
        </row>
        <row r="50">
          <cell r="Q50">
            <v>25</v>
          </cell>
          <cell r="AC50" t="str">
            <v>NÃO</v>
          </cell>
          <cell r="AD50" t="str">
            <v>104BPE0510</v>
          </cell>
        </row>
        <row r="51">
          <cell r="Q51">
            <v>40</v>
          </cell>
          <cell r="AC51" t="str">
            <v>NÃO</v>
          </cell>
          <cell r="AD51" t="str">
            <v>104BPE0510</v>
          </cell>
        </row>
        <row r="52">
          <cell r="Q52">
            <v>65</v>
          </cell>
          <cell r="AC52" t="str">
            <v>NÃO</v>
          </cell>
          <cell r="AD52" t="str">
            <v>104BPE0510</v>
          </cell>
        </row>
        <row r="53">
          <cell r="Q53">
            <v>20</v>
          </cell>
          <cell r="AC53" t="str">
            <v>NÃO</v>
          </cell>
          <cell r="AD53" t="str">
            <v>104BPE0510</v>
          </cell>
        </row>
        <row r="54">
          <cell r="Q54">
            <v>85</v>
          </cell>
          <cell r="AC54" t="str">
            <v>NÃO</v>
          </cell>
          <cell r="AD54" t="str">
            <v>104BPE0510</v>
          </cell>
        </row>
        <row r="55">
          <cell r="Q55">
            <v>20</v>
          </cell>
          <cell r="AC55" t="str">
            <v>NÃO</v>
          </cell>
          <cell r="AD55" t="str">
            <v>104BPE0510</v>
          </cell>
        </row>
        <row r="56">
          <cell r="Q56">
            <v>35</v>
          </cell>
          <cell r="AC56" t="str">
            <v>NÃO</v>
          </cell>
          <cell r="AD56" t="str">
            <v>104BPE0510</v>
          </cell>
        </row>
        <row r="57">
          <cell r="Q57">
            <v>15</v>
          </cell>
          <cell r="AC57" t="str">
            <v>NÃO</v>
          </cell>
          <cell r="AD57" t="str">
            <v>104BPE0510</v>
          </cell>
        </row>
        <row r="58">
          <cell r="Q58">
            <v>15</v>
          </cell>
          <cell r="AC58" t="str">
            <v>NÃO</v>
          </cell>
          <cell r="AD58" t="str">
            <v>104BPE0510</v>
          </cell>
        </row>
        <row r="59">
          <cell r="Q59">
            <v>145</v>
          </cell>
          <cell r="AC59" t="str">
            <v>NÃO</v>
          </cell>
          <cell r="AD59" t="str">
            <v>104BPE0520</v>
          </cell>
        </row>
        <row r="60">
          <cell r="Q60">
            <v>155</v>
          </cell>
          <cell r="AC60" t="str">
            <v>NÃO</v>
          </cell>
          <cell r="AD60" t="str">
            <v>104BPE0520</v>
          </cell>
        </row>
        <row r="61">
          <cell r="Q61">
            <v>50</v>
          </cell>
          <cell r="AC61" t="str">
            <v>NÃO</v>
          </cell>
          <cell r="AD61" t="str">
            <v>104BPE0520</v>
          </cell>
        </row>
        <row r="62">
          <cell r="Q62">
            <v>85</v>
          </cell>
          <cell r="AC62" t="str">
            <v>NÃO</v>
          </cell>
          <cell r="AD62" t="str">
            <v>104BPE0520</v>
          </cell>
        </row>
        <row r="63">
          <cell r="Q63">
            <v>30</v>
          </cell>
          <cell r="AC63" t="str">
            <v>NÃO</v>
          </cell>
          <cell r="AD63" t="str">
            <v>104BPE0520</v>
          </cell>
        </row>
        <row r="64">
          <cell r="Q64">
            <v>75</v>
          </cell>
          <cell r="AC64" t="str">
            <v>NÃO</v>
          </cell>
          <cell r="AD64" t="str">
            <v>104BPE0520</v>
          </cell>
        </row>
        <row r="65">
          <cell r="Q65">
            <v>40</v>
          </cell>
          <cell r="AC65" t="str">
            <v>NÃO</v>
          </cell>
          <cell r="AD65" t="str">
            <v>104BPE0520</v>
          </cell>
        </row>
        <row r="66">
          <cell r="Q66">
            <v>40</v>
          </cell>
          <cell r="AC66" t="str">
            <v>SIM</v>
          </cell>
          <cell r="AD66" t="str">
            <v>104BPE0520</v>
          </cell>
        </row>
        <row r="67">
          <cell r="Q67">
            <v>60</v>
          </cell>
          <cell r="AC67" t="str">
            <v>NÃO</v>
          </cell>
          <cell r="AD67" t="str">
            <v>104BPE0520</v>
          </cell>
        </row>
        <row r="68">
          <cell r="Q68">
            <v>40</v>
          </cell>
          <cell r="AC68" t="str">
            <v>NÃO</v>
          </cell>
          <cell r="AD68" t="str">
            <v>104BPE0520</v>
          </cell>
        </row>
        <row r="69">
          <cell r="Q69">
            <v>60</v>
          </cell>
          <cell r="AC69" t="str">
            <v>NÃO</v>
          </cell>
          <cell r="AD69" t="str">
            <v>104BPE0520</v>
          </cell>
        </row>
        <row r="70">
          <cell r="Q70">
            <v>90</v>
          </cell>
          <cell r="AC70" t="str">
            <v>NÃO</v>
          </cell>
          <cell r="AD70" t="str">
            <v>104BPE0520</v>
          </cell>
        </row>
        <row r="71">
          <cell r="Q71">
            <v>30</v>
          </cell>
          <cell r="AC71" t="str">
            <v>NÃO</v>
          </cell>
          <cell r="AD71" t="str">
            <v>104BPE0520</v>
          </cell>
        </row>
        <row r="72">
          <cell r="Q72">
            <v>100</v>
          </cell>
          <cell r="AC72" t="str">
            <v>NÃO</v>
          </cell>
          <cell r="AD72" t="str">
            <v>104BPE0520</v>
          </cell>
        </row>
        <row r="73">
          <cell r="Q73">
            <v>45</v>
          </cell>
          <cell r="AC73" t="str">
            <v>NÃO</v>
          </cell>
          <cell r="AD73" t="str">
            <v>104BPE0520</v>
          </cell>
        </row>
        <row r="74">
          <cell r="Q74">
            <v>60</v>
          </cell>
          <cell r="AC74" t="str">
            <v>NÃO</v>
          </cell>
          <cell r="AD74" t="str">
            <v>104BPE0520</v>
          </cell>
        </row>
        <row r="75">
          <cell r="Q75">
            <v>15</v>
          </cell>
          <cell r="AC75" t="str">
            <v>NÃO</v>
          </cell>
          <cell r="AD75" t="str">
            <v>104BPE0530</v>
          </cell>
        </row>
        <row r="76">
          <cell r="Q76">
            <v>75</v>
          </cell>
          <cell r="AC76" t="str">
            <v>NÃO</v>
          </cell>
          <cell r="AD76" t="str">
            <v>104BPE0530</v>
          </cell>
        </row>
        <row r="77">
          <cell r="Q77">
            <v>25</v>
          </cell>
          <cell r="AC77" t="str">
            <v>NÃO</v>
          </cell>
          <cell r="AD77" t="str">
            <v>104BPE0530</v>
          </cell>
        </row>
        <row r="78">
          <cell r="Q78">
            <v>70</v>
          </cell>
          <cell r="AC78" t="str">
            <v>NÃO</v>
          </cell>
          <cell r="AD78" t="str">
            <v>104BPE0530</v>
          </cell>
        </row>
        <row r="79">
          <cell r="Q79">
            <v>30</v>
          </cell>
          <cell r="AC79" t="str">
            <v>NÃO</v>
          </cell>
          <cell r="AD79" t="str">
            <v>104BPE0530</v>
          </cell>
        </row>
        <row r="80">
          <cell r="Q80">
            <v>45</v>
          </cell>
          <cell r="AC80" t="str">
            <v>SIM</v>
          </cell>
          <cell r="AD80" t="str">
            <v>104BPE0550</v>
          </cell>
        </row>
        <row r="81">
          <cell r="Q81">
            <v>15</v>
          </cell>
          <cell r="AC81" t="str">
            <v>NÃO</v>
          </cell>
          <cell r="AD81" t="str">
            <v>104BPE0550</v>
          </cell>
        </row>
        <row r="82">
          <cell r="Q82">
            <v>25</v>
          </cell>
          <cell r="AC82" t="str">
            <v>NÃO</v>
          </cell>
          <cell r="AD82" t="str">
            <v>104BPE0550</v>
          </cell>
        </row>
        <row r="83">
          <cell r="Q83">
            <v>10</v>
          </cell>
          <cell r="AC83" t="str">
            <v>NÃO</v>
          </cell>
          <cell r="AD83" t="str">
            <v>104BPE0550</v>
          </cell>
        </row>
        <row r="84">
          <cell r="Q84">
            <v>60</v>
          </cell>
          <cell r="AC84" t="str">
            <v>NÃO</v>
          </cell>
          <cell r="AD84" t="str">
            <v>104BPE0550</v>
          </cell>
        </row>
        <row r="85">
          <cell r="Q85">
            <v>80</v>
          </cell>
          <cell r="AC85" t="str">
            <v>NÃO</v>
          </cell>
          <cell r="AD85" t="str">
            <v>104BPE0550</v>
          </cell>
        </row>
        <row r="86">
          <cell r="Q86">
            <v>20</v>
          </cell>
          <cell r="AC86" t="str">
            <v>NÃO</v>
          </cell>
          <cell r="AD86" t="str">
            <v>104BPE0550</v>
          </cell>
        </row>
        <row r="87">
          <cell r="Q87">
            <v>25</v>
          </cell>
          <cell r="AC87" t="str">
            <v>NÃO</v>
          </cell>
          <cell r="AD87" t="str">
            <v>104BPE0550</v>
          </cell>
        </row>
        <row r="88">
          <cell r="Q88">
            <v>75</v>
          </cell>
          <cell r="AC88" t="str">
            <v>NÃO</v>
          </cell>
          <cell r="AD88" t="str">
            <v>104BPE0550</v>
          </cell>
        </row>
        <row r="89">
          <cell r="Q89">
            <v>65</v>
          </cell>
          <cell r="AC89" t="str">
            <v>NÃO</v>
          </cell>
          <cell r="AD89" t="str">
            <v>104BPE0550</v>
          </cell>
        </row>
        <row r="90">
          <cell r="Q90">
            <v>10</v>
          </cell>
          <cell r="AC90" t="str">
            <v>NÃO</v>
          </cell>
          <cell r="AD90" t="str">
            <v>104BPE0550</v>
          </cell>
        </row>
        <row r="91">
          <cell r="Q91">
            <v>20</v>
          </cell>
          <cell r="AC91" t="str">
            <v>NÃO</v>
          </cell>
          <cell r="AD91" t="str">
            <v>104BPE0550</v>
          </cell>
        </row>
        <row r="92">
          <cell r="Q92">
            <v>40</v>
          </cell>
          <cell r="AC92" t="str">
            <v>NÃO</v>
          </cell>
          <cell r="AD92" t="str">
            <v>104BPE0550</v>
          </cell>
        </row>
        <row r="93">
          <cell r="Q93">
            <v>270</v>
          </cell>
          <cell r="AC93" t="str">
            <v>NÃO</v>
          </cell>
          <cell r="AD93" t="str">
            <v>104BPE0550</v>
          </cell>
        </row>
        <row r="94">
          <cell r="Q94">
            <v>25</v>
          </cell>
          <cell r="AC94" t="str">
            <v>NÃO</v>
          </cell>
          <cell r="AD94" t="str">
            <v>104BPE0550</v>
          </cell>
        </row>
        <row r="95">
          <cell r="Q95">
            <v>265</v>
          </cell>
          <cell r="AC95" t="str">
            <v>NÃO</v>
          </cell>
          <cell r="AD95" t="str">
            <v>104BPE0550</v>
          </cell>
        </row>
        <row r="96">
          <cell r="Q96">
            <v>30</v>
          </cell>
          <cell r="AC96" t="str">
            <v>NÃO</v>
          </cell>
          <cell r="AD96" t="str">
            <v>104BPE0550</v>
          </cell>
        </row>
        <row r="97">
          <cell r="Q97">
            <v>20</v>
          </cell>
          <cell r="AC97" t="str">
            <v>NÃO</v>
          </cell>
          <cell r="AD97" t="str">
            <v>104BPE0550</v>
          </cell>
        </row>
        <row r="98">
          <cell r="Q98">
            <v>180</v>
          </cell>
          <cell r="AC98" t="str">
            <v>NÃO</v>
          </cell>
          <cell r="AD98" t="str">
            <v>104BPE0550</v>
          </cell>
        </row>
        <row r="99">
          <cell r="Q99">
            <v>40</v>
          </cell>
          <cell r="AC99" t="str">
            <v>NÃO</v>
          </cell>
          <cell r="AD99" t="str">
            <v>104BPE0550</v>
          </cell>
        </row>
      </sheetData>
      <sheetData sheetId="45"/>
      <sheetData sheetId="46"/>
      <sheetData sheetId="47"/>
      <sheetData sheetId="48"/>
      <sheetData sheetId="49"/>
      <sheetData sheetId="50"/>
      <sheetData sheetId="51">
        <row r="14">
          <cell r="H14" t="str">
            <v>PÓRTICO</v>
          </cell>
          <cell r="I14">
            <v>1</v>
          </cell>
          <cell r="L14">
            <v>56</v>
          </cell>
          <cell r="O14" t="str">
            <v>IMPLANTAÇÃO</v>
          </cell>
          <cell r="P14" t="str">
            <v>104BPE0330</v>
          </cell>
        </row>
        <row r="15">
          <cell r="H15" t="str">
            <v>SEMI-PÓRTICO</v>
          </cell>
          <cell r="I15">
            <v>1</v>
          </cell>
          <cell r="L15">
            <v>28</v>
          </cell>
          <cell r="O15" t="str">
            <v>IMPLANTAÇÃO</v>
          </cell>
          <cell r="P15" t="str">
            <v>104BPE0330</v>
          </cell>
        </row>
        <row r="16">
          <cell r="H16" t="str">
            <v>SEMI-PÓRTICO</v>
          </cell>
          <cell r="I16">
            <v>1</v>
          </cell>
          <cell r="L16">
            <v>28</v>
          </cell>
          <cell r="O16" t="str">
            <v>IMPLANTAÇÃO</v>
          </cell>
          <cell r="P16" t="str">
            <v>104BPE0330</v>
          </cell>
        </row>
        <row r="17">
          <cell r="H17" t="str">
            <v>SEMI-PÓRTICO</v>
          </cell>
          <cell r="I17">
            <v>1</v>
          </cell>
          <cell r="L17">
            <v>28</v>
          </cell>
          <cell r="O17" t="str">
            <v>IMPLANTAÇÃO</v>
          </cell>
          <cell r="P17" t="str">
            <v>104BPE0330</v>
          </cell>
        </row>
        <row r="18">
          <cell r="H18" t="str">
            <v>SEMI-PÓRTICO</v>
          </cell>
          <cell r="I18">
            <v>1</v>
          </cell>
          <cell r="L18">
            <v>28</v>
          </cell>
          <cell r="O18" t="str">
            <v>IMPLANTAÇÃO</v>
          </cell>
          <cell r="P18" t="str">
            <v>104BPE0330</v>
          </cell>
        </row>
        <row r="19">
          <cell r="H19" t="str">
            <v>SEMI-PÓRTICO</v>
          </cell>
          <cell r="I19">
            <v>1</v>
          </cell>
          <cell r="L19">
            <v>28</v>
          </cell>
          <cell r="O19" t="str">
            <v>IMPLANTAÇÃO</v>
          </cell>
          <cell r="P19" t="str">
            <v>104BPE0330</v>
          </cell>
        </row>
        <row r="20">
          <cell r="H20" t="str">
            <v>SEMI-PÓRTICO</v>
          </cell>
          <cell r="I20">
            <v>1</v>
          </cell>
          <cell r="L20">
            <v>28</v>
          </cell>
          <cell r="O20" t="str">
            <v>IMPLANTAÇÃO</v>
          </cell>
          <cell r="P20" t="str">
            <v>104BPE0330</v>
          </cell>
        </row>
        <row r="21">
          <cell r="H21" t="str">
            <v>SEMI-PÓRTICO</v>
          </cell>
          <cell r="I21">
            <v>1</v>
          </cell>
          <cell r="L21">
            <v>28</v>
          </cell>
          <cell r="O21" t="str">
            <v>IMPLANTAÇÃO</v>
          </cell>
          <cell r="P21" t="str">
            <v>104BPE0350</v>
          </cell>
        </row>
        <row r="22">
          <cell r="H22" t="str">
            <v>SEMI-PÓRTICO</v>
          </cell>
          <cell r="I22">
            <v>1</v>
          </cell>
          <cell r="L22">
            <v>28</v>
          </cell>
          <cell r="O22" t="str">
            <v>IMPLANTAÇÃO</v>
          </cell>
          <cell r="P22" t="str">
            <v>104BPE0350</v>
          </cell>
        </row>
      </sheetData>
      <sheetData sheetId="52">
        <row r="14">
          <cell r="H14" t="str">
            <v>SEMI-PÓRTICO</v>
          </cell>
          <cell r="I14">
            <v>1</v>
          </cell>
          <cell r="L14">
            <v>28</v>
          </cell>
          <cell r="O14" t="str">
            <v>IMPLANTAÇÃO</v>
          </cell>
          <cell r="P14" t="str">
            <v>104BPE0450</v>
          </cell>
        </row>
        <row r="15">
          <cell r="H15" t="str">
            <v>SEMI-PÓRTICO</v>
          </cell>
          <cell r="I15">
            <v>1</v>
          </cell>
          <cell r="L15">
            <v>28</v>
          </cell>
          <cell r="O15" t="str">
            <v>IMPLANTAÇÃO</v>
          </cell>
          <cell r="P15" t="str">
            <v>104BPE0450</v>
          </cell>
        </row>
        <row r="16">
          <cell r="H16" t="str">
            <v>SEMI-PÓRTICO</v>
          </cell>
          <cell r="I16">
            <v>1</v>
          </cell>
          <cell r="L16">
            <v>28</v>
          </cell>
          <cell r="O16" t="str">
            <v>IMPLANTAÇÃO</v>
          </cell>
          <cell r="P16" t="str">
            <v>104BPE0450</v>
          </cell>
        </row>
        <row r="17">
          <cell r="H17" t="str">
            <v>SEMI-PÓRTICO</v>
          </cell>
          <cell r="I17">
            <v>1</v>
          </cell>
          <cell r="L17">
            <v>28</v>
          </cell>
          <cell r="O17" t="str">
            <v>IMPLANTAÇÃO</v>
          </cell>
          <cell r="P17" t="str">
            <v>104BPE0450</v>
          </cell>
        </row>
        <row r="18">
          <cell r="H18" t="str">
            <v>SEMI-PÓRTICO</v>
          </cell>
          <cell r="I18">
            <v>1</v>
          </cell>
          <cell r="L18">
            <v>28</v>
          </cell>
          <cell r="O18" t="str">
            <v>IMPLANTAÇÃO</v>
          </cell>
          <cell r="P18" t="str">
            <v>104BPE0470</v>
          </cell>
        </row>
        <row r="19">
          <cell r="H19" t="str">
            <v>SEMI-PÓRTICO</v>
          </cell>
          <cell r="I19">
            <v>1</v>
          </cell>
          <cell r="L19">
            <v>28</v>
          </cell>
          <cell r="O19" t="str">
            <v>IMPLANTAÇÃO</v>
          </cell>
          <cell r="P19" t="str">
            <v>104BPE0470</v>
          </cell>
        </row>
        <row r="20">
          <cell r="H20" t="str">
            <v>SEMI-PÓRTICO</v>
          </cell>
          <cell r="I20">
            <v>1</v>
          </cell>
          <cell r="L20">
            <v>28</v>
          </cell>
          <cell r="O20" t="str">
            <v>IMPLANTAÇÃO</v>
          </cell>
          <cell r="P20" t="str">
            <v>104BPE0550</v>
          </cell>
        </row>
        <row r="21">
          <cell r="H21" t="str">
            <v>PÓRTICO</v>
          </cell>
          <cell r="I21">
            <v>1</v>
          </cell>
          <cell r="L21">
            <v>56</v>
          </cell>
          <cell r="O21" t="str">
            <v>IMPLANTAÇÃO</v>
          </cell>
          <cell r="P21" t="str">
            <v>104BPE0550</v>
          </cell>
        </row>
      </sheetData>
      <sheetData sheetId="53">
        <row r="13">
          <cell r="E13" t="str">
            <v>PÓRTICO</v>
          </cell>
          <cell r="J13">
            <v>1</v>
          </cell>
          <cell r="L13" t="str">
            <v>104BPE0550</v>
          </cell>
        </row>
      </sheetData>
      <sheetData sheetId="54"/>
      <sheetData sheetId="5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_HOR_NORTE_MEC"/>
      <sheetName val="SIN_HOR_MEC_Gravatá do Ibiapina"/>
      <sheetName val="SIN_HOR_MEC_TAQUARITINGA"/>
      <sheetName val="HOR_MEC_BR-104SUL"/>
      <sheetName val="SHM_CUPIRA 2ª INTERSEÇÃO"/>
      <sheetName val="SHM_ALTINHO"/>
      <sheetName val="SHM_CANHOTINHO"/>
      <sheetName val="SHM_CUPIRA_1º ACESSO"/>
      <sheetName val="SHM_PALMARES"/>
      <sheetName val="SHM_PANELAS E JUREMA"/>
      <sheetName val="SHM_QUIPAPÁ"/>
      <sheetName val="SHM_SÃO BENEDITO DO SUL"/>
      <sheetName val="SHM_Terra Vermelha"/>
      <sheetName val="SIN_HOR_MAN_GRAVATÁ "/>
      <sheetName val="SHMAN_TAQUA"/>
      <sheetName val="SIN_HOR_MAN_PARADA_ONIBUS"/>
      <sheetName val="SIN_HOR_MAN_PONTE "/>
      <sheetName val="SHMAN_INTERSEÇÃO ALTINHO"/>
      <sheetName val="SHMAN_INTERSEÇÃO CANHOTINHO"/>
      <sheetName val="SHMAN_INTERS, JUREMA E PANELAS"/>
      <sheetName val="SHMAN_INTERSEÇÃO quipapa"/>
      <sheetName val="SHMAN_INTERSEÇÃO SÃO BENEDITO"/>
      <sheetName val="SHMAN_ÁREA ESP CUPIRA 1"/>
      <sheetName val="SHMAN_INTERSEÇÃO CUPIRA 2º"/>
      <sheetName val="SIN_HOR_MAN_PALMARES"/>
      <sheetName val="SHMAN_Terra Vermelha"/>
      <sheetName val="SHMAN_ár. passag.Pedes.LOmb.P.Ô"/>
      <sheetName val="SHMAN_ PONTE_SUL_OBRA DE ARTE"/>
      <sheetName val="SIN_VERTICAL_NORTE_APLICACAO"/>
      <sheetName val="sin_vertical_SUL_aplicacao"/>
      <sheetName val="TACHAS_APLICACAO"/>
      <sheetName val="TACHAS_GRAVATÁ"/>
      <sheetName val="TACHAS_TAQUARITINGA DO NOORTE "/>
      <sheetName val="tachas_intreseção_Altinho"/>
      <sheetName val="tachas_intreseção_Canhotinho"/>
      <sheetName val="tachas_intreseção_Cupira 2"/>
      <sheetName val="tachas_intreseção_Cupira1"/>
      <sheetName val="tachas_aplicacao_BR104"/>
      <sheetName val="tachas_intreseção_Palmares"/>
      <sheetName val="tachas_intreseção_Panelas"/>
      <sheetName val="tachas_intreseção_Quipapá"/>
      <sheetName val="tachas_intreseção_São Benedito"/>
      <sheetName val="tachas_intres,_Terra Vermelha"/>
      <sheetName val="DEFENSAS_NORTE"/>
      <sheetName val="Defensas_SUL_necessidades"/>
      <sheetName val="FAIXAS"/>
      <sheetName val="ESPECIFICACAO"/>
      <sheetName val="SNV - 104"/>
      <sheetName val="SNV-408"/>
      <sheetName val="SEG_HOMOG"/>
      <sheetName val="CURVAS_SHNORTE_MEC"/>
      <sheetName val="Pórtico e Semi-pórtico"/>
      <sheetName val="Pórtico e Semi-pórtico_SUL"/>
      <sheetName val="Pórtico a remover"/>
      <sheetName val="Vol IV quantitativos_por_SNV"/>
      <sheetName val="Pla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NV"/>
      <sheetName val="VDM"/>
      <sheetName val="INFO"/>
      <sheetName val="PRANCHA"/>
      <sheetName val="LEGENDAS"/>
      <sheetName val="CREMA"/>
      <sheetName val="DG"/>
      <sheetName val="PERFIS_MT"/>
      <sheetName val="CLASSE"/>
      <sheetName val="caracteristicas_segmento"/>
      <sheetName val="sin_hor_inventario"/>
      <sheetName val="legendas_cadastro"/>
      <sheetName val="tachas_cadastro"/>
      <sheetName val="sin_vertical_inventario"/>
      <sheetName val="OAE_inventário"/>
      <sheetName val="tabela de curvas existentes"/>
      <sheetName val="faixa_de_dominio_invent."/>
      <sheetName val="curvas_tratamento"/>
      <sheetName val="sin_hor_necessidades_mec"/>
      <sheetName val="sin_hor_necessidades_man"/>
      <sheetName val="tachas_necessidades"/>
      <sheetName val="Plan2"/>
      <sheetName val="Plan1"/>
      <sheetName val="Defensas_inventario"/>
      <sheetName val="Defensas_necessidades"/>
      <sheetName val="porticos_semi-porticos_invent."/>
      <sheetName val="sin_vertical_necessidades"/>
      <sheetName val="quantitativos_por_SNV"/>
      <sheetName val="CRITÉRIO DE PAGAMENTO"/>
    </sheetNames>
    <sheetDataSet>
      <sheetData sheetId="0">
        <row r="1">
          <cell r="A1">
            <v>1E-4</v>
          </cell>
        </row>
      </sheetData>
      <sheetData sheetId="1">
        <row r="2">
          <cell r="A2">
            <v>1E-4</v>
          </cell>
        </row>
      </sheetData>
      <sheetData sheetId="2" refreshError="1"/>
      <sheetData sheetId="3">
        <row r="2">
          <cell r="A2">
            <v>1E-4</v>
          </cell>
        </row>
      </sheetData>
      <sheetData sheetId="4" refreshError="1"/>
      <sheetData sheetId="5" refreshError="1"/>
      <sheetData sheetId="6" refreshError="1"/>
      <sheetData sheetId="7">
        <row r="2">
          <cell r="A2" t="str">
            <v>MT-C150 X 4.0M</v>
          </cell>
        </row>
      </sheetData>
      <sheetData sheetId="8">
        <row r="20">
          <cell r="L20">
            <v>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L12" t="str">
            <v>EM-276/2000</v>
          </cell>
        </row>
      </sheetData>
      <sheetData sheetId="19">
        <row r="12">
          <cell r="G12" t="str">
            <v>EM-276/2000</v>
          </cell>
        </row>
      </sheetData>
      <sheetData sheetId="20">
        <row r="13">
          <cell r="T13" t="str">
            <v>222BPI0250</v>
          </cell>
        </row>
      </sheetData>
      <sheetData sheetId="21" refreshError="1"/>
      <sheetData sheetId="22" refreshError="1"/>
      <sheetData sheetId="23">
        <row r="10">
          <cell r="X10" t="str">
            <v>222BPI0275</v>
          </cell>
        </row>
      </sheetData>
      <sheetData sheetId="24">
        <row r="12">
          <cell r="T12" t="str">
            <v>NÃO</v>
          </cell>
        </row>
      </sheetData>
      <sheetData sheetId="25">
        <row r="12">
          <cell r="E12" t="str">
            <v>PRT</v>
          </cell>
        </row>
      </sheetData>
      <sheetData sheetId="26">
        <row r="12">
          <cell r="H12" t="str">
            <v>MD</v>
          </cell>
        </row>
      </sheetData>
      <sheetData sheetId="27" refreshError="1"/>
      <sheetData sheetId="2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V"/>
      <sheetName val="VDM"/>
      <sheetName val="INFO"/>
      <sheetName val="PRANCHA"/>
      <sheetName val="LEGENDAS"/>
      <sheetName val="CREMA"/>
      <sheetName val="DG"/>
      <sheetName val="PERFIS_MT"/>
      <sheetName val="CLASSE"/>
      <sheetName val="caracteristicas_segmento"/>
      <sheetName val="sin_hor_inventario"/>
      <sheetName val="legendas_cadastro"/>
      <sheetName val="tachas_cadastro"/>
      <sheetName val="sin_vertical_inventario"/>
      <sheetName val="OAE_inventário"/>
      <sheetName val="tabela de curvas existentes"/>
      <sheetName val="faixa_de_dominio_invent."/>
      <sheetName val="curvas_tratamento"/>
      <sheetName val="sin_hor_necessidades_mec"/>
      <sheetName val="sin_hor_necessidades_man"/>
      <sheetName val="tachas_necessidades"/>
      <sheetName val="Plan2"/>
      <sheetName val="Plan1"/>
      <sheetName val="Defensas_inventario"/>
      <sheetName val="Defensas_necessidades"/>
      <sheetName val="porticos_semi-porticos_invent."/>
      <sheetName val="sin_vertical_necessidades"/>
      <sheetName val="quantitativos_por_SNV"/>
      <sheetName val="CRITÉRIO DE PAGAMENTO"/>
    </sheetNames>
    <sheetDataSet>
      <sheetData sheetId="0"/>
      <sheetData sheetId="1"/>
      <sheetData sheetId="2" refreshError="1"/>
      <sheetData sheetId="3"/>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sheetData sheetId="24"/>
      <sheetData sheetId="25"/>
      <sheetData sheetId="26"/>
      <sheetData sheetId="27" refreshError="1"/>
      <sheetData sheetId="2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 CONSERVAÇÃO"/>
      <sheetName val="TRANS OBRAS COMPLEMENTARES"/>
      <sheetName val="PLANILHA ORÇAMENTÁRIA"/>
      <sheetName val="CRONOGRAMA"/>
      <sheetName val="CROQUI PESQUISADAS"/>
      <sheetName val="CROQUI ADOTADAS"/>
      <sheetName val="ESTUDO ECONÔMICO USINA"/>
      <sheetName val="mobilizaçao"/>
      <sheetName val="COMP.SERVIÇOS"/>
      <sheetName val="COMP.AUTOMÓVEL"/>
      <sheetName val="inst.cant.obra"/>
      <sheetName val="LAY OUT CANTEIRO DE OBRAS"/>
      <sheetName val="DECLARAÇÕES"/>
      <sheetName val="MEMÓRIA CONSERVAÇÃO"/>
      <sheetName val="MEMÓRIA CONS MAT BET CONS"/>
      <sheetName val="SOLICITAÇÕES DE ORÇAMENTO"/>
      <sheetName val="justif. veículo sugestão"/>
      <sheetName val="VERIFICAÇÕES"/>
      <sheetName val="INSUMOS"/>
      <sheetName val="CADASTRO"/>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G32">
            <v>10.199999999999999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 CONSERVAÇÃO"/>
      <sheetName val="TRANS OBRAS COMPLEMENTARES"/>
      <sheetName val="PLANILHA ORÇAMENTÁRIA"/>
      <sheetName val="CRONOGRAMA"/>
      <sheetName val="CROQUI PESQUISADAS"/>
      <sheetName val="CROQUI ADOTADAS"/>
      <sheetName val="ESTUDO ECONÔMICO USINA"/>
      <sheetName val="mobilizaçao"/>
      <sheetName val="COMP.SERVIÇOS"/>
      <sheetName val="COMP.AUTOMÓVEL"/>
      <sheetName val="inst.cant.obra"/>
      <sheetName val="LAY OUT CANTEIRO DE OBRAS"/>
      <sheetName val="DECLARAÇÕES"/>
      <sheetName val="MEMÓRIA CONSERVAÇÃO"/>
      <sheetName val="MEMÓRIA CONS MAT BET CONS"/>
      <sheetName val="SOLICITAÇÕES DE ORÇAMENTO"/>
      <sheetName val="justif. veículo sugestão"/>
      <sheetName val="VERIFICAÇÕES"/>
      <sheetName val="INSUMOS"/>
      <sheetName val="CADASTRO"/>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CAPA"/>
      <sheetName val="2 - MAPA DA OBRA"/>
      <sheetName val="3 - INVENTÁRIO DOS ELEMENTOS"/>
      <sheetName val="4- BDI"/>
      <sheetName val="5 - FIT"/>
      <sheetName val="6 - NÍVEL DE ESFORÇO 1 ANO"/>
      <sheetName val="6.1 - NÍVEL DE ESFORÇO 2 ANOS"/>
      <sheetName val="6.2 - CRONOGRAMA"/>
      <sheetName val="7. CROQUI PESQUISADAS"/>
      <sheetName val="7.1 CROQUI ADOTADAS"/>
      <sheetName val="7.2 - PESQ. BRITA-AREIA"/>
      <sheetName val="8.0 - CROQUI REFIN."/>
      <sheetName val="8.1 - PESQ. MAT. BETUM."/>
      <sheetName val="11 - TRANSPORTES"/>
      <sheetName val="11 - TRANSPORTES Auxiliar"/>
      <sheetName val="Preço de transp. SICRO"/>
      <sheetName val="FATORES"/>
      <sheetName val="INSUMOS"/>
      <sheetName val="CROQUI ADOTADAS"/>
      <sheetName val="CADASTRO"/>
      <sheetName val="procedimentos"/>
    </sheetNames>
    <sheetDataSet>
      <sheetData sheetId="0" refreshError="1"/>
      <sheetData sheetId="1" refreshError="1"/>
      <sheetData sheetId="2" refreshError="1"/>
      <sheetData sheetId="3" refreshError="1"/>
      <sheetData sheetId="4" refreshError="1"/>
      <sheetData sheetId="5" refreshError="1"/>
      <sheetData sheetId="6">
        <row r="2">
          <cell r="A2" t="str">
            <v>RODOVIA:</v>
          </cell>
        </row>
      </sheetData>
      <sheetData sheetId="7"/>
      <sheetData sheetId="8" refreshError="1"/>
      <sheetData sheetId="9">
        <row r="36">
          <cell r="A36" t="str">
            <v>Jazida - Britagem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egação na Planilha"/>
      <sheetName val="Resumo de Ocorrência"/>
      <sheetName val="Resumo Subgrupos"/>
      <sheetName val="G40 - Analítico CCUs"/>
      <sheetName val="PEMs G40"/>
      <sheetName val="Equipamentos"/>
      <sheetName val="Tabela Tempo Fixo"/>
      <sheetName val="S01"/>
      <sheetName val="S38"/>
      <sheetName val="S39"/>
      <sheetName val="S41"/>
      <sheetName val="S44-45"/>
      <sheetName val="S52"/>
      <sheetName val="S53"/>
      <sheetName val="E9509"/>
      <sheetName val="E9681"/>
      <sheetName val="E9020 e E9012"/>
      <sheetName val="Análises Gráficas"/>
      <sheetName val="Auxiliar"/>
      <sheetName val="Imagens"/>
      <sheetName val="pro-08"/>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J2" t="str">
            <v>Sim</v>
          </cell>
          <cell r="K2" t="str">
            <v>Sim</v>
          </cell>
        </row>
        <row r="3">
          <cell r="J3" t="str">
            <v>Não</v>
          </cell>
          <cell r="K3" t="str">
            <v>Não</v>
          </cell>
        </row>
        <row r="4">
          <cell r="J4" t="str">
            <v>-</v>
          </cell>
          <cell r="K4" t="str">
            <v>Com ressalvas</v>
          </cell>
        </row>
        <row r="5">
          <cell r="K5" t="str">
            <v>-</v>
          </cell>
        </row>
      </sheetData>
      <sheetData sheetId="19" refreshError="1"/>
      <sheetData sheetId="2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4">
          <cell r="A4" t="str">
            <v xml:space="preserve">DNIT </v>
          </cell>
        </row>
        <row r="16">
          <cell r="A16">
            <v>40816</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por Rodovia"/>
      <sheetName val="OPEX"/>
      <sheetName val="PER"/>
      <sheetName val="CAPEX CONSOLIDADO"/>
      <sheetName val="C-1964_Quadro PER Valores 01"/>
      <sheetName val="market"/>
    </sheetNames>
    <definedNames>
      <definedName name="Header1"/>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por Rodovia"/>
      <sheetName val="OPEX"/>
      <sheetName val="PER"/>
      <sheetName val="CAPEX CONSOLIDADO"/>
      <sheetName val="C-1964_Quadro PER Valores 01"/>
      <sheetName val="market"/>
    </sheetNames>
    <definedNames>
      <definedName name="Header1"/>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TB"/>
      <sheetName val="TB _BG_"/>
      <sheetName val="RemProf"/>
      <sheetName val="B - Captação_Elevação 1a Etapa "/>
      <sheetName val="Plan1"/>
      <sheetName val="geral"/>
      <sheetName val="FV-D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D"/>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D"/>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D"/>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D"/>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dital"/>
      <sheetName val="Página 16"/>
      <sheetName val="P A T O  D"/>
      <sheetName val="Plan1"/>
      <sheetName val="PROD.PRIM."/>
      <sheetName val="PROJETO"/>
      <sheetName val="Transporte"/>
      <sheetName val="Instalação e manutenção de cant"/>
      <sheetName val="Dados"/>
      <sheetName val="Lançamentos"/>
      <sheetName val="Tipo Despesa"/>
      <sheetName val="B.D.I."/>
      <sheetName val="PROJ.C.BET.USIN"/>
      <sheetName val="CR LOTE 02"/>
      <sheetName val="C_U"/>
      <sheetName val="RELATÓRIO"/>
      <sheetName val="Lanç. Materiais"/>
      <sheetName val="BDI (GERAL)"/>
      <sheetName val="BDI (MAT BETUM)"/>
      <sheetName val="100000"/>
      <sheetName val="100001"/>
      <sheetName val="100002"/>
      <sheetName val="100003"/>
      <sheetName val="100004"/>
      <sheetName val="100005"/>
      <sheetName val="100006"/>
      <sheetName val="100007"/>
      <sheetName val="100008"/>
      <sheetName val="100009"/>
      <sheetName val="100010"/>
      <sheetName val="100011"/>
      <sheetName val="100012"/>
      <sheetName val="100013"/>
      <sheetName val="100014"/>
      <sheetName val="100015"/>
      <sheetName val="100016"/>
      <sheetName val="2 S 01 100 09 A"/>
      <sheetName val="2 S 01 100 20 A"/>
      <sheetName val="2 S 02 300 00 A"/>
      <sheetName val="2 S 02 400 00 A"/>
      <sheetName val="2 S 02 540 01 A"/>
      <sheetName val="2 S 03 329 51 A"/>
      <sheetName val="5 S 01 100 20 A"/>
      <sheetName val="99997"/>
      <sheetName val="99999"/>
      <sheetName val="PREÇOS MAT BETUM"/>
      <sheetName val="compos1"/>
      <sheetName val="Plan"/>
      <sheetName val="anual"/>
      <sheetName val="cadastro"/>
      <sheetName val="materiais betuminosos"/>
      <sheetName val="450"/>
      <sheetName val="equipamentos"/>
      <sheetName val="custo zona sul"/>
      <sheetName val="resumo financeiro"/>
      <sheetName val="recuperação da pista"/>
      <sheetName val="feriados"/>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composições"/>
      <sheetName val="mão de obra,leis e bdi"/>
      <sheetName val="Entrada"/>
      <sheetName val="RP-1 SB (3)"/>
      <sheetName val="Resumo-SIS"/>
      <sheetName val="2.6-Diárias"/>
      <sheetName val="Equi-SIS"/>
      <sheetName val="Anexos PG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P A T O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P A T O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B"/>
      <sheetName val="TB _BG_"/>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ORÇAMENTO"/>
      <sheetName val="ROSTO"/>
      <sheetName val="Desemp_"/>
      <sheetName val="Ind_Fís_"/>
      <sheetName val="PLUVIOMETRIA"/>
      <sheetName val="Ficha"/>
      <sheetName val="M_P_"/>
      <sheetName val="MOBILIZAÇÃO"/>
      <sheetName val="CANTEIRO"/>
      <sheetName val="Rec_Cam_Pav"/>
      <sheetName val="Imp_"/>
      <sheetName val="Solo"/>
      <sheetName val="Lama Grossa"/>
      <sheetName val="P_Lig_"/>
      <sheetName val="RemPav_"/>
      <sheetName val="Peneiramento"/>
      <sheetName val="REC REV"/>
      <sheetName val="MBUQ"/>
      <sheetName val="MBUF"/>
      <sheetName val="TB"/>
      <sheetName val="Cor_Def"/>
      <sheetName val="TB _BG_"/>
      <sheetName val="Plan1"/>
      <sheetName val="RemProf"/>
      <sheetName val="R_Mec_Barreira"/>
      <sheetName val="RemProf _3_"/>
      <sheetName val="RemProf _2_"/>
      <sheetName val="Sinalização"/>
      <sheetName val="CONCRETO"/>
      <sheetName val="AÇO"/>
      <sheetName val="LIMPE SARJ E MF"/>
      <sheetName val="Hidrosemeadura"/>
      <sheetName val="LIMP VALA"/>
      <sheetName val="Limp_Ponte"/>
      <sheetName val="caiação"/>
      <sheetName val="RemProf _BG_"/>
      <sheetName val="Roçada Manual"/>
      <sheetName val="LIMP BUEIRO"/>
      <sheetName val="FORMA"/>
      <sheetName val="RecAterr"/>
      <sheetName val="Sinalizacao horiz"/>
      <sheetName val="TransBasc5m³"/>
      <sheetName val="TransRem_"/>
      <sheetName val="Trans Carroc 4 t"/>
      <sheetName val="RM_1C"/>
      <sheetName val="RR_1C TB"/>
      <sheetName val="RR_1C pintura"/>
      <sheetName val="CM_30"/>
      <sheetName val="Sinalização_exec"/>
      <sheetName val="GRÁFICO"/>
      <sheetName val="RL_1C"/>
      <sheetName val="B - Captação_Elevação 1a Etapa "/>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INDIRETO"/>
      <sheetName val="CRG"/>
      <sheetName val="DIS"/>
      <sheetName val="DOC"/>
      <sheetName val="SEM"/>
      <sheetName val="CUSTO INDIRETO APRES"/>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SMATAMENTO"/>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AMENTO"/>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a Caract. Seg."/>
      <sheetName val="Capa Documentação"/>
      <sheetName val="Capa Anexo III"/>
      <sheetName val="Capa Anexo IV"/>
      <sheetName val="Capa Apres"/>
      <sheetName val="Capa Mapa"/>
      <sheetName val="Capa Premissa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DIÇÃO.XLS"/>
      <sheetName val="FICHA.XLS"/>
      <sheetName val="CONTROLE MEDIÇÕES"/>
    </sheetNames>
    <sheetDataSet>
      <sheetData sheetId="0" refreshError="1"/>
      <sheetData sheetId="1" refreshError="1"/>
      <sheetData sheetId="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XLS"/>
      <sheetName val="FICHA.XLS"/>
      <sheetName val="CONTROLE MEDIÇÕES"/>
    </sheetNames>
    <sheetDataSet>
      <sheetData sheetId="0" refreshError="1"/>
      <sheetData sheetId="1" refreshError="1"/>
      <sheetData sheetId="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Caract. Seg."/>
      <sheetName val="Capa Documentação"/>
      <sheetName val="Capa Anexo III"/>
      <sheetName val="Capa Anexo IV"/>
      <sheetName val="Capa Apres"/>
      <sheetName val="Capa Mapa"/>
      <sheetName val="Capa Premissa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99 B"/>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roqui "/>
      <sheetName val="Resumo  Transporte"/>
      <sheetName val="Planilha em Croqui Pedreira"/>
      <sheetName val="P A T O 98 D"/>
      <sheetName val="P A T O 99 B"/>
      <sheetName val="DESMAT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
      <sheetName val="Resumo  Transporte"/>
      <sheetName val="Planilha em Croqui Pedreira"/>
      <sheetName val="P A T O 98 D"/>
      <sheetName val="P A T O 99 B"/>
      <sheetName val="DESMAT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98 D"/>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ATO BR-476 E BR-153 Final V"/>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 A T O 98 D"/>
      <sheetName val="PATO BR-476 E BR-153 Final 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dição (2"/>
      <sheetName val="Medição Completa"/>
    </sheetNames>
    <sheetDataSet>
      <sheetData sheetId="0" refreshError="1"/>
      <sheetData sheetId="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 (2"/>
      <sheetName val="Medição Completa"/>
    </sheetNames>
    <sheetDataSet>
      <sheetData sheetId="0" refreshError="1"/>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O Comparativa"/>
      <sheetName val="CPU ATRIUM"/>
      <sheetName val="DMT"/>
      <sheetName val="orc"/>
      <sheetName val="resumo_aut1"/>
    </sheetNames>
    <sheetDataSet>
      <sheetData sheetId="0"/>
      <sheetData sheetId="1"/>
      <sheetData sheetId="2">
        <row r="1">
          <cell r="C1" t="str">
            <v>MINISTÉRIO DA INTEGRAÇÃO NACIONAL - MI</v>
          </cell>
        </row>
        <row r="14">
          <cell r="D14" t="str">
            <v>SINAPI</v>
          </cell>
        </row>
        <row r="15">
          <cell r="D15" t="str">
            <v>A.234</v>
          </cell>
        </row>
      </sheetData>
      <sheetData sheetId="3"/>
      <sheetData sheetId="4" refreshError="1"/>
      <sheetData sheetId="5"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VDF"/>
      <sheetName val="MODEL"/>
      <sheetName val="INTERIM"/>
      <sheetName val="GBD"/>
      <sheetName val="statistic"/>
      <sheetName val="HIST"/>
      <sheetName val="COLT"/>
      <sheetName val="Composições"/>
      <sheetName val="Insumos"/>
      <sheetName val="Serviços"/>
      <sheetName val="market"/>
      <sheetName val="orçamento- adutora  sao jose"/>
      <sheetName val="RELATA"/>
      <sheetName val="CPUS CANTEIRO"/>
      <sheetName val="CPUS AUX CANT"/>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VDF"/>
      <sheetName val="MODEL"/>
      <sheetName val="INTERIM"/>
      <sheetName val="GBD"/>
      <sheetName val="statistic"/>
      <sheetName val="HIST"/>
      <sheetName val="COLT"/>
      <sheetName val="Composições"/>
      <sheetName val="Insumos"/>
      <sheetName val="Serviços"/>
      <sheetName val="market"/>
      <sheetName val="orçamento- adutora  sao jose"/>
      <sheetName val="RELATA"/>
      <sheetName val="CPUS CANTEIRO"/>
      <sheetName val="CPUS AUX CANT"/>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ecasts_VDF"/>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VDF"/>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450"/>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50"/>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TO"/>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FLUXO - EXECUÇÃO PRÓPRIA"/>
      <sheetName val="Medição (2"/>
      <sheetName val="Medição Completa"/>
      <sheetName val="recursos"/>
      <sheetName val="P A T O 99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quipamento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quipamentos"/>
      <sheetName val="Anexos PGQ"/>
      <sheetName val="Teor"/>
      <sheetName val="QuQuant"/>
      <sheetName val="Tabela Abril 2000"/>
      <sheetName val="TABELA"/>
      <sheetName val="PSCEGERAL"/>
      <sheetName val="Dados"/>
      <sheetName val="Planilha"/>
      <sheetName val="PQ"/>
      <sheetName val="2.3"/>
      <sheetName val="Orçamento Global"/>
      <sheetName val="PRO-08"/>
      <sheetName val="Insumos"/>
      <sheetName val="Analítico CCUs"/>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 val="Sheet6"/>
      <sheetName val="INVENTÁRIO"/>
      <sheetName val="8ª MP_BR_459"/>
      <sheetName val="Quadro Geral"/>
      <sheetName val="qorcamentodnerL1"/>
      <sheetName val="Page 1"/>
      <sheetName val="CRECHES"/>
      <sheetName val="MOBILIZ-CANTEIRO"/>
      <sheetName val="RESUMO"/>
      <sheetName val="P A T O"/>
      <sheetName val="P A T O  B"/>
      <sheetName val="TCB5"/>
      <sheetName val="Anexos_PG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Anexos PGQ"/>
      <sheetName val="Teor"/>
      <sheetName val="QuQuant"/>
      <sheetName val="Tabela Abril 2000"/>
      <sheetName val="TABELA"/>
      <sheetName val="PSCEGERAL"/>
      <sheetName val="Dados"/>
      <sheetName val="Planilha"/>
      <sheetName val="PQ"/>
      <sheetName val="2.3"/>
      <sheetName val="Orçamento Global"/>
      <sheetName val="PRO-08"/>
      <sheetName val="Insumos"/>
      <sheetName val="Analítico CCUs"/>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 val="Sheet6"/>
      <sheetName val="INVENTÁRIO"/>
      <sheetName val="8ª MP_BR_459"/>
      <sheetName val="Quadro Geral"/>
      <sheetName val="qorcamentodnerL1"/>
      <sheetName val="Page 1"/>
      <sheetName val="CRECHES"/>
      <sheetName val="MOBILIZ-CANTEIRO"/>
      <sheetName val="RESUMO"/>
      <sheetName val="P A T O"/>
      <sheetName val="P A T O  B"/>
      <sheetName val="TCB5"/>
      <sheetName val="Anexos_PG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sheetName val="Índices de Reajustamento"/>
      <sheetName val="Planilha"/>
      <sheetName val="Acomp. Medição"/>
      <sheetName val="Planilha com Reajustamento"/>
      <sheetName val="Planilha Comparativa - Custo"/>
      <sheetName val="S Trecho KM 166 - KM 370"/>
      <sheetName val="Equipamentos"/>
      <sheetName val="FLUXO - EXECUÇÃO PRÓPRIA"/>
      <sheetName val="PROJETO"/>
      <sheetName val="Resumo 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 A T O"/>
      <sheetName val="Equipamentos"/>
      <sheetName val="FLUXO - EXECUÇÃO PRÓPRIA"/>
      <sheetName val="PROJETO"/>
      <sheetName val="Resumo 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s de Reajustamento"/>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Anexo IV"/>
      <sheetName val="Croqui "/>
      <sheetName val="PEDÁGIO"/>
      <sheetName val="Custo MB - (1)"/>
      <sheetName val="Custo MB - (2)"/>
      <sheetName val="Custo MB - (3)"/>
      <sheetName val="Custo MB - (4)"/>
      <sheetName val="Custo MB - (5)"/>
      <sheetName val="Custo MB - (6)"/>
      <sheetName val="Custo MB - (7)"/>
      <sheetName val="Capa Anexo V"/>
      <sheetName val="Capa Anexo VI"/>
      <sheetName val="BDI"/>
      <sheetName val="FIT"/>
      <sheetName val="Formatação de Algarismos"/>
      <sheetName val="     Canteiro"/>
      <sheetName val="0903808"/>
      <sheetName val="3713608"/>
      <sheetName val="5502986"/>
      <sheetName val="0903845"/>
      <sheetName val="5502985"/>
      <sheetName val="4011211"/>
      <sheetName val="4816096"/>
      <sheetName val="4011209"/>
      <sheetName val="0919012"/>
      <sheetName val="0407819&quot;"/>
      <sheetName val="0407740"/>
      <sheetName val="1106057"/>
      <sheetName val="4805751"/>
      <sheetName val="3107997"/>
      <sheetName val="0903848"/>
      <sheetName val="2009619"/>
      <sheetName val="1109697"/>
      <sheetName val="0909620"/>
      <sheetName val="0909615"/>
      <sheetName val="1109622"/>
      <sheetName val="4805754"/>
      <sheetName val="4915671"/>
      <sheetName val="0903810"/>
      <sheetName val="0919013"/>
      <sheetName val="3807864"/>
      <sheetName val="0919079"/>
      <sheetName val="0903860"/>
      <sheetName val="0903818"/>
      <sheetName val="0903788"/>
      <sheetName val="1109669"/>
      <sheetName val="0903789"/>
      <sheetName val="1109675"/>
      <sheetName val="0909617"/>
      <sheetName val="0919002"/>
      <sheetName val="0919113"/>
      <sheetName val="0919247"/>
      <sheetName val="2408149"/>
      <sheetName val="1408173"/>
      <sheetName val="2408058"/>
      <sheetName val="0919250"/>
      <sheetName val="0919016"/>
      <sheetName val="0919101"/>
      <sheetName val="0919210"/>
      <sheetName val="      Pista e Acostamento"/>
      <sheetName val="4011479"/>
      <sheetName val="4011480"/>
      <sheetName val="4915667"/>
      <sheetName val="4011406"/>
      <sheetName val="4011351"/>
      <sheetName val="4011352"/>
      <sheetName val="4011353"/>
      <sheetName val="4011354"/>
      <sheetName val="4011463"/>
      <sheetName val="6416078"/>
      <sheetName val="4011410"/>
      <sheetName val="4011370"/>
      <sheetName val="4011358"/>
      <sheetName val="4011376"/>
      <sheetName val="4011459"/>
      <sheetName val="6416143"/>
      <sheetName val="4011466"/>
      <sheetName val="6416248"/>
      <sheetName val="REP"/>
      <sheetName val="REP_USI"/>
      <sheetName val="4011481"/>
      <sheetName val="4011484"/>
      <sheetName val="4011482"/>
      <sheetName val="4011486"/>
      <sheetName val="4011346"/>
      <sheetName val="4011342"/>
      <sheetName val="4011341"/>
      <sheetName val="4915669"/>
      <sheetName val="4011219"/>
      <sheetName val="4011278"/>
      <sheetName val="6416042"/>
      <sheetName val="      Obras Complementares"/>
      <sheetName val="4915721"/>
      <sheetName val="4816118"/>
      <sheetName val="4915774"/>
      <sheetName val="4413905"/>
      <sheetName val="4413996"/>
      <sheetName val="4413995"/>
      <sheetName val="4413200"/>
      <sheetName val="5502978"/>
      <sheetName val="      Sinalização"/>
      <sheetName val="5214001"/>
      <sheetName val="5213408"/>
      <sheetName val="5213360"/>
      <sheetName val="5213362"/>
      <sheetName val="5212560"/>
      <sheetName val="5219546"/>
      <sheetName val="2408057"/>
      <sheetName val="1419543"/>
      <sheetName val="5212557"/>
      <sheetName val="5213416"/>
      <sheetName val="5212552"/>
      <sheetName val="5213843"/>
      <sheetName val="5213835"/>
      <sheetName val="5213838"/>
      <sheetName val="5213848"/>
      <sheetName val="5213850"/>
      <sheetName val="      Manutenção"/>
      <sheetName val="CCP02"/>
      <sheetName val="4915801"/>
      <sheetName val="4915746"/>
      <sheetName val="4900001"/>
      <sheetName val="4011276"/>
      <sheetName val="6416040"/>
      <sheetName val="CCP01"/>
      <sheetName val="4915776"/>
      <sheetName val="4919547"/>
      <sheetName val="4915742"/>
      <sheetName val="4915744"/>
      <sheetName val="5501702"/>
      <sheetName val="4915743"/>
      <sheetName val="4915723"/>
      <sheetName val="4915712"/>
      <sheetName val="4915713"/>
      <sheetName val="4915733"/>
      <sheetName val="4016007"/>
      <sheetName val="4915735"/>
      <sheetName val="4915736"/>
      <sheetName val="1107892m"/>
      <sheetName val="3713621"/>
      <sheetName val="0407819"/>
      <sheetName val="1110000"/>
      <sheetName val="3107967"/>
      <sheetName val="4915708"/>
      <sheetName val="4915711"/>
      <sheetName val="4915709"/>
      <sheetName val="4915672"/>
      <sheetName val="4915718"/>
      <sheetName val="4915719"/>
      <sheetName val="        Drenagem"/>
      <sheetName val="2003369"/>
      <sheetName val="2003375"/>
      <sheetName val="2003377"/>
      <sheetName val="2003842"/>
      <sheetName val="1107892"/>
      <sheetName val="3103302"/>
      <sheetName val="2003319"/>
      <sheetName val="2003321"/>
      <sheetName val="2003323"/>
      <sheetName val="2003343"/>
      <sheetName val="3108018"/>
      <sheetName val="3108022"/>
      <sheetName val="3108023"/>
      <sheetName val="4805755"/>
      <sheetName val="2003355"/>
      <sheetName val="2003361"/>
      <sheetName val="1107896"/>
      <sheetName val="2003389"/>
      <sheetName val="2003391"/>
      <sheetName val="2003393"/>
      <sheetName val="2003405"/>
      <sheetName val="0407820"/>
      <sheetName val="2003449"/>
      <sheetName val="2003451"/>
      <sheetName val="2003385"/>
      <sheetName val="2003387"/>
      <sheetName val="2003557"/>
      <sheetName val="2003310"/>
      <sheetName val="2003304"/>
      <sheetName val="2003313"/>
      <sheetName val="2003307"/>
      <sheetName val="2003561"/>
      <sheetName val="4816100"/>
      <sheetName val="2003853"/>
      <sheetName val="2003915"/>
      <sheetName val="4805765"/>
      <sheetName val="5519542"/>
      <sheetName val="2003599"/>
      <sheetName val="2003613"/>
      <sheetName val="0705169"/>
      <sheetName val="0705225"/>
      <sheetName val="0705183"/>
      <sheetName val="0705233"/>
      <sheetName val="0705197"/>
      <sheetName val="0705241"/>
      <sheetName val="0705211"/>
      <sheetName val="0705249"/>
      <sheetName val="3105605"/>
      <sheetName val="3108005"/>
      <sheetName val="3106121"/>
      <sheetName val="4805757"/>
      <sheetName val="      Tempo Fixo"/>
      <sheetName val="5914333"/>
      <sheetName val="5914354"/>
      <sheetName val="5915362"/>
      <sheetName val="5915404"/>
      <sheetName val="5915403"/>
      <sheetName val="5915015"/>
      <sheetName val="5915373"/>
      <sheetName val="5909007"/>
      <sheetName val="5919535"/>
      <sheetName val="5919534"/>
      <sheetName val="5919533"/>
      <sheetName val="5914352"/>
      <sheetName val="5915440"/>
      <sheetName val="5915471"/>
      <sheetName val="5915414"/>
      <sheetName val="5914652"/>
      <sheetName val="5914341"/>
      <sheetName val="5915433"/>
      <sheetName val="5914675"/>
      <sheetName val="5914650"/>
      <sheetName val="5914358"/>
      <sheetName val="5915421"/>
      <sheetName val="5914328"/>
      <sheetName val="5914649"/>
      <sheetName val="5914643"/>
      <sheetName val="5915417"/>
      <sheetName val="5915411"/>
      <sheetName val="5915456"/>
      <sheetName val="5914651"/>
      <sheetName val="5914645"/>
      <sheetName val="5914648"/>
      <sheetName val="5915407"/>
      <sheetName val="5914647"/>
      <sheetName val="5915409"/>
      <sheetName val="5915454"/>
      <sheetName val="5914642"/>
      <sheetName val="5914641"/>
      <sheetName val="5915399"/>
      <sheetName val="5915465"/>
      <sheetName val="5915476"/>
      <sheetName val="5915363"/>
      <sheetName val="5914351"/>
      <sheetName val="5915405"/>
      <sheetName val="5914653"/>
      <sheetName val="5914657"/>
      <sheetName val="5914339"/>
      <sheetName val="5914655"/>
      <sheetName val="5914654"/>
      <sheetName val="5915474"/>
      <sheetName val="      Transporte"/>
      <sheetName val="5914389&quot;"/>
      <sheetName val="5914344&quot;"/>
      <sheetName val="5915013"/>
      <sheetName val="5914613"/>
      <sheetName val="5914622"/>
      <sheetName val="5914621"/>
      <sheetName val="5914620"/>
      <sheetName val="5914335"/>
      <sheetName val="5914334"/>
      <sheetName val="5914640"/>
      <sheetName val="5914637"/>
      <sheetName val="5914639"/>
      <sheetName val="5914636"/>
      <sheetName val="5914638"/>
      <sheetName val="5914635"/>
      <sheetName val="5915014"/>
      <sheetName val="5914614"/>
      <sheetName val="5914599"/>
      <sheetName val="5915012"/>
      <sheetName val="5914584"/>
      <sheetName val="5914569"/>
      <sheetName val="5914554"/>
      <sheetName val="5914539"/>
      <sheetName val="5914479"/>
      <sheetName val="5914434"/>
      <sheetName val="5915324"/>
      <sheetName val="5914464"/>
      <sheetName val="5914419"/>
      <sheetName val="5915323"/>
      <sheetName val="5914449"/>
      <sheetName val="5914404"/>
      <sheetName val="5915322"/>
      <sheetName val="5915321"/>
      <sheetName val="5914389"/>
      <sheetName val="5914348"/>
      <sheetName val="5914344"/>
      <sheetName val="5915320"/>
      <sheetName val="5914374"/>
      <sheetName val="5914347"/>
      <sheetName val="5914329"/>
      <sheetName val="5915319"/>
      <sheetName val="5914359"/>
      <sheetName val="5914346"/>
      <sheetName val="5914314"/>
      <sheetName val="     RETIRAR"/>
      <sheetName val="4915637"/>
      <sheetName val="4915740"/>
      <sheetName val="2003850 "/>
      <sheetName val="4413990"/>
      <sheetName val="4805750"/>
      <sheetName val="1600896"/>
      <sheetName val="1600989"/>
      <sheetName val="3713828"/>
      <sheetName val="3713824"/>
      <sheetName val="4915757"/>
      <sheetName val="4915695"/>
      <sheetName val="4816119"/>
      <sheetName val="BRASIL"/>
      <sheetName val="Vínculo"/>
      <sheetName val="BDI Memo.Ciru.nº21_2016"/>
      <sheetName val="RESUMO CUSTO MB"/>
      <sheetName val="CTR"/>
      <sheetName val="MATERIAIS"/>
      <sheetName val="EQUIPAMENTOS"/>
      <sheetName val="MAODEOBRA"/>
      <sheetName val="EQUIPAMENTOS COM DES"/>
      <sheetName val="MAODEOBRA COM DES"/>
      <sheetName val="TRANSPORTE"/>
      <sheetName val="FIC"/>
      <sheetName val="MODELO COMP."/>
      <sheetName val="Decomposição C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7">
          <cell r="H57">
            <v>6.9999999999999999E-4</v>
          </cell>
        </row>
      </sheetData>
      <sheetData sheetId="64">
        <row r="45">
          <cell r="H45">
            <v>1.1999999999999999E-3</v>
          </cell>
        </row>
      </sheetData>
      <sheetData sheetId="65">
        <row r="45">
          <cell r="H45">
            <v>1.2999999999999999E-3</v>
          </cell>
        </row>
      </sheetData>
      <sheetData sheetId="66">
        <row r="45">
          <cell r="H45">
            <v>4.4999999999999999E-4</v>
          </cell>
        </row>
      </sheetData>
      <sheetData sheetId="67"/>
      <sheetData sheetId="68">
        <row r="44">
          <cell r="H44">
            <v>5.7731999999999999E-2</v>
          </cell>
        </row>
      </sheetData>
      <sheetData sheetId="69"/>
      <sheetData sheetId="70">
        <row r="53">
          <cell r="H53">
            <v>3.2000000000000002E-3</v>
          </cell>
        </row>
      </sheetData>
      <sheetData sheetId="71">
        <row r="54">
          <cell r="H54">
            <v>3.5000000000000001E-3</v>
          </cell>
        </row>
      </sheetData>
      <sheetData sheetId="72">
        <row r="49">
          <cell r="H49">
            <v>1.4E-3</v>
          </cell>
        </row>
      </sheetData>
      <sheetData sheetId="73">
        <row r="54">
          <cell r="H54">
            <v>3.5000000000000001E-3</v>
          </cell>
        </row>
      </sheetData>
      <sheetData sheetId="74">
        <row r="44">
          <cell r="H44">
            <v>5.7731999999999999E-2</v>
          </cell>
        </row>
      </sheetData>
      <sheetData sheetId="75"/>
      <sheetData sheetId="76">
        <row r="45">
          <cell r="H45">
            <v>5.7731999999999999E-2</v>
          </cell>
        </row>
      </sheetData>
      <sheetData sheetId="77"/>
      <sheetData sheetId="78">
        <row r="45">
          <cell r="H45">
            <v>6.1199999999999997E-2</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52">
          <cell r="H52">
            <v>2.7167999999999998E-2</v>
          </cell>
        </row>
      </sheetData>
      <sheetData sheetId="121"/>
      <sheetData sheetId="122"/>
      <sheetData sheetId="123"/>
      <sheetData sheetId="124">
        <row r="44">
          <cell r="H44">
            <v>1E-3</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52">
          <cell r="H52">
            <v>1.9000000000000001E-4</v>
          </cell>
        </row>
      </sheetData>
      <sheetData sheetId="168">
        <row r="49">
          <cell r="H49">
            <v>1.6000000000000001E-4</v>
          </cell>
        </row>
      </sheetData>
      <sheetData sheetId="169">
        <row r="50">
          <cell r="H50">
            <v>1.3999999999999999E-4</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50">
          <cell r="H50">
            <v>0.13583999999999999</v>
          </cell>
        </row>
      </sheetData>
      <sheetData sheetId="307"/>
      <sheetData sheetId="308"/>
      <sheetData sheetId="309">
        <row r="1">
          <cell r="C1" t="str">
            <v>Estado</v>
          </cell>
        </row>
        <row r="2">
          <cell r="B2" t="str">
            <v>AC</v>
          </cell>
        </row>
        <row r="3">
          <cell r="B3" t="str">
            <v>AL</v>
          </cell>
        </row>
        <row r="4">
          <cell r="B4" t="str">
            <v>AP</v>
          </cell>
        </row>
        <row r="5">
          <cell r="B5" t="str">
            <v>AM</v>
          </cell>
        </row>
        <row r="6">
          <cell r="B6" t="str">
            <v>BA</v>
          </cell>
        </row>
        <row r="7">
          <cell r="B7" t="str">
            <v>CE</v>
          </cell>
        </row>
        <row r="8">
          <cell r="B8" t="str">
            <v>DF</v>
          </cell>
        </row>
        <row r="9">
          <cell r="B9" t="str">
            <v>ES</v>
          </cell>
        </row>
        <row r="10">
          <cell r="B10" t="str">
            <v>GO</v>
          </cell>
        </row>
        <row r="11">
          <cell r="B11" t="str">
            <v>MA</v>
          </cell>
        </row>
        <row r="12">
          <cell r="B12" t="str">
            <v>MT</v>
          </cell>
        </row>
        <row r="13">
          <cell r="B13" t="str">
            <v>MS</v>
          </cell>
        </row>
        <row r="14">
          <cell r="B14" t="str">
            <v>MG</v>
          </cell>
        </row>
        <row r="15">
          <cell r="B15" t="str">
            <v>PA</v>
          </cell>
        </row>
        <row r="16">
          <cell r="B16" t="str">
            <v>PB</v>
          </cell>
        </row>
        <row r="17">
          <cell r="B17" t="str">
            <v>PR</v>
          </cell>
        </row>
        <row r="18">
          <cell r="B18" t="str">
            <v>PE</v>
          </cell>
        </row>
        <row r="19">
          <cell r="B19" t="str">
            <v>PI</v>
          </cell>
        </row>
        <row r="20">
          <cell r="B20" t="str">
            <v>RJ</v>
          </cell>
        </row>
        <row r="21">
          <cell r="B21" t="str">
            <v>RN</v>
          </cell>
        </row>
        <row r="22">
          <cell r="B22" t="str">
            <v>RS</v>
          </cell>
        </row>
        <row r="23">
          <cell r="B23" t="str">
            <v>RO</v>
          </cell>
        </row>
        <row r="24">
          <cell r="B24" t="str">
            <v>RR</v>
          </cell>
        </row>
        <row r="25">
          <cell r="B25" t="str">
            <v>SC</v>
          </cell>
        </row>
        <row r="26">
          <cell r="B26" t="str">
            <v>SP</v>
          </cell>
        </row>
        <row r="27">
          <cell r="B27" t="str">
            <v>SP</v>
          </cell>
        </row>
        <row r="28">
          <cell r="B28" t="str">
            <v>SE</v>
          </cell>
        </row>
        <row r="29">
          <cell r="B29" t="str">
            <v>TO</v>
          </cell>
        </row>
      </sheetData>
      <sheetData sheetId="310">
        <row r="1">
          <cell r="R1" t="str">
            <v>Jan.2019/RN</v>
          </cell>
        </row>
        <row r="2">
          <cell r="AB2" t="str">
            <v>CAP 50 70</v>
          </cell>
        </row>
        <row r="3">
          <cell r="AB3" t="str">
            <v>CAP 30 45</v>
          </cell>
        </row>
        <row r="4">
          <cell r="AB4" t="str">
            <v>CM 30</v>
          </cell>
        </row>
        <row r="5">
          <cell r="AB5" t="str">
            <v>RR 1C</v>
          </cell>
        </row>
        <row r="6">
          <cell r="AB6" t="str">
            <v>RR 2C</v>
          </cell>
        </row>
        <row r="7">
          <cell r="AB7" t="str">
            <v>RM 1C</v>
          </cell>
        </row>
        <row r="8">
          <cell r="AB8" t="str">
            <v>RM 2C</v>
          </cell>
        </row>
        <row r="9">
          <cell r="AB9" t="str">
            <v>RL 1C</v>
          </cell>
        </row>
        <row r="10">
          <cell r="AB10" t="str">
            <v>RC 1C - E</v>
          </cell>
        </row>
        <row r="11">
          <cell r="AB11" t="str">
            <v>RR 2C - E</v>
          </cell>
        </row>
        <row r="12">
          <cell r="AB12" t="str">
            <v>SBS 55 75</v>
          </cell>
        </row>
        <row r="13">
          <cell r="AB13" t="str">
            <v>SBS 60 85</v>
          </cell>
        </row>
        <row r="14">
          <cell r="AB14" t="str">
            <v>SBS 65 90</v>
          </cell>
        </row>
        <row r="15">
          <cell r="AB15" t="str">
            <v>RR 1C - E</v>
          </cell>
        </row>
        <row r="16">
          <cell r="AB16" t="str">
            <v>CR 250</v>
          </cell>
        </row>
        <row r="17">
          <cell r="AB17" t="str">
            <v>LA - E</v>
          </cell>
        </row>
        <row r="18">
          <cell r="AB18" t="str">
            <v>RL 1C - E</v>
          </cell>
        </row>
        <row r="19">
          <cell r="AB19" t="str">
            <v>EAI</v>
          </cell>
        </row>
        <row r="20">
          <cell r="AB20" t="str">
            <v>AB 8</v>
          </cell>
        </row>
      </sheetData>
      <sheetData sheetId="311"/>
      <sheetData sheetId="312">
        <row r="4">
          <cell r="B4" t="str">
            <v>Aquisição CAP 50 70</v>
          </cell>
        </row>
      </sheetData>
      <sheetData sheetId="313">
        <row r="2">
          <cell r="D2" t="str">
            <v>MÊS REFERÊNCIA:</v>
          </cell>
        </row>
      </sheetData>
      <sheetData sheetId="314"/>
      <sheetData sheetId="315"/>
      <sheetData sheetId="316"/>
      <sheetData sheetId="317"/>
      <sheetData sheetId="318"/>
      <sheetData sheetId="319"/>
      <sheetData sheetId="320"/>
      <sheetData sheetId="321"/>
      <sheetData sheetId="322"/>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g Aurea"/>
      <sheetName val="CRONOGRAMA"/>
      <sheetName val="COMPOSIÇÕES"/>
      <sheetName val="RELAÇÃO - COMPOSIÇÕES E INSUMOS"/>
      <sheetName val="mc Big Aurea"/>
      <sheetName val="Auxiliar"/>
      <sheetName val="Receita"/>
      <sheetName val="EAP PPER-1"/>
      <sheetName val="MEDIÇÃO ANEXO 2A"/>
      <sheetName val="Parametros"/>
      <sheetName val="Analítico CCUs"/>
      <sheetName val="Controle"/>
      <sheetName val="Dados"/>
      <sheetName val="Medicao Material"/>
      <sheetName val="Medicao"/>
      <sheetName val="Memorial materiais"/>
      <sheetName val="Memorial Trecho"/>
      <sheetName val="Servico Trecho"/>
      <sheetName val="VPL-FCA"/>
      <sheetName val="pro-08"/>
    </sheetNames>
    <sheetDataSet>
      <sheetData sheetId="0"/>
      <sheetData sheetId="1"/>
      <sheetData sheetId="2"/>
      <sheetData sheetId="3">
        <row r="7">
          <cell r="A7">
            <v>40</v>
          </cell>
          <cell r="B7" t="str">
            <v>MONTAGEM DE ESCADA DE TUBO GALV. E BARRA CHATA COM FIXAÇÃO</v>
          </cell>
          <cell r="C7" t="str">
            <v>H</v>
          </cell>
          <cell r="D7" t="e">
            <v>#REF!</v>
          </cell>
        </row>
        <row r="8">
          <cell r="A8">
            <v>400</v>
          </cell>
          <cell r="B8" t="str">
            <v>DEMOLIÇÃO E RECOMPOSIÇÃO DE MEIO FIO ECONÔMICO</v>
          </cell>
          <cell r="C8" t="str">
            <v>M</v>
          </cell>
          <cell r="D8">
            <v>3.51</v>
          </cell>
        </row>
        <row r="9">
          <cell r="A9">
            <v>405</v>
          </cell>
          <cell r="B9" t="str">
            <v>DEMOLIÇÃO E RECOMPOSIÇÃO DE PAVIMENTO EM PARALELO</v>
          </cell>
          <cell r="C9" t="str">
            <v>M²</v>
          </cell>
          <cell r="D9">
            <v>7.41</v>
          </cell>
        </row>
        <row r="10">
          <cell r="A10">
            <v>410</v>
          </cell>
          <cell r="B10" t="str">
            <v>DEMOLIÇÃO E RECOMPOSIÇÃO DE PASSEIO EM CONCRETO EESP=5CM</v>
          </cell>
          <cell r="C10" t="str">
            <v>M²</v>
          </cell>
          <cell r="D10">
            <v>16.32</v>
          </cell>
        </row>
        <row r="11">
          <cell r="A11">
            <v>411</v>
          </cell>
          <cell r="B11" t="str">
            <v>RETIRADA DE PAVIMENTAÇÃO ASFALTICA</v>
          </cell>
          <cell r="C11" t="str">
            <v>M²</v>
          </cell>
          <cell r="D11">
            <v>4.05</v>
          </cell>
        </row>
        <row r="12">
          <cell r="A12">
            <v>412</v>
          </cell>
          <cell r="B12" t="str">
            <v>RECOMPISIÇÃO  DE CAPA EM CONCRETO ASFALTICO E = 0,05 M</v>
          </cell>
          <cell r="C12" t="str">
            <v>M³</v>
          </cell>
          <cell r="D12">
            <v>352.94117647058823</v>
          </cell>
        </row>
        <row r="13">
          <cell r="A13">
            <v>500</v>
          </cell>
          <cell r="B13" t="str">
            <v>ARGAMASSA CIM/AREIA TRAÇO 1:3</v>
          </cell>
          <cell r="C13" t="str">
            <v>M³</v>
          </cell>
          <cell r="D13">
            <v>191.08</v>
          </cell>
        </row>
        <row r="14">
          <cell r="A14">
            <v>600</v>
          </cell>
          <cell r="B14" t="str">
            <v>MOBILIZAÇÃO E DESMOBILIZAÇÃO DE EQUIPAMENTOS</v>
          </cell>
          <cell r="C14" t="str">
            <v>UND</v>
          </cell>
          <cell r="D14">
            <v>1500</v>
          </cell>
        </row>
        <row r="15">
          <cell r="A15">
            <v>20006</v>
          </cell>
          <cell r="B15" t="str">
            <v>REATERRO APILOADO DE VALA</v>
          </cell>
          <cell r="C15" t="str">
            <v>M³</v>
          </cell>
          <cell r="D15">
            <v>5</v>
          </cell>
        </row>
        <row r="16">
          <cell r="A16">
            <v>100004</v>
          </cell>
          <cell r="B16" t="str">
            <v>GABARITO</v>
          </cell>
          <cell r="C16" t="str">
            <v>M</v>
          </cell>
          <cell r="D16">
            <v>5.13</v>
          </cell>
        </row>
        <row r="17">
          <cell r="A17">
            <v>100005</v>
          </cell>
          <cell r="B17" t="str">
            <v>BARRACÃO E DEPÓSITO PROVISÓRIO</v>
          </cell>
          <cell r="C17" t="str">
            <v>M²</v>
          </cell>
          <cell r="D17">
            <v>77.92</v>
          </cell>
        </row>
        <row r="18">
          <cell r="A18">
            <v>100006</v>
          </cell>
          <cell r="B18" t="str">
            <v>INSTALAÇÃO ELÉTRICA - BARRACÃO</v>
          </cell>
          <cell r="C18" t="str">
            <v>M²</v>
          </cell>
          <cell r="D18">
            <v>8.264705882352942</v>
          </cell>
        </row>
        <row r="19">
          <cell r="A19">
            <v>100007</v>
          </cell>
          <cell r="B19" t="str">
            <v>INSTALAÇÃO HIDRÁULICA - BARRACÃO</v>
          </cell>
          <cell r="C19" t="str">
            <v>UND</v>
          </cell>
          <cell r="D19">
            <v>283.16470588235296</v>
          </cell>
        </row>
        <row r="20">
          <cell r="A20">
            <v>100008</v>
          </cell>
          <cell r="B20" t="str">
            <v>QUADRO COMANDO P/ BOMBA (POÇO TUBULAR)</v>
          </cell>
          <cell r="C20" t="str">
            <v>UND</v>
          </cell>
          <cell r="D20">
            <v>20.05</v>
          </cell>
        </row>
        <row r="21">
          <cell r="A21">
            <v>100010</v>
          </cell>
          <cell r="B21" t="str">
            <v>CERCA DE ARAME FARPADO 14 FIOS E ESTACA DE CONCRETO</v>
          </cell>
          <cell r="C21" t="str">
            <v>M</v>
          </cell>
          <cell r="D21">
            <v>14.211764705882354</v>
          </cell>
        </row>
        <row r="22">
          <cell r="A22">
            <v>100013</v>
          </cell>
          <cell r="B22" t="str">
            <v>LIMPEZA MANUAL DO TERRENO (ROÇAGEM, CAPINA E QUEIMADA DE MATERIAIS)</v>
          </cell>
          <cell r="C22" t="str">
            <v>M²</v>
          </cell>
          <cell r="D22">
            <v>0.67</v>
          </cell>
        </row>
        <row r="23">
          <cell r="A23">
            <v>100021</v>
          </cell>
          <cell r="B23" t="str">
            <v>PLANTIO DE GRAMA EM PLACAS</v>
          </cell>
          <cell r="C23" t="str">
            <v>M²</v>
          </cell>
          <cell r="D23" t="e">
            <v>#REF!</v>
          </cell>
        </row>
        <row r="24">
          <cell r="A24">
            <v>100040</v>
          </cell>
          <cell r="B24" t="str">
            <v>LOCAÇÃO DA REDE</v>
          </cell>
          <cell r="C24" t="str">
            <v>M</v>
          </cell>
          <cell r="D24">
            <v>0.14000000000000001</v>
          </cell>
        </row>
        <row r="25">
          <cell r="A25">
            <v>100050</v>
          </cell>
          <cell r="B25" t="str">
            <v>LOCAÇÃO E GABARITO</v>
          </cell>
          <cell r="C25" t="str">
            <v>M²</v>
          </cell>
          <cell r="D25">
            <v>2.42</v>
          </cell>
        </row>
        <row r="26">
          <cell r="A26">
            <v>110001</v>
          </cell>
          <cell r="B26" t="str">
            <v>CONCRETO DESEMPOLADO</v>
          </cell>
          <cell r="C26" t="str">
            <v>M²</v>
          </cell>
          <cell r="D26">
            <v>10.47</v>
          </cell>
        </row>
        <row r="27">
          <cell r="A27">
            <v>110003</v>
          </cell>
          <cell r="B27" t="str">
            <v>CIMENTADO LISO</v>
          </cell>
          <cell r="C27" t="str">
            <v>M²</v>
          </cell>
          <cell r="D27" t="e">
            <v>#REF!</v>
          </cell>
        </row>
        <row r="28">
          <cell r="A28">
            <v>110020</v>
          </cell>
          <cell r="B28" t="str">
            <v>ESTRADO DE MADEIRA</v>
          </cell>
          <cell r="C28" t="str">
            <v>M²</v>
          </cell>
          <cell r="D28" t="e">
            <v>#REF!</v>
          </cell>
        </row>
        <row r="29">
          <cell r="A29">
            <v>110035</v>
          </cell>
          <cell r="B29" t="str">
            <v>PLACA DE OBRA</v>
          </cell>
          <cell r="C29" t="str">
            <v>M²</v>
          </cell>
          <cell r="D29">
            <v>45.3</v>
          </cell>
        </row>
        <row r="30">
          <cell r="A30">
            <v>110124</v>
          </cell>
          <cell r="B30" t="str">
            <v>LASTRO DE AREIA</v>
          </cell>
          <cell r="C30" t="str">
            <v>M³</v>
          </cell>
          <cell r="D30">
            <v>17.95</v>
          </cell>
        </row>
        <row r="31">
          <cell r="A31">
            <v>110125</v>
          </cell>
          <cell r="B31" t="str">
            <v>PASSADIÇO EM MADEIRA DE LEI PARA PEDESTRE</v>
          </cell>
          <cell r="C31" t="str">
            <v>M²</v>
          </cell>
          <cell r="D31">
            <v>21.98</v>
          </cell>
        </row>
        <row r="32">
          <cell r="A32">
            <v>110154</v>
          </cell>
          <cell r="B32" t="str">
            <v>PASSEIO EM CONCRETO INCL. PREPARO DA CAIXA</v>
          </cell>
          <cell r="C32" t="str">
            <v>M²</v>
          </cell>
          <cell r="D32">
            <v>15.35</v>
          </cell>
        </row>
        <row r="33">
          <cell r="A33">
            <v>120001</v>
          </cell>
          <cell r="B33" t="str">
            <v>PINTURA PVA LATEX SEM MASSA 2 DEMÃOS</v>
          </cell>
          <cell r="C33" t="str">
            <v>M²</v>
          </cell>
          <cell r="D33" t="e">
            <v>#REF!</v>
          </cell>
        </row>
        <row r="34">
          <cell r="A34">
            <v>120027</v>
          </cell>
          <cell r="B34" t="str">
            <v>PINTURA ACRÍLICA SEM MASSA 2 DEMÃOS</v>
          </cell>
          <cell r="C34" t="str">
            <v>M²</v>
          </cell>
          <cell r="D34" t="e">
            <v>#REF!</v>
          </cell>
        </row>
        <row r="35">
          <cell r="A35">
            <v>120029</v>
          </cell>
          <cell r="B35" t="str">
            <v>PINTURA ESMALTE SOBRE MADEIRA</v>
          </cell>
          <cell r="C35" t="str">
            <v>M²</v>
          </cell>
          <cell r="D35" t="e">
            <v>#REF!</v>
          </cell>
        </row>
        <row r="36">
          <cell r="A36">
            <v>120030</v>
          </cell>
          <cell r="B36" t="str">
            <v>PINTURA ESMALTE SOBRE FERRO</v>
          </cell>
          <cell r="C36" t="str">
            <v>M²</v>
          </cell>
          <cell r="D36">
            <v>6.43</v>
          </cell>
        </row>
        <row r="37">
          <cell r="A37">
            <v>200000</v>
          </cell>
          <cell r="B37" t="str">
            <v>ESCAVAÇÃO MANUAL DE VALA  EM ROCHA ( 4º CAT.), INCLUINDO  REGULARIZAÇÃO DE VALA</v>
          </cell>
          <cell r="C37" t="str">
            <v>M³</v>
          </cell>
          <cell r="D37" t="e">
            <v>#REF!</v>
          </cell>
        </row>
        <row r="38">
          <cell r="A38">
            <v>200001</v>
          </cell>
          <cell r="B38" t="str">
            <v>ESCAVAÇÃO MANUAL DE VALA  EM  LODO, INCLUINDO  REGULARIZAÇÃO DE VALA</v>
          </cell>
          <cell r="C38" t="str">
            <v>M³</v>
          </cell>
          <cell r="D38">
            <v>10.26</v>
          </cell>
        </row>
        <row r="39">
          <cell r="A39">
            <v>200002</v>
          </cell>
          <cell r="B39" t="str">
            <v>ESCAVAÇÃO MANUAL SOLO 1ª CATEGORIA H ATÉ 1,50M</v>
          </cell>
          <cell r="C39" t="str">
            <v>M³</v>
          </cell>
          <cell r="D39">
            <v>7.7</v>
          </cell>
        </row>
        <row r="40">
          <cell r="A40">
            <v>200003</v>
          </cell>
          <cell r="B40" t="str">
            <v>ESCAVAÇÃO MECANIZADA EM SOLO DE UALQUER NATUREZA, EXCETO ROCHA, INCLUINDO REGULARIZAÇÃO</v>
          </cell>
          <cell r="C40" t="str">
            <v>M³</v>
          </cell>
          <cell r="D40">
            <v>1.83</v>
          </cell>
        </row>
        <row r="41">
          <cell r="A41">
            <v>200004</v>
          </cell>
          <cell r="B41" t="str">
            <v>CIMBRAMENTO DE MADEIRA</v>
          </cell>
          <cell r="C41" t="str">
            <v>M³</v>
          </cell>
          <cell r="D41">
            <v>6.45</v>
          </cell>
        </row>
        <row r="42">
          <cell r="A42">
            <v>200006</v>
          </cell>
          <cell r="B42" t="str">
            <v>REATERRO APILOADO DE VALA</v>
          </cell>
          <cell r="C42" t="str">
            <v>M³</v>
          </cell>
          <cell r="D42">
            <v>5</v>
          </cell>
        </row>
        <row r="43">
          <cell r="A43">
            <v>200009</v>
          </cell>
          <cell r="B43" t="str">
            <v>APILOAMENTO DE FUNDO DE VALAS</v>
          </cell>
          <cell r="C43" t="str">
            <v>M²</v>
          </cell>
          <cell r="D43">
            <v>0.47</v>
          </cell>
        </row>
        <row r="44">
          <cell r="A44">
            <v>200010</v>
          </cell>
          <cell r="B44" t="str">
            <v>BOTA-FORA DMT=2KM</v>
          </cell>
          <cell r="C44" t="str">
            <v>M³</v>
          </cell>
          <cell r="D44">
            <v>2.4500000000000002</v>
          </cell>
        </row>
        <row r="45">
          <cell r="A45">
            <v>200012</v>
          </cell>
          <cell r="B45" t="str">
            <v>CARGA MANUAL DE SOLO 1ª CATEGORIA</v>
          </cell>
          <cell r="C45" t="str">
            <v>M³</v>
          </cell>
          <cell r="D45">
            <v>1.35</v>
          </cell>
        </row>
        <row r="46">
          <cell r="A46">
            <v>300001</v>
          </cell>
          <cell r="B46" t="str">
            <v>CONCRETO MAGRO</v>
          </cell>
          <cell r="C46" t="str">
            <v>M³</v>
          </cell>
          <cell r="D46">
            <v>102.94</v>
          </cell>
        </row>
        <row r="47">
          <cell r="A47">
            <v>300002</v>
          </cell>
          <cell r="B47" t="str">
            <v>FORMA DE FUNDAÇÃO EM TÁBUA</v>
          </cell>
          <cell r="C47" t="str">
            <v>M²</v>
          </cell>
          <cell r="D47">
            <v>20.53</v>
          </cell>
        </row>
        <row r="48">
          <cell r="A48">
            <v>300004</v>
          </cell>
          <cell r="B48" t="str">
            <v>LASTRO DE CONCRETO MAGRO (5CM)</v>
          </cell>
          <cell r="C48" t="str">
            <v>M³</v>
          </cell>
          <cell r="D48">
            <v>136.9</v>
          </cell>
        </row>
        <row r="49">
          <cell r="A49">
            <v>300005</v>
          </cell>
          <cell r="B49" t="str">
            <v>ALVENARIA DE PEDRA</v>
          </cell>
          <cell r="C49" t="str">
            <v>M³</v>
          </cell>
          <cell r="D49">
            <v>123.02</v>
          </cell>
        </row>
        <row r="50">
          <cell r="A50">
            <v>400001</v>
          </cell>
          <cell r="B50" t="str">
            <v>ARMAÇÃO DE AÇO CA-50</v>
          </cell>
          <cell r="C50" t="str">
            <v>KG</v>
          </cell>
          <cell r="D50">
            <v>1.7352941176470589</v>
          </cell>
        </row>
        <row r="51">
          <cell r="A51">
            <v>400005</v>
          </cell>
          <cell r="B51" t="str">
            <v>FORMA COMPENSADA RESINADA 12MM</v>
          </cell>
          <cell r="C51" t="str">
            <v>M²</v>
          </cell>
          <cell r="D51">
            <v>24.12</v>
          </cell>
        </row>
        <row r="52">
          <cell r="A52">
            <v>400014</v>
          </cell>
          <cell r="B52" t="str">
            <v>CONCRETO FCK 15 MPA</v>
          </cell>
          <cell r="C52" t="str">
            <v>M³</v>
          </cell>
          <cell r="D52">
            <v>153.13999999999999</v>
          </cell>
        </row>
        <row r="53">
          <cell r="A53">
            <v>400015</v>
          </cell>
          <cell r="B53" t="str">
            <v>BLOCO DE ANCORAGEM</v>
          </cell>
          <cell r="C53" t="str">
            <v>M³</v>
          </cell>
          <cell r="D53">
            <v>242.06</v>
          </cell>
        </row>
        <row r="54">
          <cell r="A54">
            <v>400020</v>
          </cell>
          <cell r="B54" t="str">
            <v>PLACA DE CONCRETO PARA PISO</v>
          </cell>
          <cell r="C54" t="str">
            <v>M²</v>
          </cell>
          <cell r="D54" t="e">
            <v>#REF!</v>
          </cell>
        </row>
        <row r="55">
          <cell r="A55">
            <v>400045</v>
          </cell>
          <cell r="B55" t="str">
            <v>CONCRETO ARMADO FCK 15 MPA (FORMA, AÇO E CONCRETO)</v>
          </cell>
          <cell r="C55" t="str">
            <v>M3</v>
          </cell>
          <cell r="D55">
            <v>547.05882352941182</v>
          </cell>
        </row>
        <row r="56">
          <cell r="A56">
            <v>400056</v>
          </cell>
          <cell r="B56" t="str">
            <v>FORMA CURVA EM COMPENSADO RESINADO 12MM</v>
          </cell>
          <cell r="C56" t="str">
            <v>M²</v>
          </cell>
          <cell r="D56">
            <v>28.335294117647059</v>
          </cell>
        </row>
        <row r="57">
          <cell r="A57">
            <v>500003</v>
          </cell>
          <cell r="B57" t="str">
            <v>COMBOGÓ CIMENTO 20X20CM</v>
          </cell>
          <cell r="C57" t="str">
            <v>M²</v>
          </cell>
          <cell r="D57" t="e">
            <v>#REF!</v>
          </cell>
        </row>
        <row r="58">
          <cell r="A58">
            <v>500006</v>
          </cell>
          <cell r="B58" t="str">
            <v>ALVENARIA DE TIJOLO ESP=20CM</v>
          </cell>
          <cell r="C58" t="str">
            <v>M²</v>
          </cell>
          <cell r="D58">
            <v>21.71</v>
          </cell>
        </row>
        <row r="59">
          <cell r="A59">
            <v>500008</v>
          </cell>
          <cell r="B59" t="str">
            <v>ALVENARIA DE BLOCO CERÂMICO 10CM</v>
          </cell>
          <cell r="C59" t="str">
            <v>M²</v>
          </cell>
          <cell r="D59">
            <v>12.47</v>
          </cell>
        </row>
        <row r="60">
          <cell r="A60">
            <v>500114</v>
          </cell>
          <cell r="B60" t="str">
            <v>TUBO DE F°F° JE DN 150 MM</v>
          </cell>
          <cell r="C60" t="str">
            <v>M</v>
          </cell>
          <cell r="D60">
            <v>17.03</v>
          </cell>
        </row>
        <row r="61">
          <cell r="A61">
            <v>500116</v>
          </cell>
          <cell r="B61" t="str">
            <v>TUBO  VINIFORT DN 150  MM</v>
          </cell>
          <cell r="C61" t="str">
            <v>M</v>
          </cell>
          <cell r="D61">
            <v>8.11</v>
          </cell>
        </row>
        <row r="62">
          <cell r="A62">
            <v>500118</v>
          </cell>
          <cell r="B62" t="str">
            <v>LUVA DE CORRER PARA PVC DN 150 MM</v>
          </cell>
          <cell r="C62" t="str">
            <v>UND</v>
          </cell>
          <cell r="D62">
            <v>35.82</v>
          </cell>
        </row>
        <row r="63">
          <cell r="A63">
            <v>500123</v>
          </cell>
          <cell r="B63" t="str">
            <v>CURVA 45º FºFº DN 2B DN 150 MM</v>
          </cell>
          <cell r="C63" t="str">
            <v>UND</v>
          </cell>
          <cell r="D63">
            <v>20.2</v>
          </cell>
        </row>
        <row r="64">
          <cell r="A64">
            <v>500124</v>
          </cell>
          <cell r="B64" t="str">
            <v>TÊ PVC DE FºFº 3B DN 150 MM</v>
          </cell>
          <cell r="C64" t="str">
            <v>UND</v>
          </cell>
          <cell r="D64">
            <v>124.04</v>
          </cell>
        </row>
        <row r="65">
          <cell r="A65">
            <v>600002</v>
          </cell>
          <cell r="B65" t="str">
            <v>MADEIRAMENTO</v>
          </cell>
          <cell r="C65" t="str">
            <v>M³</v>
          </cell>
          <cell r="D65">
            <v>553.32000000000005</v>
          </cell>
        </row>
        <row r="66">
          <cell r="A66">
            <v>600024</v>
          </cell>
          <cell r="B66" t="str">
            <v>COBERTURA TELHA COLONIAL</v>
          </cell>
          <cell r="C66" t="str">
            <v>M²</v>
          </cell>
          <cell r="D66" t="e">
            <v>#REF!</v>
          </cell>
        </row>
        <row r="67">
          <cell r="A67">
            <v>600025</v>
          </cell>
          <cell r="B67" t="str">
            <v>MADEIRAMENTO P/ TELHA COLONIAL</v>
          </cell>
          <cell r="C67" t="str">
            <v>M²</v>
          </cell>
          <cell r="D67" t="e">
            <v>#REF!</v>
          </cell>
        </row>
        <row r="68">
          <cell r="A68">
            <v>600029</v>
          </cell>
          <cell r="B68" t="str">
            <v>LAJE PRE-MOLDADA DE PISO</v>
          </cell>
          <cell r="C68" t="str">
            <v>M²</v>
          </cell>
          <cell r="D68">
            <v>0</v>
          </cell>
        </row>
        <row r="69">
          <cell r="A69">
            <v>800007</v>
          </cell>
          <cell r="B69" t="str">
            <v>PORTA MAD. P/ PINTURA 120X210CM</v>
          </cell>
          <cell r="C69" t="str">
            <v>UND</v>
          </cell>
          <cell r="D69" t="e">
            <v>#REF!</v>
          </cell>
        </row>
        <row r="70">
          <cell r="A70">
            <v>800099</v>
          </cell>
          <cell r="B70" t="str">
            <v>PORTÃO DE FERRO GALVANIZADO 2,5X1,8M INCL. PINTURA</v>
          </cell>
          <cell r="C70" t="str">
            <v>UND</v>
          </cell>
          <cell r="D70" t="e">
            <v>#REF!</v>
          </cell>
        </row>
        <row r="71">
          <cell r="A71">
            <v>900001</v>
          </cell>
          <cell r="B71" t="str">
            <v>CHAPISCO C/ ARGAMASSA 1:3 (CIM./AREIA)</v>
          </cell>
          <cell r="C71" t="str">
            <v>M²</v>
          </cell>
          <cell r="D71">
            <v>2.2200000000000002</v>
          </cell>
        </row>
        <row r="72">
          <cell r="A72">
            <v>900003</v>
          </cell>
          <cell r="B72" t="str">
            <v>MASSA ÚNICA</v>
          </cell>
          <cell r="C72" t="str">
            <v>M²</v>
          </cell>
          <cell r="D72" t="e">
            <v>#REF!</v>
          </cell>
        </row>
        <row r="73">
          <cell r="A73">
            <v>900010</v>
          </cell>
          <cell r="B73" t="str">
            <v>IMPERMEABILIZAÇÃO INTERNA DE RESERVATÓRIO</v>
          </cell>
          <cell r="C73" t="str">
            <v>M²</v>
          </cell>
          <cell r="D73">
            <v>21.2</v>
          </cell>
        </row>
        <row r="74">
          <cell r="A74">
            <v>900011</v>
          </cell>
          <cell r="B74" t="str">
            <v>IMPERMEABILIZAÇÃO INTERNA DO DAFA</v>
          </cell>
          <cell r="C74" t="str">
            <v>M²</v>
          </cell>
          <cell r="D74">
            <v>40.19</v>
          </cell>
        </row>
        <row r="75">
          <cell r="A75">
            <v>900015</v>
          </cell>
          <cell r="B75" t="str">
            <v>IMPERMEABILIZAÇÃO EXTERNA DE RESERVATÓRIO</v>
          </cell>
          <cell r="C75" t="str">
            <v>M²</v>
          </cell>
          <cell r="D75" t="e">
            <v>#REF!</v>
          </cell>
        </row>
        <row r="76">
          <cell r="A76">
            <v>900200</v>
          </cell>
          <cell r="B76" t="str">
            <v>ASSENTAMENTO DE PEÇAS , TUBOS  E CONEXÕES PVC  DN 150MM JE DO DAFA</v>
          </cell>
          <cell r="C76" t="str">
            <v>UND</v>
          </cell>
          <cell r="D76">
            <v>310.48</v>
          </cell>
        </row>
        <row r="77">
          <cell r="A77">
            <v>900210</v>
          </cell>
          <cell r="B77" t="str">
            <v>ASSENTAMENTO DE TUBOS  E CONEXÕES PVC  DN 150MM JE</v>
          </cell>
          <cell r="C77" t="str">
            <v>M</v>
          </cell>
          <cell r="D77">
            <v>0.55000000000000004</v>
          </cell>
        </row>
        <row r="78">
          <cell r="A78">
            <v>900220</v>
          </cell>
          <cell r="B78" t="str">
            <v>ASSENTAMENTO DE TUBOS PVC PBA DN 100MM</v>
          </cell>
          <cell r="C78" t="str">
            <v>M</v>
          </cell>
          <cell r="D78" t="e">
            <v>#REF!</v>
          </cell>
        </row>
        <row r="79">
          <cell r="A79">
            <v>900240</v>
          </cell>
          <cell r="B79" t="str">
            <v>ASSENTAMENTO DE TUBOS E CONEXÕES DE 50 A 75MM</v>
          </cell>
          <cell r="C79" t="str">
            <v>M</v>
          </cell>
          <cell r="D79" t="e">
            <v>#REF!</v>
          </cell>
        </row>
        <row r="80">
          <cell r="A80">
            <v>900500</v>
          </cell>
          <cell r="B80" t="str">
            <v>TUBO DE PVCPBA CL-12 50MM</v>
          </cell>
          <cell r="C80" t="str">
            <v>M</v>
          </cell>
          <cell r="D80" t="e">
            <v>#REF!</v>
          </cell>
        </row>
        <row r="81">
          <cell r="A81">
            <v>900501</v>
          </cell>
          <cell r="B81" t="str">
            <v>TUBO DE AÇO GALVANIZADO DN 50 MM</v>
          </cell>
          <cell r="C81" t="str">
            <v>M</v>
          </cell>
          <cell r="D81" t="e">
            <v>#REF!</v>
          </cell>
        </row>
        <row r="82">
          <cell r="A82">
            <v>900502</v>
          </cell>
          <cell r="B82" t="str">
            <v>TUBO DE PVCPBA CL-12 75MM</v>
          </cell>
          <cell r="C82" t="str">
            <v>M</v>
          </cell>
          <cell r="D82">
            <v>0</v>
          </cell>
        </row>
        <row r="83">
          <cell r="A83">
            <v>900520</v>
          </cell>
          <cell r="B83" t="str">
            <v>CURVA PVCPBA CL 15 45ºX100MM</v>
          </cell>
          <cell r="C83" t="str">
            <v>UND</v>
          </cell>
          <cell r="D83" t="e">
            <v>#REF!</v>
          </cell>
        </row>
        <row r="84">
          <cell r="A84">
            <v>900521</v>
          </cell>
          <cell r="B84" t="str">
            <v>CURVA PVCPBA CL 15 90ºX100MM</v>
          </cell>
          <cell r="C84" t="str">
            <v>UND</v>
          </cell>
          <cell r="D84" t="e">
            <v>#REF!</v>
          </cell>
        </row>
        <row r="85">
          <cell r="A85">
            <v>900522</v>
          </cell>
          <cell r="B85" t="str">
            <v>CURVA PVCPBA CL 15 22º30'X100MM</v>
          </cell>
          <cell r="C85" t="str">
            <v>UND</v>
          </cell>
          <cell r="D85" t="e">
            <v>#REF!</v>
          </cell>
        </row>
        <row r="86">
          <cell r="A86">
            <v>900523</v>
          </cell>
          <cell r="B86" t="str">
            <v>VENTOSA SIMPLES DN 50 MM</v>
          </cell>
          <cell r="C86" t="str">
            <v>UND</v>
          </cell>
          <cell r="D86" t="e">
            <v>#REF!</v>
          </cell>
        </row>
        <row r="87">
          <cell r="A87">
            <v>900524</v>
          </cell>
          <cell r="B87" t="str">
            <v>DISPOSITIVO DE DESCARGA 50 MM</v>
          </cell>
          <cell r="C87" t="str">
            <v>UND</v>
          </cell>
          <cell r="D87" t="e">
            <v>#REF!</v>
          </cell>
        </row>
        <row r="88">
          <cell r="A88">
            <v>900530</v>
          </cell>
          <cell r="B88" t="str">
            <v>CURVA PVCPBA CL-12 45ºX50MM</v>
          </cell>
          <cell r="C88" t="str">
            <v>UND</v>
          </cell>
          <cell r="D88" t="e">
            <v>#REF!</v>
          </cell>
        </row>
        <row r="89">
          <cell r="A89">
            <v>900532</v>
          </cell>
          <cell r="B89" t="str">
            <v>CURVA PVCPBA CL-12 90ºX50MM</v>
          </cell>
          <cell r="C89" t="str">
            <v>UND</v>
          </cell>
          <cell r="D89" t="e">
            <v>#REF!</v>
          </cell>
        </row>
        <row r="90">
          <cell r="A90">
            <v>900535</v>
          </cell>
          <cell r="B90" t="str">
            <v>TE PVCPBA CL-12 75X75MM</v>
          </cell>
          <cell r="C90" t="str">
            <v>UND</v>
          </cell>
          <cell r="D90" t="e">
            <v>#REF!</v>
          </cell>
        </row>
        <row r="91">
          <cell r="A91">
            <v>900538</v>
          </cell>
          <cell r="B91" t="str">
            <v>TE RED PVCPBA CL-12 75X50MM</v>
          </cell>
          <cell r="C91" t="str">
            <v>UND</v>
          </cell>
          <cell r="D91" t="e">
            <v>#REF!</v>
          </cell>
        </row>
        <row r="92">
          <cell r="A92">
            <v>900540</v>
          </cell>
          <cell r="B92" t="str">
            <v>REDUÇÃO PVCPBA CL-12 75X50MM</v>
          </cell>
          <cell r="C92" t="str">
            <v>UND</v>
          </cell>
          <cell r="D92" t="e">
            <v>#REF!</v>
          </cell>
        </row>
        <row r="93">
          <cell r="A93">
            <v>900550</v>
          </cell>
          <cell r="B93" t="str">
            <v>CAP PVCPBA 50MM</v>
          </cell>
          <cell r="C93" t="str">
            <v>UND</v>
          </cell>
          <cell r="D93" t="e">
            <v>#REF!</v>
          </cell>
        </row>
        <row r="94">
          <cell r="A94">
            <v>900700</v>
          </cell>
          <cell r="B94" t="str">
            <v>INSTALAÇÃO DE BOMBA SUBMERSÍVEL, TUBOS E CONEXÕES</v>
          </cell>
          <cell r="C94" t="str">
            <v>CJ</v>
          </cell>
          <cell r="D94">
            <v>118.58</v>
          </cell>
        </row>
        <row r="95">
          <cell r="A95">
            <v>900701</v>
          </cell>
          <cell r="B95" t="str">
            <v>INSTALAÇÃO DE BOMBA SUBMERSÍVEL P/ POÇO PROFUNDO H =80M</v>
          </cell>
          <cell r="C95" t="str">
            <v>CJ</v>
          </cell>
          <cell r="D95">
            <v>0</v>
          </cell>
        </row>
        <row r="96">
          <cell r="A96">
            <v>900705</v>
          </cell>
          <cell r="B96" t="str">
            <v>MONTAGEM DE TUBOS E CONEXÕES</v>
          </cell>
          <cell r="C96" t="str">
            <v>CJ</v>
          </cell>
          <cell r="D96">
            <v>21.14</v>
          </cell>
        </row>
        <row r="97">
          <cell r="A97">
            <v>900707</v>
          </cell>
          <cell r="B97" t="str">
            <v>MONTAGEM DE TUBOS E CONEXÕES (RESERVAT./ CHAFARIZ)</v>
          </cell>
          <cell r="C97" t="str">
            <v>CJ</v>
          </cell>
          <cell r="D97">
            <v>0</v>
          </cell>
        </row>
        <row r="98">
          <cell r="A98">
            <v>900710</v>
          </cell>
          <cell r="B98" t="str">
            <v>RESERVATÓRIO EM FIBRA CAP. 10.000L</v>
          </cell>
          <cell r="C98" t="str">
            <v>UND</v>
          </cell>
          <cell r="D98">
            <v>1450</v>
          </cell>
        </row>
        <row r="99">
          <cell r="A99">
            <v>900715</v>
          </cell>
          <cell r="B99" t="str">
            <v>CADASTRO DA REDE</v>
          </cell>
          <cell r="C99" t="str">
            <v>M</v>
          </cell>
          <cell r="D99">
            <v>0.85</v>
          </cell>
        </row>
        <row r="100">
          <cell r="A100">
            <v>900750</v>
          </cell>
          <cell r="B100" t="str">
            <v>MONTAGEM E INSTALAÇÃO DE REDE ELÉTRICA (AT/BT)</v>
          </cell>
          <cell r="C100" t="str">
            <v>M</v>
          </cell>
          <cell r="D100" t="e">
            <v>#REF!</v>
          </cell>
        </row>
        <row r="101">
          <cell r="A101">
            <v>900800</v>
          </cell>
          <cell r="B101" t="str">
            <v>CAIXA TIJOLO MACIÇO 40X40X80CM</v>
          </cell>
          <cell r="C101" t="str">
            <v>UND</v>
          </cell>
          <cell r="D101" t="e">
            <v>#REF!</v>
          </cell>
        </row>
        <row r="102">
          <cell r="A102">
            <v>900900</v>
          </cell>
          <cell r="B102" t="str">
            <v xml:space="preserve">INSTALAÇÃO ELÉTRICA </v>
          </cell>
          <cell r="C102" t="str">
            <v>UND</v>
          </cell>
          <cell r="D102" t="e">
            <v>#REF!</v>
          </cell>
        </row>
        <row r="103">
          <cell r="A103">
            <v>900905</v>
          </cell>
          <cell r="B103" t="str">
            <v>INSTALAÇÃO HIDRÁULICA</v>
          </cell>
          <cell r="C103" t="str">
            <v>UND</v>
          </cell>
          <cell r="D103" t="e">
            <v>#REF!</v>
          </cell>
        </row>
        <row r="104">
          <cell r="A104">
            <v>900910</v>
          </cell>
          <cell r="B104" t="str">
            <v>INSTALAÇÃO MECÂNICA</v>
          </cell>
          <cell r="C104" t="str">
            <v>UND</v>
          </cell>
          <cell r="D104">
            <v>1079.48</v>
          </cell>
        </row>
        <row r="105">
          <cell r="A105">
            <v>900911</v>
          </cell>
          <cell r="B105" t="str">
            <v>LIGAÇÃO DOMICILIAR DE ESGOTO</v>
          </cell>
          <cell r="C105" t="str">
            <v>UND</v>
          </cell>
          <cell r="D105">
            <v>80.405000000000001</v>
          </cell>
        </row>
        <row r="106">
          <cell r="A106">
            <v>900912</v>
          </cell>
          <cell r="B106" t="str">
            <v>LIGAÇÃO INTRADOMICLIAR EM PVC, INCL. DEMOLIÇÃO DE PISO , ESCAVAÇÃO, ASSENT. DA TUBULAÇÃO E RECOMPOSIÇÃO DO PISO</v>
          </cell>
          <cell r="C106" t="str">
            <v>M</v>
          </cell>
          <cell r="D106">
            <v>23.14</v>
          </cell>
        </row>
        <row r="107">
          <cell r="A107">
            <v>900913</v>
          </cell>
          <cell r="B107" t="str">
            <v>EXECUÇÃO DE BOCA DE BUEIRO</v>
          </cell>
          <cell r="C107" t="str">
            <v>UND</v>
          </cell>
        </row>
        <row r="108">
          <cell r="A108">
            <v>900915</v>
          </cell>
          <cell r="B108" t="str">
            <v>LIGAÇÃO DOMICILIAR DE ÁGUA - PADRÃO EMBASA</v>
          </cell>
          <cell r="C108" t="str">
            <v>UND</v>
          </cell>
          <cell r="D108" t="e">
            <v>#REF!</v>
          </cell>
        </row>
        <row r="109">
          <cell r="A109">
            <v>900916</v>
          </cell>
          <cell r="B109" t="str">
            <v>HIDRÔMETRO DE 1/2" X 3M³/H</v>
          </cell>
          <cell r="C109" t="str">
            <v>UND</v>
          </cell>
          <cell r="D109">
            <v>0</v>
          </cell>
        </row>
        <row r="110">
          <cell r="A110">
            <v>900920</v>
          </cell>
          <cell r="B110" t="str">
            <v>POÇO DE VISITA EM ANEL DE CONCRETO PREMOLDADO D = 0,60 M PROND. ATÉ 1,20 M COMTAMPÃO F°F° TD-600</v>
          </cell>
          <cell r="C110" t="str">
            <v>UND</v>
          </cell>
          <cell r="D110">
            <v>223.52941176470588</v>
          </cell>
        </row>
        <row r="111">
          <cell r="A111">
            <v>900930</v>
          </cell>
          <cell r="B111" t="str">
            <v>ASSENTAMENTO DE TUBOS , PEÇAS E CONEXÕES DO BARRILETE</v>
          </cell>
          <cell r="C111" t="str">
            <v>H</v>
          </cell>
          <cell r="D111" t="e">
            <v>#REF!</v>
          </cell>
        </row>
        <row r="112">
          <cell r="A112">
            <v>900940</v>
          </cell>
          <cell r="B112" t="str">
            <v>ESCORAMENTO COM ESTACA PRANCHA METÁLICA , PROFUNDIDADE ACIMA DE 3,50 M</v>
          </cell>
          <cell r="C112" t="str">
            <v>M²</v>
          </cell>
          <cell r="D112">
            <v>36.409999999999997</v>
          </cell>
        </row>
        <row r="113">
          <cell r="A113">
            <v>900955</v>
          </cell>
          <cell r="B113" t="str">
            <v>ABERTURA DE ESTRADA DE ACESSO</v>
          </cell>
          <cell r="C113" t="str">
            <v>M</v>
          </cell>
          <cell r="D113">
            <v>4.41</v>
          </cell>
        </row>
        <row r="114">
          <cell r="A114">
            <v>1100934.90952381</v>
          </cell>
          <cell r="B114" t="str">
            <v>MONTAGEM DE ESCADA DE TUBO GALV. E BARRA CHATA COM FIXAÇÃO</v>
          </cell>
          <cell r="C114" t="str">
            <v>H</v>
          </cell>
          <cell r="D114" t="e">
            <v>#REF!</v>
          </cell>
        </row>
        <row r="115">
          <cell r="A115">
            <v>1112183.7949685601</v>
          </cell>
          <cell r="B115" t="str">
            <v>MONTAGEM DE ESCADA DE TUBO GALV. E BARRA CHATA COM FIXAÇÃO</v>
          </cell>
          <cell r="C115" t="str">
            <v>H</v>
          </cell>
          <cell r="D115" t="e">
            <v>#REF!</v>
          </cell>
        </row>
        <row r="116">
          <cell r="A116">
            <v>1123432.6804132999</v>
          </cell>
          <cell r="B116" t="str">
            <v>DEMOLIÇÃO E RECOMPOSIÇÃO DE MEIO FIO ECONÔMICO</v>
          </cell>
          <cell r="C116" t="str">
            <v>M</v>
          </cell>
          <cell r="D116">
            <v>3.51</v>
          </cell>
        </row>
        <row r="117">
          <cell r="A117" t="str">
            <v>E00001</v>
          </cell>
          <cell r="B117" t="str">
            <v>BETONEIRA</v>
          </cell>
          <cell r="C117" t="str">
            <v>H</v>
          </cell>
          <cell r="D117">
            <v>0.75</v>
          </cell>
        </row>
        <row r="118">
          <cell r="A118" t="str">
            <v>E10000</v>
          </cell>
          <cell r="B118" t="str">
            <v>BOMBA DOSADORA TIPO PISTÃO</v>
          </cell>
          <cell r="C118" t="str">
            <v>UND</v>
          </cell>
          <cell r="D118">
            <v>1020</v>
          </cell>
        </row>
        <row r="119">
          <cell r="A119" t="str">
            <v>E10010</v>
          </cell>
          <cell r="B119" t="str">
            <v>BOMBA SUBMERSÍVEL TRIFÁSICA 220 V</v>
          </cell>
          <cell r="C119" t="str">
            <v>UND</v>
          </cell>
          <cell r="D119">
            <v>925</v>
          </cell>
        </row>
        <row r="120">
          <cell r="A120" t="str">
            <v>E10015</v>
          </cell>
          <cell r="B120" t="str">
            <v>CONJUNTO MOTO BOMBA (CAP. FLUTUANTE)</v>
          </cell>
          <cell r="C120" t="str">
            <v>UND</v>
          </cell>
          <cell r="D120">
            <v>1100</v>
          </cell>
        </row>
        <row r="121">
          <cell r="A121" t="str">
            <v>F00001</v>
          </cell>
          <cell r="B121" t="str">
            <v>FERRAMENTAL</v>
          </cell>
          <cell r="C121" t="str">
            <v>UND</v>
          </cell>
          <cell r="D121">
            <v>1</v>
          </cell>
        </row>
        <row r="122">
          <cell r="A122" t="str">
            <v>F10010</v>
          </cell>
          <cell r="B122" t="str">
            <v>CABO TRIFÁSICO 10MM</v>
          </cell>
          <cell r="C122" t="str">
            <v>M</v>
          </cell>
          <cell r="D122">
            <v>1.1000000000000001</v>
          </cell>
        </row>
        <row r="123">
          <cell r="A123" t="str">
            <v>F10211</v>
          </cell>
          <cell r="B123" t="str">
            <v>FIO 2,5MM²</v>
          </cell>
          <cell r="C123" t="str">
            <v>M</v>
          </cell>
          <cell r="D123">
            <v>0.32</v>
          </cell>
        </row>
        <row r="124">
          <cell r="A124" t="str">
            <v>F10212</v>
          </cell>
          <cell r="B124" t="str">
            <v>FIO 1,5MM²</v>
          </cell>
          <cell r="C124" t="str">
            <v>M</v>
          </cell>
          <cell r="D124">
            <v>0.2</v>
          </cell>
        </row>
        <row r="125">
          <cell r="A125" t="str">
            <v>F10220</v>
          </cell>
          <cell r="B125" t="str">
            <v>TOMADA UNIVERSAL SOBREPOR</v>
          </cell>
          <cell r="C125" t="str">
            <v>UND</v>
          </cell>
          <cell r="D125">
            <v>3.8</v>
          </cell>
        </row>
        <row r="126">
          <cell r="A126" t="str">
            <v>F10225</v>
          </cell>
          <cell r="B126" t="str">
            <v>INTERRUPTOR SIMPLES SOBREPOR</v>
          </cell>
          <cell r="C126" t="str">
            <v>UND</v>
          </cell>
          <cell r="D126">
            <v>2.48</v>
          </cell>
        </row>
        <row r="127">
          <cell r="A127" t="str">
            <v>F10230</v>
          </cell>
          <cell r="B127" t="str">
            <v>BOCAL COM LÂMPADA C/ 1 CABEÇOTE, MOTOR DE 1/3CV, F</v>
          </cell>
          <cell r="C127" t="str">
            <v>UND</v>
          </cell>
          <cell r="D127">
            <v>1.49</v>
          </cell>
        </row>
        <row r="128">
          <cell r="A128" t="str">
            <v>H14044</v>
          </cell>
          <cell r="B128" t="str">
            <v xml:space="preserve">FUNDO PREPARADOR </v>
          </cell>
          <cell r="C128" t="str">
            <v>L</v>
          </cell>
          <cell r="D128">
            <v>3.91</v>
          </cell>
        </row>
        <row r="129">
          <cell r="A129" t="str">
            <v>H15010</v>
          </cell>
          <cell r="B129" t="str">
            <v>RED. FOFO 100X80MM PBJE</v>
          </cell>
          <cell r="C129" t="str">
            <v>UND</v>
          </cell>
          <cell r="D129">
            <v>26.98</v>
          </cell>
        </row>
        <row r="130">
          <cell r="A130" t="str">
            <v>H15011</v>
          </cell>
          <cell r="B130" t="str">
            <v>TUBO FOFO FLP L1,00M</v>
          </cell>
          <cell r="C130" t="str">
            <v>UND</v>
          </cell>
          <cell r="D130">
            <v>60.72</v>
          </cell>
        </row>
        <row r="131">
          <cell r="A131" t="str">
            <v>H15012</v>
          </cell>
          <cell r="B131" t="str">
            <v>REGISTRO CHATO C/ FLANGE E CABEÇOTE 80MM</v>
          </cell>
          <cell r="C131" t="str">
            <v>UND</v>
          </cell>
          <cell r="D131">
            <v>108</v>
          </cell>
        </row>
        <row r="132">
          <cell r="A132" t="str">
            <v>H15013</v>
          </cell>
          <cell r="B132" t="str">
            <v>VÁLVULA DE RETENÇÃO FLUXO AXIAL C/ FECHAM. RÁPIDO TIPO WAFER</v>
          </cell>
          <cell r="C132" t="str">
            <v>UND</v>
          </cell>
          <cell r="D132">
            <v>108</v>
          </cell>
        </row>
        <row r="133">
          <cell r="A133" t="str">
            <v>H15015</v>
          </cell>
          <cell r="B133" t="str">
            <v>VENTOSA FOFO VSF 50MM PN10</v>
          </cell>
          <cell r="C133" t="str">
            <v>UND</v>
          </cell>
          <cell r="D133">
            <v>306</v>
          </cell>
        </row>
        <row r="134">
          <cell r="A134" t="str">
            <v>H15016</v>
          </cell>
          <cell r="B134" t="str">
            <v>REGISTRO CHATO FOFO C/ FL E CABEÇOTE 50MM PN10</v>
          </cell>
          <cell r="C134" t="str">
            <v>UND</v>
          </cell>
          <cell r="D134">
            <v>90</v>
          </cell>
        </row>
        <row r="135">
          <cell r="A135" t="str">
            <v>H15017</v>
          </cell>
          <cell r="B135" t="str">
            <v>TÊ COM FLANGE FOFO 80X50MM</v>
          </cell>
          <cell r="C135" t="str">
            <v>UND</v>
          </cell>
          <cell r="D135">
            <v>53.93</v>
          </cell>
        </row>
        <row r="136">
          <cell r="A136" t="str">
            <v>H15018</v>
          </cell>
          <cell r="B136" t="str">
            <v>TUBO COM FLANGE FOFO L=1,00M 80MM</v>
          </cell>
          <cell r="C136" t="str">
            <v>UND</v>
          </cell>
          <cell r="D136">
            <v>65.709999999999994</v>
          </cell>
        </row>
        <row r="137">
          <cell r="A137" t="str">
            <v>H15019</v>
          </cell>
          <cell r="B137" t="str">
            <v>MANGOTE FLEXÍVEL C/ FLANGE L=10,00M  80MM  PN 10</v>
          </cell>
          <cell r="C137" t="str">
            <v>UND</v>
          </cell>
          <cell r="D137">
            <v>105</v>
          </cell>
        </row>
        <row r="138">
          <cell r="A138" t="str">
            <v>H15020</v>
          </cell>
          <cell r="B138" t="str">
            <v>TUBO DE AÇO FLP 80MM PN10 L=1,30M</v>
          </cell>
          <cell r="C138" t="str">
            <v>UND</v>
          </cell>
          <cell r="D138">
            <v>138.66999999999999</v>
          </cell>
        </row>
        <row r="139">
          <cell r="A139" t="str">
            <v>H15021</v>
          </cell>
          <cell r="B139" t="str">
            <v>REDUÇÃO AÇO FLP L=0,15M PN10</v>
          </cell>
          <cell r="C139" t="str">
            <v>UND</v>
          </cell>
          <cell r="D139">
            <v>54</v>
          </cell>
        </row>
        <row r="140">
          <cell r="A140" t="str">
            <v>H15022</v>
          </cell>
          <cell r="B140" t="str">
            <v>REDUÇÃO NORMAL AÇO PN10 L=0,15</v>
          </cell>
          <cell r="C140" t="str">
            <v>UND</v>
          </cell>
          <cell r="D140">
            <v>94</v>
          </cell>
        </row>
        <row r="141">
          <cell r="A141" t="str">
            <v>H15023</v>
          </cell>
          <cell r="B141" t="str">
            <v>TUBO FLP L=4,20M PN 10 DN 100MM</v>
          </cell>
          <cell r="C141" t="str">
            <v>UND</v>
          </cell>
          <cell r="D141">
            <v>138.4</v>
          </cell>
        </row>
        <row r="142">
          <cell r="A142" t="str">
            <v>H15080</v>
          </cell>
          <cell r="B142" t="str">
            <v>TUBO GALVANIZADO ROSCÁVEL 2"</v>
          </cell>
          <cell r="C142" t="str">
            <v>M</v>
          </cell>
          <cell r="D142">
            <v>15.74</v>
          </cell>
        </row>
        <row r="143">
          <cell r="A143" t="str">
            <v>H15085</v>
          </cell>
          <cell r="B143" t="str">
            <v>LUVA GALVANIZADO ROSCÁVEL 50MM</v>
          </cell>
          <cell r="C143" t="str">
            <v>UND</v>
          </cell>
          <cell r="D143">
            <v>7.12</v>
          </cell>
        </row>
        <row r="144">
          <cell r="A144" t="str">
            <v>H15086</v>
          </cell>
          <cell r="B144" t="str">
            <v>CURVA FERRO GALVANIZADO 45ºX2"</v>
          </cell>
          <cell r="C144" t="str">
            <v>UND</v>
          </cell>
          <cell r="D144">
            <v>14.85</v>
          </cell>
        </row>
        <row r="145">
          <cell r="A145" t="str">
            <v>H15087</v>
          </cell>
          <cell r="B145" t="str">
            <v>UNIÃO MACHO-FÊMEA FERRO GALVANIZADO 2"</v>
          </cell>
          <cell r="C145" t="str">
            <v>UND</v>
          </cell>
          <cell r="D145">
            <v>11</v>
          </cell>
        </row>
        <row r="146">
          <cell r="A146" t="str">
            <v>H15088</v>
          </cell>
          <cell r="B146" t="str">
            <v>VÁLVULA DE RETENÇÃO TIPO PORTINHOLA ÚNICA</v>
          </cell>
          <cell r="C146" t="str">
            <v>UND</v>
          </cell>
          <cell r="D146">
            <v>57.6</v>
          </cell>
        </row>
        <row r="147">
          <cell r="A147" t="str">
            <v>H15089</v>
          </cell>
          <cell r="B147" t="str">
            <v>NIPLE DUPLO DE 2" FERRO GALVANIZADO</v>
          </cell>
          <cell r="C147" t="str">
            <v>UND</v>
          </cell>
          <cell r="D147">
            <v>8.5399999999999991</v>
          </cell>
        </row>
        <row r="148">
          <cell r="A148" t="str">
            <v>H15090</v>
          </cell>
          <cell r="B148" t="str">
            <v>REGISTRO DE GAVETA ROSC 50MM</v>
          </cell>
          <cell r="C148" t="str">
            <v>UND</v>
          </cell>
          <cell r="D148">
            <v>22</v>
          </cell>
        </row>
        <row r="149">
          <cell r="A149" t="str">
            <v>H15091</v>
          </cell>
          <cell r="B149" t="str">
            <v>NIPLE DUPLO F. GALVANIZADO 2"</v>
          </cell>
          <cell r="C149" t="str">
            <v>UND</v>
          </cell>
          <cell r="D149">
            <v>8.5399999999999991</v>
          </cell>
        </row>
        <row r="150">
          <cell r="A150" t="str">
            <v>H15092</v>
          </cell>
          <cell r="B150" t="str">
            <v>CURVA 90ºX2" FÊMEA ROSCA INTERNA</v>
          </cell>
          <cell r="C150" t="str">
            <v>UND</v>
          </cell>
          <cell r="D150">
            <v>32.31</v>
          </cell>
        </row>
        <row r="151">
          <cell r="A151" t="str">
            <v>H15093</v>
          </cell>
          <cell r="B151" t="str">
            <v>CURVA 90 C/ BOLSA DN 100MM</v>
          </cell>
          <cell r="C151" t="str">
            <v>UND</v>
          </cell>
          <cell r="D151">
            <v>55.9</v>
          </cell>
        </row>
        <row r="152">
          <cell r="A152" t="str">
            <v>H15094</v>
          </cell>
          <cell r="B152" t="str">
            <v>CURVA 90 C/ FLANGES DN 100MM</v>
          </cell>
          <cell r="C152" t="str">
            <v>UND</v>
          </cell>
          <cell r="D152">
            <v>56.6</v>
          </cell>
        </row>
        <row r="153">
          <cell r="A153" t="str">
            <v>H15095</v>
          </cell>
          <cell r="B153" t="str">
            <v>BORRACHA DE RED. FERRO GALVANIZADA 2X1 1/2"</v>
          </cell>
          <cell r="C153" t="str">
            <v>UND</v>
          </cell>
          <cell r="D153">
            <v>4.78</v>
          </cell>
        </row>
        <row r="154">
          <cell r="A154" t="str">
            <v>H15096</v>
          </cell>
          <cell r="B154" t="str">
            <v>TUBO FLANGE PONTA L=0,60 M DN 100MM</v>
          </cell>
          <cell r="C154" t="str">
            <v>UND</v>
          </cell>
          <cell r="D154">
            <v>30.72</v>
          </cell>
        </row>
        <row r="155">
          <cell r="A155" t="str">
            <v>H15097</v>
          </cell>
          <cell r="B155" t="str">
            <v>JOELHO 90º 50MM FERRO GALVANIZADO</v>
          </cell>
          <cell r="C155" t="str">
            <v>UND</v>
          </cell>
          <cell r="D155">
            <v>6.42</v>
          </cell>
        </row>
        <row r="156">
          <cell r="A156" t="str">
            <v>H15098</v>
          </cell>
          <cell r="B156" t="str">
            <v>FLANGE SEXTAVADO DN 75MM</v>
          </cell>
          <cell r="C156" t="str">
            <v>UND</v>
          </cell>
          <cell r="D156">
            <v>16.18</v>
          </cell>
        </row>
        <row r="157">
          <cell r="A157" t="str">
            <v>H15099</v>
          </cell>
          <cell r="B157" t="str">
            <v>TUBO ROSCÁVEL L=4,20M 100MM</v>
          </cell>
          <cell r="C157" t="str">
            <v>UND</v>
          </cell>
          <cell r="D157">
            <v>138.24</v>
          </cell>
        </row>
        <row r="158">
          <cell r="A158" t="str">
            <v>H15100</v>
          </cell>
          <cell r="B158" t="str">
            <v>NIPLE DUPLO DN 80MM</v>
          </cell>
          <cell r="C158" t="str">
            <v>UND</v>
          </cell>
          <cell r="D158">
            <v>14.5</v>
          </cell>
        </row>
        <row r="159">
          <cell r="A159" t="str">
            <v>H15101</v>
          </cell>
          <cell r="B159" t="str">
            <v>REGISTRO DE GAVETA DN 80MM</v>
          </cell>
          <cell r="C159" t="str">
            <v>UND</v>
          </cell>
          <cell r="D159">
            <v>108</v>
          </cell>
        </row>
        <row r="160">
          <cell r="A160" t="str">
            <v>H15102</v>
          </cell>
          <cell r="B160" t="str">
            <v>TÊ ROSCÁVEL DN 80MM</v>
          </cell>
          <cell r="C160" t="str">
            <v>UND</v>
          </cell>
          <cell r="D160">
            <v>35.4</v>
          </cell>
        </row>
        <row r="161">
          <cell r="A161" t="str">
            <v>H15103</v>
          </cell>
          <cell r="B161" t="str">
            <v>CURVA MACHO FÊMEA 45º DN 80MM</v>
          </cell>
          <cell r="C161" t="str">
            <v>UND</v>
          </cell>
          <cell r="D161">
            <v>31.25</v>
          </cell>
        </row>
        <row r="162">
          <cell r="A162" t="str">
            <v>H15104</v>
          </cell>
          <cell r="B162" t="str">
            <v>TUBO ROSCÁVEL L=1,30M DN 75MM</v>
          </cell>
          <cell r="C162" t="str">
            <v>UND</v>
          </cell>
          <cell r="D162">
            <v>35.5</v>
          </cell>
        </row>
        <row r="163">
          <cell r="A163" t="str">
            <v>H15105</v>
          </cell>
          <cell r="B163" t="str">
            <v>TUBO ROSCÁVEL L=0,90M DN 100MM</v>
          </cell>
          <cell r="C163" t="str">
            <v>UND</v>
          </cell>
          <cell r="D163">
            <v>44.91</v>
          </cell>
        </row>
        <row r="164">
          <cell r="A164" t="str">
            <v>H15106</v>
          </cell>
          <cell r="B164" t="str">
            <v>CURVA MACHO FÊMEA 90º ND 100MM</v>
          </cell>
          <cell r="C164" t="str">
            <v>ND</v>
          </cell>
          <cell r="D164">
            <v>77.489999999999995</v>
          </cell>
        </row>
        <row r="165">
          <cell r="A165" t="str">
            <v>H15107</v>
          </cell>
          <cell r="B165" t="str">
            <v>TUBO ROSCÁVEL L=2,95M DN 100MM</v>
          </cell>
          <cell r="C165" t="str">
            <v>UND</v>
          </cell>
          <cell r="D165">
            <v>104.43</v>
          </cell>
        </row>
        <row r="166">
          <cell r="A166" t="str">
            <v>H15108</v>
          </cell>
          <cell r="B166" t="str">
            <v>TUBO C/ FLANGE E PONTA L=0,20M DN 50MM</v>
          </cell>
          <cell r="C166" t="str">
            <v>UND</v>
          </cell>
          <cell r="D166">
            <v>6.7</v>
          </cell>
        </row>
        <row r="167">
          <cell r="A167" t="str">
            <v>H15109</v>
          </cell>
          <cell r="B167" t="str">
            <v>TUBO ROSCÁVEL L=4,0M 75MM</v>
          </cell>
          <cell r="C167" t="str">
            <v>UND</v>
          </cell>
          <cell r="D167">
            <v>109.23</v>
          </cell>
        </row>
        <row r="168">
          <cell r="A168" t="str">
            <v>H15110</v>
          </cell>
          <cell r="B168" t="str">
            <v>TÊ 50MM FERRO GALVANIZADO</v>
          </cell>
          <cell r="C168" t="str">
            <v>UND</v>
          </cell>
          <cell r="D168">
            <v>7.41</v>
          </cell>
        </row>
        <row r="169">
          <cell r="A169" t="str">
            <v>H15111</v>
          </cell>
          <cell r="B169" t="str">
            <v>NIPLE DUPLO DN 75MM</v>
          </cell>
          <cell r="C169" t="str">
            <v>UND</v>
          </cell>
          <cell r="D169">
            <v>14.5</v>
          </cell>
        </row>
        <row r="170">
          <cell r="A170" t="str">
            <v>H15112</v>
          </cell>
          <cell r="B170" t="str">
            <v>REGISTRO DE GAVETA DN 75MM</v>
          </cell>
          <cell r="C170" t="str">
            <v>UND</v>
          </cell>
          <cell r="D170">
            <v>108</v>
          </cell>
        </row>
        <row r="171">
          <cell r="A171" t="str">
            <v>H15113</v>
          </cell>
          <cell r="B171" t="str">
            <v>CRIVO ROSC. DN 75MM</v>
          </cell>
          <cell r="C171" t="str">
            <v>UND</v>
          </cell>
          <cell r="D171">
            <v>59.9</v>
          </cell>
        </row>
        <row r="172">
          <cell r="A172" t="str">
            <v>H15114</v>
          </cell>
          <cell r="B172" t="str">
            <v>CURVA FÊMEA 90º DN 100MM</v>
          </cell>
          <cell r="C172" t="str">
            <v>UND</v>
          </cell>
          <cell r="D172">
            <v>77.489999999999995</v>
          </cell>
        </row>
        <row r="173">
          <cell r="A173" t="str">
            <v>H20001</v>
          </cell>
          <cell r="B173" t="str">
            <v>TUBO PVC ESGOTO BRANCO 100MM</v>
          </cell>
          <cell r="C173" t="str">
            <v>M</v>
          </cell>
          <cell r="D173">
            <v>2.35</v>
          </cell>
        </row>
        <row r="174">
          <cell r="A174" t="str">
            <v>H20002</v>
          </cell>
          <cell r="B174" t="str">
            <v>TUBO PVC ESGOTO BRANCO 50MM</v>
          </cell>
          <cell r="C174" t="str">
            <v>M</v>
          </cell>
          <cell r="D174">
            <v>2.1</v>
          </cell>
        </row>
        <row r="175">
          <cell r="A175" t="str">
            <v>H20003</v>
          </cell>
          <cell r="B175" t="str">
            <v>RALO SINFONADO 100MM</v>
          </cell>
          <cell r="C175" t="str">
            <v>UND</v>
          </cell>
          <cell r="D175">
            <v>3.09</v>
          </cell>
        </row>
        <row r="176">
          <cell r="A176" t="str">
            <v>H20004</v>
          </cell>
          <cell r="B176" t="str">
            <v>CURVA PVC ESGOTO 90º DN 100MM</v>
          </cell>
          <cell r="C176" t="str">
            <v>UND</v>
          </cell>
          <cell r="D176">
            <v>6.09</v>
          </cell>
        </row>
        <row r="177">
          <cell r="A177" t="str">
            <v>H20007</v>
          </cell>
          <cell r="B177" t="str">
            <v>CURVA PVC ESGOTO 90º DN 50MM</v>
          </cell>
          <cell r="C177" t="str">
            <v>UND</v>
          </cell>
          <cell r="D177">
            <v>2.08</v>
          </cell>
        </row>
        <row r="178">
          <cell r="A178" t="str">
            <v>H20010</v>
          </cell>
          <cell r="B178" t="str">
            <v>TUBO PVC ESGOTO RIGIDO 100MM</v>
          </cell>
          <cell r="C178" t="str">
            <v>M</v>
          </cell>
          <cell r="D178">
            <v>7.25</v>
          </cell>
        </row>
        <row r="179">
          <cell r="A179" t="str">
            <v>H20017</v>
          </cell>
          <cell r="B179" t="str">
            <v>TUBO PVC PBA CL12 50MM</v>
          </cell>
          <cell r="C179" t="str">
            <v>M</v>
          </cell>
          <cell r="D179">
            <v>2.04</v>
          </cell>
        </row>
        <row r="180">
          <cell r="A180" t="str">
            <v>H20018</v>
          </cell>
          <cell r="B180" t="str">
            <v>TUBO PVC PBA CL12 75MM</v>
          </cell>
          <cell r="C180" t="str">
            <v>M</v>
          </cell>
          <cell r="D180">
            <v>3.04</v>
          </cell>
        </row>
        <row r="181">
          <cell r="A181" t="str">
            <v>H20019</v>
          </cell>
          <cell r="B181" t="str">
            <v>TUBO DE AÇO GALVANIZADO DN 50MM</v>
          </cell>
          <cell r="C181" t="str">
            <v>M</v>
          </cell>
          <cell r="D181">
            <v>15.74</v>
          </cell>
        </row>
        <row r="182">
          <cell r="A182" t="str">
            <v>H20030</v>
          </cell>
          <cell r="B182" t="str">
            <v>TUBO PVC SOLD. P/ ÁGUA 32MM</v>
          </cell>
          <cell r="C182" t="str">
            <v>M</v>
          </cell>
          <cell r="D182">
            <v>2.0499999999999998</v>
          </cell>
        </row>
        <row r="183">
          <cell r="A183" t="str">
            <v>H20032</v>
          </cell>
          <cell r="B183" t="str">
            <v>TUBO PVC SOLD. P/ ÁGUA 20MM</v>
          </cell>
          <cell r="C183" t="str">
            <v>M</v>
          </cell>
          <cell r="D183">
            <v>0.72</v>
          </cell>
        </row>
        <row r="184">
          <cell r="A184" t="str">
            <v>H20050</v>
          </cell>
          <cell r="B184" t="str">
            <v>CURVA PVC VINILFER 45º X100MM</v>
          </cell>
          <cell r="C184" t="str">
            <v>UND</v>
          </cell>
          <cell r="D184">
            <v>30.14</v>
          </cell>
        </row>
        <row r="185">
          <cell r="A185" t="str">
            <v>H20053</v>
          </cell>
          <cell r="B185" t="str">
            <v>CURVA PVC VINILFER 22º X100MM</v>
          </cell>
          <cell r="C185" t="str">
            <v>UND</v>
          </cell>
          <cell r="D185">
            <v>29.34</v>
          </cell>
        </row>
        <row r="186">
          <cell r="A186" t="str">
            <v>H20062</v>
          </cell>
          <cell r="B186" t="str">
            <v>CURVA PVC VINILFER 90º X100MM</v>
          </cell>
          <cell r="C186" t="str">
            <v>UND</v>
          </cell>
          <cell r="D186">
            <v>34.14</v>
          </cell>
        </row>
        <row r="187">
          <cell r="A187" t="str">
            <v>H20063</v>
          </cell>
          <cell r="B187" t="str">
            <v>CURVA PVC PBA 45º X50MM</v>
          </cell>
          <cell r="C187" t="str">
            <v>UND</v>
          </cell>
          <cell r="D187">
            <v>4.7</v>
          </cell>
        </row>
        <row r="188">
          <cell r="A188" t="str">
            <v>H20064</v>
          </cell>
          <cell r="B188" t="str">
            <v>CURVA PVC VINILFER 90º X50MM</v>
          </cell>
          <cell r="C188" t="str">
            <v>UND</v>
          </cell>
          <cell r="D188">
            <v>5.48</v>
          </cell>
        </row>
        <row r="189">
          <cell r="A189" t="str">
            <v>H20067</v>
          </cell>
          <cell r="B189" t="str">
            <v>TÊ PVC PBA BBB 75X50MM</v>
          </cell>
          <cell r="C189" t="str">
            <v>UND</v>
          </cell>
          <cell r="D189">
            <v>5.15</v>
          </cell>
        </row>
        <row r="190">
          <cell r="A190" t="str">
            <v>H20068</v>
          </cell>
          <cell r="B190" t="str">
            <v>TÊ PVC PBA 100X50MM</v>
          </cell>
          <cell r="C190" t="str">
            <v>UND</v>
          </cell>
          <cell r="D190">
            <v>20.51</v>
          </cell>
        </row>
        <row r="191">
          <cell r="A191" t="str">
            <v>H20069</v>
          </cell>
          <cell r="B191" t="str">
            <v>TÊ PVC PBA 50X50MM</v>
          </cell>
          <cell r="C191" t="str">
            <v>UND</v>
          </cell>
          <cell r="D191">
            <v>6.41</v>
          </cell>
        </row>
        <row r="192">
          <cell r="A192" t="str">
            <v>H20070</v>
          </cell>
          <cell r="B192" t="str">
            <v>TÊ PVC BBB 75 MM</v>
          </cell>
          <cell r="C192" t="str">
            <v>UND</v>
          </cell>
          <cell r="D192">
            <v>13.4</v>
          </cell>
        </row>
        <row r="193">
          <cell r="A193" t="str">
            <v>H20071</v>
          </cell>
          <cell r="B193" t="str">
            <v>TÊ PVC BBB 50 MM</v>
          </cell>
          <cell r="C193" t="str">
            <v>UND</v>
          </cell>
          <cell r="D193">
            <v>5.36</v>
          </cell>
        </row>
        <row r="194">
          <cell r="A194" t="str">
            <v>H20080</v>
          </cell>
          <cell r="B194" t="str">
            <v>JOELHO 90º PVC 32MM</v>
          </cell>
          <cell r="C194" t="str">
            <v>UND</v>
          </cell>
          <cell r="D194">
            <v>0.49</v>
          </cell>
        </row>
        <row r="195">
          <cell r="A195" t="str">
            <v>H20082</v>
          </cell>
          <cell r="B195" t="str">
            <v>JOELHO 90º PVC 20MM</v>
          </cell>
          <cell r="C195" t="str">
            <v>UND</v>
          </cell>
          <cell r="D195">
            <v>0.2</v>
          </cell>
        </row>
        <row r="196">
          <cell r="A196" t="str">
            <v>H20087</v>
          </cell>
          <cell r="B196" t="str">
            <v>COLAR DE TOMADA C/ TRAVA 50X1/2"</v>
          </cell>
          <cell r="C196" t="str">
            <v>UND</v>
          </cell>
          <cell r="D196">
            <v>1.32</v>
          </cell>
        </row>
        <row r="197">
          <cell r="A197" t="str">
            <v>H20088</v>
          </cell>
          <cell r="B197" t="str">
            <v>ADAPTADOR PVC SOLD. CURTO 20X1/2"</v>
          </cell>
          <cell r="C197" t="str">
            <v>UND</v>
          </cell>
          <cell r="D197">
            <v>4.03</v>
          </cell>
        </row>
        <row r="198">
          <cell r="A198" t="str">
            <v>H20090</v>
          </cell>
          <cell r="B198" t="str">
            <v>REDUÇÃO PVC PBA 75X50MM CL 12</v>
          </cell>
          <cell r="C198" t="str">
            <v>UND</v>
          </cell>
          <cell r="D198">
            <v>4.75</v>
          </cell>
        </row>
        <row r="199">
          <cell r="A199" t="str">
            <v>H20095</v>
          </cell>
          <cell r="B199" t="str">
            <v>CAP PVC PBA 50MM</v>
          </cell>
          <cell r="C199" t="str">
            <v>UND</v>
          </cell>
          <cell r="D199">
            <v>2.12</v>
          </cell>
        </row>
        <row r="200">
          <cell r="A200" t="str">
            <v>H21008</v>
          </cell>
          <cell r="B200" t="str">
            <v>ANEL DE BORRACHA P/ PVC 150MM</v>
          </cell>
          <cell r="C200" t="str">
            <v>UND</v>
          </cell>
          <cell r="D200">
            <v>3.96</v>
          </cell>
        </row>
        <row r="201">
          <cell r="A201" t="str">
            <v>H21009</v>
          </cell>
          <cell r="B201" t="str">
            <v>ANEL DE BORRACHA P/ PVCPBA 100MM</v>
          </cell>
          <cell r="C201" t="str">
            <v>UND</v>
          </cell>
          <cell r="D201">
            <v>0.83</v>
          </cell>
        </row>
        <row r="202">
          <cell r="A202" t="str">
            <v>H21010</v>
          </cell>
          <cell r="B202" t="str">
            <v>ANEL DE BORRACHA P/ PVCPBA 75MM</v>
          </cell>
          <cell r="C202" t="str">
            <v>UND</v>
          </cell>
          <cell r="D202">
            <v>0.77</v>
          </cell>
        </row>
        <row r="203">
          <cell r="A203" t="str">
            <v>H21011</v>
          </cell>
          <cell r="B203" t="str">
            <v>ANEL DE BORRACHA P/ PVCPBA 50MM</v>
          </cell>
          <cell r="C203" t="str">
            <v>UND</v>
          </cell>
          <cell r="D203">
            <v>0.35</v>
          </cell>
        </row>
        <row r="204">
          <cell r="A204" t="str">
            <v>H21012</v>
          </cell>
          <cell r="B204" t="str">
            <v>ANEL DE BORRACHA P/ PVCPBA 50MM</v>
          </cell>
          <cell r="C204" t="str">
            <v>UND</v>
          </cell>
          <cell r="D204">
            <v>3.96</v>
          </cell>
        </row>
        <row r="205">
          <cell r="A205" t="str">
            <v>H22000</v>
          </cell>
          <cell r="B205" t="str">
            <v>PASTA LUBRIFICANTE P/ PVC</v>
          </cell>
          <cell r="C205" t="str">
            <v>KG</v>
          </cell>
          <cell r="D205">
            <v>14.92</v>
          </cell>
        </row>
        <row r="206">
          <cell r="A206" t="str">
            <v>H22500</v>
          </cell>
          <cell r="B206" t="str">
            <v>VEDAROSCA P/ TUBO PVC (20MM)</v>
          </cell>
          <cell r="C206" t="str">
            <v>UND</v>
          </cell>
          <cell r="D206">
            <v>1.1000000000000001</v>
          </cell>
        </row>
        <row r="207">
          <cell r="A207" t="str">
            <v>H30023</v>
          </cell>
          <cell r="B207" t="str">
            <v>REGISTRO DE GAVETA BRUTO 1/2"</v>
          </cell>
          <cell r="C207" t="str">
            <v>UND</v>
          </cell>
          <cell r="D207">
            <v>5.25</v>
          </cell>
        </row>
        <row r="208">
          <cell r="A208" t="str">
            <v>H30024</v>
          </cell>
          <cell r="B208" t="str">
            <v>VENTOSA SIMPLES 50MM</v>
          </cell>
          <cell r="C208" t="str">
            <v>UND</v>
          </cell>
          <cell r="D208">
            <v>57.6</v>
          </cell>
        </row>
        <row r="209">
          <cell r="A209" t="str">
            <v>H30040</v>
          </cell>
          <cell r="B209" t="str">
            <v>HIDRÔMETRO 1/2"X 3M³/H</v>
          </cell>
          <cell r="C209" t="str">
            <v>UND</v>
          </cell>
          <cell r="D209">
            <v>24.1</v>
          </cell>
        </row>
        <row r="210">
          <cell r="A210" t="str">
            <v>H40010</v>
          </cell>
          <cell r="B210" t="str">
            <v>TORNEIRA 3/4" PARA CHAFARIZ</v>
          </cell>
          <cell r="C210" t="str">
            <v>UND</v>
          </cell>
          <cell r="D210">
            <v>6</v>
          </cell>
        </row>
        <row r="211">
          <cell r="A211" t="str">
            <v>H40015</v>
          </cell>
          <cell r="B211" t="str">
            <v>VASO SANITÁRIO BRANCO</v>
          </cell>
          <cell r="C211" t="str">
            <v>UND</v>
          </cell>
          <cell r="D211">
            <v>52.98</v>
          </cell>
        </row>
        <row r="212">
          <cell r="A212" t="str">
            <v>H40016</v>
          </cell>
          <cell r="B212" t="str">
            <v>LAVATÓRIO S/ COLUNA - BRANCO</v>
          </cell>
          <cell r="C212" t="str">
            <v>UND</v>
          </cell>
          <cell r="D212">
            <v>21.5</v>
          </cell>
        </row>
        <row r="213">
          <cell r="A213" t="str">
            <v>H40017</v>
          </cell>
          <cell r="B213" t="str">
            <v>SIFÃO PARA LAVATÓRIO</v>
          </cell>
          <cell r="C213" t="str">
            <v>UND</v>
          </cell>
          <cell r="D213">
            <v>4.2699999999999996</v>
          </cell>
        </row>
        <row r="214">
          <cell r="A214" t="str">
            <v>H40018</v>
          </cell>
          <cell r="B214" t="str">
            <v>CAIXA DE DESCARGA EXTERNA</v>
          </cell>
          <cell r="C214" t="str">
            <v>UND</v>
          </cell>
          <cell r="D214">
            <v>9.75</v>
          </cell>
        </row>
        <row r="215">
          <cell r="A215" t="str">
            <v>H40020</v>
          </cell>
          <cell r="B215" t="str">
            <v>REGISTRO DE GAVETA 1/2"</v>
          </cell>
          <cell r="C215" t="str">
            <v>UND</v>
          </cell>
          <cell r="D215">
            <v>5.8</v>
          </cell>
        </row>
        <row r="216">
          <cell r="A216" t="str">
            <v>H40021</v>
          </cell>
          <cell r="B216" t="str">
            <v>TORNEIRA DE 1/2"</v>
          </cell>
          <cell r="C216" t="str">
            <v>UND</v>
          </cell>
          <cell r="D216">
            <v>8.5</v>
          </cell>
        </row>
        <row r="217">
          <cell r="A217" t="str">
            <v>H50000</v>
          </cell>
          <cell r="B217" t="str">
            <v>BUCHA DE REDUÇÃO DN 2"X1 1/2 GALV.</v>
          </cell>
          <cell r="C217" t="str">
            <v>UND</v>
          </cell>
          <cell r="D217">
            <v>4.78</v>
          </cell>
        </row>
        <row r="218">
          <cell r="A218" t="str">
            <v>H50010</v>
          </cell>
          <cell r="B218" t="str">
            <v>CURVA  PVC PBA 45º DN 100MM CL 15</v>
          </cell>
          <cell r="C218" t="str">
            <v>UND</v>
          </cell>
          <cell r="D218">
            <v>30.14</v>
          </cell>
        </row>
        <row r="219">
          <cell r="A219" t="str">
            <v>H50020</v>
          </cell>
          <cell r="B219" t="str">
            <v>TUBO FLP L=0,50 M DN = 50MM</v>
          </cell>
          <cell r="C219" t="str">
            <v>UND</v>
          </cell>
          <cell r="D219">
            <v>26.11</v>
          </cell>
        </row>
        <row r="220">
          <cell r="A220" t="str">
            <v>H50021</v>
          </cell>
          <cell r="B220" t="str">
            <v>CURVA 90º C/ FL 50 MM</v>
          </cell>
          <cell r="C220" t="str">
            <v>UND</v>
          </cell>
          <cell r="D220">
            <v>5.84</v>
          </cell>
        </row>
        <row r="221">
          <cell r="A221" t="str">
            <v>H50022</v>
          </cell>
          <cell r="B221" t="str">
            <v>TUBO ROSCÁVEL 100MM AÇO GALVANIZADO L= 1,55 M</v>
          </cell>
          <cell r="C221" t="str">
            <v>UND</v>
          </cell>
          <cell r="D221">
            <v>77.34</v>
          </cell>
        </row>
        <row r="222">
          <cell r="A222" t="str">
            <v>H50023</v>
          </cell>
          <cell r="B222" t="str">
            <v>TUBO ROSCÁVEL 100MM AÇO GALVANIZADO L= 6.00 M</v>
          </cell>
          <cell r="C222" t="str">
            <v>UND</v>
          </cell>
          <cell r="D222">
            <v>229.4</v>
          </cell>
        </row>
        <row r="223">
          <cell r="A223" t="str">
            <v>H50024</v>
          </cell>
          <cell r="B223" t="str">
            <v>TUBO ROSCÁVEL 100MM AÇO GALVANIZADO L= 0.40 M</v>
          </cell>
          <cell r="C223" t="str">
            <v>UND</v>
          </cell>
          <cell r="D223">
            <v>19.96</v>
          </cell>
        </row>
        <row r="224">
          <cell r="A224" t="str">
            <v>H50030</v>
          </cell>
          <cell r="B224" t="str">
            <v>REGISTRO DE GAVETA ROSCÁVEL 100MM  BRONZE</v>
          </cell>
          <cell r="C224" t="str">
            <v>UND</v>
          </cell>
          <cell r="D224">
            <v>258</v>
          </cell>
        </row>
        <row r="225">
          <cell r="A225" t="str">
            <v>H50040</v>
          </cell>
          <cell r="B225" t="str">
            <v>TUBO ROSCÁVAL  GALV. 100MM  L=1,00M</v>
          </cell>
          <cell r="C225" t="str">
            <v>UND</v>
          </cell>
          <cell r="D225">
            <v>49.99</v>
          </cell>
        </row>
        <row r="226">
          <cell r="A226" t="str">
            <v>H50045</v>
          </cell>
          <cell r="B226" t="str">
            <v>TUBO ROSCÁVAL  GALV. 100MM  L=4,60M</v>
          </cell>
          <cell r="C226" t="str">
            <v>UND</v>
          </cell>
          <cell r="D226">
            <v>229.54</v>
          </cell>
        </row>
        <row r="227">
          <cell r="A227" t="str">
            <v>H50046</v>
          </cell>
          <cell r="B227" t="str">
            <v>TUBO ROSCÁVAL  GALV. 100MM  L=6,00M</v>
          </cell>
          <cell r="C227" t="str">
            <v>UND</v>
          </cell>
          <cell r="D227">
            <v>299.39999999999998</v>
          </cell>
        </row>
        <row r="228">
          <cell r="A228" t="str">
            <v>H50050</v>
          </cell>
          <cell r="B228" t="str">
            <v>TUBO PVC PBA 75MM L=6,00M</v>
          </cell>
          <cell r="C228" t="str">
            <v>UND</v>
          </cell>
          <cell r="D228">
            <v>25.32</v>
          </cell>
        </row>
        <row r="229">
          <cell r="A229" t="str">
            <v>H50051</v>
          </cell>
          <cell r="B229" t="str">
            <v>ADAPTADOR PBA L=0,80 M DN 80MM</v>
          </cell>
          <cell r="C229" t="str">
            <v>UND</v>
          </cell>
          <cell r="D229">
            <v>10.23</v>
          </cell>
        </row>
        <row r="230">
          <cell r="A230" t="str">
            <v>H50059</v>
          </cell>
          <cell r="B230" t="str">
            <v>TUBO ROSCÁVEL FERRO GALV 80MM L=6,00M</v>
          </cell>
          <cell r="C230" t="str">
            <v>UND</v>
          </cell>
          <cell r="D230">
            <v>299.39999999999998</v>
          </cell>
        </row>
        <row r="231">
          <cell r="A231" t="str">
            <v>H50060</v>
          </cell>
          <cell r="B231" t="str">
            <v>TUBO ROSCÁVEL FERRO GALV. 50MM L=0,55M</v>
          </cell>
          <cell r="C231" t="str">
            <v>UND</v>
          </cell>
          <cell r="D231">
            <v>27.45</v>
          </cell>
        </row>
        <row r="232">
          <cell r="A232" t="str">
            <v>H50065</v>
          </cell>
          <cell r="B232" t="str">
            <v>TUBO ROSCÁVEL FERRO GALV. 50MM L=2,60M</v>
          </cell>
          <cell r="C232" t="str">
            <v>UND</v>
          </cell>
          <cell r="D232">
            <v>229.4</v>
          </cell>
        </row>
        <row r="233">
          <cell r="A233" t="str">
            <v>H50066</v>
          </cell>
          <cell r="B233" t="str">
            <v>TUBO ROSCÁVEL DE FERRO GALV.  50MM L=5,00M</v>
          </cell>
          <cell r="C233" t="str">
            <v>UND</v>
          </cell>
          <cell r="D233">
            <v>249.5</v>
          </cell>
        </row>
        <row r="234">
          <cell r="A234" t="str">
            <v>H50067</v>
          </cell>
          <cell r="B234" t="str">
            <v>TUBO ROSCÁVEL DE FERRO GALV.  50MM L=6,00M</v>
          </cell>
          <cell r="C234" t="str">
            <v>UND</v>
          </cell>
          <cell r="D234">
            <v>299.39999999999998</v>
          </cell>
        </row>
        <row r="235">
          <cell r="A235" t="str">
            <v>H50070</v>
          </cell>
          <cell r="B235" t="str">
            <v xml:space="preserve">CURVA 90º  50MM FERRO GALV. </v>
          </cell>
          <cell r="C235" t="str">
            <v>UND</v>
          </cell>
          <cell r="D235">
            <v>14.85</v>
          </cell>
        </row>
        <row r="236">
          <cell r="A236" t="str">
            <v>H50090</v>
          </cell>
          <cell r="B236" t="str">
            <v xml:space="preserve">CAP 75MM PVC PBA </v>
          </cell>
          <cell r="C236" t="str">
            <v>UND</v>
          </cell>
          <cell r="D236">
            <v>2.89</v>
          </cell>
        </row>
        <row r="237">
          <cell r="A237" t="str">
            <v>H50100</v>
          </cell>
          <cell r="B237" t="str">
            <v>CURVA PVC PBA 22º 30'DN 50MM</v>
          </cell>
          <cell r="C237" t="str">
            <v>UND</v>
          </cell>
          <cell r="D237">
            <v>4.97</v>
          </cell>
        </row>
        <row r="238">
          <cell r="A238" t="str">
            <v>H50110</v>
          </cell>
          <cell r="B238" t="str">
            <v>CURVA PVC PBA 22º 30'DN 75MM</v>
          </cell>
          <cell r="C238" t="str">
            <v>UND</v>
          </cell>
          <cell r="D238">
            <v>18.63</v>
          </cell>
        </row>
        <row r="239">
          <cell r="A239" t="str">
            <v>H50114</v>
          </cell>
          <cell r="B239" t="str">
            <v>TUBO DE F°F° JE DN 150 MM</v>
          </cell>
          <cell r="C239" t="str">
            <v>M</v>
          </cell>
          <cell r="D239">
            <v>16.239999999999998</v>
          </cell>
        </row>
        <row r="240">
          <cell r="A240" t="str">
            <v>H50115</v>
          </cell>
          <cell r="B240" t="str">
            <v>CURVA PVC PBA 45º 'DN 75MM</v>
          </cell>
          <cell r="C240" t="str">
            <v>UND</v>
          </cell>
          <cell r="D240">
            <v>19.38</v>
          </cell>
        </row>
        <row r="241">
          <cell r="A241" t="str">
            <v>H50116</v>
          </cell>
          <cell r="B241" t="str">
            <v>TUBO  VINIFORT DN 150  MM</v>
          </cell>
          <cell r="C241" t="str">
            <v>M</v>
          </cell>
          <cell r="D241">
            <v>7.32</v>
          </cell>
        </row>
        <row r="242">
          <cell r="A242" t="str">
            <v>H50117</v>
          </cell>
          <cell r="B242" t="str">
            <v>SELIM DN 150 MM</v>
          </cell>
          <cell r="C242" t="str">
            <v>UND</v>
          </cell>
          <cell r="D242">
            <v>16.87</v>
          </cell>
        </row>
        <row r="243">
          <cell r="A243" t="str">
            <v>H50118</v>
          </cell>
          <cell r="B243" t="str">
            <v>LUVA DE CORRER PARA PVC DN 150 MM</v>
          </cell>
          <cell r="C243" t="str">
            <v>UND</v>
          </cell>
          <cell r="D243">
            <v>33.71</v>
          </cell>
        </row>
        <row r="244">
          <cell r="A244" t="str">
            <v>H50119</v>
          </cell>
          <cell r="B244" t="str">
            <v>TAMPÃO FºFº TD-600</v>
          </cell>
          <cell r="C244" t="str">
            <v>UND</v>
          </cell>
          <cell r="D244">
            <v>95</v>
          </cell>
        </row>
        <row r="245">
          <cell r="A245" t="str">
            <v>H50120</v>
          </cell>
          <cell r="B245" t="str">
            <v xml:space="preserve">TUBO PVC DE FºFº DN 50 MM </v>
          </cell>
          <cell r="C245" t="str">
            <v>M</v>
          </cell>
        </row>
        <row r="246">
          <cell r="A246" t="str">
            <v>H50121</v>
          </cell>
          <cell r="B246" t="str">
            <v>TUBO FºFº FL 10 DN  50 MM 4,00 m</v>
          </cell>
          <cell r="C246" t="str">
            <v>UND</v>
          </cell>
          <cell r="D246">
            <v>61.44</v>
          </cell>
        </row>
        <row r="247">
          <cell r="A247" t="str">
            <v>H50122</v>
          </cell>
          <cell r="B247" t="str">
            <v>CURVA 90º FºFº  FL DN 50 MM</v>
          </cell>
          <cell r="C247" t="str">
            <v>UND</v>
          </cell>
          <cell r="D247">
            <v>31</v>
          </cell>
        </row>
        <row r="248">
          <cell r="A248" t="str">
            <v>H50123</v>
          </cell>
          <cell r="B248" t="str">
            <v>CURVA 45º FºFº DN 2B DN 150 MM</v>
          </cell>
          <cell r="C248" t="str">
            <v>UND</v>
          </cell>
          <cell r="D248">
            <v>18.75</v>
          </cell>
        </row>
        <row r="249">
          <cell r="A249" t="str">
            <v>H50124</v>
          </cell>
          <cell r="B249" t="str">
            <v>TÊ PVC DE FºFº 3B DN 150 MM</v>
          </cell>
          <cell r="C249" t="str">
            <v>UND</v>
          </cell>
          <cell r="D249">
            <v>121.93</v>
          </cell>
        </row>
        <row r="250">
          <cell r="A250" t="str">
            <v>H50125</v>
          </cell>
          <cell r="B250" t="str">
            <v>REGISTRO GAVETA FºFº COM CABEÇOTE BV JE DN 150 MM</v>
          </cell>
          <cell r="C250" t="str">
            <v>UND</v>
          </cell>
          <cell r="D250">
            <v>438</v>
          </cell>
        </row>
        <row r="251">
          <cell r="A251" t="str">
            <v>M00001</v>
          </cell>
          <cell r="B251" t="str">
            <v>ESCADA METÁLIA DE BARR CHATA FIXADA COM CHUMBADORES</v>
          </cell>
          <cell r="C251" t="str">
            <v>M</v>
          </cell>
          <cell r="D251">
            <v>62.6</v>
          </cell>
        </row>
        <row r="252">
          <cell r="A252" t="str">
            <v>M10000</v>
          </cell>
          <cell r="B252" t="str">
            <v>QUADRO DE COMANDO (BOMBAS-POÇO TUBULAR)</v>
          </cell>
          <cell r="C252" t="str">
            <v>UND</v>
          </cell>
          <cell r="D252">
            <v>379</v>
          </cell>
        </row>
        <row r="253">
          <cell r="A253" t="str">
            <v>M10001</v>
          </cell>
          <cell r="B253" t="str">
            <v>DIMANTE 40 %</v>
          </cell>
          <cell r="C253" t="str">
            <v>KG</v>
          </cell>
          <cell r="D253">
            <v>4.17</v>
          </cell>
        </row>
        <row r="254">
          <cell r="A254" t="str">
            <v>M10002</v>
          </cell>
          <cell r="B254" t="str">
            <v>ESTOPIM DUPLO</v>
          </cell>
          <cell r="C254" t="str">
            <v>M</v>
          </cell>
          <cell r="D254">
            <v>0.77</v>
          </cell>
        </row>
        <row r="255">
          <cell r="A255" t="str">
            <v>M10003</v>
          </cell>
          <cell r="B255" t="str">
            <v>ESPOLETA</v>
          </cell>
          <cell r="C255" t="str">
            <v>PÇ</v>
          </cell>
          <cell r="D255">
            <v>0.26</v>
          </cell>
        </row>
        <row r="256">
          <cell r="A256" t="str">
            <v>M10010</v>
          </cell>
          <cell r="B256" t="str">
            <v>ESTACA DE CONCRETO PONTA VIRADA H=2,5M</v>
          </cell>
          <cell r="C256" t="str">
            <v>UND</v>
          </cell>
          <cell r="D256">
            <v>7.2</v>
          </cell>
        </row>
        <row r="257">
          <cell r="A257" t="str">
            <v>M10015</v>
          </cell>
          <cell r="B257" t="str">
            <v>GRADE DE RETENÇÃO DE SOLIDOS</v>
          </cell>
          <cell r="C257" t="str">
            <v>UND</v>
          </cell>
          <cell r="D257">
            <v>55</v>
          </cell>
        </row>
        <row r="258">
          <cell r="A258" t="str">
            <v>M14001</v>
          </cell>
          <cell r="B258" t="str">
            <v>TINTA LATEX PVA</v>
          </cell>
          <cell r="C258" t="str">
            <v>L</v>
          </cell>
          <cell r="D258">
            <v>2.68</v>
          </cell>
        </row>
        <row r="259">
          <cell r="A259" t="str">
            <v>M14002</v>
          </cell>
          <cell r="B259" t="str">
            <v>TINTA ACRÍLICA</v>
          </cell>
          <cell r="C259" t="str">
            <v>L</v>
          </cell>
          <cell r="D259">
            <v>4.1100000000000003</v>
          </cell>
        </row>
        <row r="260">
          <cell r="A260" t="str">
            <v>M14003</v>
          </cell>
          <cell r="B260" t="str">
            <v>TINTA ESMALTE</v>
          </cell>
          <cell r="C260" t="str">
            <v>L</v>
          </cell>
          <cell r="D260">
            <v>6.94</v>
          </cell>
        </row>
        <row r="261">
          <cell r="A261" t="str">
            <v>M14004</v>
          </cell>
          <cell r="B261" t="str">
            <v>TRINCHA</v>
          </cell>
          <cell r="C261" t="str">
            <v>UND</v>
          </cell>
          <cell r="D261">
            <v>5.45</v>
          </cell>
        </row>
        <row r="262">
          <cell r="A262" t="str">
            <v>M14015</v>
          </cell>
          <cell r="B262" t="str">
            <v>SOLVENTE</v>
          </cell>
          <cell r="C262" t="str">
            <v>L</v>
          </cell>
          <cell r="D262">
            <v>2.82</v>
          </cell>
        </row>
        <row r="263">
          <cell r="A263" t="str">
            <v>M14016</v>
          </cell>
          <cell r="B263" t="str">
            <v>ZARCÃO</v>
          </cell>
          <cell r="C263" t="str">
            <v>L</v>
          </cell>
          <cell r="D263">
            <v>6</v>
          </cell>
        </row>
        <row r="264">
          <cell r="A264" t="str">
            <v>M14039</v>
          </cell>
          <cell r="B264" t="str">
            <v>DESMOL</v>
          </cell>
          <cell r="C264" t="str">
            <v>KG</v>
          </cell>
          <cell r="D264">
            <v>4.0999999999999996</v>
          </cell>
        </row>
        <row r="265">
          <cell r="A265" t="str">
            <v>M14040</v>
          </cell>
          <cell r="B265" t="str">
            <v>VEDAPREN BRANCO</v>
          </cell>
          <cell r="C265" t="str">
            <v>KG</v>
          </cell>
          <cell r="D265">
            <v>55.45</v>
          </cell>
        </row>
        <row r="266">
          <cell r="A266" t="str">
            <v>M14044</v>
          </cell>
          <cell r="B266" t="str">
            <v>FUNDO PREPARADOR</v>
          </cell>
          <cell r="C266" t="str">
            <v>L</v>
          </cell>
          <cell r="D266">
            <v>3.91</v>
          </cell>
        </row>
        <row r="267">
          <cell r="A267" t="str">
            <v>M14045</v>
          </cell>
          <cell r="B267" t="str">
            <v>LIXA</v>
          </cell>
          <cell r="C267" t="str">
            <v>UND</v>
          </cell>
          <cell r="D267">
            <v>0.24</v>
          </cell>
        </row>
        <row r="268">
          <cell r="A268" t="str">
            <v>M14046</v>
          </cell>
          <cell r="B268" t="str">
            <v>LIXA PARA FERRO</v>
          </cell>
          <cell r="C268" t="str">
            <v>UND</v>
          </cell>
          <cell r="D268">
            <v>1.08</v>
          </cell>
        </row>
        <row r="269">
          <cell r="A269" t="str">
            <v>M15001</v>
          </cell>
          <cell r="B269" t="str">
            <v>PARA RAIO</v>
          </cell>
          <cell r="C269" t="str">
            <v>UND</v>
          </cell>
          <cell r="D269">
            <v>250</v>
          </cell>
        </row>
        <row r="270">
          <cell r="A270" t="str">
            <v>M15003</v>
          </cell>
          <cell r="B270" t="str">
            <v>TAMPA METÁLICA EM CHAPA 1/4"X1,00X1,00</v>
          </cell>
          <cell r="C270" t="str">
            <v>UND</v>
          </cell>
          <cell r="D270">
            <v>65</v>
          </cell>
        </row>
        <row r="271">
          <cell r="A271" t="str">
            <v>M15005</v>
          </cell>
          <cell r="B271" t="str">
            <v>TELA DE PROTEÇÃO</v>
          </cell>
          <cell r="C271" t="str">
            <v>UND</v>
          </cell>
          <cell r="D271">
            <v>8.5</v>
          </cell>
        </row>
        <row r="272">
          <cell r="A272" t="str">
            <v>M15010</v>
          </cell>
          <cell r="B272" t="str">
            <v>TANQUE DE FIBRA DE VIDRO 1001</v>
          </cell>
          <cell r="C272" t="str">
            <v>UND</v>
          </cell>
          <cell r="D272">
            <v>95</v>
          </cell>
        </row>
        <row r="273">
          <cell r="A273" t="str">
            <v>M15014</v>
          </cell>
          <cell r="B273" t="str">
            <v>TUBO COM FLANGE L=0,25M  80MM</v>
          </cell>
          <cell r="C273" t="str">
            <v>UND</v>
          </cell>
          <cell r="D273">
            <v>54.3</v>
          </cell>
        </row>
        <row r="274">
          <cell r="A274" t="str">
            <v>M15090</v>
          </cell>
          <cell r="B274" t="str">
            <v>TUBO DE CONCRETO  CA-1 DN 600</v>
          </cell>
          <cell r="C274" t="str">
            <v>M</v>
          </cell>
          <cell r="D274">
            <v>64.37</v>
          </cell>
        </row>
        <row r="275">
          <cell r="A275" t="str">
            <v>M16001</v>
          </cell>
          <cell r="B275" t="str">
            <v>AÇO CA-50</v>
          </cell>
          <cell r="C275" t="str">
            <v>KG</v>
          </cell>
          <cell r="D275">
            <v>1.74</v>
          </cell>
        </row>
        <row r="276">
          <cell r="A276" t="str">
            <v>M16002</v>
          </cell>
          <cell r="B276" t="str">
            <v>ARAME FARPADO</v>
          </cell>
          <cell r="C276" t="str">
            <v>M</v>
          </cell>
          <cell r="D276">
            <v>0.12</v>
          </cell>
        </row>
        <row r="277">
          <cell r="A277" t="str">
            <v>M16003</v>
          </cell>
          <cell r="B277" t="str">
            <v>ARAME GALVANIZADO</v>
          </cell>
          <cell r="C277" t="str">
            <v>KG</v>
          </cell>
          <cell r="D277">
            <v>1.75</v>
          </cell>
        </row>
        <row r="278">
          <cell r="A278" t="str">
            <v>M16004</v>
          </cell>
          <cell r="B278" t="str">
            <v>ARAME RECOZIDO</v>
          </cell>
          <cell r="C278" t="str">
            <v>KG</v>
          </cell>
          <cell r="D278">
            <v>3.56</v>
          </cell>
        </row>
        <row r="279">
          <cell r="A279" t="str">
            <v>M16006</v>
          </cell>
          <cell r="B279" t="str">
            <v>PREGO 2 1/2X10</v>
          </cell>
          <cell r="C279" t="str">
            <v>KG</v>
          </cell>
          <cell r="D279">
            <v>2.4</v>
          </cell>
        </row>
        <row r="280">
          <cell r="A280" t="str">
            <v>M16007</v>
          </cell>
          <cell r="B280" t="str">
            <v>PARAFUSO 2 1/2X10</v>
          </cell>
          <cell r="C280" t="str">
            <v>UND</v>
          </cell>
          <cell r="D280">
            <v>0.25</v>
          </cell>
        </row>
        <row r="281">
          <cell r="A281" t="str">
            <v>M17004</v>
          </cell>
          <cell r="B281" t="str">
            <v>LAJE PRE-MOLDADA PISO</v>
          </cell>
          <cell r="C281" t="str">
            <v>M²</v>
          </cell>
          <cell r="D281">
            <v>11.5</v>
          </cell>
        </row>
        <row r="282">
          <cell r="A282" t="str">
            <v>M20003</v>
          </cell>
          <cell r="B282" t="str">
            <v>BLOCO CERÂMICO DE 6 FUROS</v>
          </cell>
          <cell r="C282" t="str">
            <v>M²</v>
          </cell>
          <cell r="D282">
            <v>0.14000000000000001</v>
          </cell>
        </row>
        <row r="283">
          <cell r="A283" t="str">
            <v>M20017</v>
          </cell>
          <cell r="B283" t="str">
            <v>TIJOLO MACIÇO</v>
          </cell>
          <cell r="C283" t="str">
            <v>UND</v>
          </cell>
          <cell r="D283">
            <v>7.0000000000000007E-2</v>
          </cell>
        </row>
        <row r="284">
          <cell r="A284" t="str">
            <v>M20020</v>
          </cell>
          <cell r="B284" t="str">
            <v>COMBOGO DE CIMENTO 25X50CM</v>
          </cell>
          <cell r="C284" t="str">
            <v>M²</v>
          </cell>
          <cell r="D284">
            <v>24.01</v>
          </cell>
        </row>
        <row r="285">
          <cell r="A285" t="str">
            <v>M40001</v>
          </cell>
          <cell r="B285" t="str">
            <v>TÁBUA AGRESTE</v>
          </cell>
          <cell r="C285" t="str">
            <v>M²</v>
          </cell>
          <cell r="D285">
            <v>7.3</v>
          </cell>
        </row>
        <row r="286">
          <cell r="A286" t="str">
            <v>M40002</v>
          </cell>
          <cell r="B286" t="str">
            <v>RIPÃO AGRESTE</v>
          </cell>
          <cell r="C286" t="str">
            <v>M</v>
          </cell>
          <cell r="D286">
            <v>0.6</v>
          </cell>
        </row>
        <row r="287">
          <cell r="A287" t="str">
            <v>M40003</v>
          </cell>
          <cell r="B287" t="str">
            <v>BARROTE AGRESTE</v>
          </cell>
          <cell r="C287" t="str">
            <v>M</v>
          </cell>
          <cell r="D287">
            <v>1.4</v>
          </cell>
        </row>
        <row r="288">
          <cell r="A288" t="str">
            <v>M40007</v>
          </cell>
          <cell r="B288" t="str">
            <v>MADEIRIT 12MM RESINADA</v>
          </cell>
          <cell r="C288" t="str">
            <v>M²</v>
          </cell>
          <cell r="D288">
            <v>7.35</v>
          </cell>
        </row>
        <row r="289">
          <cell r="A289" t="str">
            <v>M40010</v>
          </cell>
          <cell r="B289" t="str">
            <v>MADEIRIT 6MM RESINADO</v>
          </cell>
          <cell r="C289" t="str">
            <v>M²</v>
          </cell>
          <cell r="D289">
            <v>5.7</v>
          </cell>
        </row>
        <row r="290">
          <cell r="A290" t="str">
            <v>M40012</v>
          </cell>
          <cell r="B290" t="str">
            <v>ADUELA COM ALIZAR P/ PINT.</v>
          </cell>
          <cell r="C290" t="str">
            <v>M</v>
          </cell>
          <cell r="D290">
            <v>5.31</v>
          </cell>
        </row>
        <row r="291">
          <cell r="A291" t="str">
            <v>M40014</v>
          </cell>
          <cell r="B291" t="str">
            <v>CHAPUZ 10X2,5</v>
          </cell>
          <cell r="C291" t="str">
            <v>UND</v>
          </cell>
          <cell r="D291">
            <v>0.25</v>
          </cell>
        </row>
        <row r="292">
          <cell r="A292" t="str">
            <v>M40027</v>
          </cell>
          <cell r="B292" t="str">
            <v>PORTA DE MADEIRA P/ PINTURA 120X210 INCUSIVE FERRAGENS</v>
          </cell>
          <cell r="C292" t="str">
            <v>UND</v>
          </cell>
          <cell r="D292">
            <v>167.8</v>
          </cell>
        </row>
        <row r="293">
          <cell r="A293" t="str">
            <v>M40050</v>
          </cell>
          <cell r="B293" t="str">
            <v>RESERVATÓRIO ME FIBRA 10.000 L</v>
          </cell>
          <cell r="C293" t="str">
            <v>UND</v>
          </cell>
          <cell r="D293">
            <v>1150</v>
          </cell>
        </row>
        <row r="294">
          <cell r="A294" t="str">
            <v>M40091</v>
          </cell>
          <cell r="B294" t="str">
            <v>JUNTA DE MADEIRA 2X1CM</v>
          </cell>
          <cell r="C294" t="str">
            <v>M</v>
          </cell>
          <cell r="D294">
            <v>0.1</v>
          </cell>
        </row>
        <row r="295">
          <cell r="A295" t="str">
            <v>M40099</v>
          </cell>
          <cell r="B295" t="str">
            <v>MADEIRAMENTO / COBERTURA</v>
          </cell>
          <cell r="C295" t="str">
            <v>M³</v>
          </cell>
          <cell r="D295">
            <v>480</v>
          </cell>
        </row>
        <row r="296">
          <cell r="A296" t="str">
            <v>M40121</v>
          </cell>
          <cell r="B296" t="str">
            <v>TÁBUA AGRESTE 30X3</v>
          </cell>
          <cell r="C296" t="str">
            <v>M</v>
          </cell>
          <cell r="D296">
            <v>2.2000000000000002</v>
          </cell>
        </row>
        <row r="297">
          <cell r="A297" t="str">
            <v>M50032</v>
          </cell>
          <cell r="B297" t="str">
            <v>PORTÃO DE FERRO GALVANIZADO 2,5X1,8M INCL. PINTURA</v>
          </cell>
          <cell r="C297" t="str">
            <v>UND</v>
          </cell>
          <cell r="D297">
            <v>405</v>
          </cell>
        </row>
        <row r="298">
          <cell r="A298" t="str">
            <v>M60003</v>
          </cell>
          <cell r="B298" t="str">
            <v>TELHA DE FIBROCIMENTO 4MM</v>
          </cell>
          <cell r="C298" t="str">
            <v>M²</v>
          </cell>
          <cell r="D298">
            <v>3.69</v>
          </cell>
        </row>
        <row r="299">
          <cell r="A299" t="str">
            <v>M60007</v>
          </cell>
          <cell r="B299" t="str">
            <v>TELHA CERÂMICA TIPO COLONIAL</v>
          </cell>
          <cell r="C299" t="str">
            <v>UND</v>
          </cell>
          <cell r="D299">
            <v>0.19</v>
          </cell>
        </row>
        <row r="300">
          <cell r="A300" t="str">
            <v>M70001</v>
          </cell>
          <cell r="B300" t="str">
            <v>AREIA FINA</v>
          </cell>
          <cell r="C300" t="str">
            <v>M³</v>
          </cell>
          <cell r="D300">
            <v>13.5</v>
          </cell>
        </row>
        <row r="301">
          <cell r="A301" t="str">
            <v>M70002</v>
          </cell>
          <cell r="B301" t="str">
            <v>AREIA GROSSA</v>
          </cell>
          <cell r="C301" t="str">
            <v>M³</v>
          </cell>
          <cell r="D301">
            <v>13.5</v>
          </cell>
        </row>
        <row r="302">
          <cell r="A302" t="str">
            <v>M70003</v>
          </cell>
          <cell r="B302" t="str">
            <v>ARENOSO</v>
          </cell>
          <cell r="C302" t="str">
            <v>M³</v>
          </cell>
          <cell r="D302">
            <v>18</v>
          </cell>
        </row>
        <row r="303">
          <cell r="A303" t="str">
            <v>M70007</v>
          </cell>
          <cell r="B303" t="str">
            <v>BRITA 1</v>
          </cell>
          <cell r="C303" t="str">
            <v>M³</v>
          </cell>
          <cell r="D303">
            <v>42.9</v>
          </cell>
        </row>
        <row r="304">
          <cell r="A304" t="str">
            <v>M70008</v>
          </cell>
          <cell r="B304" t="str">
            <v>BRITA 2</v>
          </cell>
          <cell r="C304" t="str">
            <v>M³</v>
          </cell>
          <cell r="D304">
            <v>42.9</v>
          </cell>
        </row>
        <row r="305">
          <cell r="A305" t="str">
            <v>M70012</v>
          </cell>
          <cell r="B305" t="str">
            <v>PEDRA BRUTA</v>
          </cell>
          <cell r="C305" t="str">
            <v>M³</v>
          </cell>
          <cell r="D305">
            <v>40</v>
          </cell>
        </row>
        <row r="306">
          <cell r="A306" t="str">
            <v>M70014</v>
          </cell>
          <cell r="B306" t="str">
            <v>CIMENTO PORTLAND CP/320</v>
          </cell>
          <cell r="C306" t="str">
            <v>KG</v>
          </cell>
          <cell r="D306">
            <v>0.27</v>
          </cell>
        </row>
        <row r="307">
          <cell r="A307" t="str">
            <v>M70020</v>
          </cell>
          <cell r="B307" t="str">
            <v>TERRA VEGETAL</v>
          </cell>
          <cell r="C307" t="str">
            <v>M³</v>
          </cell>
          <cell r="D307">
            <v>15</v>
          </cell>
        </row>
        <row r="308">
          <cell r="A308" t="str">
            <v>M90054</v>
          </cell>
          <cell r="B308" t="str">
            <v>JUNTA DE PVC</v>
          </cell>
          <cell r="C308" t="str">
            <v>M</v>
          </cell>
          <cell r="D308">
            <v>1.5</v>
          </cell>
        </row>
        <row r="309">
          <cell r="A309" t="str">
            <v>M90055</v>
          </cell>
          <cell r="B309" t="str">
            <v>TAMPA DE INSPEÇÃO EM AÇO CARBONO 90X90</v>
          </cell>
          <cell r="C309" t="str">
            <v>UND</v>
          </cell>
          <cell r="D309">
            <v>52.65</v>
          </cell>
        </row>
        <row r="310">
          <cell r="A310" t="str">
            <v>M90100</v>
          </cell>
          <cell r="B310" t="str">
            <v>SEPARADOR DE FASES EM FIBRA DE VIDRO</v>
          </cell>
          <cell r="C310" t="str">
            <v>UND</v>
          </cell>
          <cell r="D310">
            <v>2000</v>
          </cell>
        </row>
        <row r="311">
          <cell r="A311" t="str">
            <v>O00001</v>
          </cell>
          <cell r="B311" t="str">
            <v>SERVENTE</v>
          </cell>
          <cell r="C311" t="str">
            <v>H</v>
          </cell>
          <cell r="D311">
            <v>1.3482000000000001</v>
          </cell>
        </row>
        <row r="312">
          <cell r="A312" t="str">
            <v>O00002</v>
          </cell>
          <cell r="B312" t="str">
            <v>PEDREIRO</v>
          </cell>
          <cell r="C312" t="str">
            <v>H</v>
          </cell>
          <cell r="D312">
            <v>4.3391999999999991</v>
          </cell>
        </row>
        <row r="313">
          <cell r="A313" t="str">
            <v>O00003</v>
          </cell>
          <cell r="B313" t="str">
            <v>CARPINTEIRO</v>
          </cell>
          <cell r="C313" t="str">
            <v>H</v>
          </cell>
          <cell r="D313">
            <v>4.3391999999999991</v>
          </cell>
        </row>
        <row r="314">
          <cell r="A314" t="str">
            <v>O00004</v>
          </cell>
          <cell r="B314" t="str">
            <v>ARMADOR</v>
          </cell>
          <cell r="C314" t="str">
            <v>H</v>
          </cell>
          <cell r="D314">
            <v>4.3391999999999991</v>
          </cell>
        </row>
        <row r="315">
          <cell r="A315" t="str">
            <v>O00005</v>
          </cell>
          <cell r="B315" t="str">
            <v>PINTOR</v>
          </cell>
          <cell r="C315" t="str">
            <v>H</v>
          </cell>
          <cell r="D315">
            <v>4.3391999999999991</v>
          </cell>
        </row>
        <row r="316">
          <cell r="A316" t="str">
            <v>O00008</v>
          </cell>
          <cell r="B316" t="str">
            <v>TELHADISTA</v>
          </cell>
          <cell r="C316" t="str">
            <v>H</v>
          </cell>
          <cell r="D316">
            <v>4.3391999999999991</v>
          </cell>
        </row>
        <row r="317">
          <cell r="A317" t="str">
            <v>O00010</v>
          </cell>
          <cell r="B317" t="str">
            <v>ENCANADOR</v>
          </cell>
          <cell r="C317" t="str">
            <v>H</v>
          </cell>
          <cell r="D317">
            <v>4.3391999999999993E-2</v>
          </cell>
        </row>
        <row r="318">
          <cell r="A318" t="str">
            <v>O00011</v>
          </cell>
          <cell r="B318" t="str">
            <v>ELETRICISTA</v>
          </cell>
          <cell r="C318" t="str">
            <v>H</v>
          </cell>
          <cell r="D318">
            <v>4.3391999999999991</v>
          </cell>
        </row>
        <row r="319">
          <cell r="A319" t="str">
            <v>O00012</v>
          </cell>
          <cell r="B319" t="str">
            <v>AJUDANTE</v>
          </cell>
          <cell r="C319" t="str">
            <v>H</v>
          </cell>
          <cell r="D319">
            <v>2.5989999999999998</v>
          </cell>
        </row>
        <row r="320">
          <cell r="A320" t="str">
            <v>O00013</v>
          </cell>
          <cell r="B320" t="str">
            <v>MECÂNICO MONTADOR</v>
          </cell>
          <cell r="C320" t="str">
            <v>H</v>
          </cell>
          <cell r="D320">
            <v>4.8364000000000003</v>
          </cell>
        </row>
        <row r="321">
          <cell r="A321" t="str">
            <v>O00015</v>
          </cell>
          <cell r="B321" t="str">
            <v>ELETRICISTA MONTADOR</v>
          </cell>
          <cell r="C321" t="str">
            <v>H</v>
          </cell>
          <cell r="D321">
            <v>4.8364000000000003</v>
          </cell>
        </row>
        <row r="322">
          <cell r="A322" t="str">
            <v>O00026</v>
          </cell>
          <cell r="B322" t="str">
            <v>MONTADOR DE ESTRUTURAS</v>
          </cell>
          <cell r="C322" t="str">
            <v>H</v>
          </cell>
          <cell r="D322">
            <v>4.8364000000000003</v>
          </cell>
        </row>
        <row r="323">
          <cell r="A323" t="str">
            <v>O00027</v>
          </cell>
          <cell r="B323" t="str">
            <v>CAVOUQUEIRO</v>
          </cell>
          <cell r="C323" t="str">
            <v>H</v>
          </cell>
          <cell r="D323">
            <v>12.43</v>
          </cell>
        </row>
        <row r="324">
          <cell r="A324" t="str">
            <v>S00001</v>
          </cell>
          <cell r="B324" t="str">
            <v>ESTAÇÃO DE TRATAMENTO DE ÁGUA - COMPACTA - ETA       DF</v>
          </cell>
          <cell r="C324" t="str">
            <v>UND</v>
          </cell>
          <cell r="D324">
            <v>35000</v>
          </cell>
        </row>
        <row r="325">
          <cell r="A325" t="str">
            <v>S00005</v>
          </cell>
          <cell r="B325" t="str">
            <v>PERFURAÇÃO E REVESTIMENTO DE POÇO COM TUBO DE 6"</v>
          </cell>
          <cell r="C325" t="str">
            <v>M</v>
          </cell>
          <cell r="D325">
            <v>110</v>
          </cell>
        </row>
        <row r="326">
          <cell r="A326" t="str">
            <v>S00011</v>
          </cell>
          <cell r="B326" t="str">
            <v>CADASTRO DO INTERCEPTOR/EMISSÁRIO , DESENHADO A NANQUIM EM PAPEL VEGETAL</v>
          </cell>
          <cell r="C326" t="str">
            <v>M</v>
          </cell>
          <cell r="D326">
            <v>0.85</v>
          </cell>
        </row>
        <row r="327">
          <cell r="A327" t="str">
            <v>S00012</v>
          </cell>
          <cell r="B327" t="str">
            <v>ACOMPANHAMENTO TOPOGRAFICO DA REDE</v>
          </cell>
          <cell r="C327" t="str">
            <v>M</v>
          </cell>
          <cell r="D327">
            <v>1.1399999999999999</v>
          </cell>
        </row>
        <row r="328">
          <cell r="A328" t="str">
            <v>S00013</v>
          </cell>
          <cell r="B328" t="str">
            <v>LOCAÇÃO DA OBRA</v>
          </cell>
          <cell r="C328" t="str">
            <v>M²</v>
          </cell>
          <cell r="D328">
            <v>0.14000000000000001</v>
          </cell>
        </row>
        <row r="329">
          <cell r="A329" t="str">
            <v>S00015</v>
          </cell>
          <cell r="B329" t="str">
            <v>LOCAÇÃO DE REDE</v>
          </cell>
          <cell r="C329" t="str">
            <v>M</v>
          </cell>
          <cell r="D329">
            <v>0.14000000000000001</v>
          </cell>
        </row>
        <row r="330">
          <cell r="A330" t="str">
            <v>S00030</v>
          </cell>
          <cell r="B330" t="str">
            <v>PLACA EM CHAPA DE FERROGALV. (OBRA)</v>
          </cell>
          <cell r="C330" t="str">
            <v>M²</v>
          </cell>
          <cell r="D330">
            <v>35</v>
          </cell>
        </row>
        <row r="331">
          <cell r="A331" t="str">
            <v>S00041</v>
          </cell>
          <cell r="B331" t="str">
            <v>PLANTIO DE GRAMA EM PLACA</v>
          </cell>
          <cell r="C331" t="str">
            <v>M²</v>
          </cell>
          <cell r="D331">
            <v>5.5</v>
          </cell>
        </row>
        <row r="332">
          <cell r="A332" t="str">
            <v>S00060</v>
          </cell>
          <cell r="B332" t="str">
            <v>CADASTRO DA ADUTORA , DESENHADO A NANQUIM EM PAPEL VEGETAL</v>
          </cell>
          <cell r="C332" t="str">
            <v>M</v>
          </cell>
          <cell r="D332">
            <v>0.85</v>
          </cell>
        </row>
        <row r="333">
          <cell r="A333" t="str">
            <v>S00500</v>
          </cell>
          <cell r="B333" t="str">
            <v>TRANSPORTE DE MÁQUINAS E EQUIPAMENTOS</v>
          </cell>
          <cell r="C333" t="str">
            <v>UND</v>
          </cell>
          <cell r="D333">
            <v>1500</v>
          </cell>
        </row>
        <row r="334">
          <cell r="A334" t="str">
            <v>S00560</v>
          </cell>
          <cell r="B334" t="str">
            <v>QUADRO DE COMANDO P/ CONJUNTO MOTO BOMBAS</v>
          </cell>
          <cell r="C334" t="str">
            <v>UND</v>
          </cell>
          <cell r="D334">
            <v>985</v>
          </cell>
        </row>
        <row r="335">
          <cell r="A335" t="str">
            <v>S00570</v>
          </cell>
          <cell r="B335" t="str">
            <v>ESGOTAMENTO DE VALAS COM CONJUNTO MOTO-BOMBA CAPACIDADE PARA 20.000 L/H</v>
          </cell>
          <cell r="C335" t="str">
            <v>H</v>
          </cell>
          <cell r="D335">
            <v>2.0588235294117649</v>
          </cell>
        </row>
        <row r="336">
          <cell r="A336" t="str">
            <v>S00600</v>
          </cell>
          <cell r="B336" t="str">
            <v>ESTUDOS GEODÉSICOS E HIDROGEOLÓGICOS</v>
          </cell>
          <cell r="C336" t="str">
            <v>UND</v>
          </cell>
          <cell r="D336">
            <v>1849.88</v>
          </cell>
        </row>
        <row r="337">
          <cell r="A337" t="str">
            <v>T00115</v>
          </cell>
          <cell r="B337" t="str">
            <v>CAMINHÃO BASCULANTE</v>
          </cell>
          <cell r="C337" t="str">
            <v>H</v>
          </cell>
          <cell r="D337">
            <v>25</v>
          </cell>
        </row>
      </sheetData>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R960887"/>
    </sheetNames>
    <definedNames>
      <definedName name="PassaExtenso"/>
    </definedNames>
    <sheetDataSet>
      <sheetData sheetId="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 2.7"/>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2.7"/>
    </sheetNames>
    <sheetDataSet>
      <sheetData sheetId="0"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NTEIRO Padrão (2)"/>
      <sheetName val="CANTEIRO Padrão"/>
      <sheetName val="Planilha2"/>
      <sheetName val="DIM. M.O."/>
      <sheetName val="HISTOGRAMA"/>
    </sheetNames>
    <sheetDataSet>
      <sheetData sheetId="0"/>
      <sheetData sheetId="1"/>
      <sheetData sheetId="2"/>
      <sheetData sheetId="3" refreshError="1">
        <row r="2">
          <cell r="J2">
            <v>8.8000000000000007</v>
          </cell>
        </row>
      </sheetData>
      <sheetData sheetId="4"/>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EIRO Padrão (2)"/>
      <sheetName val="CANTEIRO Padrão"/>
      <sheetName val="Planilha2"/>
      <sheetName val="DIM. M.O."/>
      <sheetName val="HISTOGRAMA"/>
    </sheetNames>
    <sheetDataSet>
      <sheetData sheetId="0"/>
      <sheetData sheetId="1"/>
      <sheetData sheetId="2"/>
      <sheetData sheetId="3"/>
      <sheetData sheetId="4"/>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USTO LARANJEIRAS"/>
    </sheetNames>
    <sheetDataSet>
      <sheetData sheetId="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LARANJEIRAS"/>
    </sheetNames>
    <sheetDataSet>
      <sheetData sheetId="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GENDAS"/>
      <sheetName val="PRANCHAS"/>
      <sheetName val="CRITERIOS"/>
      <sheetName val="SNV"/>
      <sheetName val="VDM"/>
      <sheetName val="DG"/>
      <sheetName val="Vol III_sin_hor_nec_mec"/>
      <sheetName val="Vol III_sin_hor_nec_man"/>
      <sheetName val="Vol III tachas_nec"/>
      <sheetName val="Vol III_sin_vertical_nec"/>
      <sheetName val="Vol III_Defensas_nec"/>
      <sheetName val="Vol IV quantitativos_por_SNV"/>
      <sheetName val="Vol IV CRITÉRIO DE PAGAMENTO"/>
    </sheetNames>
    <sheetDataSet>
      <sheetData sheetId="0" refreshError="1">
        <row r="2">
          <cell r="A2" t="str">
            <v>ESCOLA</v>
          </cell>
          <cell r="B2">
            <v>2.76</v>
          </cell>
        </row>
        <row r="3">
          <cell r="A3" t="str">
            <v>PARE</v>
          </cell>
          <cell r="B3">
            <v>1.96</v>
          </cell>
        </row>
        <row r="4">
          <cell r="A4" t="str">
            <v>MOF</v>
          </cell>
          <cell r="B4">
            <v>7.25</v>
          </cell>
        </row>
        <row r="5">
          <cell r="A5" t="str">
            <v>SIP</v>
          </cell>
          <cell r="B5">
            <v>1.8</v>
          </cell>
        </row>
        <row r="6">
          <cell r="A6" t="str">
            <v>LOMBADA</v>
          </cell>
          <cell r="B6">
            <v>4.5</v>
          </cell>
        </row>
        <row r="7">
          <cell r="A7" t="str">
            <v>ÔNIBUS</v>
          </cell>
          <cell r="B7">
            <v>1.76</v>
          </cell>
        </row>
        <row r="8">
          <cell r="A8" t="str">
            <v>DEVAGAR</v>
          </cell>
          <cell r="B8">
            <v>3.57</v>
          </cell>
        </row>
        <row r="9">
          <cell r="A9" t="str">
            <v>PEM-F</v>
          </cell>
          <cell r="B9">
            <v>1.65</v>
          </cell>
        </row>
        <row r="10">
          <cell r="A10" t="str">
            <v>PEM-ED</v>
          </cell>
          <cell r="B10">
            <v>3.75</v>
          </cell>
        </row>
        <row r="11">
          <cell r="A11" t="str">
            <v>PEM-FD</v>
          </cell>
          <cell r="B11">
            <v>3.75</v>
          </cell>
        </row>
        <row r="12">
          <cell r="A12" t="str">
            <v>PEM-FE</v>
          </cell>
          <cell r="B12">
            <v>3.75</v>
          </cell>
        </row>
        <row r="13">
          <cell r="A13" t="str">
            <v>PEM-D</v>
          </cell>
          <cell r="B13">
            <v>2.75</v>
          </cell>
        </row>
        <row r="14">
          <cell r="A14" t="str">
            <v>PEM-E</v>
          </cell>
          <cell r="B14">
            <v>2.75</v>
          </cell>
        </row>
        <row r="15">
          <cell r="A15" t="str">
            <v>PEM-RD</v>
          </cell>
          <cell r="B15">
            <v>2.98</v>
          </cell>
        </row>
        <row r="16">
          <cell r="A16" t="str">
            <v>PEM-RE</v>
          </cell>
          <cell r="B16">
            <v>2.98</v>
          </cell>
        </row>
      </sheetData>
      <sheetData sheetId="1" refreshError="1">
        <row r="2">
          <cell r="A2">
            <v>10600</v>
          </cell>
          <cell r="B2">
            <v>1</v>
          </cell>
        </row>
        <row r="3">
          <cell r="A3">
            <v>11300</v>
          </cell>
          <cell r="B3">
            <v>2</v>
          </cell>
        </row>
        <row r="4">
          <cell r="A4">
            <v>12000</v>
          </cell>
          <cell r="B4">
            <v>3</v>
          </cell>
        </row>
        <row r="5">
          <cell r="A5">
            <v>12700</v>
          </cell>
          <cell r="B5">
            <v>4</v>
          </cell>
        </row>
        <row r="6">
          <cell r="A6">
            <v>13400</v>
          </cell>
          <cell r="B6">
            <v>5</v>
          </cell>
        </row>
        <row r="7">
          <cell r="A7">
            <v>14100</v>
          </cell>
          <cell r="B7">
            <v>6</v>
          </cell>
        </row>
        <row r="8">
          <cell r="A8">
            <v>14800</v>
          </cell>
          <cell r="B8">
            <v>7</v>
          </cell>
        </row>
        <row r="9">
          <cell r="A9">
            <v>15500</v>
          </cell>
          <cell r="B9">
            <v>8</v>
          </cell>
        </row>
        <row r="10">
          <cell r="A10">
            <v>16200</v>
          </cell>
          <cell r="B10">
            <v>9</v>
          </cell>
        </row>
        <row r="11">
          <cell r="A11">
            <v>16900</v>
          </cell>
          <cell r="B11">
            <v>10</v>
          </cell>
        </row>
        <row r="12">
          <cell r="A12">
            <v>17600</v>
          </cell>
          <cell r="B12">
            <v>11</v>
          </cell>
        </row>
        <row r="13">
          <cell r="A13">
            <v>18300</v>
          </cell>
          <cell r="B13">
            <v>12</v>
          </cell>
        </row>
        <row r="14">
          <cell r="A14">
            <v>19000</v>
          </cell>
          <cell r="B14">
            <v>13</v>
          </cell>
        </row>
        <row r="15">
          <cell r="A15">
            <v>19700</v>
          </cell>
          <cell r="B15">
            <v>14</v>
          </cell>
        </row>
        <row r="16">
          <cell r="A16">
            <v>20400</v>
          </cell>
          <cell r="B16">
            <v>15</v>
          </cell>
        </row>
        <row r="17">
          <cell r="A17">
            <v>21100</v>
          </cell>
          <cell r="B17">
            <v>16</v>
          </cell>
        </row>
        <row r="18">
          <cell r="A18">
            <v>21800</v>
          </cell>
          <cell r="B18">
            <v>17</v>
          </cell>
        </row>
        <row r="19">
          <cell r="A19">
            <v>22500</v>
          </cell>
          <cell r="B19">
            <v>18</v>
          </cell>
        </row>
        <row r="20">
          <cell r="A20">
            <v>23200</v>
          </cell>
          <cell r="B20">
            <v>19</v>
          </cell>
        </row>
        <row r="21">
          <cell r="A21">
            <v>23900</v>
          </cell>
          <cell r="B21">
            <v>20</v>
          </cell>
        </row>
        <row r="22">
          <cell r="A22">
            <v>24600</v>
          </cell>
          <cell r="B22">
            <v>21</v>
          </cell>
        </row>
        <row r="23">
          <cell r="A23">
            <v>25300</v>
          </cell>
          <cell r="B23">
            <v>22</v>
          </cell>
        </row>
        <row r="24">
          <cell r="A24">
            <v>26000</v>
          </cell>
          <cell r="B24">
            <v>23</v>
          </cell>
        </row>
        <row r="25">
          <cell r="A25">
            <v>26700</v>
          </cell>
          <cell r="B25">
            <v>24</v>
          </cell>
        </row>
        <row r="26">
          <cell r="A26">
            <v>27400</v>
          </cell>
          <cell r="B26">
            <v>25</v>
          </cell>
        </row>
        <row r="27">
          <cell r="A27">
            <v>28100</v>
          </cell>
          <cell r="B27">
            <v>26</v>
          </cell>
        </row>
        <row r="28">
          <cell r="A28">
            <v>28800</v>
          </cell>
          <cell r="B28">
            <v>27</v>
          </cell>
        </row>
        <row r="29">
          <cell r="A29">
            <v>29500</v>
          </cell>
          <cell r="B29">
            <v>28</v>
          </cell>
        </row>
        <row r="30">
          <cell r="A30">
            <v>30200</v>
          </cell>
          <cell r="B30">
            <v>29</v>
          </cell>
        </row>
        <row r="31">
          <cell r="A31">
            <v>30900</v>
          </cell>
          <cell r="B31">
            <v>30</v>
          </cell>
        </row>
        <row r="32">
          <cell r="A32">
            <v>31600</v>
          </cell>
          <cell r="B32">
            <v>31</v>
          </cell>
        </row>
        <row r="33">
          <cell r="A33">
            <v>32300</v>
          </cell>
          <cell r="B33">
            <v>32</v>
          </cell>
        </row>
        <row r="34">
          <cell r="A34">
            <v>33000</v>
          </cell>
          <cell r="B34">
            <v>33</v>
          </cell>
        </row>
        <row r="35">
          <cell r="A35">
            <v>33700</v>
          </cell>
          <cell r="B35">
            <v>34</v>
          </cell>
        </row>
        <row r="36">
          <cell r="A36">
            <v>34400</v>
          </cell>
          <cell r="B36">
            <v>35</v>
          </cell>
        </row>
        <row r="37">
          <cell r="A37">
            <v>35100</v>
          </cell>
          <cell r="B37">
            <v>36</v>
          </cell>
        </row>
        <row r="38">
          <cell r="A38">
            <v>35800</v>
          </cell>
          <cell r="B38">
            <v>37</v>
          </cell>
        </row>
        <row r="39">
          <cell r="A39">
            <v>36500</v>
          </cell>
          <cell r="B39">
            <v>38</v>
          </cell>
        </row>
        <row r="40">
          <cell r="A40">
            <v>37200</v>
          </cell>
          <cell r="B40">
            <v>39</v>
          </cell>
        </row>
        <row r="41">
          <cell r="A41">
            <v>37900</v>
          </cell>
          <cell r="B41">
            <v>40</v>
          </cell>
        </row>
        <row r="42">
          <cell r="A42">
            <v>38600</v>
          </cell>
          <cell r="B42">
            <v>41</v>
          </cell>
        </row>
        <row r="43">
          <cell r="A43">
            <v>39300</v>
          </cell>
          <cell r="B43">
            <v>42</v>
          </cell>
        </row>
        <row r="44">
          <cell r="A44">
            <v>40000</v>
          </cell>
          <cell r="B44">
            <v>43</v>
          </cell>
        </row>
        <row r="45">
          <cell r="A45">
            <v>40700</v>
          </cell>
          <cell r="B45">
            <v>44</v>
          </cell>
        </row>
        <row r="46">
          <cell r="A46">
            <v>41400</v>
          </cell>
          <cell r="B46">
            <v>45</v>
          </cell>
        </row>
        <row r="47">
          <cell r="A47">
            <v>42100</v>
          </cell>
          <cell r="B47">
            <v>46</v>
          </cell>
        </row>
        <row r="48">
          <cell r="A48">
            <v>42800</v>
          </cell>
          <cell r="B48">
            <v>47</v>
          </cell>
        </row>
        <row r="49">
          <cell r="A49">
            <v>43500</v>
          </cell>
          <cell r="B49">
            <v>48</v>
          </cell>
        </row>
        <row r="50">
          <cell r="A50">
            <v>44200</v>
          </cell>
          <cell r="B50">
            <v>49</v>
          </cell>
        </row>
        <row r="51">
          <cell r="A51">
            <v>44900</v>
          </cell>
          <cell r="B51">
            <v>50</v>
          </cell>
        </row>
        <row r="52">
          <cell r="A52">
            <v>45600</v>
          </cell>
          <cell r="B52">
            <v>51</v>
          </cell>
        </row>
        <row r="53">
          <cell r="A53">
            <v>46300</v>
          </cell>
          <cell r="B53">
            <v>52</v>
          </cell>
        </row>
        <row r="54">
          <cell r="A54">
            <v>47000</v>
          </cell>
          <cell r="B54">
            <v>53</v>
          </cell>
        </row>
        <row r="55">
          <cell r="A55">
            <v>47700</v>
          </cell>
          <cell r="B55">
            <v>54</v>
          </cell>
        </row>
        <row r="56">
          <cell r="A56">
            <v>48400</v>
          </cell>
          <cell r="B56">
            <v>55</v>
          </cell>
        </row>
        <row r="57">
          <cell r="A57">
            <v>49100</v>
          </cell>
          <cell r="B57">
            <v>56</v>
          </cell>
        </row>
        <row r="58">
          <cell r="A58">
            <v>49800</v>
          </cell>
          <cell r="B58">
            <v>57</v>
          </cell>
        </row>
        <row r="59">
          <cell r="A59">
            <v>50500</v>
          </cell>
          <cell r="B59">
            <v>58</v>
          </cell>
        </row>
        <row r="60">
          <cell r="A60">
            <v>51200</v>
          </cell>
          <cell r="B60">
            <v>59</v>
          </cell>
        </row>
        <row r="61">
          <cell r="A61">
            <v>51900</v>
          </cell>
          <cell r="B61">
            <v>60</v>
          </cell>
        </row>
        <row r="62">
          <cell r="A62">
            <v>52600</v>
          </cell>
          <cell r="B62">
            <v>61</v>
          </cell>
        </row>
        <row r="63">
          <cell r="A63">
            <v>53300</v>
          </cell>
          <cell r="B63">
            <v>62</v>
          </cell>
        </row>
        <row r="64">
          <cell r="A64">
            <v>54000</v>
          </cell>
          <cell r="B64">
            <v>63</v>
          </cell>
        </row>
        <row r="65">
          <cell r="A65">
            <v>54700</v>
          </cell>
          <cell r="B65">
            <v>64</v>
          </cell>
        </row>
        <row r="66">
          <cell r="A66">
            <v>55400</v>
          </cell>
          <cell r="B66">
            <v>65</v>
          </cell>
        </row>
        <row r="67">
          <cell r="A67">
            <v>56100</v>
          </cell>
          <cell r="B67">
            <v>66</v>
          </cell>
        </row>
        <row r="68">
          <cell r="A68">
            <v>56800</v>
          </cell>
          <cell r="B68">
            <v>67</v>
          </cell>
        </row>
        <row r="69">
          <cell r="A69">
            <v>57500</v>
          </cell>
          <cell r="B69">
            <v>68</v>
          </cell>
        </row>
        <row r="70">
          <cell r="A70">
            <v>58200</v>
          </cell>
          <cell r="B70">
            <v>69</v>
          </cell>
        </row>
        <row r="71">
          <cell r="A71">
            <v>58900</v>
          </cell>
          <cell r="B71">
            <v>70</v>
          </cell>
        </row>
        <row r="72">
          <cell r="A72">
            <v>59600</v>
          </cell>
          <cell r="B72">
            <v>71</v>
          </cell>
        </row>
        <row r="73">
          <cell r="A73">
            <v>60300</v>
          </cell>
          <cell r="B73">
            <v>72</v>
          </cell>
        </row>
        <row r="74">
          <cell r="A74">
            <v>61000</v>
          </cell>
          <cell r="B74">
            <v>73</v>
          </cell>
        </row>
        <row r="75">
          <cell r="A75">
            <v>61700</v>
          </cell>
          <cell r="B75">
            <v>74</v>
          </cell>
        </row>
        <row r="76">
          <cell r="A76">
            <v>62400</v>
          </cell>
          <cell r="B76">
            <v>75</v>
          </cell>
        </row>
        <row r="77">
          <cell r="A77">
            <v>63100</v>
          </cell>
          <cell r="B77">
            <v>76</v>
          </cell>
        </row>
        <row r="78">
          <cell r="A78">
            <v>63800</v>
          </cell>
          <cell r="B78">
            <v>77</v>
          </cell>
        </row>
        <row r="79">
          <cell r="A79">
            <v>64500</v>
          </cell>
          <cell r="B79">
            <v>78</v>
          </cell>
        </row>
        <row r="80">
          <cell r="A80">
            <v>65200</v>
          </cell>
          <cell r="B80">
            <v>79</v>
          </cell>
        </row>
        <row r="81">
          <cell r="A81">
            <v>65900</v>
          </cell>
          <cell r="B81">
            <v>80</v>
          </cell>
        </row>
        <row r="82">
          <cell r="A82">
            <v>66600</v>
          </cell>
          <cell r="B82">
            <v>81</v>
          </cell>
        </row>
        <row r="83">
          <cell r="A83">
            <v>67300</v>
          </cell>
          <cell r="B83">
            <v>82</v>
          </cell>
        </row>
        <row r="84">
          <cell r="A84">
            <v>68000</v>
          </cell>
          <cell r="B84">
            <v>83</v>
          </cell>
        </row>
        <row r="85">
          <cell r="A85">
            <v>68700</v>
          </cell>
          <cell r="B85">
            <v>84</v>
          </cell>
        </row>
        <row r="86">
          <cell r="A86">
            <v>69400</v>
          </cell>
          <cell r="B86">
            <v>85</v>
          </cell>
        </row>
        <row r="87">
          <cell r="A87">
            <v>70100</v>
          </cell>
          <cell r="B87">
            <v>86</v>
          </cell>
        </row>
        <row r="88">
          <cell r="A88">
            <v>70800</v>
          </cell>
          <cell r="B88">
            <v>87</v>
          </cell>
        </row>
        <row r="89">
          <cell r="A89">
            <v>71500</v>
          </cell>
          <cell r="B89">
            <v>88</v>
          </cell>
        </row>
        <row r="90">
          <cell r="A90">
            <v>72200</v>
          </cell>
          <cell r="B90">
            <v>89</v>
          </cell>
        </row>
        <row r="91">
          <cell r="A91">
            <v>72900</v>
          </cell>
          <cell r="B91">
            <v>90</v>
          </cell>
        </row>
        <row r="92">
          <cell r="A92">
            <v>73600</v>
          </cell>
          <cell r="B92">
            <v>91</v>
          </cell>
        </row>
        <row r="93">
          <cell r="A93">
            <v>74300</v>
          </cell>
          <cell r="B93">
            <v>92</v>
          </cell>
        </row>
        <row r="94">
          <cell r="A94">
            <v>75000</v>
          </cell>
          <cell r="B94">
            <v>93</v>
          </cell>
        </row>
        <row r="95">
          <cell r="A95">
            <v>75700</v>
          </cell>
          <cell r="B95">
            <v>94</v>
          </cell>
        </row>
        <row r="96">
          <cell r="A96">
            <v>76400</v>
          </cell>
          <cell r="B96">
            <v>95</v>
          </cell>
        </row>
        <row r="97">
          <cell r="A97">
            <v>77100</v>
          </cell>
          <cell r="B97">
            <v>96</v>
          </cell>
        </row>
        <row r="98">
          <cell r="A98">
            <v>77800</v>
          </cell>
          <cell r="B98">
            <v>97</v>
          </cell>
        </row>
        <row r="99">
          <cell r="A99">
            <v>78500</v>
          </cell>
          <cell r="B99">
            <v>98</v>
          </cell>
        </row>
        <row r="100">
          <cell r="A100">
            <v>79200</v>
          </cell>
          <cell r="B100">
            <v>99</v>
          </cell>
        </row>
        <row r="101">
          <cell r="A101">
            <v>79900</v>
          </cell>
          <cell r="B101">
            <v>100</v>
          </cell>
        </row>
        <row r="102">
          <cell r="A102">
            <v>80600</v>
          </cell>
          <cell r="B102">
            <v>101</v>
          </cell>
        </row>
        <row r="103">
          <cell r="A103">
            <v>81300</v>
          </cell>
          <cell r="B103">
            <v>102</v>
          </cell>
        </row>
        <row r="104">
          <cell r="A104">
            <v>82000</v>
          </cell>
          <cell r="B104">
            <v>103</v>
          </cell>
        </row>
        <row r="105">
          <cell r="A105">
            <v>82700</v>
          </cell>
          <cell r="B105">
            <v>104</v>
          </cell>
        </row>
        <row r="106">
          <cell r="A106">
            <v>83400</v>
          </cell>
          <cell r="B106">
            <v>105</v>
          </cell>
        </row>
        <row r="107">
          <cell r="A107">
            <v>84100</v>
          </cell>
          <cell r="B107">
            <v>106</v>
          </cell>
        </row>
        <row r="108">
          <cell r="A108">
            <v>84800</v>
          </cell>
          <cell r="B108">
            <v>107</v>
          </cell>
        </row>
        <row r="109">
          <cell r="A109">
            <v>85500</v>
          </cell>
          <cell r="B109">
            <v>108</v>
          </cell>
        </row>
        <row r="110">
          <cell r="A110">
            <v>86200</v>
          </cell>
          <cell r="B110">
            <v>109</v>
          </cell>
        </row>
        <row r="111">
          <cell r="A111">
            <v>86900</v>
          </cell>
          <cell r="B111">
            <v>110</v>
          </cell>
        </row>
        <row r="112">
          <cell r="A112">
            <v>87600</v>
          </cell>
          <cell r="B112">
            <v>111</v>
          </cell>
        </row>
        <row r="113">
          <cell r="A113">
            <v>88300</v>
          </cell>
          <cell r="B113">
            <v>112</v>
          </cell>
        </row>
        <row r="114">
          <cell r="A114">
            <v>89000</v>
          </cell>
          <cell r="B114">
            <v>113</v>
          </cell>
        </row>
        <row r="115">
          <cell r="A115">
            <v>89700</v>
          </cell>
          <cell r="B115">
            <v>114</v>
          </cell>
        </row>
        <row r="116">
          <cell r="A116">
            <v>90400</v>
          </cell>
          <cell r="B116">
            <v>115</v>
          </cell>
        </row>
        <row r="117">
          <cell r="A117">
            <v>91100</v>
          </cell>
          <cell r="B117">
            <v>116</v>
          </cell>
        </row>
        <row r="118">
          <cell r="A118">
            <v>91800</v>
          </cell>
          <cell r="B118">
            <v>117</v>
          </cell>
        </row>
        <row r="119">
          <cell r="A119">
            <v>92500</v>
          </cell>
          <cell r="B119">
            <v>118</v>
          </cell>
        </row>
        <row r="120">
          <cell r="A120">
            <v>93200</v>
          </cell>
          <cell r="B120">
            <v>119</v>
          </cell>
        </row>
        <row r="121">
          <cell r="A121">
            <v>93900</v>
          </cell>
          <cell r="B121">
            <v>120</v>
          </cell>
        </row>
        <row r="122">
          <cell r="A122">
            <v>94600</v>
          </cell>
          <cell r="B122">
            <v>121</v>
          </cell>
        </row>
        <row r="123">
          <cell r="A123">
            <v>95300</v>
          </cell>
          <cell r="B123">
            <v>122</v>
          </cell>
        </row>
        <row r="124">
          <cell r="A124">
            <v>96000</v>
          </cell>
          <cell r="B124">
            <v>123</v>
          </cell>
        </row>
        <row r="125">
          <cell r="A125">
            <v>96700</v>
          </cell>
          <cell r="B125">
            <v>124</v>
          </cell>
        </row>
        <row r="126">
          <cell r="A126">
            <v>97400</v>
          </cell>
          <cell r="B126">
            <v>125</v>
          </cell>
        </row>
        <row r="127">
          <cell r="A127">
            <v>98100</v>
          </cell>
          <cell r="B127">
            <v>126</v>
          </cell>
        </row>
        <row r="128">
          <cell r="A128">
            <v>98800</v>
          </cell>
          <cell r="B128">
            <v>127</v>
          </cell>
        </row>
        <row r="129">
          <cell r="A129">
            <v>99500</v>
          </cell>
          <cell r="B129">
            <v>128</v>
          </cell>
        </row>
        <row r="130">
          <cell r="A130">
            <v>100200</v>
          </cell>
          <cell r="B130">
            <v>129</v>
          </cell>
        </row>
        <row r="131">
          <cell r="A131">
            <v>100900</v>
          </cell>
          <cell r="B131">
            <v>130</v>
          </cell>
        </row>
        <row r="132">
          <cell r="A132">
            <v>101600</v>
          </cell>
          <cell r="B132">
            <v>131</v>
          </cell>
        </row>
        <row r="133">
          <cell r="A133">
            <v>102300</v>
          </cell>
          <cell r="B133">
            <v>132</v>
          </cell>
        </row>
        <row r="134">
          <cell r="A134">
            <v>103000</v>
          </cell>
          <cell r="B134">
            <v>133</v>
          </cell>
        </row>
        <row r="135">
          <cell r="A135">
            <v>103700</v>
          </cell>
          <cell r="B135">
            <v>134</v>
          </cell>
        </row>
        <row r="136">
          <cell r="A136">
            <v>104400</v>
          </cell>
          <cell r="B136">
            <v>135</v>
          </cell>
        </row>
        <row r="137">
          <cell r="A137">
            <v>105100</v>
          </cell>
          <cell r="B137">
            <v>136</v>
          </cell>
        </row>
        <row r="138">
          <cell r="A138">
            <v>105800</v>
          </cell>
          <cell r="B138">
            <v>137</v>
          </cell>
        </row>
        <row r="139">
          <cell r="A139">
            <v>106500</v>
          </cell>
          <cell r="B139">
            <v>138</v>
          </cell>
        </row>
        <row r="140">
          <cell r="A140">
            <v>107200</v>
          </cell>
          <cell r="B140">
            <v>139</v>
          </cell>
        </row>
        <row r="141">
          <cell r="A141">
            <v>107900</v>
          </cell>
          <cell r="B141">
            <v>140</v>
          </cell>
        </row>
        <row r="142">
          <cell r="A142">
            <v>108600</v>
          </cell>
          <cell r="B142">
            <v>141</v>
          </cell>
        </row>
        <row r="143">
          <cell r="A143">
            <v>109300</v>
          </cell>
          <cell r="B143">
            <v>142</v>
          </cell>
        </row>
        <row r="144">
          <cell r="A144">
            <v>110000</v>
          </cell>
          <cell r="B144">
            <v>143</v>
          </cell>
        </row>
        <row r="145">
          <cell r="A145">
            <v>110700</v>
          </cell>
          <cell r="B145">
            <v>144</v>
          </cell>
        </row>
        <row r="146">
          <cell r="A146">
            <v>111400</v>
          </cell>
          <cell r="B146">
            <v>145</v>
          </cell>
        </row>
        <row r="147">
          <cell r="A147">
            <v>112100</v>
          </cell>
          <cell r="B147">
            <v>146</v>
          </cell>
        </row>
        <row r="148">
          <cell r="A148">
            <v>112800</v>
          </cell>
          <cell r="B148">
            <v>147</v>
          </cell>
        </row>
        <row r="149">
          <cell r="A149">
            <v>113500</v>
          </cell>
          <cell r="B149">
            <v>148</v>
          </cell>
        </row>
        <row r="150">
          <cell r="A150">
            <v>114200</v>
          </cell>
          <cell r="B150">
            <v>149</v>
          </cell>
        </row>
        <row r="151">
          <cell r="A151">
            <v>114900</v>
          </cell>
          <cell r="B151">
            <v>150</v>
          </cell>
        </row>
        <row r="152">
          <cell r="A152">
            <v>115600</v>
          </cell>
          <cell r="B152">
            <v>151</v>
          </cell>
        </row>
        <row r="153">
          <cell r="A153">
            <v>116300</v>
          </cell>
          <cell r="B153">
            <v>152</v>
          </cell>
        </row>
        <row r="154">
          <cell r="A154">
            <v>117000</v>
          </cell>
          <cell r="B154">
            <v>153</v>
          </cell>
        </row>
        <row r="155">
          <cell r="A155">
            <v>117700</v>
          </cell>
          <cell r="B155">
            <v>154</v>
          </cell>
        </row>
        <row r="156">
          <cell r="A156">
            <v>118400</v>
          </cell>
          <cell r="B156">
            <v>155</v>
          </cell>
        </row>
        <row r="157">
          <cell r="A157">
            <v>119100</v>
          </cell>
          <cell r="B157">
            <v>156</v>
          </cell>
        </row>
        <row r="158">
          <cell r="A158">
            <v>119800</v>
          </cell>
          <cell r="B158">
            <v>157</v>
          </cell>
        </row>
        <row r="159">
          <cell r="A159">
            <v>120500</v>
          </cell>
          <cell r="B159">
            <v>158</v>
          </cell>
        </row>
        <row r="160">
          <cell r="A160">
            <v>121200</v>
          </cell>
          <cell r="B160">
            <v>159</v>
          </cell>
        </row>
        <row r="161">
          <cell r="A161">
            <v>121900</v>
          </cell>
          <cell r="B161">
            <v>160</v>
          </cell>
        </row>
        <row r="162">
          <cell r="A162">
            <v>122600</v>
          </cell>
          <cell r="B162">
            <v>161</v>
          </cell>
        </row>
        <row r="163">
          <cell r="A163">
            <v>123300</v>
          </cell>
          <cell r="B163">
            <v>162</v>
          </cell>
        </row>
        <row r="164">
          <cell r="A164">
            <v>124000</v>
          </cell>
          <cell r="B164">
            <v>163</v>
          </cell>
        </row>
        <row r="165">
          <cell r="A165">
            <v>124700</v>
          </cell>
          <cell r="B165">
            <v>164</v>
          </cell>
        </row>
        <row r="166">
          <cell r="A166">
            <v>125400</v>
          </cell>
          <cell r="B166">
            <v>165</v>
          </cell>
        </row>
        <row r="167">
          <cell r="A167">
            <v>126100</v>
          </cell>
          <cell r="B167">
            <v>166</v>
          </cell>
        </row>
        <row r="168">
          <cell r="A168">
            <v>126800</v>
          </cell>
          <cell r="B168">
            <v>167</v>
          </cell>
        </row>
        <row r="169">
          <cell r="A169">
            <v>127500</v>
          </cell>
          <cell r="B169">
            <v>168</v>
          </cell>
        </row>
        <row r="170">
          <cell r="A170">
            <v>128200</v>
          </cell>
          <cell r="B170">
            <v>169</v>
          </cell>
        </row>
        <row r="171">
          <cell r="A171">
            <v>128900</v>
          </cell>
          <cell r="B171">
            <v>170</v>
          </cell>
        </row>
        <row r="172">
          <cell r="A172">
            <v>129600</v>
          </cell>
          <cell r="B172">
            <v>171</v>
          </cell>
        </row>
        <row r="173">
          <cell r="A173">
            <v>131000</v>
          </cell>
          <cell r="B173">
            <v>172</v>
          </cell>
        </row>
        <row r="174">
          <cell r="A174">
            <v>131700</v>
          </cell>
          <cell r="B174">
            <v>173</v>
          </cell>
        </row>
        <row r="175">
          <cell r="A175">
            <v>132400</v>
          </cell>
          <cell r="B175">
            <v>174</v>
          </cell>
        </row>
        <row r="176">
          <cell r="A176">
            <v>133100</v>
          </cell>
          <cell r="B176">
            <v>175</v>
          </cell>
        </row>
        <row r="177">
          <cell r="A177">
            <v>133800</v>
          </cell>
          <cell r="B177">
            <v>176</v>
          </cell>
        </row>
        <row r="178">
          <cell r="A178">
            <v>134500</v>
          </cell>
          <cell r="B178">
            <v>177</v>
          </cell>
        </row>
        <row r="179">
          <cell r="A179">
            <v>135200</v>
          </cell>
          <cell r="B179">
            <v>178</v>
          </cell>
        </row>
        <row r="180">
          <cell r="A180">
            <v>135900</v>
          </cell>
          <cell r="B180">
            <v>179</v>
          </cell>
        </row>
        <row r="181">
          <cell r="A181">
            <v>136600</v>
          </cell>
          <cell r="B181">
            <v>180</v>
          </cell>
        </row>
        <row r="182">
          <cell r="A182">
            <v>137300</v>
          </cell>
          <cell r="B182">
            <v>181</v>
          </cell>
        </row>
        <row r="183">
          <cell r="A183">
            <v>138000</v>
          </cell>
          <cell r="B183">
            <v>182</v>
          </cell>
        </row>
        <row r="184">
          <cell r="A184">
            <v>138700</v>
          </cell>
          <cell r="B184">
            <v>183</v>
          </cell>
        </row>
        <row r="185">
          <cell r="A185">
            <v>139400</v>
          </cell>
          <cell r="B185">
            <v>184</v>
          </cell>
        </row>
        <row r="186">
          <cell r="A186">
            <v>140100</v>
          </cell>
          <cell r="B186">
            <v>185</v>
          </cell>
        </row>
        <row r="187">
          <cell r="A187">
            <v>140800</v>
          </cell>
          <cell r="B187">
            <v>186</v>
          </cell>
        </row>
        <row r="188">
          <cell r="A188">
            <v>141500</v>
          </cell>
          <cell r="B188">
            <v>187</v>
          </cell>
        </row>
        <row r="189">
          <cell r="A189">
            <v>142200</v>
          </cell>
          <cell r="B189">
            <v>188</v>
          </cell>
        </row>
        <row r="190">
          <cell r="A190">
            <v>142900</v>
          </cell>
          <cell r="B190">
            <v>189</v>
          </cell>
        </row>
        <row r="191">
          <cell r="A191">
            <v>143600</v>
          </cell>
          <cell r="B191">
            <v>190</v>
          </cell>
        </row>
        <row r="192">
          <cell r="A192">
            <v>144300</v>
          </cell>
          <cell r="B192">
            <v>191</v>
          </cell>
        </row>
        <row r="193">
          <cell r="A193">
            <v>145000</v>
          </cell>
          <cell r="B193">
            <v>192</v>
          </cell>
        </row>
        <row r="194">
          <cell r="A194">
            <v>145700</v>
          </cell>
          <cell r="B194">
            <v>193</v>
          </cell>
        </row>
        <row r="195">
          <cell r="A195">
            <v>146400</v>
          </cell>
          <cell r="B195">
            <v>194</v>
          </cell>
        </row>
        <row r="196">
          <cell r="A196">
            <v>147100</v>
          </cell>
          <cell r="B196">
            <v>195</v>
          </cell>
        </row>
        <row r="197">
          <cell r="A197">
            <v>147800</v>
          </cell>
          <cell r="B197">
            <v>196</v>
          </cell>
        </row>
        <row r="198">
          <cell r="A198">
            <v>148500</v>
          </cell>
          <cell r="B198">
            <v>197</v>
          </cell>
        </row>
        <row r="199">
          <cell r="A199">
            <v>149200</v>
          </cell>
          <cell r="B199">
            <v>198</v>
          </cell>
        </row>
        <row r="200">
          <cell r="A200">
            <v>149900</v>
          </cell>
          <cell r="B200">
            <v>199</v>
          </cell>
        </row>
        <row r="201">
          <cell r="A201">
            <v>150600</v>
          </cell>
          <cell r="B201">
            <v>200</v>
          </cell>
        </row>
        <row r="202">
          <cell r="A202">
            <v>151300</v>
          </cell>
          <cell r="B202">
            <v>201</v>
          </cell>
        </row>
        <row r="203">
          <cell r="A203">
            <v>152000</v>
          </cell>
          <cell r="B203">
            <v>202</v>
          </cell>
        </row>
        <row r="204">
          <cell r="A204">
            <v>152700</v>
          </cell>
          <cell r="B204">
            <v>203</v>
          </cell>
        </row>
        <row r="205">
          <cell r="A205">
            <v>153400</v>
          </cell>
          <cell r="B205">
            <v>204</v>
          </cell>
        </row>
        <row r="206">
          <cell r="A206">
            <v>154100</v>
          </cell>
          <cell r="B206">
            <v>205</v>
          </cell>
        </row>
        <row r="207">
          <cell r="A207">
            <v>154800</v>
          </cell>
          <cell r="B207">
            <v>206</v>
          </cell>
        </row>
        <row r="208">
          <cell r="A208">
            <v>155500</v>
          </cell>
          <cell r="B208">
            <v>207</v>
          </cell>
        </row>
        <row r="209">
          <cell r="A209">
            <v>156200</v>
          </cell>
          <cell r="B209">
            <v>208</v>
          </cell>
        </row>
        <row r="210">
          <cell r="A210">
            <v>156900</v>
          </cell>
          <cell r="B210">
            <v>209</v>
          </cell>
        </row>
        <row r="211">
          <cell r="A211">
            <v>157600</v>
          </cell>
          <cell r="B211">
            <v>210</v>
          </cell>
        </row>
        <row r="212">
          <cell r="A212">
            <v>158300</v>
          </cell>
          <cell r="B212">
            <v>211</v>
          </cell>
        </row>
        <row r="213">
          <cell r="A213">
            <v>159000</v>
          </cell>
          <cell r="B213">
            <v>212</v>
          </cell>
        </row>
        <row r="214">
          <cell r="A214">
            <v>159700</v>
          </cell>
          <cell r="B214">
            <v>213</v>
          </cell>
        </row>
        <row r="215">
          <cell r="A215">
            <v>160400</v>
          </cell>
          <cell r="B215">
            <v>214</v>
          </cell>
        </row>
        <row r="216">
          <cell r="A216">
            <v>161100</v>
          </cell>
          <cell r="B216">
            <v>215</v>
          </cell>
        </row>
        <row r="217">
          <cell r="A217">
            <v>161800</v>
          </cell>
          <cell r="B217">
            <v>216</v>
          </cell>
        </row>
        <row r="218">
          <cell r="A218">
            <v>162500</v>
          </cell>
          <cell r="B218">
            <v>217</v>
          </cell>
        </row>
        <row r="219">
          <cell r="A219">
            <v>163200</v>
          </cell>
          <cell r="B219">
            <v>218</v>
          </cell>
        </row>
        <row r="220">
          <cell r="A220">
            <v>163900</v>
          </cell>
          <cell r="B220">
            <v>219</v>
          </cell>
        </row>
        <row r="221">
          <cell r="A221">
            <v>164600</v>
          </cell>
          <cell r="B221">
            <v>220</v>
          </cell>
        </row>
        <row r="222">
          <cell r="A222">
            <v>165300</v>
          </cell>
          <cell r="B222">
            <v>221</v>
          </cell>
        </row>
        <row r="223">
          <cell r="A223">
            <v>166000</v>
          </cell>
          <cell r="B223">
            <v>222</v>
          </cell>
        </row>
        <row r="224">
          <cell r="A224">
            <v>166700</v>
          </cell>
          <cell r="B224">
            <v>223</v>
          </cell>
        </row>
        <row r="225">
          <cell r="A225">
            <v>167400</v>
          </cell>
          <cell r="B225">
            <v>224</v>
          </cell>
        </row>
        <row r="226">
          <cell r="A226">
            <v>168100</v>
          </cell>
          <cell r="B226">
            <v>225</v>
          </cell>
        </row>
        <row r="227">
          <cell r="A227">
            <v>168800</v>
          </cell>
          <cell r="B227">
            <v>226</v>
          </cell>
        </row>
        <row r="228">
          <cell r="A228">
            <v>169500</v>
          </cell>
          <cell r="B228">
            <v>227</v>
          </cell>
        </row>
        <row r="229">
          <cell r="A229">
            <v>170200</v>
          </cell>
          <cell r="B229">
            <v>228</v>
          </cell>
        </row>
        <row r="230">
          <cell r="A230">
            <v>170900</v>
          </cell>
          <cell r="B230">
            <v>229</v>
          </cell>
        </row>
        <row r="231">
          <cell r="A231">
            <v>171600</v>
          </cell>
          <cell r="B231">
            <v>230</v>
          </cell>
        </row>
        <row r="232">
          <cell r="A232">
            <v>172300</v>
          </cell>
          <cell r="B232">
            <v>231</v>
          </cell>
        </row>
        <row r="233">
          <cell r="A233">
            <v>173000</v>
          </cell>
          <cell r="B233">
            <v>232</v>
          </cell>
        </row>
        <row r="234">
          <cell r="A234">
            <v>173700</v>
          </cell>
          <cell r="B234">
            <v>233</v>
          </cell>
        </row>
        <row r="235">
          <cell r="A235">
            <v>174400</v>
          </cell>
          <cell r="B235">
            <v>234</v>
          </cell>
        </row>
        <row r="236">
          <cell r="A236">
            <v>175100</v>
          </cell>
          <cell r="B236">
            <v>235</v>
          </cell>
        </row>
        <row r="237">
          <cell r="A237">
            <v>175800</v>
          </cell>
          <cell r="B237">
            <v>236</v>
          </cell>
        </row>
        <row r="238">
          <cell r="A238">
            <v>176500</v>
          </cell>
          <cell r="B238">
            <v>237</v>
          </cell>
        </row>
        <row r="239">
          <cell r="A239">
            <v>177200</v>
          </cell>
          <cell r="B239">
            <v>238</v>
          </cell>
        </row>
        <row r="240">
          <cell r="A240">
            <v>177900</v>
          </cell>
          <cell r="B240">
            <v>239</v>
          </cell>
        </row>
        <row r="241">
          <cell r="A241">
            <v>178600</v>
          </cell>
          <cell r="B241">
            <v>240</v>
          </cell>
        </row>
        <row r="242">
          <cell r="A242">
            <v>179300</v>
          </cell>
          <cell r="B242">
            <v>241</v>
          </cell>
        </row>
        <row r="243">
          <cell r="A243">
            <v>180000</v>
          </cell>
          <cell r="B243">
            <v>242</v>
          </cell>
        </row>
        <row r="244">
          <cell r="A244">
            <v>180700</v>
          </cell>
          <cell r="B244">
            <v>243</v>
          </cell>
        </row>
        <row r="245">
          <cell r="A245">
            <v>181400</v>
          </cell>
          <cell r="B245">
            <v>244</v>
          </cell>
        </row>
        <row r="246">
          <cell r="A246">
            <v>182100</v>
          </cell>
          <cell r="B246">
            <v>245</v>
          </cell>
        </row>
        <row r="247">
          <cell r="A247">
            <v>182800</v>
          </cell>
          <cell r="B247">
            <v>246</v>
          </cell>
        </row>
        <row r="248">
          <cell r="A248">
            <v>183500</v>
          </cell>
          <cell r="B248">
            <v>247</v>
          </cell>
        </row>
        <row r="249">
          <cell r="A249">
            <v>184200</v>
          </cell>
          <cell r="B249">
            <v>248</v>
          </cell>
        </row>
        <row r="250">
          <cell r="A250">
            <v>184900</v>
          </cell>
          <cell r="B250">
            <v>249</v>
          </cell>
        </row>
        <row r="251">
          <cell r="A251">
            <v>185600</v>
          </cell>
          <cell r="B251">
            <v>250</v>
          </cell>
        </row>
        <row r="252">
          <cell r="A252">
            <v>186300</v>
          </cell>
          <cell r="B252">
            <v>251</v>
          </cell>
        </row>
        <row r="253">
          <cell r="A253">
            <v>187000</v>
          </cell>
          <cell r="B253">
            <v>252</v>
          </cell>
        </row>
        <row r="254">
          <cell r="A254">
            <v>187700</v>
          </cell>
          <cell r="B254">
            <v>253</v>
          </cell>
        </row>
        <row r="255">
          <cell r="A255">
            <v>188400</v>
          </cell>
          <cell r="B255">
            <v>254</v>
          </cell>
        </row>
        <row r="256">
          <cell r="A256">
            <v>189100</v>
          </cell>
          <cell r="B256">
            <v>255</v>
          </cell>
        </row>
        <row r="257">
          <cell r="A257">
            <v>189800</v>
          </cell>
          <cell r="B257">
            <v>256</v>
          </cell>
        </row>
        <row r="258">
          <cell r="A258">
            <v>190500</v>
          </cell>
          <cell r="B258">
            <v>257</v>
          </cell>
        </row>
        <row r="259">
          <cell r="A259">
            <v>191200</v>
          </cell>
          <cell r="B259">
            <v>258</v>
          </cell>
        </row>
        <row r="260">
          <cell r="A260">
            <v>191900</v>
          </cell>
          <cell r="B260">
            <v>259</v>
          </cell>
        </row>
        <row r="261">
          <cell r="A261">
            <v>192600</v>
          </cell>
          <cell r="B261">
            <v>260</v>
          </cell>
        </row>
        <row r="262">
          <cell r="A262">
            <v>193300</v>
          </cell>
          <cell r="B262">
            <v>261</v>
          </cell>
        </row>
      </sheetData>
      <sheetData sheetId="2" refreshError="1"/>
      <sheetData sheetId="3" refreshError="1"/>
      <sheetData sheetId="4" refreshError="1"/>
      <sheetData sheetId="5" refreshError="1"/>
      <sheetData sheetId="6" refreshError="1"/>
      <sheetData sheetId="7" refreshError="1">
        <row r="12">
          <cell r="I12" t="str">
            <v>NBR 13731:2008</v>
          </cell>
        </row>
        <row r="13">
          <cell r="I13" t="str">
            <v>NBR 13731:2008</v>
          </cell>
        </row>
        <row r="14">
          <cell r="I14" t="str">
            <v>NBR 13731:2008</v>
          </cell>
        </row>
        <row r="15">
          <cell r="I15" t="str">
            <v>NBR 13731:2008</v>
          </cell>
        </row>
        <row r="16">
          <cell r="I16" t="str">
            <v>NBR 13731:2008</v>
          </cell>
        </row>
        <row r="17">
          <cell r="I17" t="str">
            <v>NBR 13731:2008</v>
          </cell>
        </row>
        <row r="18">
          <cell r="I18" t="str">
            <v>NBR 13731:2008</v>
          </cell>
        </row>
        <row r="19">
          <cell r="I19" t="str">
            <v>NBR 13731:2008</v>
          </cell>
        </row>
        <row r="20">
          <cell r="I20" t="str">
            <v>NBR 13731:2008</v>
          </cell>
        </row>
        <row r="21">
          <cell r="I21" t="str">
            <v>NBR 13731:2008</v>
          </cell>
        </row>
        <row r="22">
          <cell r="I22" t="str">
            <v>NBR 13731:2008</v>
          </cell>
        </row>
        <row r="23">
          <cell r="I23" t="str">
            <v>NBR 13731:2008</v>
          </cell>
        </row>
        <row r="24">
          <cell r="I24" t="str">
            <v>NBR 13731:2008</v>
          </cell>
        </row>
        <row r="25">
          <cell r="I25" t="str">
            <v>NBR 13731:2008</v>
          </cell>
        </row>
        <row r="26">
          <cell r="I26" t="str">
            <v>NBR 13731:2008</v>
          </cell>
        </row>
        <row r="27">
          <cell r="I27" t="str">
            <v>NBR 13731:2008</v>
          </cell>
        </row>
        <row r="28">
          <cell r="I28" t="str">
            <v>NBR 13731:2008</v>
          </cell>
        </row>
        <row r="29">
          <cell r="I29" t="str">
            <v>NBR 13731:2008</v>
          </cell>
        </row>
        <row r="30">
          <cell r="I30" t="str">
            <v>NBR 13731:2008</v>
          </cell>
        </row>
        <row r="31">
          <cell r="I31" t="str">
            <v>NBR 13731:2008</v>
          </cell>
        </row>
        <row r="32">
          <cell r="I32" t="str">
            <v>NBR 13731:2008</v>
          </cell>
        </row>
        <row r="33">
          <cell r="I33" t="str">
            <v>NBR 13731:2008</v>
          </cell>
        </row>
        <row r="34">
          <cell r="I34" t="str">
            <v>NBR 13731:2008</v>
          </cell>
        </row>
        <row r="35">
          <cell r="I35" t="str">
            <v>NBR 13731:2008</v>
          </cell>
        </row>
        <row r="36">
          <cell r="I36" t="str">
            <v>NBR 13731:2008</v>
          </cell>
        </row>
        <row r="37">
          <cell r="I37" t="str">
            <v>NBR 13731:2008</v>
          </cell>
        </row>
        <row r="38">
          <cell r="I38" t="str">
            <v>NBR 13731:2008</v>
          </cell>
        </row>
        <row r="39">
          <cell r="I39" t="str">
            <v>NBR 13731:2008</v>
          </cell>
        </row>
        <row r="40">
          <cell r="I40" t="str">
            <v>NBR 13731:2008</v>
          </cell>
        </row>
        <row r="41">
          <cell r="I41" t="str">
            <v>NBR 13731:2008</v>
          </cell>
        </row>
        <row r="42">
          <cell r="I42" t="str">
            <v>NBR 13731:2008</v>
          </cell>
        </row>
        <row r="43">
          <cell r="I43" t="str">
            <v>NBR 13731:2008</v>
          </cell>
        </row>
        <row r="44">
          <cell r="I44" t="str">
            <v>NBR 13731:2008</v>
          </cell>
        </row>
        <row r="45">
          <cell r="I45" t="str">
            <v>NBR 13731:2008</v>
          </cell>
        </row>
        <row r="46">
          <cell r="I46" t="str">
            <v>NBR 13731:2008</v>
          </cell>
        </row>
        <row r="47">
          <cell r="I47" t="str">
            <v>NBR 13731:2008</v>
          </cell>
        </row>
        <row r="48">
          <cell r="I48" t="str">
            <v>NBR 13731:2008</v>
          </cell>
        </row>
        <row r="49">
          <cell r="I49" t="str">
            <v>NBR 13731:2008</v>
          </cell>
        </row>
        <row r="50">
          <cell r="I50" t="str">
            <v>NBR 13731:2008</v>
          </cell>
        </row>
        <row r="51">
          <cell r="I51" t="str">
            <v>NBR 13731:2008</v>
          </cell>
        </row>
        <row r="52">
          <cell r="I52" t="str">
            <v>NBR 13731:2008</v>
          </cell>
        </row>
        <row r="53">
          <cell r="I53" t="str">
            <v>NBR 13731:2008</v>
          </cell>
        </row>
        <row r="54">
          <cell r="I54" t="str">
            <v>NBR 13731:2008</v>
          </cell>
        </row>
        <row r="55">
          <cell r="I55" t="str">
            <v>NBR 13731:2008</v>
          </cell>
        </row>
        <row r="56">
          <cell r="I56" t="str">
            <v>NBR 13731:2008</v>
          </cell>
        </row>
        <row r="57">
          <cell r="I57" t="str">
            <v>NBR 13731:2008</v>
          </cell>
        </row>
        <row r="58">
          <cell r="I58" t="str">
            <v>NBR 13731:2008</v>
          </cell>
        </row>
        <row r="59">
          <cell r="I59" t="str">
            <v>NBR 13731:2008</v>
          </cell>
        </row>
        <row r="60">
          <cell r="I60" t="str">
            <v>NBR 13731:2008</v>
          </cell>
        </row>
        <row r="61">
          <cell r="I61" t="str">
            <v>NBR 13731:2008</v>
          </cell>
        </row>
        <row r="62">
          <cell r="I62" t="str">
            <v>NBR 13731:2008</v>
          </cell>
        </row>
        <row r="63">
          <cell r="I63" t="str">
            <v>NBR 13731:2008</v>
          </cell>
        </row>
        <row r="64">
          <cell r="I64" t="str">
            <v>NBR 13731:2008</v>
          </cell>
        </row>
        <row r="65">
          <cell r="I65" t="str">
            <v>NBR 13731:2008</v>
          </cell>
        </row>
        <row r="66">
          <cell r="I66" t="str">
            <v>NBR 13731:2008</v>
          </cell>
        </row>
        <row r="67">
          <cell r="I67" t="str">
            <v>NBR 13731:2008</v>
          </cell>
        </row>
        <row r="68">
          <cell r="I68" t="str">
            <v>NBR 13731:2008</v>
          </cell>
        </row>
        <row r="69">
          <cell r="I69" t="str">
            <v>NBR 13731:2008</v>
          </cell>
        </row>
        <row r="70">
          <cell r="I70" t="str">
            <v>NBR 13731:2008</v>
          </cell>
        </row>
        <row r="71">
          <cell r="I71" t="str">
            <v>NBR 13731:2008</v>
          </cell>
        </row>
        <row r="72">
          <cell r="I72" t="str">
            <v>NBR 13731:2008</v>
          </cell>
        </row>
        <row r="73">
          <cell r="I73" t="str">
            <v>NBR 13731:2008</v>
          </cell>
        </row>
        <row r="74">
          <cell r="I74" t="str">
            <v>NBR 13731:2008</v>
          </cell>
        </row>
        <row r="75">
          <cell r="I75" t="str">
            <v>NBR 13731:2008</v>
          </cell>
        </row>
        <row r="76">
          <cell r="I76" t="str">
            <v>NBR 13731:2008</v>
          </cell>
        </row>
        <row r="77">
          <cell r="I77" t="str">
            <v>NBR 13731:2008</v>
          </cell>
        </row>
        <row r="78">
          <cell r="I78" t="str">
            <v>NBR 13731:2008</v>
          </cell>
        </row>
        <row r="79">
          <cell r="I79" t="str">
            <v>NBR 13731:2008</v>
          </cell>
        </row>
        <row r="80">
          <cell r="I80" t="str">
            <v>NBR 13731:2008</v>
          </cell>
        </row>
        <row r="81">
          <cell r="I81" t="str">
            <v>NBR 13731:2008</v>
          </cell>
        </row>
        <row r="82">
          <cell r="I82" t="str">
            <v>NBR 13731:2008</v>
          </cell>
        </row>
        <row r="83">
          <cell r="I83" t="str">
            <v>NBR 13731:2008</v>
          </cell>
        </row>
        <row r="84">
          <cell r="I84" t="str">
            <v>NBR 13731:2008</v>
          </cell>
        </row>
        <row r="85">
          <cell r="I85" t="str">
            <v>NBR 13731:2008</v>
          </cell>
        </row>
        <row r="86">
          <cell r="I86" t="str">
            <v>NBR 13731:2008</v>
          </cell>
        </row>
        <row r="87">
          <cell r="I87" t="str">
            <v>NBR 13731:2008</v>
          </cell>
        </row>
        <row r="88">
          <cell r="I88" t="str">
            <v>NBR 13731:2008</v>
          </cell>
        </row>
        <row r="89">
          <cell r="I89" t="str">
            <v>NBR 13731:2008</v>
          </cell>
        </row>
        <row r="90">
          <cell r="I90" t="str">
            <v>NBR 13731:2008</v>
          </cell>
        </row>
        <row r="91">
          <cell r="I91" t="str">
            <v>NBR 13731:2008</v>
          </cell>
        </row>
        <row r="92">
          <cell r="I92" t="str">
            <v>NBR 13731:2008</v>
          </cell>
        </row>
        <row r="93">
          <cell r="I93" t="str">
            <v>NBR 13731:2008</v>
          </cell>
        </row>
        <row r="94">
          <cell r="I94" t="str">
            <v>NBR 13731:2008</v>
          </cell>
        </row>
        <row r="95">
          <cell r="I95" t="str">
            <v>NBR 13731:2008</v>
          </cell>
        </row>
        <row r="96">
          <cell r="I96" t="str">
            <v>NBR 13731:2008</v>
          </cell>
        </row>
        <row r="97">
          <cell r="I97" t="str">
            <v>NBR 13731:2008</v>
          </cell>
        </row>
        <row r="98">
          <cell r="I98" t="str">
            <v>NBR 13731:2008</v>
          </cell>
        </row>
        <row r="99">
          <cell r="I99" t="str">
            <v>NBR 13731:2008</v>
          </cell>
        </row>
        <row r="100">
          <cell r="I100" t="str">
            <v>NBR 13731:2008</v>
          </cell>
        </row>
        <row r="101">
          <cell r="I101" t="str">
            <v>NBR 13731:2008</v>
          </cell>
        </row>
        <row r="102">
          <cell r="I102" t="str">
            <v>NBR 13731:2008</v>
          </cell>
        </row>
        <row r="103">
          <cell r="I103" t="str">
            <v>NBR 13731:2008</v>
          </cell>
        </row>
        <row r="104">
          <cell r="I104" t="str">
            <v>NBR 13731:2008</v>
          </cell>
        </row>
        <row r="105">
          <cell r="I105" t="str">
            <v>NBR 13731:2008</v>
          </cell>
        </row>
        <row r="106">
          <cell r="I106" t="str">
            <v>NBR 13731:2008</v>
          </cell>
        </row>
        <row r="107">
          <cell r="I107" t="str">
            <v>NBR 13731:2008</v>
          </cell>
        </row>
        <row r="108">
          <cell r="I108" t="str">
            <v>NBR 13731:2008</v>
          </cell>
        </row>
        <row r="109">
          <cell r="I109" t="str">
            <v>NBR 13731:2008</v>
          </cell>
        </row>
        <row r="110">
          <cell r="I110" t="str">
            <v>NBR 13731:2008</v>
          </cell>
        </row>
        <row r="111">
          <cell r="I111" t="str">
            <v>NBR 13731:2008</v>
          </cell>
        </row>
        <row r="112">
          <cell r="I112" t="str">
            <v>NBR 13731:2008</v>
          </cell>
        </row>
        <row r="113">
          <cell r="I113" t="str">
            <v>NBR 13731:2008</v>
          </cell>
        </row>
        <row r="114">
          <cell r="I114" t="str">
            <v>NBR 13731:2008</v>
          </cell>
        </row>
        <row r="115">
          <cell r="I115" t="str">
            <v>NBR 13731:2008</v>
          </cell>
        </row>
        <row r="116">
          <cell r="I116" t="str">
            <v>NBR 13731:2008</v>
          </cell>
        </row>
        <row r="117">
          <cell r="I117" t="str">
            <v>NBR 13731:2008</v>
          </cell>
        </row>
        <row r="118">
          <cell r="I118" t="str">
            <v>NBR 13731:2008</v>
          </cell>
        </row>
        <row r="119">
          <cell r="I119" t="str">
            <v>NBR 13731:2008</v>
          </cell>
        </row>
        <row r="120">
          <cell r="I120" t="str">
            <v>NBR 13731:2008</v>
          </cell>
        </row>
        <row r="121">
          <cell r="I121" t="str">
            <v>NBR 13731:2008</v>
          </cell>
        </row>
        <row r="122">
          <cell r="I122" t="str">
            <v>NBR 13731:2008</v>
          </cell>
        </row>
        <row r="123">
          <cell r="I123" t="str">
            <v>NBR 13731:2008</v>
          </cell>
        </row>
        <row r="124">
          <cell r="I124" t="str">
            <v>NBR 13731:2008</v>
          </cell>
        </row>
        <row r="125">
          <cell r="I125" t="str">
            <v>NBR 13731:2008</v>
          </cell>
        </row>
        <row r="126">
          <cell r="I126" t="str">
            <v>NBR 13731:2008</v>
          </cell>
        </row>
        <row r="127">
          <cell r="I127" t="str">
            <v>NBR 13731:2008</v>
          </cell>
        </row>
        <row r="128">
          <cell r="I128" t="str">
            <v>NBR 13731:2008</v>
          </cell>
        </row>
        <row r="129">
          <cell r="I129" t="str">
            <v>NBR 13731:2008</v>
          </cell>
        </row>
        <row r="130">
          <cell r="I130" t="str">
            <v>NBR 13731:2008</v>
          </cell>
        </row>
        <row r="131">
          <cell r="I131" t="str">
            <v>NBR 13731:2008</v>
          </cell>
        </row>
        <row r="132">
          <cell r="I132" t="str">
            <v>NBR 13731:2008</v>
          </cell>
        </row>
        <row r="133">
          <cell r="I133" t="str">
            <v>NBR 13731:2008</v>
          </cell>
        </row>
        <row r="134">
          <cell r="I134" t="str">
            <v>NBR 13731:2008</v>
          </cell>
        </row>
        <row r="135">
          <cell r="I135" t="str">
            <v>NBR 13731:2008</v>
          </cell>
        </row>
        <row r="136">
          <cell r="I136" t="str">
            <v>NBR 13731:2008</v>
          </cell>
        </row>
        <row r="137">
          <cell r="I137" t="str">
            <v>NBR 13731:2008</v>
          </cell>
        </row>
        <row r="138">
          <cell r="I138" t="str">
            <v>NBR 13731:2008</v>
          </cell>
        </row>
        <row r="139">
          <cell r="I139" t="str">
            <v>NBR 13731:2008</v>
          </cell>
        </row>
        <row r="140">
          <cell r="I140" t="str">
            <v>NBR 13731:2008</v>
          </cell>
        </row>
        <row r="141">
          <cell r="I141" t="str">
            <v>NBR 13731:2008</v>
          </cell>
        </row>
        <row r="142">
          <cell r="I142" t="str">
            <v>NBR 13731:2008</v>
          </cell>
        </row>
        <row r="143">
          <cell r="I143" t="str">
            <v>NBR 13731:2008</v>
          </cell>
        </row>
        <row r="144">
          <cell r="I144" t="str">
            <v>NBR 13731:2008</v>
          </cell>
        </row>
        <row r="145">
          <cell r="I145" t="str">
            <v>NBR 13731:2008</v>
          </cell>
        </row>
        <row r="146">
          <cell r="I146" t="str">
            <v>NBR 13731:2008</v>
          </cell>
        </row>
        <row r="147">
          <cell r="I147" t="str">
            <v>NBR 13731:2008</v>
          </cell>
        </row>
        <row r="148">
          <cell r="I148" t="str">
            <v>NBR 13731:2008</v>
          </cell>
        </row>
        <row r="149">
          <cell r="I149" t="str">
            <v>NBR 13731:2008</v>
          </cell>
        </row>
        <row r="150">
          <cell r="I150" t="str">
            <v>NBR 13731:2008</v>
          </cell>
        </row>
        <row r="151">
          <cell r="I151" t="str">
            <v>NBR 13731:2008</v>
          </cell>
        </row>
        <row r="152">
          <cell r="I152" t="str">
            <v>NBR 13731:2008</v>
          </cell>
        </row>
        <row r="153">
          <cell r="I153" t="str">
            <v>NBR 13731:2008</v>
          </cell>
        </row>
        <row r="154">
          <cell r="I154" t="str">
            <v>NBR 13731:2008</v>
          </cell>
        </row>
        <row r="155">
          <cell r="I155" t="str">
            <v>NBR 13731:2008</v>
          </cell>
        </row>
        <row r="156">
          <cell r="I156" t="str">
            <v>NBR 13731:2008</v>
          </cell>
        </row>
        <row r="157">
          <cell r="I157" t="str">
            <v>NBR 13731:2008</v>
          </cell>
        </row>
        <row r="158">
          <cell r="I158" t="str">
            <v>NBR 13731:2008</v>
          </cell>
        </row>
        <row r="159">
          <cell r="I159" t="str">
            <v>NBR 13731:2008</v>
          </cell>
        </row>
        <row r="160">
          <cell r="I160" t="str">
            <v>NBR 13731:2008</v>
          </cell>
        </row>
        <row r="161">
          <cell r="I161" t="str">
            <v>NBR 13731:2008</v>
          </cell>
        </row>
        <row r="162">
          <cell r="I162" t="str">
            <v>NBR 13731:2008</v>
          </cell>
        </row>
        <row r="163">
          <cell r="I163" t="str">
            <v>NBR 13731:2008</v>
          </cell>
        </row>
        <row r="164">
          <cell r="I164" t="str">
            <v>NBR 13731:2008</v>
          </cell>
        </row>
        <row r="165">
          <cell r="I165" t="str">
            <v>NBR 13731:2008</v>
          </cell>
        </row>
        <row r="166">
          <cell r="I166" t="str">
            <v>NBR 13731:2008</v>
          </cell>
        </row>
        <row r="167">
          <cell r="I167" t="str">
            <v>NBR 13731:2008</v>
          </cell>
        </row>
        <row r="168">
          <cell r="I168" t="str">
            <v>NBR 13731:2008</v>
          </cell>
        </row>
        <row r="169">
          <cell r="I169" t="str">
            <v>NBR 13731:2008</v>
          </cell>
        </row>
        <row r="170">
          <cell r="I170" t="str">
            <v>NBR 13731:2008</v>
          </cell>
        </row>
        <row r="171">
          <cell r="I171" t="str">
            <v>NBR 13731:2008</v>
          </cell>
        </row>
        <row r="172">
          <cell r="I172" t="str">
            <v>NBR 13731:2008</v>
          </cell>
        </row>
        <row r="173">
          <cell r="I173" t="str">
            <v>NBR 13731:2008</v>
          </cell>
        </row>
        <row r="174">
          <cell r="I174" t="str">
            <v>NBR 13731:2008</v>
          </cell>
        </row>
        <row r="175">
          <cell r="I175" t="str">
            <v>NBR 13731:2008</v>
          </cell>
        </row>
        <row r="176">
          <cell r="I176" t="str">
            <v>NBR 13731:2008</v>
          </cell>
        </row>
        <row r="177">
          <cell r="I177" t="str">
            <v>NBR 13731:2008</v>
          </cell>
        </row>
        <row r="178">
          <cell r="I178" t="str">
            <v>NBR 13731:2008</v>
          </cell>
        </row>
        <row r="179">
          <cell r="I179" t="str">
            <v>NBR 13731:2008</v>
          </cell>
        </row>
        <row r="180">
          <cell r="I180" t="str">
            <v>NBR 13731:2008</v>
          </cell>
        </row>
        <row r="181">
          <cell r="I181" t="str">
            <v>NBR 13731:2008</v>
          </cell>
        </row>
        <row r="182">
          <cell r="I182" t="str">
            <v>NBR 13731:2008</v>
          </cell>
        </row>
        <row r="183">
          <cell r="I183" t="str">
            <v>NBR 13731:2008</v>
          </cell>
        </row>
        <row r="184">
          <cell r="I184" t="str">
            <v>NBR 13731:2008</v>
          </cell>
        </row>
        <row r="185">
          <cell r="I185" t="str">
            <v>NBR 13731:2008</v>
          </cell>
        </row>
        <row r="186">
          <cell r="I186" t="str">
            <v>NBR 13731:2008</v>
          </cell>
        </row>
        <row r="187">
          <cell r="I187" t="str">
            <v>NBR 13731:2008</v>
          </cell>
        </row>
        <row r="188">
          <cell r="I188" t="str">
            <v>NBR 13731:2008</v>
          </cell>
        </row>
        <row r="189">
          <cell r="I189" t="str">
            <v>NBR 13731:2008</v>
          </cell>
        </row>
        <row r="190">
          <cell r="I190" t="str">
            <v>NBR 13731:2008</v>
          </cell>
        </row>
        <row r="191">
          <cell r="I191" t="str">
            <v>NBR 13731:2008</v>
          </cell>
        </row>
        <row r="192">
          <cell r="I192" t="str">
            <v>NBR 13731:2008</v>
          </cell>
        </row>
        <row r="193">
          <cell r="I193" t="str">
            <v>NBR 13731:2008</v>
          </cell>
        </row>
        <row r="194">
          <cell r="I194" t="str">
            <v>NBR 13731:2008</v>
          </cell>
        </row>
        <row r="195">
          <cell r="I195" t="str">
            <v>NBR 13731:2008</v>
          </cell>
        </row>
        <row r="196">
          <cell r="I196" t="str">
            <v>NBR 13731:2008</v>
          </cell>
        </row>
        <row r="197">
          <cell r="I197" t="str">
            <v>NBR 13731:2008</v>
          </cell>
        </row>
        <row r="198">
          <cell r="I198" t="str">
            <v>NBR 13731:2008</v>
          </cell>
        </row>
        <row r="199">
          <cell r="I199" t="str">
            <v>NBR 13731:2008</v>
          </cell>
        </row>
        <row r="200">
          <cell r="I200" t="str">
            <v>NBR 13731:2008</v>
          </cell>
        </row>
        <row r="201">
          <cell r="I201" t="str">
            <v>NBR 13731:2008</v>
          </cell>
        </row>
        <row r="202">
          <cell r="I202" t="str">
            <v>NBR 13731:2008</v>
          </cell>
        </row>
        <row r="203">
          <cell r="I203" t="str">
            <v>NBR 13731:2008</v>
          </cell>
        </row>
        <row r="204">
          <cell r="I204" t="str">
            <v>NBR 13731:2008</v>
          </cell>
        </row>
        <row r="205">
          <cell r="I205" t="str">
            <v>NBR 13731:2008</v>
          </cell>
        </row>
        <row r="206">
          <cell r="I206" t="str">
            <v>NBR 13731:2008</v>
          </cell>
        </row>
        <row r="207">
          <cell r="I207" t="str">
            <v>NBR 13731:2008</v>
          </cell>
        </row>
        <row r="208">
          <cell r="I208" t="str">
            <v>NBR 13731:2008</v>
          </cell>
        </row>
        <row r="209">
          <cell r="I209" t="str">
            <v>NBR 13731:2008</v>
          </cell>
        </row>
        <row r="210">
          <cell r="I210" t="str">
            <v>NBR 13731:2008</v>
          </cell>
        </row>
        <row r="211">
          <cell r="I211" t="str">
            <v>NBR 13731:2008</v>
          </cell>
        </row>
        <row r="212">
          <cell r="I212" t="str">
            <v>NBR 13731:2008</v>
          </cell>
        </row>
        <row r="213">
          <cell r="I213" t="str">
            <v>NBR 13731:2008</v>
          </cell>
        </row>
        <row r="214">
          <cell r="I214" t="str">
            <v>NBR 13731:2008</v>
          </cell>
        </row>
        <row r="215">
          <cell r="I215" t="str">
            <v>NBR 13731:2008</v>
          </cell>
        </row>
        <row r="216">
          <cell r="I216" t="str">
            <v>NBR 13731:2008</v>
          </cell>
        </row>
        <row r="217">
          <cell r="I217" t="str">
            <v>NBR 13731:2008</v>
          </cell>
        </row>
        <row r="218">
          <cell r="I218" t="str">
            <v>NBR 13731:2008</v>
          </cell>
        </row>
        <row r="219">
          <cell r="I219" t="str">
            <v>NBR 13731:2008</v>
          </cell>
        </row>
        <row r="220">
          <cell r="I220" t="str">
            <v>NBR 13731:2008</v>
          </cell>
        </row>
        <row r="221">
          <cell r="I221" t="str">
            <v>NBR 13731:2008</v>
          </cell>
        </row>
        <row r="222">
          <cell r="I222" t="str">
            <v>NBR 13731:2008</v>
          </cell>
        </row>
        <row r="223">
          <cell r="I223" t="str">
            <v>NBR 13731:2008</v>
          </cell>
        </row>
        <row r="224">
          <cell r="I224" t="str">
            <v>NBR 13731:2008</v>
          </cell>
        </row>
        <row r="225">
          <cell r="I225" t="str">
            <v>NBR 13731:2008</v>
          </cell>
        </row>
        <row r="226">
          <cell r="I226" t="str">
            <v>NBR 13731:2008</v>
          </cell>
        </row>
        <row r="227">
          <cell r="I227" t="str">
            <v>NBR 13731:2008</v>
          </cell>
        </row>
        <row r="228">
          <cell r="I228" t="str">
            <v>NBR 13731:2008</v>
          </cell>
        </row>
        <row r="229">
          <cell r="I229" t="str">
            <v>NBR 13731:2008</v>
          </cell>
        </row>
        <row r="230">
          <cell r="I230" t="str">
            <v>NBR 13731:2008</v>
          </cell>
        </row>
        <row r="231">
          <cell r="I231" t="str">
            <v>NBR 13731:2008</v>
          </cell>
        </row>
        <row r="232">
          <cell r="I232" t="str">
            <v>NBR 13731:2008</v>
          </cell>
        </row>
        <row r="233">
          <cell r="I233" t="str">
            <v>NBR 13731:2008</v>
          </cell>
        </row>
        <row r="234">
          <cell r="I234" t="str">
            <v>NBR 13731:2008</v>
          </cell>
        </row>
        <row r="235">
          <cell r="I235" t="str">
            <v>NBR 13731:2008</v>
          </cell>
        </row>
        <row r="236">
          <cell r="I236" t="str">
            <v>NBR 13731:2008</v>
          </cell>
        </row>
        <row r="237">
          <cell r="I237" t="str">
            <v>NBR 13731:2008</v>
          </cell>
        </row>
        <row r="238">
          <cell r="I238" t="str">
            <v>NBR 13731:2008</v>
          </cell>
        </row>
        <row r="239">
          <cell r="I239" t="str">
            <v>NBR 13731:2008</v>
          </cell>
        </row>
        <row r="240">
          <cell r="I240" t="str">
            <v>NBR 13731:2008</v>
          </cell>
        </row>
        <row r="241">
          <cell r="I241" t="str">
            <v>NBR 13731:2008</v>
          </cell>
        </row>
        <row r="242">
          <cell r="I242" t="str">
            <v>NBR 13731:2008</v>
          </cell>
        </row>
        <row r="243">
          <cell r="I243" t="str">
            <v>NBR 13731:2008</v>
          </cell>
        </row>
        <row r="244">
          <cell r="I244" t="str">
            <v>NBR 13731:2008</v>
          </cell>
        </row>
        <row r="245">
          <cell r="I245" t="str">
            <v>NBR 13731:2008</v>
          </cell>
        </row>
        <row r="246">
          <cell r="I246" t="str">
            <v>NBR 13731:2008</v>
          </cell>
        </row>
        <row r="247">
          <cell r="I247" t="str">
            <v>NBR 13731:2008</v>
          </cell>
        </row>
        <row r="248">
          <cell r="I248" t="str">
            <v>NBR 13731:2008</v>
          </cell>
        </row>
        <row r="249">
          <cell r="I249" t="str">
            <v>NBR 13731:2008</v>
          </cell>
        </row>
        <row r="250">
          <cell r="I250" t="str">
            <v>NBR 13731:2008</v>
          </cell>
        </row>
        <row r="251">
          <cell r="I251" t="str">
            <v>NBR 13731:2008</v>
          </cell>
        </row>
        <row r="252">
          <cell r="I252" t="str">
            <v>NBR 13731:2008</v>
          </cell>
        </row>
        <row r="253">
          <cell r="I253" t="str">
            <v>NBR 13731:2008</v>
          </cell>
        </row>
        <row r="254">
          <cell r="I254" t="str">
            <v>NBR 13731:2008</v>
          </cell>
        </row>
        <row r="255">
          <cell r="I255" t="str">
            <v>NBR 13731:2008</v>
          </cell>
        </row>
        <row r="256">
          <cell r="I256" t="str">
            <v>NBR 13731:2008</v>
          </cell>
        </row>
        <row r="257">
          <cell r="I257" t="str">
            <v>NBR 13731:2008</v>
          </cell>
        </row>
        <row r="258">
          <cell r="I258" t="str">
            <v>NBR 13731:2008</v>
          </cell>
        </row>
        <row r="259">
          <cell r="I259" t="str">
            <v>NBR 13731:2008</v>
          </cell>
        </row>
        <row r="260">
          <cell r="I260" t="str">
            <v>NBR 13731:2008</v>
          </cell>
        </row>
        <row r="261">
          <cell r="I261" t="str">
            <v>NBR 13731:2008</v>
          </cell>
        </row>
        <row r="262">
          <cell r="I262" t="str">
            <v>NBR 13731:2008</v>
          </cell>
        </row>
        <row r="263">
          <cell r="I263" t="str">
            <v>NBR 13731:2008</v>
          </cell>
        </row>
        <row r="264">
          <cell r="I264" t="str">
            <v>NBR 13731:2008</v>
          </cell>
        </row>
        <row r="265">
          <cell r="I265" t="str">
            <v>NBR 13731:2008</v>
          </cell>
        </row>
        <row r="266">
          <cell r="I266" t="str">
            <v>NBR 13731:2008</v>
          </cell>
        </row>
        <row r="267">
          <cell r="I267" t="str">
            <v>NBR 13731:2008</v>
          </cell>
        </row>
        <row r="268">
          <cell r="I268" t="str">
            <v>NBR 13731:2008</v>
          </cell>
        </row>
        <row r="269">
          <cell r="I269" t="str">
            <v>NBR 13731:2008</v>
          </cell>
        </row>
        <row r="270">
          <cell r="I270" t="str">
            <v>NBR 13731:2008</v>
          </cell>
        </row>
        <row r="271">
          <cell r="I271" t="str">
            <v>NBR 13731:2008</v>
          </cell>
        </row>
        <row r="272">
          <cell r="I272" t="str">
            <v>NBR 13731:2008</v>
          </cell>
        </row>
        <row r="273">
          <cell r="I273" t="str">
            <v>NBR 13731:2008</v>
          </cell>
        </row>
        <row r="274">
          <cell r="I274" t="str">
            <v>NBR 13731:2008</v>
          </cell>
        </row>
        <row r="275">
          <cell r="I275" t="str">
            <v>NBR 13731:2008</v>
          </cell>
        </row>
        <row r="276">
          <cell r="I276" t="str">
            <v>NBR 13731:2008</v>
          </cell>
        </row>
        <row r="277">
          <cell r="I277" t="str">
            <v>NBR 13731:2008</v>
          </cell>
        </row>
        <row r="278">
          <cell r="I278" t="str">
            <v>NBR 13731:2008</v>
          </cell>
        </row>
        <row r="279">
          <cell r="I279" t="str">
            <v>NBR 13731:2008</v>
          </cell>
        </row>
        <row r="280">
          <cell r="I280" t="str">
            <v>NBR 13731:2008</v>
          </cell>
        </row>
      </sheetData>
      <sheetData sheetId="8" refreshError="1"/>
      <sheetData sheetId="9" refreshError="1"/>
      <sheetData sheetId="10" refreshError="1"/>
      <sheetData sheetId="11" refreshError="1"/>
      <sheetData sheetId="12"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S"/>
      <sheetName val="PRANCHAS"/>
      <sheetName val="CRITERIOS"/>
      <sheetName val="SNV"/>
      <sheetName val="VDM"/>
      <sheetName val="DG"/>
      <sheetName val="Vol III_sin_hor_nec_mec"/>
      <sheetName val="Vol III_sin_hor_nec_man"/>
      <sheetName val="Vol III tachas_nec"/>
      <sheetName val="Vol III_sin_vertical_nec"/>
      <sheetName val="Vol III_Defensas_nec"/>
      <sheetName val="Vol IV quantitativos_por_SNV"/>
      <sheetName val="Vol IV 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Defensas_necessidades"/>
      <sheetName val="sin_vertical_necessidades"/>
      <sheetName val="quantitativos_por_SNV"/>
      <sheetName val="CRITÉRIO DE PAGAMENTO"/>
      <sheetName val="CLASSE1"/>
      <sheetName val="Plan3"/>
    </sheetNames>
    <sheetDataSet>
      <sheetData sheetId="0"/>
      <sheetData sheetId="1">
        <row r="1">
          <cell r="A1">
            <v>690600</v>
          </cell>
        </row>
      </sheetData>
      <sheetData sheetId="2">
        <row r="1">
          <cell r="A1">
            <v>690600</v>
          </cell>
        </row>
      </sheetData>
      <sheetData sheetId="3"/>
      <sheetData sheetId="4"/>
      <sheetData sheetId="5"/>
      <sheetData sheetId="6">
        <row r="2">
          <cell r="A2" t="str">
            <v>A-51</v>
          </cell>
        </row>
      </sheetData>
      <sheetData sheetId="7">
        <row r="4">
          <cell r="A4" t="str">
            <v>MT-C150 X 4.0M</v>
          </cell>
        </row>
      </sheetData>
      <sheetData sheetId="8">
        <row r="6">
          <cell r="B6" t="str">
            <v>BR364</v>
          </cell>
        </row>
      </sheetData>
      <sheetData sheetId="9"/>
      <sheetData sheetId="10"/>
      <sheetData sheetId="11">
        <row r="20">
          <cell r="A20">
            <v>0</v>
          </cell>
        </row>
      </sheetData>
      <sheetData sheetId="12" refreshError="1"/>
      <sheetData sheetId="13" refreshError="1"/>
      <sheetData sheetId="14"/>
      <sheetData sheetId="15" refreshError="1"/>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Defensas_necessidades"/>
      <sheetName val="sin_vertical_necessidades"/>
      <sheetName val="quantitativos_por_SNV"/>
      <sheetName val="CRITÉRIO DE PAGAMENTO"/>
      <sheetName val="CLASSE1"/>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in_hor_necessidades_man"/>
      <sheetName val="sin_hor_necessidades_mec"/>
    </sheetNames>
    <sheetDataSet>
      <sheetData sheetId="0" refreshError="1"/>
      <sheetData sheetId="1"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_hor_necessidades_man"/>
      <sheetName val="sin_hor_necessidades_mec"/>
    </sheetNames>
    <sheetDataSet>
      <sheetData sheetId="0" refreshError="1"/>
      <sheetData sheetId="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V-DNER"/>
    </sheetNames>
    <definedNames>
      <definedName name="PassaExtenso"/>
    </defined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DNER"/>
    </sheetNames>
    <definedNames>
      <definedName name="PassaExtenso"/>
    </defined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USTO ZONA SUL"/>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ZONA SUL"/>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61M-CBMI"/>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pa"/>
      <sheetName val="PESQUISADOS"/>
      <sheetName val="ADOTADOS"/>
      <sheetName val="caract_"/>
      <sheetName val="resumo "/>
      <sheetName val="resumo_1_"/>
      <sheetName val="inventário"/>
      <sheetName val="inventário _2_"/>
      <sheetName val="CÁLC_MAT_BET"/>
      <sheetName val="tipo transp"/>
      <sheetName val="tipo transp 2"/>
      <sheetName val="tipo transp 3"/>
      <sheetName val="tipo transp 2 (2)"/>
      <sheetName val="cronograma _2_"/>
      <sheetName val="02_511_02"/>
      <sheetName val="02_540_50"/>
      <sheetName val="CUSTO ASF_"/>
      <sheetName val="MEM_CALC_ _2_"/>
      <sheetName val="MEM_CALC_ _3_"/>
      <sheetName val="CROQUI INST."/>
      <sheetName val="inst.cant"/>
      <sheetName val="inst.cant (2)"/>
      <sheetName val="inst.cant (3)"/>
      <sheetName val="CROQUI INST. (2)"/>
      <sheetName val="est_econ"/>
      <sheetName val="02_530_00"/>
      <sheetName val="CUST_UNIT_"/>
      <sheetName val="CUST_UNIT_ _2_"/>
      <sheetName val="CUST_UNIT_ _3_"/>
      <sheetName val="CUST_UNIT_ _4_"/>
      <sheetName val="CUST_UNIT_ _5_"/>
      <sheetName val="Mat"/>
      <sheetName val="61M-CBMI"/>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PESQUISADOS"/>
      <sheetName val="ADOTADOS"/>
      <sheetName val="caract_"/>
      <sheetName val="resumo "/>
      <sheetName val="resumo_1_"/>
      <sheetName val="inventário"/>
      <sheetName val="inventário _2_"/>
      <sheetName val="CÁLC_MAT_BET"/>
      <sheetName val="tipo transp"/>
      <sheetName val="tipo transp 2"/>
      <sheetName val="tipo transp 3"/>
      <sheetName val="tipo transp 2 (2)"/>
      <sheetName val="cronograma _2_"/>
      <sheetName val="02_511_02"/>
      <sheetName val="02_540_50"/>
      <sheetName val="CUSTO ASF_"/>
      <sheetName val="MEM_CALC_ _2_"/>
      <sheetName val="MEM_CALC_ _3_"/>
      <sheetName val="CROQUI INST."/>
      <sheetName val="inst.cant"/>
      <sheetName val="inst.cant (2)"/>
      <sheetName val="inst.cant (3)"/>
      <sheetName val="CROQUI INST. (2)"/>
      <sheetName val="est_econ"/>
      <sheetName val="02_530_00"/>
      <sheetName val="CUST_UNIT_"/>
      <sheetName val="CUST_UNIT_ _2_"/>
      <sheetName val="CUST_UNIT_ _3_"/>
      <sheetName val="CUST_UNIT_ _4_"/>
      <sheetName val="CUST_UNIT_ _5_"/>
      <sheetName val="Mat"/>
      <sheetName val="61M-CBMI"/>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usto MB - (1)"/>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cheia_16_17"/>
    </sheetNames>
    <sheetDataSet>
      <sheetData sheetId="0" refreshError="1"/>
      <sheetData sheetId="1"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_1_"/>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DMT'S"/>
      <sheetName val="SOLICITAÇÕES DE ORÇAMENTO"/>
      <sheetName val="ORÇAMENTO RASCUNHO"/>
      <sheetName val="justif. veículo sugestão"/>
      <sheetName val="VERIFICAÇÕES"/>
      <sheetName val="Plan1"/>
      <sheetName val="ÍNDICE"/>
      <sheetName val="LDI (2)"/>
      <sheetName val="Mat"/>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DMT'S"/>
      <sheetName val="SOLICITAÇÕES DE ORÇAMENTO"/>
      <sheetName val="ORÇAMENTO RASCUNHO"/>
      <sheetName val="justif. veículo sugestão"/>
      <sheetName val="VERIFICAÇÕES"/>
      <sheetName val="Plan1"/>
      <sheetName val="ÍNDICE"/>
      <sheetName val="LDI (2)"/>
      <sheetName val="resumo_1_"/>
      <sheetName val="Mat"/>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 AUXILIAR"/>
      <sheetName val="MÃO DE OBRA - RESUMO"/>
      <sheetName val="ABAS EXTRAS"/>
    </sheetNames>
    <definedNames>
      <definedName name="__123Graph_XGraph9" refersTo="#REF!"/>
      <definedName name="AA_44" refersTo="#REF!"/>
      <definedName name="E_208" refersTo="#REF!"/>
    </definedNames>
    <sheetDataSet>
      <sheetData sheetId="0"/>
      <sheetData sheetId="1" refreshError="1"/>
      <sheetData sheetId="2"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 AUXILIAR"/>
      <sheetName val="MÃO DE OBRA - RESUMO"/>
      <sheetName val="ABAS EXTRAS"/>
    </sheetNames>
    <definedNames>
      <definedName name="__123Graph_XGraph9"/>
      <definedName name="AA_44"/>
      <definedName name="E_208"/>
    </definedNames>
    <sheetDataSet>
      <sheetData sheetId="0"/>
      <sheetData sheetId="1" refreshError="1"/>
      <sheetData sheetId="2"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SUMO_AUT1"/>
      <sheetName val="PT"/>
      <sheetName val="PROJETO"/>
      <sheetName val="Orçamento"/>
      <sheetName val="CANAA"/>
      <sheetName val="RESUMO DE MEDIÇÃO"/>
      <sheetName val="PATO"/>
      <sheetName val="Medição"/>
      <sheetName val="Medição Completa"/>
      <sheetName val="CAPACIDADES"/>
      <sheetName val="RECOMPOSIÇÃO MAN"/>
      <sheetName val="QQuant-Vol1_(2)"/>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 val="[CANAA.XLS][CANAA.XLS]_CANAA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Q"/>
    </sheetNames>
    <sheetDataSet>
      <sheetData sheetId="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Q"/>
    </sheetNames>
    <sheetDataSet>
      <sheetData sheetId="0"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PU-LOTE 30"/>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s>
    <sheetDataSet>
      <sheetData sheetId="0" refreshError="1">
        <row r="1">
          <cell r="B1" t="str">
            <v>035/2004-08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Edital"/>
      <sheetName val="Servico"/>
      <sheetName val="Material"/>
      <sheetName val="Salario"/>
      <sheetName val="Equipame"/>
      <sheetName val="Transporte"/>
      <sheetName val="MOBIL-CANT"/>
      <sheetName val="PP"/>
      <sheetName val="CGT"/>
      <sheetName val="M710"/>
      <sheetName val="AM35"/>
      <sheetName val="1 A 00 002 91 "/>
      <sheetName val="1 A 01 894 51 "/>
      <sheetName val="1 A 01 893 01"/>
      <sheetName val="1 A 01 890 01"/>
      <sheetName val="1 A 01 870 01"/>
      <sheetName val="1 A 01 850 01"/>
      <sheetName val="1 A 01 780 01"/>
      <sheetName val="1 A 01 603 51 "/>
      <sheetName val="1 A 01 580 02 "/>
      <sheetName val="1 A 01 415 51 "/>
      <sheetName val="1 A 01 410 51"/>
      <sheetName val="1 A 01 407 51"/>
      <sheetName val="1 A 01 401 01"/>
      <sheetName val="1 A 01 390 52"/>
      <sheetName val="1 A 01 155 51 "/>
      <sheetName val="1 A 01 120 01 "/>
      <sheetName val="1 A 01 105 01 "/>
      <sheetName val="1 A 01 100 01 "/>
      <sheetName val="1 A 00 901 51"/>
      <sheetName val="1 A 00 717 00 "/>
      <sheetName val="1 A 00 716 00 "/>
      <sheetName val="1 A 00 302 00"/>
      <sheetName val="1 A 00 301 00"/>
      <sheetName val="M101"/>
      <sheetName val="M 101 t"/>
      <sheetName val="M 103"/>
      <sheetName val="M103 t"/>
      <sheetName val="M104"/>
      <sheetName val="M 104 t "/>
      <sheetName val="4 S 06 120 01 "/>
      <sheetName val="4 S 06 100 21"/>
      <sheetName val="2 S 03 580 02"/>
      <sheetName val="2 S 01 512 52"/>
      <sheetName val="2 S 03 300 01"/>
      <sheetName val="4"/>
      <sheetName val="E 002 "/>
      <sheetName val="E062"/>
      <sheetName val="E416"/>
      <sheetName val="E433"/>
      <sheetName val="E508"/>
      <sheetName val="T501"/>
      <sheetName val="T701"/>
      <sheetName val="2 S 01 010 00 "/>
      <sheetName val="2 S 01 300 01 "/>
      <sheetName val="2 S 01 512 01"/>
      <sheetName val="2 S 04 221 54 "/>
      <sheetName val="2 S 04 910 53"/>
      <sheetName val="2 S 04 940 52"/>
      <sheetName val="2 S 04 941 52"/>
      <sheetName val="2 S 04 942 52"/>
      <sheetName val="2 S 04 950 72"/>
      <sheetName val="3 S 03 310 50"/>
      <sheetName val="3 S 03 940 01"/>
      <sheetName val="4 S 06 200 01"/>
      <sheetName val="5 S 01 100 33"/>
      <sheetName val="5 S 01 511 00"/>
      <sheetName val="5 S 02 110 00"/>
      <sheetName val="5 S 02 200 00 "/>
      <sheetName val="5 S 02 200 01"/>
      <sheetName val="5 S 02 300 00"/>
      <sheetName val="5 S 02 400 00 "/>
      <sheetName val="5 S 02 540 51"/>
      <sheetName val="5 S 05 100 00"/>
      <sheetName val="5 S 06 410 00"/>
      <sheetName val="Mat"/>
      <sheetName val="Orçamento - km  78,5 - Emergênc"/>
      <sheetName val="procedimentos"/>
      <sheetName val="CAPA"/>
      <sheetName val="Comp. PU serv. com areia-brita"/>
      <sheetName val="resumo_1_"/>
      <sheetName val="Dados"/>
      <sheetName val="P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S_CORR"/>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_CORR"/>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QUADRO COMPARATIVO"/>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COMPARATIVO"/>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_AUT1"/>
    </sheetNames>
    <sheetDataSet>
      <sheetData sheetId="0"/>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_AUT1"/>
    </sheetNames>
    <sheetDataSet>
      <sheetData sheetId="0"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_AUT1"/>
    </sheetNames>
    <sheetDataSet>
      <sheetData sheetId="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CORDEF-163"/>
      <sheetName val="MB"/>
      <sheetName val="QUADRO COMPARATIVO"/>
      <sheetName val="CONS_CORR"/>
    </sheetNames>
    <sheetDataSet>
      <sheetData sheetId="0" refreshError="1"/>
      <sheetData sheetId="1" refreshError="1"/>
      <sheetData sheetId="2" refreshError="1"/>
      <sheetData sheetId="3" refreshError="1"/>
      <sheetData sheetId="4"/>
      <sheetData sheetId="5">
        <row r="1">
          <cell r="A1" t="str">
            <v>BANCO DE DADOS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CORDEF-163"/>
      <sheetName val="MB"/>
      <sheetName val="QUADRO COMPARATIVO"/>
      <sheetName val="CONS_CORR"/>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D Equip."/>
    </sheetNames>
    <sheetDataSet>
      <sheetData sheetId="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Equip."/>
    </sheet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JETO BR_146 (2)"/>
      <sheetName val="C"/>
      <sheetName val="BD Equip."/>
      <sheetName val="CANAA"/>
      <sheetName val="PATO"/>
      <sheetName val="Medição"/>
      <sheetName val="Medição Completa"/>
      <sheetName val="RESUMO_AUT1"/>
      <sheetName val="QQuant-Vol1_(2)"/>
      <sheetName val="RECOMPOSIÇÃO MAN"/>
      <sheetName val="MATRIZ"/>
      <sheetName val="CANAA.XLS"/>
      <sheetName val="\G\Users\eduardoiunes\Documents"/>
      <sheetName val="CAPACIDADES"/>
      <sheetName val="[CANAA.XLS]\G\Users\eduardoiune"/>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8ª MP_BR-459"/>
      <sheetName val="8ª MP_BR_459"/>
      <sheetName val="RESUMO DE MEDIÇÃO"/>
      <sheetName val="PRO-08"/>
      <sheetName val="P AUX 01-FERRAGENS"/>
      <sheetName val="P AUX 02-PINTURA"/>
      <sheetName val="[CANAA.XLS][CANAA.XLS][CANAA.XL"/>
      <sheetName val="[CANAA.XLS][CANAA.XLS]\G\Users\"/>
      <sheetName val="TPU-MARÇO_2002"/>
      <sheetName val="CBUQ DRENO LONGIT RECOBRIMENTO"/>
      <sheetName val="DAR-01"/>
      <sheetName val="MB"/>
      <sheetName val="CORDEF-163"/>
      <sheetName val="Teor"/>
      <sheetName val="Equipamentos"/>
      <sheetName val="CADASTRO"/>
      <sheetName val="[CANAA.XLS]_G_Users_eduardoiu_2"/>
      <sheetName val="PQ"/>
      <sheetName val="QUADRO COMPARA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TO"/>
      <sheetName val="VALE "/>
      <sheetName val="JANEIRO"/>
      <sheetName val="FEVEREIRO"/>
      <sheetName val="MARÇO"/>
      <sheetName val="ABRIL"/>
      <sheetName val="MAIO"/>
      <sheetName val="RESUMO"/>
      <sheetName val="QuQuant"/>
      <sheetName val="BD Equip."/>
      <sheetName val="qorcamentodnerL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RESUMO"/>
      <sheetName val="QuQuant"/>
      <sheetName val="BD Equip."/>
      <sheetName val="qorcamentodnerL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JETO"/>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16">
          <cell r="A16">
            <v>4223000</v>
          </cell>
          <cell r="B16" t="str">
            <v>Reciclagem de base</v>
          </cell>
          <cell r="C16" t="str">
            <v>m3</v>
          </cell>
          <cell r="D16">
            <v>20475</v>
          </cell>
          <cell r="F16">
            <v>0</v>
          </cell>
        </row>
        <row r="17">
          <cell r="A17">
            <v>4230000</v>
          </cell>
          <cell r="B17" t="str">
            <v>Imprimação asfáltica</v>
          </cell>
          <cell r="C17" t="str">
            <v>m2</v>
          </cell>
          <cell r="D17">
            <v>136500</v>
          </cell>
          <cell r="F17">
            <v>0</v>
          </cell>
        </row>
        <row r="18">
          <cell r="A18">
            <v>4254000</v>
          </cell>
          <cell r="B18" t="str">
            <v>CBUQ</v>
          </cell>
          <cell r="C18" t="str">
            <v>t</v>
          </cell>
          <cell r="D18">
            <v>16380</v>
          </cell>
          <cell r="F18">
            <v>0</v>
          </cell>
        </row>
        <row r="19">
          <cell r="A19">
            <v>5200201</v>
          </cell>
          <cell r="B19" t="str">
            <v>Reparos localizados</v>
          </cell>
          <cell r="C19" t="str">
            <v>m2</v>
          </cell>
          <cell r="D19">
            <v>9306.2999999999993</v>
          </cell>
          <cell r="F19">
            <v>0</v>
          </cell>
        </row>
        <row r="20">
          <cell r="A20">
            <v>5240000</v>
          </cell>
          <cell r="B20" t="str">
            <v>Pintura de ligação</v>
          </cell>
          <cell r="C20" t="str">
            <v>m2</v>
          </cell>
          <cell r="D20">
            <v>25000</v>
          </cell>
          <cell r="F20">
            <v>0</v>
          </cell>
        </row>
        <row r="21">
          <cell r="A21">
            <v>5250001</v>
          </cell>
          <cell r="B21" t="str">
            <v>Tratamento superficial simples</v>
          </cell>
          <cell r="C21" t="str">
            <v>m2</v>
          </cell>
          <cell r="D21">
            <v>128300</v>
          </cell>
          <cell r="F21">
            <v>0</v>
          </cell>
        </row>
        <row r="22">
          <cell r="A22">
            <v>5253000</v>
          </cell>
          <cell r="B22" t="str">
            <v>Pré-misturado a quente</v>
          </cell>
          <cell r="C22" t="str">
            <v>t</v>
          </cell>
          <cell r="D22">
            <v>1800</v>
          </cell>
          <cell r="F22">
            <v>0</v>
          </cell>
        </row>
        <row r="23">
          <cell r="A23">
            <v>6611000</v>
          </cell>
          <cell r="B23" t="str">
            <v>Pintura provisória de faixa</v>
          </cell>
          <cell r="C23" t="str">
            <v>m2</v>
          </cell>
          <cell r="D23">
            <v>22395</v>
          </cell>
          <cell r="F23">
            <v>0</v>
          </cell>
        </row>
        <row r="24">
          <cell r="A24">
            <v>6612000</v>
          </cell>
          <cell r="B24" t="str">
            <v>Tachas refletivas</v>
          </cell>
          <cell r="C24" t="str">
            <v>Un</v>
          </cell>
          <cell r="D24">
            <v>5972</v>
          </cell>
          <cell r="F24">
            <v>0</v>
          </cell>
        </row>
        <row r="25">
          <cell r="A25">
            <v>6795202</v>
          </cell>
          <cell r="B25" t="str">
            <v>Serviços de manutenção</v>
          </cell>
          <cell r="C25" t="str">
            <v>mês</v>
          </cell>
          <cell r="D25">
            <v>18</v>
          </cell>
          <cell r="F25">
            <v>0</v>
          </cell>
        </row>
        <row r="26">
          <cell r="A26">
            <v>8891093</v>
          </cell>
          <cell r="B26" t="str">
            <v>Transporte de Emulsão e Asfalto Diluído</v>
          </cell>
          <cell r="C26" t="str">
            <v>t</v>
          </cell>
          <cell r="D26">
            <v>616.79999999999995</v>
          </cell>
          <cell r="F26">
            <v>0</v>
          </cell>
        </row>
        <row r="27">
          <cell r="A27">
            <v>8891094</v>
          </cell>
          <cell r="B27" t="str">
            <v>Transporte de CAP-20</v>
          </cell>
          <cell r="C27" t="str">
            <v>t</v>
          </cell>
          <cell r="D27">
            <v>1962.6</v>
          </cell>
          <cell r="F27">
            <v>0</v>
          </cell>
        </row>
        <row r="28">
          <cell r="A28">
            <v>8893001</v>
          </cell>
          <cell r="B28" t="str">
            <v>Aquisição de RR-1C</v>
          </cell>
          <cell r="C28" t="str">
            <v>t</v>
          </cell>
          <cell r="D28">
            <v>285.5</v>
          </cell>
          <cell r="F28">
            <v>0</v>
          </cell>
        </row>
        <row r="29">
          <cell r="A29">
            <v>8893003</v>
          </cell>
          <cell r="B29" t="str">
            <v>Aquisição de RL-1C</v>
          </cell>
          <cell r="C29" t="str">
            <v>t</v>
          </cell>
          <cell r="D29">
            <v>125.2</v>
          </cell>
          <cell r="F29">
            <v>0</v>
          </cell>
        </row>
        <row r="30">
          <cell r="A30">
            <v>8893021</v>
          </cell>
          <cell r="B30" t="str">
            <v>Aquisição de CM-30</v>
          </cell>
          <cell r="C30" t="str">
            <v>t</v>
          </cell>
          <cell r="D30">
            <v>206.1</v>
          </cell>
          <cell r="F30">
            <v>0</v>
          </cell>
        </row>
        <row r="31">
          <cell r="A31">
            <v>8893052</v>
          </cell>
          <cell r="B31" t="str">
            <v>Aquisição de CAP-20</v>
          </cell>
          <cell r="C31" t="str">
            <v>t</v>
          </cell>
          <cell r="D31">
            <v>1962.6</v>
          </cell>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ilha"/>
    </sheetNames>
    <sheetDataSet>
      <sheetData sheetId="0"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OS1"/>
    </sheetNames>
    <sheetDataSet>
      <sheetData sheetId="0"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s>
    <sheetDataSet>
      <sheetData sheetId="0"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eor"/>
      <sheetName val="Equipamentos"/>
    </sheetNames>
    <sheetDataSet>
      <sheetData sheetId="0" refreshError="1"/>
      <sheetData sheetId="1"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Teor"/>
      <sheetName val="Anexos PGQ"/>
      <sheetName val="2.3"/>
      <sheetName val="Orçamento Global"/>
      <sheetName val="PRO-08"/>
      <sheetName val="Analítico CCUs"/>
      <sheetName val="Insumos"/>
      <sheetName val="QuQuant"/>
      <sheetName val="Tabela Abril 2000"/>
      <sheetName val="TABELA"/>
      <sheetName val="PSCEGERAL"/>
      <sheetName val="Dados"/>
      <sheetName val="Planilha"/>
      <sheetName val="PQ"/>
      <sheetName val="MOI-FIS"/>
      <sheetName val="serviço"/>
      <sheetName val="CRON. FÍS. REAL. ANEXO 6"/>
      <sheetName val="Revisao Memoria"/>
      <sheetName val="FGV"/>
      <sheetName val="MEDIÇÃO ANEXO 2A"/>
      <sheetName val="MEM. CALC. ANEXO 3"/>
      <sheetName val="Rev Mem_Mat"/>
      <sheetName val="Parametros"/>
      <sheetName val="Revisao"/>
      <sheetName val="Rev_Mat"/>
      <sheetName val="transporte"/>
      <sheetName val="DADOS-GERAIS"/>
      <sheetName val="Hora 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PRANCHA"/>
      <sheetName val="LEGENDAS"/>
      <sheetName val="CREMA"/>
      <sheetName val="VDM"/>
      <sheetName val="caracteristicas_segmento"/>
      <sheetName val="legendas_cadastro"/>
      <sheetName val="sin_hor_necessidades_mec"/>
      <sheetName val="sin_hor_necessidades_man"/>
      <sheetName val="tachas_necessidades"/>
      <sheetName val="Plan2"/>
      <sheetName val="DG"/>
      <sheetName val="PERFIS_MT"/>
      <sheetName val="Plan3"/>
      <sheetName val="Plan1"/>
      <sheetName val="sin_vertical_necessidades"/>
      <sheetName val="curvas_tratamento"/>
      <sheetName val="SNV"/>
      <sheetName val="Defensas_necessidades"/>
      <sheetName val="CLASSE"/>
      <sheetName val="CURVAS_CRIT"/>
      <sheetName val="quantitativos_por_SNV"/>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T11">
            <v>202.43140111000767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caracteristicas_segmento"/>
      <sheetName val="legendas_cadastro"/>
      <sheetName val="sin_hor_necessidades_mec"/>
      <sheetName val="sin_hor_necessidades_man"/>
      <sheetName val="tachas_necessidades"/>
      <sheetName val="Plan2"/>
      <sheetName val="DG"/>
      <sheetName val="PERFIS_MT"/>
      <sheetName val="Plan3"/>
      <sheetName val="Plan1"/>
      <sheetName val="sin_vertical_necessidades"/>
      <sheetName val="curvas_tratamento"/>
      <sheetName val="SNV"/>
      <sheetName val="Defensas_necessidades"/>
      <sheetName val="CLASSE"/>
      <sheetName val="CURVAS_CRIT"/>
      <sheetName val="quantitativos_por_SNV"/>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eor"/>
      <sheetName val="Equipamentos"/>
    </sheetNames>
    <sheetDataSet>
      <sheetData sheetId="0" refreshError="1"/>
      <sheetData sheetId="1"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Calendário"/>
      <sheetName val="Mão de Obra"/>
      <sheetName val="PROJET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Calendário"/>
      <sheetName val="Mão de Obra"/>
      <sheetName val="PROJET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rviços"/>
      <sheetName val="Teor"/>
      <sheetName val="Equipamentos"/>
      <sheetName val="8ª MP_BR-459"/>
      <sheetName val="COMPOS1"/>
      <sheetName val="DSS_04"/>
      <sheetName val="Fresagem"/>
      <sheetName val="Meio-fio"/>
      <sheetName val="PintLigacao"/>
      <sheetName val="PMQ"/>
      <sheetName val="STC_01"/>
      <sheetName val="Calendário"/>
      <sheetName val="QuQuant"/>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eor"/>
      <sheetName val="Equipamentos"/>
      <sheetName val="8ª MP_BR-459"/>
      <sheetName val="COMPOS1"/>
      <sheetName val="DSS_04"/>
      <sheetName val="Fresagem"/>
      <sheetName val="Meio-fio"/>
      <sheetName val="PintLigacao"/>
      <sheetName val="PMQ"/>
      <sheetName val="STC_01"/>
      <sheetName val="Calendário"/>
      <sheetName val="QuQuant"/>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 val="SEINFRA_NOV08"/>
    </sheetNames>
    <sheetDataSet>
      <sheetData sheetId="0"/>
      <sheetData sheetId="1" refreshError="1"/>
      <sheetData sheetId="2"/>
      <sheetData sheetId="3"/>
      <sheetData sheetId="4" refreshError="1"/>
      <sheetData sheetId="5"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rviços"/>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sheetName val="Ins Bas"/>
      <sheetName val="Ins Hidro"/>
      <sheetName val="Ins"/>
      <sheetName val="Ins Acab"/>
      <sheetName val="Ins Elet"/>
      <sheetName val="Resumo"/>
      <sheetName val="Módulo1"/>
      <sheetName val="Módulo2"/>
      <sheetName val="Geral"/>
      <sheetName val="GERAL I"/>
      <sheetName val="Estacas Escavadas "/>
      <sheetName val="Calcinacao"/>
      <sheetName val="Estacas Pre-Moldadas"/>
      <sheetName val="Serviços"/>
      <sheetName val="pro-08"/>
      <sheetName val="Insumos - Materiais"/>
      <sheetName val="Auxiliar"/>
      <sheetName val="composições Atrium"/>
      <sheetName val="Insumos"/>
      <sheetName val="Menu"/>
      <sheetName val="CÁLCULO"/>
      <sheetName val="CRONO"/>
      <sheetName val="ORÇAMENTO"/>
      <sheetName val="DADOS"/>
    </sheetNames>
    <sheetDataSet>
      <sheetData sheetId="0" refreshError="1">
        <row r="362">
          <cell r="E362" t="str">
            <v>UNID</v>
          </cell>
        </row>
        <row r="363">
          <cell r="E363">
            <v>1.61</v>
          </cell>
        </row>
        <row r="364">
          <cell r="E364">
            <v>0.11</v>
          </cell>
        </row>
        <row r="365">
          <cell r="E365">
            <v>15</v>
          </cell>
        </row>
        <row r="366">
          <cell r="E366">
            <v>12</v>
          </cell>
        </row>
        <row r="367">
          <cell r="E367">
            <v>12</v>
          </cell>
        </row>
        <row r="368">
          <cell r="E368">
            <v>2.21</v>
          </cell>
        </row>
        <row r="369">
          <cell r="E369">
            <v>1.34</v>
          </cell>
        </row>
        <row r="370">
          <cell r="E370" t="str">
            <v>TOTAL</v>
          </cell>
        </row>
        <row r="371">
          <cell r="E371" t="str">
            <v>B.D.I</v>
          </cell>
        </row>
        <row r="374">
          <cell r="E374" t="str">
            <v>UNID</v>
          </cell>
        </row>
        <row r="375">
          <cell r="E375">
            <v>0.22</v>
          </cell>
        </row>
        <row r="376">
          <cell r="E376">
            <v>15</v>
          </cell>
        </row>
        <row r="377">
          <cell r="E377">
            <v>12</v>
          </cell>
        </row>
        <row r="378">
          <cell r="E378">
            <v>2.21</v>
          </cell>
        </row>
        <row r="379">
          <cell r="E379">
            <v>1.34</v>
          </cell>
        </row>
        <row r="380">
          <cell r="E380" t="str">
            <v>TOTAL</v>
          </cell>
        </row>
        <row r="381">
          <cell r="E381" t="str">
            <v>B.D.I</v>
          </cell>
        </row>
        <row r="384">
          <cell r="E384" t="str">
            <v>UNID</v>
          </cell>
        </row>
        <row r="385">
          <cell r="E385">
            <v>1</v>
          </cell>
        </row>
        <row r="386">
          <cell r="E386">
            <v>5</v>
          </cell>
        </row>
        <row r="387">
          <cell r="E387">
            <v>20</v>
          </cell>
        </row>
        <row r="388">
          <cell r="E388">
            <v>2.5</v>
          </cell>
        </row>
        <row r="389">
          <cell r="E389">
            <v>2.21</v>
          </cell>
        </row>
        <row r="390">
          <cell r="E390">
            <v>1.34</v>
          </cell>
        </row>
        <row r="391">
          <cell r="E391" t="str">
            <v>TOTAL</v>
          </cell>
        </row>
        <row r="392">
          <cell r="E392" t="str">
            <v>B.D.I</v>
          </cell>
        </row>
        <row r="395">
          <cell r="E395" t="str">
            <v>UNID</v>
          </cell>
        </row>
        <row r="396">
          <cell r="E396">
            <v>0.24</v>
          </cell>
        </row>
        <row r="397">
          <cell r="E397">
            <v>2.21</v>
          </cell>
        </row>
        <row r="398">
          <cell r="E398">
            <v>1.34</v>
          </cell>
        </row>
        <row r="399">
          <cell r="E399" t="str">
            <v>TOTAL</v>
          </cell>
        </row>
        <row r="400">
          <cell r="E400" t="str">
            <v>B.D.I</v>
          </cell>
        </row>
        <row r="403">
          <cell r="E403" t="str">
            <v>UNID</v>
          </cell>
        </row>
        <row r="404">
          <cell r="E404">
            <v>1</v>
          </cell>
        </row>
        <row r="405">
          <cell r="E405">
            <v>15</v>
          </cell>
        </row>
        <row r="406">
          <cell r="E406">
            <v>12</v>
          </cell>
        </row>
        <row r="407">
          <cell r="E407">
            <v>2.21</v>
          </cell>
        </row>
        <row r="408">
          <cell r="E408">
            <v>1.34</v>
          </cell>
        </row>
        <row r="409">
          <cell r="E409" t="str">
            <v>TOTAL</v>
          </cell>
        </row>
        <row r="410">
          <cell r="E410" t="str">
            <v>B.D.I</v>
          </cell>
        </row>
        <row r="413">
          <cell r="E413" t="str">
            <v>UNID</v>
          </cell>
        </row>
        <row r="414">
          <cell r="E414">
            <v>15</v>
          </cell>
        </row>
        <row r="415">
          <cell r="E415">
            <v>12</v>
          </cell>
        </row>
        <row r="416">
          <cell r="E416">
            <v>2.21</v>
          </cell>
        </row>
        <row r="417">
          <cell r="E417">
            <v>1.34</v>
          </cell>
        </row>
        <row r="418">
          <cell r="E418" t="str">
            <v>TOTAL</v>
          </cell>
        </row>
        <row r="419">
          <cell r="E419" t="str">
            <v>B.D.I</v>
          </cell>
        </row>
        <row r="422">
          <cell r="E422" t="str">
            <v>UNID</v>
          </cell>
        </row>
        <row r="423">
          <cell r="E423">
            <v>1</v>
          </cell>
        </row>
        <row r="424">
          <cell r="E424">
            <v>5</v>
          </cell>
        </row>
        <row r="425">
          <cell r="E425">
            <v>20</v>
          </cell>
        </row>
        <row r="426">
          <cell r="E426">
            <v>1.6</v>
          </cell>
        </row>
        <row r="427">
          <cell r="E427">
            <v>2.21</v>
          </cell>
        </row>
        <row r="428">
          <cell r="E428">
            <v>1.34</v>
          </cell>
        </row>
      </sheetData>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FÍSICO-FINANCEIRO"/>
      <sheetName val="FINANCEIRO"/>
      <sheetName val="QUANTITATIVO SNV"/>
      <sheetName val="justificativa"/>
      <sheetName val="Análise DNIT"/>
      <sheetName val="Quadro 02"/>
      <sheetName val="Fisico - Financeiro (analit)"/>
      <sheetName val="Fisico - Financeiro (sint)"/>
      <sheetName val="Graf"/>
      <sheetName val="364SEG01"/>
      <sheetName val="364SEG02"/>
      <sheetName val="364SEG03"/>
      <sheetName val="364SEG04"/>
      <sheetName val="364SEG05"/>
      <sheetName val="TOTAL -364"/>
      <sheetName val="365SEG01"/>
      <sheetName val="365SEG02"/>
      <sheetName val="365SEG03"/>
      <sheetName val="365SEG04"/>
      <sheetName val="365SEG05"/>
      <sheetName val="365TOTAL"/>
      <sheetName val="Quantitativos - SNV"/>
      <sheetName val="Quantitativos - SNV Exec"/>
      <sheetName val="Analise"/>
      <sheetName val="Quantitativos - SNV Exec CUSTO"/>
      <sheetName val="CUSTO Financeiro (analit)"/>
      <sheetName val="CUSTO Financeiro (sint)"/>
      <sheetName val="Graf (custo)"/>
      <sheetName val="Graf (custoXfatur) (2)"/>
      <sheetName val="sin_hor_necessidades_mec"/>
    </sheetNames>
    <sheetDataSet>
      <sheetData sheetId="0"/>
      <sheetData sheetId="1"/>
      <sheetData sheetId="2"/>
      <sheetData sheetId="3"/>
      <sheetData sheetId="4"/>
      <sheetData sheetId="5"/>
      <sheetData sheetId="6">
        <row r="59">
          <cell r="I59">
            <v>32431.42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ITEM TOTAL"/>
      <sheetName val="CRONOGRAMA TOTAL"/>
      <sheetName val="MC MODULO"/>
      <sheetName val=" CONSUMO DE MAT. B TOTAL"/>
      <sheetName val="Mob e Desmob"/>
      <sheetName val="CPU CODEVASF"/>
      <sheetName val="Projeto Executivo"/>
      <sheetName val="BDI"/>
      <sheetName val="ENC. SOCIAIS"/>
      <sheetName val="Transporte EAI"/>
      <sheetName val="Transporte RR-2C"/>
      <sheetName val="RESUMO_Transp"/>
      <sheetName val="MOMENTO DE TRANSPORTE - PRINC"/>
      <sheetName val="MOMENTO DE TRANSPORTE - AUX"/>
      <sheetName val="Curva ABC"/>
      <sheetName val="ANP ESTADO"/>
      <sheetName val="ANP REGIÃO"/>
      <sheetName val="SINTÉTICO SICRO"/>
      <sheetName val="INSUMOS SINAPI"/>
      <sheetName val="COMP Sint. Sinapi"/>
      <sheetName val="MO SICRO"/>
    </sheetNames>
    <sheetDataSet>
      <sheetData sheetId="0">
        <row r="1">
          <cell r="B1" t="str">
            <v>CONTRATAÇÃO DE SERVIÇOS DE PAVIMENTAÇÃO ASFÁLTICA COM TRATAMENTO SUPERFICIAL DUPLO (TSD) EM VIAS INSERIDAS NA ÁREA DE ATUAÇÃO DA 2ª SUPERINTENDÊNCIA REGIONAL DA CODEVASF, NO ESTADO DA BAHIA - Lote 01: Região de Bom Jesus da Lapa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A4">
            <v>307731</v>
          </cell>
          <cell r="B4" t="str">
            <v>Aparelho de apoio de neoprene fretado para estruturas moldadas no local - fornecimento e instalação</v>
          </cell>
          <cell r="C4" t="str">
            <v>dm³</v>
          </cell>
          <cell r="D4">
            <v>119.77</v>
          </cell>
        </row>
        <row r="5">
          <cell r="A5">
            <v>307732</v>
          </cell>
          <cell r="B5" t="str">
            <v>Aparelho de apoio de neoprene fretado para estruturas pré-moldadas - fornecimento e instalação</v>
          </cell>
          <cell r="C5" t="str">
            <v>dm³</v>
          </cell>
          <cell r="D5">
            <v>92.12</v>
          </cell>
        </row>
        <row r="6">
          <cell r="A6">
            <v>308308</v>
          </cell>
          <cell r="B6" t="str">
            <v>Aparelho de apoio metálico elastomérico fixo com capacidade de 1.500 kN - fornecimento e instalação</v>
          </cell>
          <cell r="C6" t="str">
            <v>un</v>
          </cell>
          <cell r="D6">
            <v>14237.98</v>
          </cell>
        </row>
        <row r="7">
          <cell r="A7">
            <v>308313</v>
          </cell>
          <cell r="B7" t="str">
            <v>Aparelho de apoio metálico elastomérico fixo com capacidade de 10.000 kN - fornecimento e instalação</v>
          </cell>
          <cell r="C7" t="str">
            <v>un</v>
          </cell>
          <cell r="D7">
            <v>93208.6</v>
          </cell>
        </row>
        <row r="8">
          <cell r="A8">
            <v>308309</v>
          </cell>
          <cell r="B8" t="str">
            <v>Aparelho de apoio metálico elastomérico fixo com capacidade de 2.500 kN - fornecimento e instalação</v>
          </cell>
          <cell r="C8" t="str">
            <v>un</v>
          </cell>
          <cell r="D8">
            <v>23247.54</v>
          </cell>
        </row>
        <row r="9">
          <cell r="A9">
            <v>308310</v>
          </cell>
          <cell r="B9" t="str">
            <v>Aparelho de apoio metálico elastomérico fixo com capacidade de 4.000 kN - fornecimento e instalação</v>
          </cell>
          <cell r="C9" t="str">
            <v>un</v>
          </cell>
          <cell r="D9">
            <v>37430.74</v>
          </cell>
        </row>
        <row r="10">
          <cell r="A10">
            <v>308311</v>
          </cell>
          <cell r="B10" t="str">
            <v>Aparelho de apoio metálico elastomérico fixo com capacidade de 5.500 kN - fornecimento e instalação</v>
          </cell>
          <cell r="C10" t="str">
            <v>un</v>
          </cell>
          <cell r="D10">
            <v>50227.37</v>
          </cell>
        </row>
        <row r="11">
          <cell r="A11">
            <v>308312</v>
          </cell>
          <cell r="B11" t="str">
            <v>Aparelho de apoio metálico elastomérico fixo com capacidade de 7.500 kN - fornecimento e instalação</v>
          </cell>
          <cell r="C11" t="str">
            <v>un</v>
          </cell>
          <cell r="D11">
            <v>68893.38</v>
          </cell>
        </row>
        <row r="12">
          <cell r="A12">
            <v>308307</v>
          </cell>
          <cell r="B12" t="str">
            <v>Aparelho de apoio metálico elastomérico fixo com capacidade de 700 kN - fornecimento e instalação</v>
          </cell>
          <cell r="C12" t="str">
            <v>un</v>
          </cell>
          <cell r="D12">
            <v>10163.370000000001</v>
          </cell>
        </row>
        <row r="13">
          <cell r="A13">
            <v>308322</v>
          </cell>
          <cell r="B13" t="str">
            <v>Aparelho de apoio metálico elastomérico multidirecional com capacidade de 1.500 kN - fornecimento e instalação</v>
          </cell>
          <cell r="C13" t="str">
            <v>un</v>
          </cell>
          <cell r="D13">
            <v>9171.06</v>
          </cell>
        </row>
        <row r="14">
          <cell r="A14">
            <v>308327</v>
          </cell>
          <cell r="B14" t="str">
            <v>Aparelho de apoio metálico elastomérico multidirecional com capacidade de 10.000 kN - fornecimento e instalação</v>
          </cell>
          <cell r="C14" t="str">
            <v>un</v>
          </cell>
          <cell r="D14">
            <v>59619.43</v>
          </cell>
        </row>
        <row r="15">
          <cell r="A15">
            <v>308323</v>
          </cell>
          <cell r="B15" t="str">
            <v>Aparelho de apoio metálico elastomérico multidirecional com capacidade de 2.500 kN - fornecimento e instalação</v>
          </cell>
          <cell r="C15" t="str">
            <v>un</v>
          </cell>
          <cell r="D15">
            <v>12743.25</v>
          </cell>
        </row>
        <row r="16">
          <cell r="A16">
            <v>308324</v>
          </cell>
          <cell r="B16" t="str">
            <v>Aparelho de apoio metálico elastomérico multidirecional com capacidade de 4.000 kN - fornecimento e instalação</v>
          </cell>
          <cell r="C16" t="str">
            <v>un</v>
          </cell>
          <cell r="D16">
            <v>21217.96</v>
          </cell>
        </row>
        <row r="17">
          <cell r="A17">
            <v>308325</v>
          </cell>
          <cell r="B17" t="str">
            <v>Aparelho de apoio metálico elastomérico multidirecional com capacidade de 5.500 kN - fornecimento e instalação</v>
          </cell>
          <cell r="C17" t="str">
            <v>un</v>
          </cell>
          <cell r="D17">
            <v>30466.880000000001</v>
          </cell>
        </row>
        <row r="18">
          <cell r="A18">
            <v>308326</v>
          </cell>
          <cell r="B18" t="str">
            <v>Aparelho de apoio metálico elastomérico multidirecional com capacidade de 7.500 kN - fornecimento e instalação</v>
          </cell>
          <cell r="C18" t="str">
            <v>un</v>
          </cell>
          <cell r="D18">
            <v>43085.63</v>
          </cell>
        </row>
        <row r="19">
          <cell r="A19">
            <v>308321</v>
          </cell>
          <cell r="B19" t="str">
            <v>Aparelho de apoio metálico elastomérico multidirecional com capacidade de 700 kN - fornecimento e instalação</v>
          </cell>
          <cell r="C19" t="str">
            <v>un</v>
          </cell>
          <cell r="D19">
            <v>5304.87</v>
          </cell>
        </row>
        <row r="20">
          <cell r="A20">
            <v>308315</v>
          </cell>
          <cell r="B20" t="str">
            <v>Aparelho de apoio metálico elastomérico unidirecional com capacidade de 1.500 kN - fornecimento e instalação</v>
          </cell>
          <cell r="C20" t="str">
            <v>un</v>
          </cell>
          <cell r="D20">
            <v>10849.26</v>
          </cell>
        </row>
        <row r="21">
          <cell r="A21">
            <v>308320</v>
          </cell>
          <cell r="B21" t="str">
            <v>Aparelho de apoio metálico elastomérico unidirecional com capacidade de 10.000 kN - fornecimento e instalação</v>
          </cell>
          <cell r="C21" t="str">
            <v>un</v>
          </cell>
          <cell r="D21">
            <v>63386.84</v>
          </cell>
        </row>
        <row r="22">
          <cell r="A22">
            <v>308316</v>
          </cell>
          <cell r="B22" t="str">
            <v>Aparelho de apoio metálico elastomérico unidirecional com capacidade de 2.500 kN - fornecimento e instalação</v>
          </cell>
          <cell r="C22" t="str">
            <v>un</v>
          </cell>
          <cell r="D22">
            <v>14871.89</v>
          </cell>
        </row>
        <row r="23">
          <cell r="A23">
            <v>308317</v>
          </cell>
          <cell r="B23" t="str">
            <v>Aparelho de apoio metálico elastomérico unidirecional com capacidade de 4.000 kN - fornecimento e instalação</v>
          </cell>
          <cell r="C23" t="str">
            <v>un</v>
          </cell>
          <cell r="D23">
            <v>26586.97</v>
          </cell>
        </row>
        <row r="24">
          <cell r="A24">
            <v>308318</v>
          </cell>
          <cell r="B24" t="str">
            <v>Aparelho de apoio metálico elastomérico unidirecional com capacidade de 5.500 kN - fornecimento e instalação</v>
          </cell>
          <cell r="C24" t="str">
            <v>un</v>
          </cell>
          <cell r="D24">
            <v>34543.910000000003</v>
          </cell>
        </row>
        <row r="25">
          <cell r="A25">
            <v>308319</v>
          </cell>
          <cell r="B25" t="str">
            <v>Aparelho de apoio metálico elastomérico unidirecional com capacidade de 7.500 kN - fornecimento e instalação</v>
          </cell>
          <cell r="C25" t="str">
            <v>un</v>
          </cell>
          <cell r="D25">
            <v>47928.43</v>
          </cell>
        </row>
        <row r="26">
          <cell r="A26">
            <v>308314</v>
          </cell>
          <cell r="B26" t="str">
            <v>Aparelho de apoio metálico elastomérico unidirecional com capacidade de 700 kN - fornecimento e instalação</v>
          </cell>
          <cell r="C26" t="str">
            <v>un</v>
          </cell>
          <cell r="D26">
            <v>6714.61</v>
          </cell>
        </row>
        <row r="27">
          <cell r="A27">
            <v>308250</v>
          </cell>
          <cell r="B27" t="str">
            <v>Aparelho de apoio metálico esférico fixo com capacidade de 1.000 kN - fornecimento e instalação</v>
          </cell>
          <cell r="C27" t="str">
            <v>un</v>
          </cell>
          <cell r="D27">
            <v>5815.76</v>
          </cell>
        </row>
        <row r="28">
          <cell r="A28">
            <v>308251</v>
          </cell>
          <cell r="B28" t="str">
            <v>Aparelho de apoio metálico esférico fixo com capacidade de 1.500 kN - fornecimento e instalação</v>
          </cell>
          <cell r="C28" t="str">
            <v>un</v>
          </cell>
          <cell r="D28">
            <v>8640.17</v>
          </cell>
        </row>
        <row r="29">
          <cell r="A29">
            <v>308268</v>
          </cell>
          <cell r="B29" t="str">
            <v>Aparelho de apoio metálico esférico fixo com capacidade de 10.000 kN - fornecimento e instalação</v>
          </cell>
          <cell r="C29" t="str">
            <v>un</v>
          </cell>
          <cell r="D29">
            <v>128990.84</v>
          </cell>
        </row>
        <row r="30">
          <cell r="A30">
            <v>308252</v>
          </cell>
          <cell r="B30" t="str">
            <v>Aparelho de apoio metálico esférico fixo com capacidade de 2.000 kN - fornecimento e instalação</v>
          </cell>
          <cell r="C30" t="str">
            <v>un</v>
          </cell>
          <cell r="D30">
            <v>10925.75</v>
          </cell>
        </row>
        <row r="31">
          <cell r="A31">
            <v>308253</v>
          </cell>
          <cell r="B31" t="str">
            <v>Aparelho de apoio metálico esférico fixo com capacidade de 2.500 kN - fornecimento e instalação</v>
          </cell>
          <cell r="C31" t="str">
            <v>un</v>
          </cell>
          <cell r="D31">
            <v>13776.69</v>
          </cell>
        </row>
        <row r="32">
          <cell r="A32">
            <v>308254</v>
          </cell>
          <cell r="B32" t="str">
            <v>Aparelho de apoio metálico esférico fixo com capacidade de 3.000 kN - fornecimento e instalação</v>
          </cell>
          <cell r="C32" t="str">
            <v>un</v>
          </cell>
          <cell r="D32">
            <v>15819.88</v>
          </cell>
        </row>
        <row r="33">
          <cell r="A33">
            <v>308255</v>
          </cell>
          <cell r="B33" t="str">
            <v>Aparelho de apoio metálico esférico fixo com capacidade de 3.500 kN - fornecimento e instalação</v>
          </cell>
          <cell r="C33" t="str">
            <v>un</v>
          </cell>
          <cell r="D33">
            <v>19103.29</v>
          </cell>
        </row>
        <row r="34">
          <cell r="A34">
            <v>308256</v>
          </cell>
          <cell r="B34" t="str">
            <v>Aparelho de apoio metálico esférico fixo com capacidade de 4.000 kN - fornecimento e instalação</v>
          </cell>
          <cell r="C34" t="str">
            <v>un</v>
          </cell>
          <cell r="D34">
            <v>22515</v>
          </cell>
        </row>
        <row r="35">
          <cell r="A35">
            <v>308257</v>
          </cell>
          <cell r="B35" t="str">
            <v>Aparelho de apoio metálico esférico fixo com capacidade de 4.500 kN - fornecimento e instalação</v>
          </cell>
          <cell r="C35" t="str">
            <v>un</v>
          </cell>
          <cell r="D35">
            <v>57079.05</v>
          </cell>
        </row>
        <row r="36">
          <cell r="A36">
            <v>308258</v>
          </cell>
          <cell r="B36" t="str">
            <v>Aparelho de apoio metálico esférico fixo com capacidade de 5.000 kN - fornecimento e instalação</v>
          </cell>
          <cell r="C36" t="str">
            <v>un</v>
          </cell>
          <cell r="D36">
            <v>63459.08</v>
          </cell>
        </row>
        <row r="37">
          <cell r="A37">
            <v>308259</v>
          </cell>
          <cell r="B37" t="str">
            <v>Aparelho de apoio metálico esférico fixo com capacidade de 5.500 kN - fornecimento e instalação</v>
          </cell>
          <cell r="C37" t="str">
            <v>un</v>
          </cell>
          <cell r="D37">
            <v>68818</v>
          </cell>
        </row>
        <row r="38">
          <cell r="A38">
            <v>308260</v>
          </cell>
          <cell r="B38" t="str">
            <v>Aparelho de apoio metálico esférico fixo com capacidade de 6.000 kN - fornecimento e instalação</v>
          </cell>
          <cell r="C38" t="str">
            <v>un</v>
          </cell>
          <cell r="D38">
            <v>74229.179999999993</v>
          </cell>
        </row>
        <row r="39">
          <cell r="A39">
            <v>308261</v>
          </cell>
          <cell r="B39" t="str">
            <v>Aparelho de apoio metálico esférico fixo com capacidade de 6.500 kN - fornecimento e instalação</v>
          </cell>
          <cell r="C39" t="str">
            <v>un</v>
          </cell>
          <cell r="D39">
            <v>84347.520000000004</v>
          </cell>
        </row>
        <row r="40">
          <cell r="A40">
            <v>308262</v>
          </cell>
          <cell r="B40" t="str">
            <v>Aparelho de apoio metálico esférico fixo com capacidade de 7.000 kN - fornecimento e instalação</v>
          </cell>
          <cell r="C40" t="str">
            <v>un</v>
          </cell>
          <cell r="D40">
            <v>87040.88</v>
          </cell>
        </row>
        <row r="41">
          <cell r="A41">
            <v>308263</v>
          </cell>
          <cell r="B41" t="str">
            <v>Aparelho de apoio metálico esférico fixo com capacidade de 7.500 kN - fornecimento e instalação</v>
          </cell>
          <cell r="C41" t="str">
            <v>un</v>
          </cell>
          <cell r="D41">
            <v>97244.25</v>
          </cell>
        </row>
        <row r="42">
          <cell r="A42">
            <v>308264</v>
          </cell>
          <cell r="B42" t="str">
            <v>Aparelho de apoio metálico esférico fixo com capacidade de 8.000 kN - fornecimento e instalação</v>
          </cell>
          <cell r="C42" t="str">
            <v>un</v>
          </cell>
          <cell r="D42">
            <v>103973.56</v>
          </cell>
        </row>
        <row r="43">
          <cell r="A43">
            <v>308265</v>
          </cell>
          <cell r="B43" t="str">
            <v>Aparelho de apoio metálico esférico fixo com capacidade de 8.500 kN - fornecimento e instalação</v>
          </cell>
          <cell r="C43" t="str">
            <v>un</v>
          </cell>
          <cell r="D43">
            <v>106500.8</v>
          </cell>
        </row>
        <row r="44">
          <cell r="A44">
            <v>308266</v>
          </cell>
          <cell r="B44" t="str">
            <v>Aparelho de apoio metálico esférico fixo com capacidade de 9.000 kN - fornecimento e instalação</v>
          </cell>
          <cell r="C44" t="str">
            <v>un</v>
          </cell>
          <cell r="D44">
            <v>115087.75</v>
          </cell>
        </row>
        <row r="45">
          <cell r="A45">
            <v>308267</v>
          </cell>
          <cell r="B45" t="str">
            <v>Aparelho de apoio metálico esférico fixo com capacidade de 9.500 kN - fornecimento e instalação</v>
          </cell>
          <cell r="C45" t="str">
            <v>un</v>
          </cell>
          <cell r="D45">
            <v>121354.07</v>
          </cell>
        </row>
        <row r="46">
          <cell r="A46">
            <v>308288</v>
          </cell>
          <cell r="B46" t="str">
            <v>Aparelho de apoio metálico esférico multidirecional com capacidade de 1.000 kN - fornecimento e instalação</v>
          </cell>
          <cell r="C46" t="str">
            <v>un</v>
          </cell>
          <cell r="D46">
            <v>12953.52</v>
          </cell>
        </row>
        <row r="47">
          <cell r="A47">
            <v>308289</v>
          </cell>
          <cell r="B47" t="str">
            <v>Aparelho de apoio metálico esférico multidirecional com capacidade de 1.500 kN - fornecimento e instalação</v>
          </cell>
          <cell r="C47" t="str">
            <v>un</v>
          </cell>
          <cell r="D47">
            <v>18316.87</v>
          </cell>
        </row>
        <row r="48">
          <cell r="A48">
            <v>308306</v>
          </cell>
          <cell r="B48" t="str">
            <v>Aparelho de apoio metálico esférico multidirecional com capacidade de 10.000 kN - fornecimento e instalação</v>
          </cell>
          <cell r="C48" t="str">
            <v>un</v>
          </cell>
          <cell r="D48">
            <v>121670.98</v>
          </cell>
        </row>
        <row r="49">
          <cell r="A49">
            <v>308290</v>
          </cell>
          <cell r="B49" t="str">
            <v>Aparelho de apoio metálico esférico multidirecional com capacidade de 2.000 kN - fornecimento e instalação</v>
          </cell>
          <cell r="C49" t="str">
            <v>un</v>
          </cell>
          <cell r="D49">
            <v>24363.54</v>
          </cell>
        </row>
        <row r="50">
          <cell r="A50">
            <v>308291</v>
          </cell>
          <cell r="B50" t="str">
            <v>Aparelho de apoio metálico esférico multidirecional com capacidade de 2.500 kN - fornecimento e instalação</v>
          </cell>
          <cell r="C50" t="str">
            <v>un</v>
          </cell>
          <cell r="D50">
            <v>29032.5</v>
          </cell>
        </row>
        <row r="51">
          <cell r="A51">
            <v>308292</v>
          </cell>
          <cell r="B51" t="str">
            <v>Aparelho de apoio metálico esférico multidirecional com capacidade de 3.000 kN - fornecimento e instalação</v>
          </cell>
          <cell r="C51" t="str">
            <v>un</v>
          </cell>
          <cell r="D51">
            <v>34013.199999999997</v>
          </cell>
        </row>
        <row r="52">
          <cell r="A52">
            <v>308293</v>
          </cell>
          <cell r="B52" t="str">
            <v>Aparelho de apoio metálico esférico multidirecional com capacidade de 3.500 kN - fornecimento e instalação</v>
          </cell>
          <cell r="C52" t="str">
            <v>un</v>
          </cell>
          <cell r="D52">
            <v>38655.71</v>
          </cell>
        </row>
        <row r="53">
          <cell r="A53">
            <v>308294</v>
          </cell>
          <cell r="B53" t="str">
            <v>Aparelho de apoio metálico esférico multidirecional com capacidade de 4.000 kN - fornecimento e instalação</v>
          </cell>
          <cell r="C53" t="str">
            <v>un</v>
          </cell>
          <cell r="D53">
            <v>44097.84</v>
          </cell>
        </row>
        <row r="54">
          <cell r="A54">
            <v>308295</v>
          </cell>
          <cell r="B54" t="str">
            <v>Aparelho de apoio metálico esférico multidirecional com capacidade de 4.500 kN - fornecimento e instalação</v>
          </cell>
          <cell r="C54" t="str">
            <v>un</v>
          </cell>
          <cell r="D54">
            <v>51097.55</v>
          </cell>
        </row>
        <row r="55">
          <cell r="A55">
            <v>308296</v>
          </cell>
          <cell r="B55" t="str">
            <v>Aparelho de apoio metálico esférico multidirecional com capacidade de 5.000 kN - fornecimento e instalação</v>
          </cell>
          <cell r="C55" t="str">
            <v>un</v>
          </cell>
          <cell r="D55">
            <v>56887.74</v>
          </cell>
        </row>
        <row r="56">
          <cell r="A56">
            <v>308297</v>
          </cell>
          <cell r="B56" t="str">
            <v>Aparelho de apoio metálico esférico multidirecional com capacidade de 5.500 kN - fornecimento e instalação</v>
          </cell>
          <cell r="C56" t="str">
            <v>un</v>
          </cell>
          <cell r="D56">
            <v>61632.77</v>
          </cell>
        </row>
        <row r="57">
          <cell r="A57">
            <v>308298</v>
          </cell>
          <cell r="B57" t="str">
            <v>Aparelho de apoio metálico esférico multidirecional com capacidade de 6.000 kN - fornecimento e instalação</v>
          </cell>
          <cell r="C57" t="str">
            <v>un</v>
          </cell>
          <cell r="D57">
            <v>70301.210000000006</v>
          </cell>
        </row>
        <row r="58">
          <cell r="A58">
            <v>308299</v>
          </cell>
          <cell r="B58" t="str">
            <v>Aparelho de apoio metálico esférico multidirecional com capacidade de 6.500 kN - fornecimento e instalação</v>
          </cell>
          <cell r="C58" t="str">
            <v>un</v>
          </cell>
          <cell r="D58">
            <v>75966.25</v>
          </cell>
        </row>
        <row r="59">
          <cell r="A59">
            <v>308300</v>
          </cell>
          <cell r="B59" t="str">
            <v>Aparelho de apoio metálico esférico multidirecional com capacidade de 7.000 kN - fornecimento e instalação</v>
          </cell>
          <cell r="C59" t="str">
            <v>un</v>
          </cell>
          <cell r="D59">
            <v>81792.89</v>
          </cell>
        </row>
        <row r="60">
          <cell r="A60">
            <v>308301</v>
          </cell>
          <cell r="B60" t="str">
            <v>Aparelho de apoio metálico esférico multidirecional com capacidade de 7.500 kN - fornecimento e instalação</v>
          </cell>
          <cell r="C60" t="str">
            <v>un</v>
          </cell>
          <cell r="D60">
            <v>88273.75</v>
          </cell>
        </row>
        <row r="61">
          <cell r="A61">
            <v>308302</v>
          </cell>
          <cell r="B61" t="str">
            <v>Aparelho de apoio metálico esférico multidirecional com capacidade de 8.000 kN - fornecimento e instalação</v>
          </cell>
          <cell r="C61" t="str">
            <v>un</v>
          </cell>
          <cell r="D61">
            <v>94057.61</v>
          </cell>
        </row>
        <row r="62">
          <cell r="A62">
            <v>308303</v>
          </cell>
          <cell r="B62" t="str">
            <v>Aparelho de apoio metálico esférico multidirecional com capacidade de 8.500 kN - fornecimento e instalação</v>
          </cell>
          <cell r="C62" t="str">
            <v>un</v>
          </cell>
          <cell r="D62">
            <v>103493.96</v>
          </cell>
        </row>
        <row r="63">
          <cell r="A63">
            <v>308304</v>
          </cell>
          <cell r="B63" t="str">
            <v>Aparelho de apoio metálico esférico multidirecional com capacidade de 9.000 kN - fornecimento e instalação</v>
          </cell>
          <cell r="C63" t="str">
            <v>un</v>
          </cell>
          <cell r="D63">
            <v>109059.04</v>
          </cell>
        </row>
        <row r="64">
          <cell r="A64">
            <v>308305</v>
          </cell>
          <cell r="B64" t="str">
            <v>Aparelho de apoio metálico esférico multidirecional com capacidade de 9.500 kN - fornecimento e instalação</v>
          </cell>
          <cell r="C64" t="str">
            <v>un</v>
          </cell>
          <cell r="D64">
            <v>115856.39</v>
          </cell>
        </row>
        <row r="65">
          <cell r="A65">
            <v>308269</v>
          </cell>
          <cell r="B65" t="str">
            <v>Aparelho de apoio metálico esférico unidirecional com capacidade de 1.000 kN - fornecimento e instalação</v>
          </cell>
          <cell r="C65" t="str">
            <v>un</v>
          </cell>
          <cell r="D65">
            <v>10122.9</v>
          </cell>
        </row>
        <row r="66">
          <cell r="A66">
            <v>308270</v>
          </cell>
          <cell r="B66" t="str">
            <v>Aparelho de apoio metálico esférico unidirecional com capacidade de 1.500 kN - fornecimento e instalação</v>
          </cell>
          <cell r="C66" t="str">
            <v>un</v>
          </cell>
          <cell r="D66">
            <v>14763.41</v>
          </cell>
        </row>
        <row r="67">
          <cell r="A67">
            <v>308287</v>
          </cell>
          <cell r="B67" t="str">
            <v>Aparelho de apoio metálico esférico unidirecional com capacidade de 10.000 kN - fornecimento e instalação</v>
          </cell>
          <cell r="C67" t="str">
            <v>un</v>
          </cell>
          <cell r="D67">
            <v>135527.16</v>
          </cell>
        </row>
        <row r="68">
          <cell r="A68">
            <v>308271</v>
          </cell>
          <cell r="B68" t="str">
            <v>Aparelho de apoio metálico esférico unidirecional com capacidade de 2.000 kN - fornecimento e instalação</v>
          </cell>
          <cell r="C68" t="str">
            <v>un</v>
          </cell>
          <cell r="D68">
            <v>18015.919999999998</v>
          </cell>
        </row>
        <row r="69">
          <cell r="A69">
            <v>308272</v>
          </cell>
          <cell r="B69" t="str">
            <v>Aparelho de apoio metálico esférico unidirecional com capacidade de 2.500 kN - fornecimento e instalação</v>
          </cell>
          <cell r="C69" t="str">
            <v>un</v>
          </cell>
          <cell r="D69">
            <v>21238.85</v>
          </cell>
        </row>
        <row r="70">
          <cell r="A70">
            <v>308273</v>
          </cell>
          <cell r="B70" t="str">
            <v>Aparelho de apoio metálico esférico unidirecional com capacidade de 3.000 kN - fornecimento e instalação</v>
          </cell>
          <cell r="C70" t="str">
            <v>un</v>
          </cell>
          <cell r="D70">
            <v>26071.52</v>
          </cell>
        </row>
        <row r="71">
          <cell r="A71">
            <v>308274</v>
          </cell>
          <cell r="B71" t="str">
            <v>Aparelho de apoio metálico esférico unidirecional com capacidade de 3.500 kN - fornecimento e instalação</v>
          </cell>
          <cell r="C71" t="str">
            <v>un</v>
          </cell>
          <cell r="D71">
            <v>29997.3</v>
          </cell>
        </row>
        <row r="72">
          <cell r="A72">
            <v>308275</v>
          </cell>
          <cell r="B72" t="str">
            <v>Aparelho de apoio metálico esférico unidirecional com capacidade de 4.000 kN - fornecimento e instalação</v>
          </cell>
          <cell r="C72" t="str">
            <v>un</v>
          </cell>
          <cell r="D72">
            <v>39082.160000000003</v>
          </cell>
        </row>
        <row r="73">
          <cell r="A73">
            <v>308276</v>
          </cell>
          <cell r="B73" t="str">
            <v>Aparelho de apoio metálico esférico unidirecional com capacidade de 4.500 kN - fornecimento e instalação</v>
          </cell>
          <cell r="C73" t="str">
            <v>un</v>
          </cell>
          <cell r="D73">
            <v>59822.65</v>
          </cell>
        </row>
        <row r="74">
          <cell r="A74">
            <v>308277</v>
          </cell>
          <cell r="B74" t="str">
            <v>Aparelho de apoio metálico esférico unidirecional com capacidade de 5.000 kN - fornecimento e instalação</v>
          </cell>
          <cell r="C74" t="str">
            <v>un</v>
          </cell>
          <cell r="D74">
            <v>66238.100000000006</v>
          </cell>
        </row>
        <row r="75">
          <cell r="A75">
            <v>308278</v>
          </cell>
          <cell r="B75" t="str">
            <v>Aparelho de apoio metálico esférico unidirecional com capacidade de 5.500 kN - fornecimento e instalação</v>
          </cell>
          <cell r="C75" t="str">
            <v>un</v>
          </cell>
          <cell r="D75">
            <v>71979.48</v>
          </cell>
        </row>
        <row r="76">
          <cell r="A76">
            <v>308279</v>
          </cell>
          <cell r="B76" t="str">
            <v>Aparelho de apoio metálico esférico unidirecional com capacidade de 6.000 kN - fornecimento e instalação</v>
          </cell>
          <cell r="C76" t="str">
            <v>un</v>
          </cell>
          <cell r="D76">
            <v>75700.759999999995</v>
          </cell>
        </row>
        <row r="77">
          <cell r="A77">
            <v>308280</v>
          </cell>
          <cell r="B77" t="str">
            <v>Aparelho de apoio metálico esférico unidirecional com capacidade de 6.500 kN - fornecimento e instalação</v>
          </cell>
          <cell r="C77" t="str">
            <v>un</v>
          </cell>
          <cell r="D77">
            <v>86484.21</v>
          </cell>
        </row>
        <row r="78">
          <cell r="A78">
            <v>308281</v>
          </cell>
          <cell r="B78" t="str">
            <v>Aparelho de apoio metálico esférico unidirecional com capacidade de 7.000 kN - fornecimento e instalação</v>
          </cell>
          <cell r="C78" t="str">
            <v>un</v>
          </cell>
          <cell r="D78">
            <v>92899.7</v>
          </cell>
        </row>
        <row r="79">
          <cell r="A79">
            <v>308282</v>
          </cell>
          <cell r="B79" t="str">
            <v>Aparelho de apoio metálico esférico unidirecional com capacidade de 7.500 kN - fornecimento e instalação</v>
          </cell>
          <cell r="C79" t="str">
            <v>un</v>
          </cell>
          <cell r="D79">
            <v>99906.32</v>
          </cell>
        </row>
        <row r="80">
          <cell r="A80">
            <v>308283</v>
          </cell>
          <cell r="B80" t="str">
            <v>Aparelho de apoio metálico esférico unidirecional com capacidade de 8.000 kN - fornecimento e instalação</v>
          </cell>
          <cell r="C80" t="str">
            <v>un</v>
          </cell>
          <cell r="D80">
            <v>106137.64</v>
          </cell>
        </row>
        <row r="81">
          <cell r="A81">
            <v>308284</v>
          </cell>
          <cell r="B81" t="str">
            <v>Aparelho de apoio metálico esférico unidirecional com capacidade de 8.500 kN - fornecimento e instalação</v>
          </cell>
          <cell r="C81" t="str">
            <v>un</v>
          </cell>
          <cell r="D81">
            <v>114794.62</v>
          </cell>
        </row>
        <row r="82">
          <cell r="A82">
            <v>308285</v>
          </cell>
          <cell r="B82" t="str">
            <v>Aparelho de apoio metálico esférico unidirecional com capacidade de 9.000 kN - fornecimento e instalação</v>
          </cell>
          <cell r="C82" t="str">
            <v>un</v>
          </cell>
          <cell r="D82">
            <v>121889.23</v>
          </cell>
        </row>
        <row r="83">
          <cell r="A83">
            <v>308286</v>
          </cell>
          <cell r="B83" t="str">
            <v>Aparelho de apoio metálico esférico unidirecional com capacidade de 9.500 kN - fornecimento e instalação</v>
          </cell>
          <cell r="C83" t="str">
            <v>un</v>
          </cell>
          <cell r="D83">
            <v>129026.17</v>
          </cell>
        </row>
        <row r="84">
          <cell r="A84">
            <v>307733</v>
          </cell>
          <cell r="B84" t="str">
            <v>Junta de dilatação em elastômero e perfil VV - L = 20 mm e H = 40 mm - fornecimento e instalação</v>
          </cell>
          <cell r="C84" t="str">
            <v>m</v>
          </cell>
          <cell r="D84">
            <v>461.47</v>
          </cell>
        </row>
        <row r="85">
          <cell r="A85">
            <v>307734</v>
          </cell>
          <cell r="B85" t="str">
            <v>Junta de dilatação em elastômero e perfil VV - L = 25 mm e H = 50 mm - fornecimento e instalação</v>
          </cell>
          <cell r="C85" t="str">
            <v>m</v>
          </cell>
          <cell r="D85">
            <v>596.6</v>
          </cell>
        </row>
        <row r="86">
          <cell r="A86">
            <v>307735</v>
          </cell>
          <cell r="B86" t="str">
            <v>Junta de dilatação em elastômero e perfil VV - L = 35 mm e H = 60 mm - fornecimento e instalação</v>
          </cell>
          <cell r="C86" t="str">
            <v>m</v>
          </cell>
          <cell r="D86">
            <v>1004.21</v>
          </cell>
        </row>
        <row r="87">
          <cell r="A87">
            <v>307736</v>
          </cell>
          <cell r="B87" t="str">
            <v>Junta de dilatação em elastômero e perfil VV - L = 40 mm e H = 70 mm - fornecimento e instalação</v>
          </cell>
          <cell r="C87" t="str">
            <v>m</v>
          </cell>
          <cell r="D87">
            <v>1365.69</v>
          </cell>
        </row>
        <row r="88">
          <cell r="A88">
            <v>307737</v>
          </cell>
          <cell r="B88" t="str">
            <v>Junta de dilatação em elastômero e perfil VV - L = 50 mm e H = 80 mm - fornecimento e instalação</v>
          </cell>
          <cell r="C88" t="str">
            <v>m</v>
          </cell>
          <cell r="D88">
            <v>1665.73</v>
          </cell>
        </row>
        <row r="89">
          <cell r="A89">
            <v>307730</v>
          </cell>
          <cell r="B89" t="str">
            <v>Junta de dilatação em perfil extrudado de borracha vulcanizada</v>
          </cell>
          <cell r="C89" t="str">
            <v>m</v>
          </cell>
          <cell r="D89">
            <v>0</v>
          </cell>
        </row>
        <row r="90">
          <cell r="A90">
            <v>307084</v>
          </cell>
          <cell r="B90" t="str">
            <v>Lábios poliméricos em junta de pavimento de concreto - L = 20 mm e H = 30 mm - confecção e assentamento</v>
          </cell>
          <cell r="C90" t="str">
            <v>m</v>
          </cell>
          <cell r="D90">
            <v>31.16</v>
          </cell>
        </row>
        <row r="91">
          <cell r="A91">
            <v>407818</v>
          </cell>
          <cell r="B91" t="str">
            <v>Armação em aço CA-25 - fornecimento, preparo e colocação</v>
          </cell>
          <cell r="C91" t="str">
            <v>kg</v>
          </cell>
          <cell r="D91">
            <v>12.11</v>
          </cell>
        </row>
        <row r="92">
          <cell r="A92">
            <v>407819</v>
          </cell>
          <cell r="B92" t="str">
            <v>Armação em aço CA-50 - fornecimento, preparo e colocação</v>
          </cell>
          <cell r="C92" t="str">
            <v>kg</v>
          </cell>
          <cell r="D92">
            <v>12.02</v>
          </cell>
        </row>
        <row r="93">
          <cell r="A93">
            <v>407820</v>
          </cell>
          <cell r="B93" t="str">
            <v>Armação em aço CA-60 - fornecimento, preparo e colocação</v>
          </cell>
          <cell r="C93" t="str">
            <v>kg</v>
          </cell>
          <cell r="D93">
            <v>13.02</v>
          </cell>
        </row>
        <row r="94">
          <cell r="A94">
            <v>407740</v>
          </cell>
          <cell r="B94" t="str">
            <v>Chumbador tipo espera em aço CA-25 para fixação de estrutura metálica em concreto - fornecimento e instalação</v>
          </cell>
          <cell r="C94" t="str">
            <v>kg</v>
          </cell>
          <cell r="D94">
            <v>14.95</v>
          </cell>
        </row>
        <row r="95">
          <cell r="A95">
            <v>408037</v>
          </cell>
          <cell r="B95" t="str">
            <v>Luva de emenda com rosca cônica para aço CA-50 - D = 12,5 mm - fornecimento e instalação</v>
          </cell>
          <cell r="C95" t="str">
            <v>un</v>
          </cell>
          <cell r="D95">
            <v>22.77</v>
          </cell>
        </row>
        <row r="96">
          <cell r="A96">
            <v>408038</v>
          </cell>
          <cell r="B96" t="str">
            <v>Luva de emenda com rosca cônica para aço CA-50 - D = 16 mm - fornecimento e instalação</v>
          </cell>
          <cell r="C96" t="str">
            <v>un</v>
          </cell>
          <cell r="D96">
            <v>33.03</v>
          </cell>
        </row>
        <row r="97">
          <cell r="A97">
            <v>408039</v>
          </cell>
          <cell r="B97" t="str">
            <v>Luva de emenda com rosca cônica para aço CA-50 - D = 20 mm - fornecimento e instalação</v>
          </cell>
          <cell r="C97" t="str">
            <v>un</v>
          </cell>
          <cell r="D97">
            <v>43.41</v>
          </cell>
        </row>
        <row r="98">
          <cell r="A98">
            <v>408041</v>
          </cell>
          <cell r="B98" t="str">
            <v>Luva de emenda com rosca cônica para aço CA-50 - D = 25 mm - fornecimento e instalação</v>
          </cell>
          <cell r="C98" t="str">
            <v>un</v>
          </cell>
          <cell r="D98">
            <v>60.69</v>
          </cell>
        </row>
        <row r="99">
          <cell r="A99">
            <v>408042</v>
          </cell>
          <cell r="B99" t="str">
            <v>Luva de emenda com rosca cônica para aço CA-50 - D = 32 mm - fornecimento e instalação</v>
          </cell>
          <cell r="C99" t="str">
            <v>un</v>
          </cell>
          <cell r="D99">
            <v>90.82</v>
          </cell>
        </row>
        <row r="100">
          <cell r="A100">
            <v>408031</v>
          </cell>
          <cell r="B100" t="str">
            <v>Luva de emenda prensada para aço CA-50 - D = 12,5 mm - fornecimento e instalação</v>
          </cell>
          <cell r="C100" t="str">
            <v>un</v>
          </cell>
          <cell r="D100">
            <v>21.47</v>
          </cell>
        </row>
        <row r="101">
          <cell r="A101">
            <v>408032</v>
          </cell>
          <cell r="B101" t="str">
            <v>Luva de emenda prensada para aço CA-50 - D = 16 mm - fornecimento e instalação</v>
          </cell>
          <cell r="C101" t="str">
            <v>un</v>
          </cell>
          <cell r="D101">
            <v>29.03</v>
          </cell>
        </row>
        <row r="102">
          <cell r="A102">
            <v>408033</v>
          </cell>
          <cell r="B102" t="str">
            <v>Luva de emenda prensada para aço CA-50 - D = 20 mm - fornecimento e instalação</v>
          </cell>
          <cell r="C102" t="str">
            <v>un</v>
          </cell>
          <cell r="D102">
            <v>40.68</v>
          </cell>
        </row>
        <row r="103">
          <cell r="A103">
            <v>408035</v>
          </cell>
          <cell r="B103" t="str">
            <v>Luva de emenda prensada para aço CA-50 - D = 25 mm - fornecimento e instalação</v>
          </cell>
          <cell r="C103" t="str">
            <v>un</v>
          </cell>
          <cell r="D103">
            <v>74.319999999999993</v>
          </cell>
        </row>
        <row r="104">
          <cell r="A104">
            <v>408036</v>
          </cell>
          <cell r="B104" t="str">
            <v>Luva de emenda prensada para aço CA-50 - D = 32 mm - fornecimento e instalação</v>
          </cell>
          <cell r="C104" t="str">
            <v>un</v>
          </cell>
          <cell r="D104">
            <v>143.30000000000001</v>
          </cell>
        </row>
        <row r="105">
          <cell r="A105">
            <v>408067</v>
          </cell>
          <cell r="B105" t="str">
            <v>Tela de aço eletrossoldada - fornecimento, preparo e colocação</v>
          </cell>
          <cell r="C105" t="str">
            <v>kg</v>
          </cell>
          <cell r="D105">
            <v>11.93</v>
          </cell>
        </row>
        <row r="106">
          <cell r="A106">
            <v>407743</v>
          </cell>
          <cell r="B106" t="str">
            <v>Treliça nervurada três barras longitudinais interligadas por duas diagonais sinusoidal - fornecimento e instalação</v>
          </cell>
          <cell r="C106" t="str">
            <v>kg</v>
          </cell>
          <cell r="D106">
            <v>13.04</v>
          </cell>
        </row>
        <row r="107">
          <cell r="A107">
            <v>607137</v>
          </cell>
          <cell r="B107" t="str">
            <v>Arco metálico galvanizado tipo MP 152S - arco alto - vão = 10,08 m e altura = 6,12 m - aterro rodoviário mínimo = 0,90 m e máximo = 5,00 m - areia e brita comerciais</v>
          </cell>
          <cell r="C107" t="str">
            <v>m</v>
          </cell>
          <cell r="D107">
            <v>60458.69</v>
          </cell>
        </row>
        <row r="108">
          <cell r="A108">
            <v>606785</v>
          </cell>
          <cell r="B108" t="str">
            <v>Arco metálico galvanizado tipo MP 152S - arco alto - vão = 10,08 m e altura = 6,12 m - aterro rodoviário mínimo = 0,90 m e máximo = 5,00 m - areia extraída e brita produzida</v>
          </cell>
          <cell r="C108" t="str">
            <v>m</v>
          </cell>
          <cell r="D108">
            <v>59790.81</v>
          </cell>
        </row>
        <row r="109">
          <cell r="A109">
            <v>607139</v>
          </cell>
          <cell r="B109" t="str">
            <v>Arco metálico galvanizado tipo MP 152S - arco alto - vão = 10,31 m e altura = 6,17 m - aterro rodoviário mínimo = 0,90 m e máximo = 4,90 m - areia e brita comerciais</v>
          </cell>
          <cell r="C109" t="str">
            <v>m</v>
          </cell>
          <cell r="D109">
            <v>61267.87</v>
          </cell>
        </row>
        <row r="110">
          <cell r="A110">
            <v>606787</v>
          </cell>
          <cell r="B110" t="str">
            <v>Arco metálico galvanizado tipo MP 152S - arco alto - vão = 10,31 m e altura = 6,17 m - aterro rodoviário mínimo = 0,90 m e máximo = 4,90 m - areia extraída e brita produzida</v>
          </cell>
          <cell r="C110" t="str">
            <v>m</v>
          </cell>
          <cell r="D110">
            <v>60281.16</v>
          </cell>
        </row>
        <row r="111">
          <cell r="A111">
            <v>607140</v>
          </cell>
          <cell r="B111" t="str">
            <v>Arco metálico galvanizado tipo MP 152S - arco alto - vão = 10,36 m e altura = 5,38 m - aterro rodoviário mínimo = 1,20 m e máximo = 3,60 m - areia e brita comerciais</v>
          </cell>
          <cell r="C111" t="str">
            <v>m</v>
          </cell>
          <cell r="D111">
            <v>55975.34</v>
          </cell>
        </row>
        <row r="112">
          <cell r="A112">
            <v>606788</v>
          </cell>
          <cell r="B112" t="str">
            <v>Arco metálico galvanizado tipo MP 152S - arco alto - vão = 10,36 m e altura = 5,38 m - aterro rodoviário mínimo = 1,20 m e máximo = 3,60 m - areia extraída e brita produzida</v>
          </cell>
          <cell r="C112" t="str">
            <v>m</v>
          </cell>
          <cell r="D112">
            <v>55690.23</v>
          </cell>
        </row>
        <row r="113">
          <cell r="A113">
            <v>607141</v>
          </cell>
          <cell r="B113" t="str">
            <v>Arco metálico galvanizado tipo MP 152S - arco alto - vão = 10,54 m e altura = 6,05 m - aterro rodoviário mínimo = 1,20 m e máximo = 4,20 m - areia e brita comerciais</v>
          </cell>
          <cell r="C113" t="str">
            <v>m</v>
          </cell>
          <cell r="D113">
            <v>62344.46</v>
          </cell>
        </row>
        <row r="114">
          <cell r="A114">
            <v>606789</v>
          </cell>
          <cell r="B114" t="str">
            <v>Arco metálico galvanizado tipo MP 152S - arco alto - vão = 10,54 m e altura = 6,05 m - aterro rodoviário mínimo = 1,20 m e máximo = 4,20 m - areia extraída e brita produzida</v>
          </cell>
          <cell r="C114" t="str">
            <v>m</v>
          </cell>
          <cell r="D114">
            <v>61650.36</v>
          </cell>
        </row>
        <row r="115">
          <cell r="A115">
            <v>607144</v>
          </cell>
          <cell r="B115" t="str">
            <v>Arco metálico galvanizado tipo MP 152S - arco alto - vão = 10,57 m e altura = 5,41 m - aterro rodoviário mínimo = 1,20 m e máximo = 4,10 m - areia e brita comerciais</v>
          </cell>
          <cell r="C115" t="str">
            <v>m</v>
          </cell>
          <cell r="D115">
            <v>73088.56</v>
          </cell>
        </row>
        <row r="116">
          <cell r="A116">
            <v>606792</v>
          </cell>
          <cell r="B116" t="str">
            <v>Arco metálico galvanizado tipo MP 152S - arco alto - vão = 10,57 m e altura = 5,41 m - aterro rodoviário mínimo = 1,20 m e máximo = 4,10 m - areia extraída e brita produzida</v>
          </cell>
          <cell r="C116" t="str">
            <v>m</v>
          </cell>
          <cell r="D116">
            <v>72454.570000000007</v>
          </cell>
        </row>
        <row r="117">
          <cell r="A117">
            <v>607142</v>
          </cell>
          <cell r="B117" t="str">
            <v>Arco metálico galvanizado tipo MP 152S - arco alto - vão = 10,74 m e altura = 6,48 m - aterro rodoviário mínimo = 1,20 m e máximo = 4,70 m - areia e brita comerciais</v>
          </cell>
          <cell r="C117" t="str">
            <v>m</v>
          </cell>
          <cell r="D117">
            <v>65395.47</v>
          </cell>
        </row>
        <row r="118">
          <cell r="A118">
            <v>606790</v>
          </cell>
          <cell r="B118" t="str">
            <v>Arco metálico galvanizado tipo MP 152S - arco alto - vão = 10,74 m e altura = 6,48 m - aterro rodoviário mínimo = 1,20 m e máximo = 4,70 m - areia extraída e brita produzida</v>
          </cell>
          <cell r="C118" t="str">
            <v>m</v>
          </cell>
          <cell r="D118">
            <v>64648.9</v>
          </cell>
        </row>
        <row r="119">
          <cell r="A119">
            <v>607145</v>
          </cell>
          <cell r="B119" t="str">
            <v>Arco metálico galvanizado tipo MP 152S - arco alto - vão = 10,77 m e altura = 6,10 m - aterro rodoviário mínimo = 1,20 m e máximo = 4,70 m - areia e brita comerciais</v>
          </cell>
          <cell r="C119" t="str">
            <v>m</v>
          </cell>
          <cell r="D119">
            <v>80671.679999999993</v>
          </cell>
        </row>
        <row r="120">
          <cell r="A120">
            <v>606793</v>
          </cell>
          <cell r="B120" t="str">
            <v>Arco metálico galvanizado tipo MP 152S - arco alto - vão = 10,77 m e altura = 6,10 m - aterro rodoviário mínimo = 1,20 m e máximo = 4,70 m - areia extraída e brita produzida</v>
          </cell>
          <cell r="C120" t="str">
            <v>m</v>
          </cell>
          <cell r="D120">
            <v>79962.62</v>
          </cell>
        </row>
        <row r="121">
          <cell r="A121">
            <v>607146</v>
          </cell>
          <cell r="B121" t="str">
            <v>Arco metálico galvanizado tipo MP 152S - arco alto - vão = 10,97 m e altura = 6,53 m - aterro rodoviário mínimo = 1,20 m e máximo = 4,70 m - areia e brita comerciais</v>
          </cell>
          <cell r="C121" t="str">
            <v>m</v>
          </cell>
          <cell r="D121">
            <v>84150.7</v>
          </cell>
        </row>
        <row r="122">
          <cell r="A122">
            <v>606794</v>
          </cell>
          <cell r="B122" t="str">
            <v>Arco metálico galvanizado tipo MP 152S - arco alto - vão = 10,97 m e altura = 6,53 m - aterro rodoviário mínimo = 1,20 m e máximo = 4,70 m - areia extraída e brita produzida</v>
          </cell>
          <cell r="C122" t="str">
            <v>m</v>
          </cell>
          <cell r="D122">
            <v>83381.119999999995</v>
          </cell>
        </row>
        <row r="123">
          <cell r="A123">
            <v>607143</v>
          </cell>
          <cell r="B123" t="str">
            <v>Arco metálico galvanizado tipo MP 152S - arco alto - vão = 11,35 m e altura = 7,12 m - aterro rodoviário mínimo = 1,20 m e máximo = 4,70 m - areia e brita comerciais</v>
          </cell>
          <cell r="C123" t="str">
            <v>m</v>
          </cell>
          <cell r="D123">
            <v>70639.88</v>
          </cell>
        </row>
        <row r="124">
          <cell r="A124">
            <v>606791</v>
          </cell>
          <cell r="B124" t="str">
            <v>Arco metálico galvanizado tipo MP 152S - arco alto - vão = 11,35 m e altura = 7,12 m - aterro rodoviário mínimo = 1,20 m e máximo = 4,70 m - areia extraída e brita produzida</v>
          </cell>
          <cell r="C124" t="str">
            <v>m</v>
          </cell>
          <cell r="D124">
            <v>69780.36</v>
          </cell>
        </row>
        <row r="125">
          <cell r="A125">
            <v>607147</v>
          </cell>
          <cell r="B125" t="str">
            <v>Arco metálico galvanizado tipo MP 152S - arco alto - vão = 11,58 m e altura = 7,16 m - aterro rodoviário mínimo = 1,20 m e máximo = 6,40 m - areia e brita comerciais</v>
          </cell>
          <cell r="C125" t="str">
            <v>m</v>
          </cell>
          <cell r="D125">
            <v>90780.79</v>
          </cell>
        </row>
        <row r="126">
          <cell r="A126">
            <v>606795</v>
          </cell>
          <cell r="B126" t="str">
            <v>Arco metálico galvanizado tipo MP 152S - arco alto - vão = 11,58 m e altura = 7,16 m - aterro rodoviário mínimo = 1,20 m e máximo = 6,40 m - areia extraída e brita produzida</v>
          </cell>
          <cell r="C126" t="str">
            <v>m</v>
          </cell>
          <cell r="D126">
            <v>89894</v>
          </cell>
        </row>
        <row r="127">
          <cell r="A127">
            <v>607112</v>
          </cell>
          <cell r="B127" t="str">
            <v>Arco metálico galvanizado tipo MP 152S - arco alto - vão = 6,12 m e altura = 2,77 m - aterro rodoviário mínimo = 0,75 m e máximo = 5,40 m - areia e brita comerciais</v>
          </cell>
          <cell r="C127" t="str">
            <v>m</v>
          </cell>
          <cell r="D127">
            <v>29507.07</v>
          </cell>
        </row>
        <row r="128">
          <cell r="A128">
            <v>606760</v>
          </cell>
          <cell r="B128" t="str">
            <v>Arco metálico galvanizado tipo MP 152S - arco alto - vão = 6,12 m e altura = 2,77 m - aterro rodoviário mínimo = 0,75 m e máximo = 5,40 m - areia extraída e brita produzida</v>
          </cell>
          <cell r="C128" t="str">
            <v>m</v>
          </cell>
          <cell r="D128">
            <v>29274.61</v>
          </cell>
        </row>
        <row r="129">
          <cell r="A129">
            <v>607113</v>
          </cell>
          <cell r="B129" t="str">
            <v>Arco metálico galvanizado tipo MP 152S - arco alto - vão = 6,30 m e altura = 3,68 m - aterro rodoviário mínimo = 0,75 m e máximo = 7,50 m - areia e brita comerciais</v>
          </cell>
          <cell r="C129" t="str">
            <v>m</v>
          </cell>
          <cell r="D129">
            <v>34843.82</v>
          </cell>
        </row>
        <row r="130">
          <cell r="A130">
            <v>606761</v>
          </cell>
          <cell r="B130" t="str">
            <v>Arco metálico galvanizado tipo MP 152S - arco alto - vão = 6,30 m e altura = 3,68 m - aterro rodoviário mínimo = 0,75 m e máximo = 7,50 m - areia extraída e brita produzida</v>
          </cell>
          <cell r="C130" t="str">
            <v>m</v>
          </cell>
          <cell r="D130">
            <v>34576.61</v>
          </cell>
        </row>
        <row r="131">
          <cell r="A131">
            <v>606762</v>
          </cell>
          <cell r="B131" t="str">
            <v>Arco metálico galvanizado tipo MP 152S - arco alto - vão = 6,55 m e altura = 3,56 m - aterro rodoviário mínimo = 0,75 m e máximo = 4,9 m - areia extraída e brita produzida</v>
          </cell>
          <cell r="C131" t="str">
            <v>m</v>
          </cell>
          <cell r="D131">
            <v>34567.1</v>
          </cell>
        </row>
        <row r="132">
          <cell r="A132">
            <v>607114</v>
          </cell>
          <cell r="B132" t="str">
            <v>Arco metálico galvanizado tipo MP 152S - arco alto - vão = 6,55 m e altura = 3,56 m - aterro rodoviário mínimo = 0,75 m e máximo = 4,90 m - areia e brita comerciais</v>
          </cell>
          <cell r="C132" t="str">
            <v>m</v>
          </cell>
          <cell r="D132">
            <v>34839.35</v>
          </cell>
        </row>
        <row r="133">
          <cell r="A133">
            <v>607116</v>
          </cell>
          <cell r="B133" t="str">
            <v>Arco metálico galvanizado tipo MP 152S - arco alto - vão = 6,78 m e altura = 3,61 m - aterro rodoviário mínimo = 0,75 m e máximo = 4,80 m - areia e brita comerciais</v>
          </cell>
          <cell r="C133" t="str">
            <v>m</v>
          </cell>
          <cell r="D133">
            <v>36412.14</v>
          </cell>
        </row>
        <row r="134">
          <cell r="A134">
            <v>606764</v>
          </cell>
          <cell r="B134" t="str">
            <v>Arco metálico galvanizado tipo MP 152S - arco alto - vão = 6,78 m e altura = 3,61 m - aterro rodoviário mínimo = 0,75 m e máximo = 4,80 m - areia extraída e brita produzida</v>
          </cell>
          <cell r="C134" t="str">
            <v>m</v>
          </cell>
          <cell r="D134">
            <v>36128.42</v>
          </cell>
        </row>
        <row r="135">
          <cell r="A135">
            <v>607115</v>
          </cell>
          <cell r="B135" t="str">
            <v>Arco metálico galvanizado tipo MP 152S - arco alto - vão = 6,96 m e altura = 4,42 m - aterro rodoviário mínimo = 0,75 m e máximo = 8,10 m - areia e brita comerciais</v>
          </cell>
          <cell r="C135" t="str">
            <v>m</v>
          </cell>
          <cell r="D135">
            <v>41343.58</v>
          </cell>
        </row>
        <row r="136">
          <cell r="A136">
            <v>606763</v>
          </cell>
          <cell r="B136" t="str">
            <v>Arco metálico galvanizado tipo MP 152S - arco alto - vão = 6,96 m e altura = 4,42 m - aterro rodoviário mínimo = 0,75 m e máximo = 8,10 m - areia extraída e brita produzida</v>
          </cell>
          <cell r="C136" t="str">
            <v>m</v>
          </cell>
          <cell r="D136">
            <v>41002.239999999998</v>
          </cell>
        </row>
        <row r="137">
          <cell r="A137">
            <v>607117</v>
          </cell>
          <cell r="B137" t="str">
            <v>Arco metálico galvanizado tipo MP 152S - arco alto - vão = 6,99 m e altura = 4,27 m - aterro rodoviário mínimo = 0,75 m e máximo = 5,70 m - areia e brita comerciais</v>
          </cell>
          <cell r="C137" t="str">
            <v>m</v>
          </cell>
          <cell r="D137">
            <v>41329.14</v>
          </cell>
        </row>
        <row r="138">
          <cell r="A138">
            <v>606765</v>
          </cell>
          <cell r="B138" t="str">
            <v>Arco metálico galvanizado tipo MP 152S - arco alto - vão = 6,99 m e altura = 4,27 m - aterro rodoviário mínimo = 0,75 m e máximo = 5,70 m - areia extraída e brita produzida</v>
          </cell>
          <cell r="C138" t="str">
            <v>m</v>
          </cell>
          <cell r="D138">
            <v>40997.19</v>
          </cell>
        </row>
        <row r="139">
          <cell r="A139">
            <v>607118</v>
          </cell>
          <cell r="B139" t="str">
            <v>Arco metálico galvanizado tipo MP 152S - arco alto - vão = 7,01 m e altura = 3,63 m - aterro rodoviário mínimo = 0,75 m e máximo = 4,60 m - areia e brita comerciais</v>
          </cell>
          <cell r="C139" t="str">
            <v>m</v>
          </cell>
          <cell r="D139">
            <v>37051.949999999997</v>
          </cell>
        </row>
        <row r="140">
          <cell r="A140">
            <v>606766</v>
          </cell>
          <cell r="B140" t="str">
            <v>Arco metálico galvanizado tipo MP 152S - arco alto - vão = 7,01 m e altura = 3,63 m - aterro rodoviário mínimo = 0,75 m e máximo = 4,60 m - areia extraída e brita produzida</v>
          </cell>
          <cell r="C140" t="str">
            <v>m</v>
          </cell>
          <cell r="D140">
            <v>36759.050000000003</v>
          </cell>
        </row>
        <row r="141">
          <cell r="A141">
            <v>607120</v>
          </cell>
          <cell r="B141" t="str">
            <v>Arco metálico galvanizado tipo MP 152S - arco alto - vão = 7,24 m e altura = 3,68 m - aterro rodoviário mínimo = 0,90 m e máximo = 4,4 m - areia e brita comerciais</v>
          </cell>
          <cell r="C141" t="str">
            <v>m</v>
          </cell>
          <cell r="D141">
            <v>37731.03</v>
          </cell>
        </row>
        <row r="142">
          <cell r="A142">
            <v>606768</v>
          </cell>
          <cell r="B142" t="str">
            <v>Arco metálico galvanizado tipo MP 152S - arco alto - vão = 7,24 m e altura = 3,68 m - aterro rodoviário mínimo = 0,90 m e máximo = 4,40 m - areia extraída e brita produzida</v>
          </cell>
          <cell r="C142" t="str">
            <v>m</v>
          </cell>
          <cell r="D142">
            <v>37422.589999999997</v>
          </cell>
        </row>
        <row r="143">
          <cell r="A143">
            <v>607119</v>
          </cell>
          <cell r="B143" t="str">
            <v>Arco metálico galvanizado tipo MP 152S - arco alto - vão = 7,42 m e altura = 4,52 m - aterro rodoviário mínimo = 0,90 m e máximo = 6,40 m - areia e brita comerciais</v>
          </cell>
          <cell r="C143" t="str">
            <v>m</v>
          </cell>
          <cell r="D143">
            <v>43359.41</v>
          </cell>
        </row>
        <row r="144">
          <cell r="A144">
            <v>606767</v>
          </cell>
          <cell r="B144" t="str">
            <v>Arco metálico galvanizado tipo MP 152S - arco alto - vão = 7,42 m e altura = 4,52 m - aterro rodoviário mínimo = 0,90 m e máximo = 6,40 m - areia extraída e brita produzida</v>
          </cell>
          <cell r="C144" t="str">
            <v>m</v>
          </cell>
          <cell r="D144">
            <v>42983.26</v>
          </cell>
        </row>
        <row r="145">
          <cell r="A145">
            <v>607121</v>
          </cell>
          <cell r="B145" t="str">
            <v>Arco metálico galvanizado tipo MP 152S - arco alto - vão = 7,47 m e altura = 4,19 m - aterro rodoviário mínimo = 0,90 m e máximo = 4,30 m - areia e brita comerciais</v>
          </cell>
          <cell r="C145" t="str">
            <v>m</v>
          </cell>
          <cell r="D145">
            <v>40856.160000000003</v>
          </cell>
        </row>
        <row r="146">
          <cell r="A146">
            <v>606769</v>
          </cell>
          <cell r="B146" t="str">
            <v>Arco metálico galvanizado tipo MP 152S - arco alto - vão = 7,47 m e altura = 4,19 m - aterro rodoviário mínimo = 0,90 m e máximo = 4,30 m - areia extraída e brita produzida</v>
          </cell>
          <cell r="C146" t="str">
            <v>m</v>
          </cell>
          <cell r="D146">
            <v>40504.51</v>
          </cell>
        </row>
        <row r="147">
          <cell r="A147">
            <v>607123</v>
          </cell>
          <cell r="B147" t="str">
            <v>Arco metálico galvanizado tipo MP 152S - arco alto - vão = 7,67 m e altura = 3,99 m - aterro rodoviário mínimo = 0,90 m e máximo = 4,10 m - areia e brita comerciais</v>
          </cell>
          <cell r="C147" t="str">
            <v>m</v>
          </cell>
          <cell r="D147">
            <v>40311.19</v>
          </cell>
        </row>
        <row r="148">
          <cell r="A148">
            <v>606771</v>
          </cell>
          <cell r="B148" t="str">
            <v>Arco metálico galvanizado tipo MP 152S - arco alto - vão = 7,67 m e altura = 3,99 m - aterro rodoviário mínimo = 0,90 m e máximo = 4,10 m - areia extraída e brita produzida</v>
          </cell>
          <cell r="C148" t="str">
            <v>m</v>
          </cell>
          <cell r="D148">
            <v>39960.839999999997</v>
          </cell>
        </row>
        <row r="149">
          <cell r="A149">
            <v>607122</v>
          </cell>
          <cell r="B149" t="str">
            <v>Arco metálico galvanizado tipo MP 152S - arco alto - vão = 7,85 m e altura = 4,60 m - aterro rodoviário mínimo = 0,90 m e máximo = 6,00 m - areia e brita comerciais</v>
          </cell>
          <cell r="C149" t="str">
            <v>m</v>
          </cell>
          <cell r="D149">
            <v>44709.22</v>
          </cell>
        </row>
        <row r="150">
          <cell r="A150">
            <v>606770</v>
          </cell>
          <cell r="B150" t="str">
            <v>Arco metálico galvanizado tipo MP 152S - arco alto - vão = 7,85 m e altura = 4,60 m - aterro rodoviário mínimo = 0,90 m e máximo = 6,00 m - areia extraída e brita produzida</v>
          </cell>
          <cell r="C150" t="str">
            <v>m</v>
          </cell>
          <cell r="D150">
            <v>44305.18</v>
          </cell>
        </row>
        <row r="151">
          <cell r="A151">
            <v>607125</v>
          </cell>
          <cell r="B151" t="str">
            <v>Arco metálico galvanizado tipo MP 152S - arco alto - vão = 7,90 m e altura = 4,04 m - aterro rodoviário mínimo = 0,90 m e máximo = 4,00 m - areia e brita comerciais</v>
          </cell>
          <cell r="C151" t="str">
            <v>m</v>
          </cell>
          <cell r="D151">
            <v>41669.93</v>
          </cell>
        </row>
        <row r="152">
          <cell r="A152">
            <v>606773</v>
          </cell>
          <cell r="B152" t="str">
            <v>Arco metálico galvanizado tipo MP 152S - arco alto - vão = 7,90 m e altura = 4,04 m - aterro rodoviário mínimo = 0,90 m e máximo = 4,00 m - areia extraída e brita produzida</v>
          </cell>
          <cell r="C152" t="str">
            <v>m</v>
          </cell>
          <cell r="D152">
            <v>41301.31</v>
          </cell>
        </row>
        <row r="153">
          <cell r="A153">
            <v>607124</v>
          </cell>
          <cell r="B153" t="str">
            <v>Arco metálico galvanizado tipo MP 152S - arco alto - vão = 8,08 m e altura = 4,65 m - aterro rodoviário mínimo = 0,90 m e máximo = 5,80 m - areia e brita comerciais</v>
          </cell>
          <cell r="C153" t="str">
            <v>m</v>
          </cell>
          <cell r="D153">
            <v>45379.71</v>
          </cell>
        </row>
        <row r="154">
          <cell r="A154">
            <v>606772</v>
          </cell>
          <cell r="B154" t="str">
            <v>Arco metálico galvanizado tipo MP 152S - arco alto - vão = 8,08 m e altura = 4,65 m - aterro rodoviário mínimo = 0,90 m e máximo = 5,80 m - areia extraída e brita produzida</v>
          </cell>
          <cell r="C154" t="str">
            <v>m</v>
          </cell>
          <cell r="D154">
            <v>44962.74</v>
          </cell>
        </row>
        <row r="155">
          <cell r="A155">
            <v>607126</v>
          </cell>
          <cell r="B155" t="str">
            <v>Arco metálico galvanizado tipo MP 152S - arco alto - vão = 8,31 m e altura = 4,70 m - aterro rodoviário mínimo = 0,90 m e máximo = 5,60 m - areia e brita comerciais</v>
          </cell>
          <cell r="C155" t="str">
            <v>m</v>
          </cell>
          <cell r="D155">
            <v>46640.79</v>
          </cell>
        </row>
        <row r="156">
          <cell r="A156">
            <v>606774</v>
          </cell>
          <cell r="B156" t="str">
            <v>Arco metálico galvanizado tipo MP 152S - arco alto - vão = 8,31 m e altura = 4,70 m - aterro rodoviário mínimo = 0,90 m e máximo = 5,60 m - areia extraída e brita produzida</v>
          </cell>
          <cell r="C156" t="str">
            <v>m</v>
          </cell>
          <cell r="D156">
            <v>46203.73</v>
          </cell>
        </row>
        <row r="157">
          <cell r="A157">
            <v>607127</v>
          </cell>
          <cell r="B157" t="str">
            <v>Arco metálico galvanizado tipo MP 152S - arco alto - vão = 8,36 m e altura = 4,11 m - aterro rodoviário mínimo = 0,90 m e máximo = 3,70 m - areia e brita comerciais</v>
          </cell>
          <cell r="C157" t="str">
            <v>m</v>
          </cell>
          <cell r="D157">
            <v>42956.53</v>
          </cell>
        </row>
        <row r="158">
          <cell r="A158">
            <v>606775</v>
          </cell>
          <cell r="B158" t="str">
            <v>Arco metálico galvanizado tipo MP 152S - arco alto - vão = 8,36 m e altura = 4,11 m - aterro rodoviário mínimo = 0,90 m e máximo = 3,70 m - areia extraída e brita produzida</v>
          </cell>
          <cell r="C158" t="str">
            <v>m</v>
          </cell>
          <cell r="D158">
            <v>42565.77</v>
          </cell>
        </row>
        <row r="159">
          <cell r="A159">
            <v>607129</v>
          </cell>
          <cell r="B159" t="str">
            <v>Arco metálico galvanizado tipo MP 152S - arco alto - vão = 8,59 m e altura = 4,39 m - aterro rodoviário mínimo = 0,90 m e máximo = 3,60 m - areia e brita comerciais</v>
          </cell>
          <cell r="C159" t="str">
            <v>m</v>
          </cell>
          <cell r="D159">
            <v>44953.58</v>
          </cell>
        </row>
        <row r="160">
          <cell r="A160">
            <v>606777</v>
          </cell>
          <cell r="B160" t="str">
            <v>Arco metálico galvanizado tipo MP 152S - arco alto - vão = 8,59 m e altura = 4,39 m - aterro rodoviário mínimo = 0,90 m e máximo = 3,60 m - areia extraída e brita produzida</v>
          </cell>
          <cell r="C160" t="str">
            <v>m</v>
          </cell>
          <cell r="D160">
            <v>44525.62</v>
          </cell>
        </row>
        <row r="161">
          <cell r="A161">
            <v>607128</v>
          </cell>
          <cell r="B161" t="str">
            <v>Arco metálico galvanizado tipo MP 152S - arco alto - vão = 8,97 m e altura = 5,00 m - aterro rodoviário mínimo = 0,90 m e máximo = 5,80 m - areia e brita comerciais</v>
          </cell>
          <cell r="C161" t="str">
            <v>m</v>
          </cell>
          <cell r="D161">
            <v>49422.41</v>
          </cell>
        </row>
        <row r="162">
          <cell r="A162">
            <v>606776</v>
          </cell>
          <cell r="B162" t="str">
            <v>Arco metálico galvanizado tipo MP 152S - arco alto - vão = 8,97 m e altura = 5,00 m - aterro rodoviário mínimo = 0,90 m e máximo = 5,80 m - areia extraída e brita produzida</v>
          </cell>
          <cell r="C162" t="str">
            <v>m</v>
          </cell>
          <cell r="D162">
            <v>48922.38</v>
          </cell>
        </row>
        <row r="163">
          <cell r="A163">
            <v>607130</v>
          </cell>
          <cell r="B163" t="str">
            <v>Arco metálico galvanizado tipo MP 152S - arco alto - vão = 9,17 m e altura = 5,49 m - aterro rodoviário mínimo = 0,90 m e máximo = 5,60 m - areia e brita comerciais</v>
          </cell>
          <cell r="C163" t="str">
            <v>m</v>
          </cell>
          <cell r="D163">
            <v>52671.24</v>
          </cell>
        </row>
        <row r="164">
          <cell r="A164">
            <v>606778</v>
          </cell>
          <cell r="B164" t="str">
            <v>Arco metálico galvanizado tipo MP 152S - arco alto - vão = 9,17 m e altura = 5,49 m - aterro rodoviário mínimo = 0,90 m e máximo = 5,60 m - areia extraída e brita produzida</v>
          </cell>
          <cell r="C164" t="str">
            <v>m</v>
          </cell>
          <cell r="D164">
            <v>52121.62</v>
          </cell>
        </row>
        <row r="165">
          <cell r="A165">
            <v>607131</v>
          </cell>
          <cell r="B165" t="str">
            <v>Arco metálico galvanizado tipo MP 152S - arco alto - vão = 9,22 m e altura = 4,70 m - aterro rodoviário mínimo = 0,90 m e máximo = 4,10 m - areia e brita comerciais</v>
          </cell>
          <cell r="C165" t="str">
            <v>m</v>
          </cell>
          <cell r="D165">
            <v>49425.19</v>
          </cell>
        </row>
        <row r="166">
          <cell r="A166">
            <v>606779</v>
          </cell>
          <cell r="B166" t="str">
            <v>Arco metálico galvanizado tipo MP 152S - arco alto - vão = 9,22 m e altura = 4,70 m - aterro rodoviário mínimo = 0,90 m e máximo = 4,10 m - areia extraída e brita produzida</v>
          </cell>
          <cell r="C166" t="str">
            <v>m</v>
          </cell>
          <cell r="D166">
            <v>48938.96</v>
          </cell>
        </row>
        <row r="167">
          <cell r="A167">
            <v>607133</v>
          </cell>
          <cell r="B167" t="str">
            <v>Arco metálico galvanizado tipo MP 152S - arco alto - vão = 9,45 m e altura = 4,75 m - aterro rodoviário mínimo = 0,90 m e máximo = 4,00 m - areia e brita comerciais</v>
          </cell>
          <cell r="C167" t="str">
            <v>m</v>
          </cell>
          <cell r="D167">
            <v>50171.7</v>
          </cell>
        </row>
        <row r="168">
          <cell r="A168">
            <v>606781</v>
          </cell>
          <cell r="B168" t="str">
            <v>Arco metálico galvanizado tipo MP 152S - arco alto - vão = 9,45 m e altura = 4,75 m - aterro rodoviário mínimo = 0,90 m e máximo = 4,00 m - areia extraída e brita produzida</v>
          </cell>
          <cell r="C168" t="str">
            <v>m</v>
          </cell>
          <cell r="D168">
            <v>49670.85</v>
          </cell>
        </row>
        <row r="169">
          <cell r="A169">
            <v>607132</v>
          </cell>
          <cell r="B169" t="str">
            <v>Arco metálico galvanizado tipo MP 152S - arco alto - vão = 9,63 m e altura = 5,59 m - aterro rodoviário mínimo = 0,90 m e máximo = 5,30 m - areia e brita comerciais</v>
          </cell>
          <cell r="C169" t="str">
            <v>m</v>
          </cell>
          <cell r="D169">
            <v>54705.93</v>
          </cell>
        </row>
        <row r="170">
          <cell r="A170">
            <v>606780</v>
          </cell>
          <cell r="B170" t="str">
            <v>Arco metálico galvanizado tipo MP 152S - arco alto - vão = 9,63 m e altura = 5,59 m - aterro rodoviário mínimo = 0,90 m e máximo = 5,30 m - areia extraída e brita produzida</v>
          </cell>
          <cell r="C170" t="str">
            <v>m</v>
          </cell>
          <cell r="D170">
            <v>54117.78</v>
          </cell>
        </row>
        <row r="171">
          <cell r="A171">
            <v>607134</v>
          </cell>
          <cell r="B171" t="str">
            <v>Arco metálico galvanizado tipo MP 152S - arco alto - vão = 9,65 m e altura = 5,41 m - aterro rodoviário mínimo = 0,90 m e máximo = 4,70 m - areia e brita comerciais</v>
          </cell>
          <cell r="C171" t="str">
            <v>m</v>
          </cell>
          <cell r="D171">
            <v>54163.92</v>
          </cell>
        </row>
        <row r="172">
          <cell r="A172">
            <v>606782</v>
          </cell>
          <cell r="B172" t="str">
            <v>Arco metálico galvanizado tipo MP 152S - arco alto - vão = 9,65 m e altura = 5,41 m - aterro rodoviário mínimo = 0,90 m e máximo = 4,70 m - areia extraída e brita produzida</v>
          </cell>
          <cell r="C172" t="str">
            <v>m</v>
          </cell>
          <cell r="D172">
            <v>53589.22</v>
          </cell>
        </row>
        <row r="173">
          <cell r="A173">
            <v>607136</v>
          </cell>
          <cell r="B173" t="str">
            <v>Arco metálico galvanizado tipo MP 152S - arco alto - vão = 9,68 m e altura = 5,23 m - aterro rodoviário mínimo = 0,90 m e máximo = 3,90 m - areia e brita comerciais</v>
          </cell>
          <cell r="C173" t="str">
            <v>m</v>
          </cell>
          <cell r="D173">
            <v>53440.83</v>
          </cell>
        </row>
        <row r="174">
          <cell r="A174">
            <v>606784</v>
          </cell>
          <cell r="B174" t="str">
            <v>Arco metálico galvanizado tipo MP 152S - arco alto - vão = 9,68 m e altura = 5,23 m - aterro rodoviário mínimo = 0,90 m e máximo = 3,90 m - areia extraída e brita produzida</v>
          </cell>
          <cell r="C174" t="str">
            <v>m</v>
          </cell>
          <cell r="D174">
            <v>52884.49</v>
          </cell>
        </row>
        <row r="175">
          <cell r="A175">
            <v>607135</v>
          </cell>
          <cell r="B175" t="str">
            <v>Arco metálico galvanizado tipo MP 152S - arco alto - vão = 9,86 m e altura = 6,07 m - aterro rodoviário mínimo = 0,90 m e máximo = 5,20 m - areia e brita comerciais</v>
          </cell>
          <cell r="C175" t="str">
            <v>m</v>
          </cell>
          <cell r="D175">
            <v>59597.52</v>
          </cell>
        </row>
        <row r="176">
          <cell r="A176">
            <v>606783</v>
          </cell>
          <cell r="B176" t="str">
            <v>Arco metálico galvanizado tipo MP 152S - arco alto - vão = 9,86 m e altura = 6,07 m - aterro rodoviário mínimo = 0,90 m e máximo = 5,20 m - areia extraída e brita produzida</v>
          </cell>
          <cell r="C176" t="str">
            <v>m</v>
          </cell>
          <cell r="D176">
            <v>58952.57</v>
          </cell>
        </row>
        <row r="177">
          <cell r="A177">
            <v>607138</v>
          </cell>
          <cell r="B177" t="str">
            <v>Arco metálico galvanizado tipo MP 152S - arco alto - vão = 9,91 m e altura = 5,28 m - aterro rodoviário mínimo = 0,90 m e máximo = 3,80 m - areia e brita comerciais</v>
          </cell>
          <cell r="C177" t="str">
            <v>m</v>
          </cell>
          <cell r="D177">
            <v>54358.8</v>
          </cell>
        </row>
        <row r="178">
          <cell r="A178">
            <v>606786</v>
          </cell>
          <cell r="B178" t="str">
            <v>Arco metálico galvanizado tipo MP 152S - arco alto - vão = 9,91 m e altura = 5,28 m - aterro rodoviário mínimo = 0,90 m e máximo = 3,80 m - areia extraída e brita produzida</v>
          </cell>
          <cell r="C178" t="str">
            <v>m</v>
          </cell>
          <cell r="D178">
            <v>53766.14</v>
          </cell>
        </row>
        <row r="179">
          <cell r="A179">
            <v>606842</v>
          </cell>
          <cell r="B179" t="str">
            <v>Arco metálico galvanizado tipo MP 152S - ovoide - vão = 7,21 m e altura = 7,82 m - aterro rodoviário mínimo = 0,75 m e máximo = 6,70 m - areia e brita comerciais</v>
          </cell>
          <cell r="C179" t="str">
            <v>m</v>
          </cell>
          <cell r="D179">
            <v>67524.55</v>
          </cell>
        </row>
        <row r="180">
          <cell r="A180">
            <v>606832</v>
          </cell>
          <cell r="B180" t="str">
            <v>Arco metálico galvanizado tipo MP 152S - ovoide - vão = 7,21 m e altura = 7,82 m - aterro rodoviário mínimo = 0,75 m e máximo = 6,70 m - areia extraída e brita produzida</v>
          </cell>
          <cell r="C180" t="str">
            <v>m</v>
          </cell>
          <cell r="D180">
            <v>67209.77</v>
          </cell>
        </row>
        <row r="181">
          <cell r="A181">
            <v>606843</v>
          </cell>
          <cell r="B181" t="str">
            <v>Arco metálico galvanizado tipo MP 152S - ovoide - vão = 7,31 m e altura = 7,87 m - aterro rodoviário mínimo = 0,90 m e máximo = 6,80 m - areia e brita comerciais</v>
          </cell>
          <cell r="C181" t="str">
            <v>m</v>
          </cell>
          <cell r="D181">
            <v>70163.39</v>
          </cell>
        </row>
        <row r="182">
          <cell r="A182">
            <v>606833</v>
          </cell>
          <cell r="B182" t="str">
            <v>Arco metálico galvanizado tipo MP 152S - ovoide - vão = 7,31 m e altura = 7,87 m - aterro rodoviário mínimo = 0,90 m e máximo = 6,80 m - areia extraída e brita produzida</v>
          </cell>
          <cell r="C182" t="str">
            <v>m</v>
          </cell>
          <cell r="D182">
            <v>69831.820000000007</v>
          </cell>
        </row>
        <row r="183">
          <cell r="A183">
            <v>606845</v>
          </cell>
          <cell r="B183" t="str">
            <v>Arco metálico galvanizado tipo MP 152S - ovoide - vão = 7,57 m e altura = 8,44 m - aterro rodoviário mínimo = 0,90 m e máximo = 5,60 m - areia e brita comerciais</v>
          </cell>
          <cell r="C183" t="str">
            <v>m</v>
          </cell>
          <cell r="D183">
            <v>72750.81</v>
          </cell>
        </row>
        <row r="184">
          <cell r="A184">
            <v>606835</v>
          </cell>
          <cell r="B184" t="str">
            <v>Arco metálico galvanizado tipo MP 152S - ovoide - vão = 7,57 m e altura = 8,44 m - aterro rodoviário mínimo = 0,90 m e máximo = 5,60 m - areia extraída e brita produzida</v>
          </cell>
          <cell r="C184" t="str">
            <v>m</v>
          </cell>
          <cell r="D184">
            <v>72421.02</v>
          </cell>
        </row>
        <row r="185">
          <cell r="A185">
            <v>606844</v>
          </cell>
          <cell r="B185" t="str">
            <v>Arco metálico galvanizado tipo MP 152S - ovoide - vão = 7,77 m e altura = 7,90 m - aterro rodoviário mínimo = 0,90 m e máximo = 6,80 m - areia e brita comerciais</v>
          </cell>
          <cell r="C185" t="str">
            <v>m</v>
          </cell>
          <cell r="D185">
            <v>71742.92</v>
          </cell>
        </row>
        <row r="186">
          <cell r="A186">
            <v>606834</v>
          </cell>
          <cell r="B186" t="str">
            <v>Arco metálico galvanizado tipo MP 152S - ovoide - vão = 7,77 m e altura = 7,90 m - aterro rodoviário mínimo = 0,90 m e máximo = 6,80 m - areia extraída e brita produzida</v>
          </cell>
          <cell r="C186" t="str">
            <v>m</v>
          </cell>
          <cell r="D186">
            <v>71403.31</v>
          </cell>
        </row>
        <row r="187">
          <cell r="A187">
            <v>606847</v>
          </cell>
          <cell r="B187" t="str">
            <v>Arco metálico galvanizado tipo MP 152S - ovoide - vão = 8,13 m e altura = 8,01 m - aterro rodoviário mínimo = 0,90 m e máximo = 3,50 m - areia e brita comerciais</v>
          </cell>
          <cell r="C187" t="str">
            <v>m</v>
          </cell>
          <cell r="D187">
            <v>76089.41</v>
          </cell>
        </row>
        <row r="188">
          <cell r="A188">
            <v>606837</v>
          </cell>
          <cell r="B188" t="str">
            <v>Arco metálico galvanizado tipo MP 152S - ovoide - vão = 8,13 m e altura = 8,01 m - aterro rodoviário mínimo = 0,90 m e máximo = 3,50 m - areia extraída e brita produzida</v>
          </cell>
          <cell r="C188" t="str">
            <v>m</v>
          </cell>
          <cell r="D188">
            <v>75716.990000000005</v>
          </cell>
        </row>
        <row r="189">
          <cell r="A189">
            <v>606846</v>
          </cell>
          <cell r="B189" t="str">
            <v>Arco metálico galvanizado tipo MP 152S - ovoide - vão = 8,36 m e altura = 8,23 m - aterro rodoviário mínimo = 0,90 m e máximo = 4,30 m - areia e brita comerciais</v>
          </cell>
          <cell r="C189" t="str">
            <v>m</v>
          </cell>
          <cell r="D189">
            <v>77773.08</v>
          </cell>
        </row>
        <row r="190">
          <cell r="A190">
            <v>606836</v>
          </cell>
          <cell r="B190" t="str">
            <v>Arco metálico galvanizado tipo MP 152S - ovoide - vão = 8,36 m e altura = 8,23 m - aterro rodoviário mínimo = 0,90 m e máximo = 4,30 m - areia extraída e brita produzida</v>
          </cell>
          <cell r="C190" t="str">
            <v>m</v>
          </cell>
          <cell r="D190">
            <v>77396.87</v>
          </cell>
        </row>
        <row r="191">
          <cell r="A191">
            <v>606848</v>
          </cell>
          <cell r="B191" t="str">
            <v>Arco metálico galvanizado tipo MP 152S - ovoide - vão = 8,56 m e altura = 8,48 m - aterro rodoviário mínimo = 0,90 m e máximo = 5,30 m - areia e brita comerciais</v>
          </cell>
          <cell r="C191" t="str">
            <v>m</v>
          </cell>
          <cell r="D191">
            <v>77115.009999999995</v>
          </cell>
        </row>
        <row r="192">
          <cell r="A192">
            <v>606838</v>
          </cell>
          <cell r="B192" t="str">
            <v>Arco metálico galvanizado tipo MP 152S - ovoide - vão = 8,56 m e altura = 8,48 m - aterro rodoviário mínimo = 0,90 m e máximo = 5,30 m - areia extraída e brita produzida</v>
          </cell>
          <cell r="C192" t="str">
            <v>m</v>
          </cell>
          <cell r="D192">
            <v>76723.25</v>
          </cell>
        </row>
        <row r="193">
          <cell r="A193">
            <v>606849</v>
          </cell>
          <cell r="B193" t="str">
            <v>Arco metálico galvanizado tipo MP 152S - ovoide - vão = 8,71 m e altura = 9,32 m - aterro rodoviário mínimo = 0,90 m e máximo = 6,00 m - areia e brita comerciais</v>
          </cell>
          <cell r="C193" t="str">
            <v>m</v>
          </cell>
          <cell r="D193">
            <v>82551.63</v>
          </cell>
        </row>
        <row r="194">
          <cell r="A194">
            <v>606839</v>
          </cell>
          <cell r="B194" t="str">
            <v>Arco metálico galvanizado tipo MP 152S - ovoide - vão = 8,71 m e altura = 9,32 m - aterro rodoviário mínimo = 0,90 m e máximo = 6,00 m - areia extraída e brita produzida</v>
          </cell>
          <cell r="C194" t="str">
            <v>m</v>
          </cell>
          <cell r="D194">
            <v>82170.460000000006</v>
          </cell>
        </row>
        <row r="195">
          <cell r="A195">
            <v>606850</v>
          </cell>
          <cell r="B195" t="str">
            <v>Arco metálico galvanizado tipo MP 152S - ovoide - vão = 9,15 m e altura = 9,04 m - aterro rodoviário mínimo = 0,90 m e máximo = 4,70 m - areia e brita comerciais</v>
          </cell>
          <cell r="C195" t="str">
            <v>m</v>
          </cell>
          <cell r="D195">
            <v>83727.03</v>
          </cell>
        </row>
        <row r="196">
          <cell r="A196">
            <v>606840</v>
          </cell>
          <cell r="B196" t="str">
            <v>Arco metálico galvanizado tipo MP 152S - ovoide - vão = 9,15 m e altura = 9,04 m - aterro rodoviário mínimo = 0,90 m e máximo = 4,70 m - areia extraída e brita produzida</v>
          </cell>
          <cell r="C196" t="str">
            <v>m</v>
          </cell>
          <cell r="D196">
            <v>83308.98</v>
          </cell>
        </row>
        <row r="197">
          <cell r="A197">
            <v>606851</v>
          </cell>
          <cell r="B197" t="str">
            <v>Arco metálico galvanizado tipo MP 152S - ovoide - vão = 9,15 m e altura = 9,50 m - aterro rodoviário mínimo = 0,90 m e máximo = 5,70 m - areia e brita comerciais</v>
          </cell>
          <cell r="C197" t="str">
            <v>m</v>
          </cell>
          <cell r="D197">
            <v>84465.67</v>
          </cell>
        </row>
        <row r="198">
          <cell r="A198">
            <v>606841</v>
          </cell>
          <cell r="B198" t="str">
            <v>Arco metálico galvanizado tipo MP 152S - ovoide - vão = 9,15 m e altura = 9,50 m - aterro rodoviário mínimo = 0,90 m e máximo = 5,70 m - areia extraída e brita produzida</v>
          </cell>
          <cell r="C198" t="str">
            <v>m</v>
          </cell>
          <cell r="D198">
            <v>84066.53</v>
          </cell>
        </row>
        <row r="199">
          <cell r="A199">
            <v>605604</v>
          </cell>
          <cell r="B199" t="str">
            <v>Argamassa de solo-cimento com 10% de cimento e material de jazida - preparo e injeção em tunnel liner</v>
          </cell>
          <cell r="C199" t="str">
            <v>m³</v>
          </cell>
          <cell r="D199">
            <v>312.57</v>
          </cell>
        </row>
        <row r="200">
          <cell r="A200">
            <v>605695</v>
          </cell>
          <cell r="B200" t="str">
            <v>Bueiro metálico com chapas múltiplas MP 100 com revestimento em epóxi - D = 0,60 m - brita comercial</v>
          </cell>
          <cell r="C200" t="str">
            <v>m</v>
          </cell>
          <cell r="D200">
            <v>1607.02</v>
          </cell>
        </row>
        <row r="201">
          <cell r="A201">
            <v>605607</v>
          </cell>
          <cell r="B201" t="str">
            <v>Bueiro metálico com chapas múltiplas MP 100 com revestimento em epóxi - D = 0,60 m - brita produzida</v>
          </cell>
          <cell r="C201" t="str">
            <v>m</v>
          </cell>
          <cell r="D201">
            <v>1582.1</v>
          </cell>
        </row>
        <row r="202">
          <cell r="A202">
            <v>605696</v>
          </cell>
          <cell r="B202" t="str">
            <v>Bueiro metálico com chapas múltiplas MP 100 com revestimento em epóxi - D = 0,70 m - brita comercial</v>
          </cell>
          <cell r="C202" t="str">
            <v>m</v>
          </cell>
          <cell r="D202">
            <v>1850.21</v>
          </cell>
        </row>
        <row r="203">
          <cell r="A203">
            <v>605608</v>
          </cell>
          <cell r="B203" t="str">
            <v>Bueiro metálico com chapas múltiplas MP 100 com revestimento em epóxi - D = 0,70 m - brita produzida</v>
          </cell>
          <cell r="C203" t="str">
            <v>m</v>
          </cell>
          <cell r="D203">
            <v>1823.73</v>
          </cell>
        </row>
        <row r="204">
          <cell r="A204">
            <v>605697</v>
          </cell>
          <cell r="B204" t="str">
            <v>Bueiro metálico com chapas múltiplas MP 100 com revestimento em epóxi - D = 0,80 m - brita comercial</v>
          </cell>
          <cell r="C204" t="str">
            <v>m</v>
          </cell>
          <cell r="D204">
            <v>2093.4299999999998</v>
          </cell>
        </row>
        <row r="205">
          <cell r="A205">
            <v>605609</v>
          </cell>
          <cell r="B205" t="str">
            <v>Bueiro metálico com chapas múltiplas MP 100 com revestimento em epóxi - D = 0,80 m - brita produzida</v>
          </cell>
          <cell r="C205" t="str">
            <v>m</v>
          </cell>
          <cell r="D205">
            <v>2065.39</v>
          </cell>
        </row>
        <row r="206">
          <cell r="A206">
            <v>605698</v>
          </cell>
          <cell r="B206" t="str">
            <v>Bueiro metálico com chapas múltiplas MP 100 com revestimento em epóxi - D = 0,90 m - brita comercial</v>
          </cell>
          <cell r="C206" t="str">
            <v>m</v>
          </cell>
          <cell r="D206">
            <v>2289.16</v>
          </cell>
        </row>
        <row r="207">
          <cell r="A207">
            <v>605610</v>
          </cell>
          <cell r="B207" t="str">
            <v>Bueiro metálico com chapas múltiplas MP 100 com revestimento em epóxi - D = 0,90 m - brita produzida</v>
          </cell>
          <cell r="C207" t="str">
            <v>m</v>
          </cell>
          <cell r="D207">
            <v>2259.56</v>
          </cell>
        </row>
        <row r="208">
          <cell r="A208">
            <v>605699</v>
          </cell>
          <cell r="B208" t="str">
            <v>Bueiro metálico com chapas múltiplas MP 100 com revestimento em epóxi - D = 1,00 m - brita comercial</v>
          </cell>
          <cell r="C208" t="str">
            <v>m</v>
          </cell>
          <cell r="D208">
            <v>2532.3200000000002</v>
          </cell>
        </row>
        <row r="209">
          <cell r="A209">
            <v>605611</v>
          </cell>
          <cell r="B209" t="str">
            <v>Bueiro metálico com chapas múltiplas MP 100 com revestimento em epóxi - D = 1,00 m - brita produzida</v>
          </cell>
          <cell r="C209" t="str">
            <v>m</v>
          </cell>
          <cell r="D209">
            <v>2501.16</v>
          </cell>
        </row>
        <row r="210">
          <cell r="A210">
            <v>605700</v>
          </cell>
          <cell r="B210" t="str">
            <v>Bueiro metálico com chapas múltiplas MP 100 com revestimento em epóxi - D = 1,10 m - brita comercial</v>
          </cell>
          <cell r="C210" t="str">
            <v>m</v>
          </cell>
          <cell r="D210">
            <v>2870.61</v>
          </cell>
        </row>
        <row r="211">
          <cell r="A211">
            <v>605612</v>
          </cell>
          <cell r="B211" t="str">
            <v>Bueiro metálico com chapas múltiplas MP 100 com revestimento em epóxi - D = 1,10 m - brita produzida</v>
          </cell>
          <cell r="C211" t="str">
            <v>m</v>
          </cell>
          <cell r="D211">
            <v>2837.9</v>
          </cell>
        </row>
        <row r="212">
          <cell r="A212">
            <v>605701</v>
          </cell>
          <cell r="B212" t="str">
            <v>Bueiro metálico com chapas múltiplas MP 100 com revestimento em epóxi - D = 1,20 m - brita comercial</v>
          </cell>
          <cell r="C212" t="str">
            <v>m</v>
          </cell>
          <cell r="D212">
            <v>3066.3</v>
          </cell>
        </row>
        <row r="213">
          <cell r="A213">
            <v>605613</v>
          </cell>
          <cell r="B213" t="str">
            <v>Bueiro metálico com chapas múltiplas MP 100 com revestimento em epóxi - D = 1,20 m - brita produzida</v>
          </cell>
          <cell r="C213" t="str">
            <v>m</v>
          </cell>
          <cell r="D213">
            <v>3032.03</v>
          </cell>
        </row>
        <row r="214">
          <cell r="A214">
            <v>605702</v>
          </cell>
          <cell r="B214" t="str">
            <v>Bueiro metálico com chapas múltiplas MP 100 com revestimento em epóxi - D = 1,30 m - brita comercial</v>
          </cell>
          <cell r="C214" t="str">
            <v>m</v>
          </cell>
          <cell r="D214">
            <v>3346.92</v>
          </cell>
        </row>
        <row r="215">
          <cell r="A215">
            <v>605614</v>
          </cell>
          <cell r="B215" t="str">
            <v>Bueiro metálico com chapas múltiplas MP 100 com revestimento em epóxi - D = 1,30 m - brita produzida</v>
          </cell>
          <cell r="C215" t="str">
            <v>m</v>
          </cell>
          <cell r="D215">
            <v>3293.17</v>
          </cell>
        </row>
        <row r="216">
          <cell r="A216">
            <v>605703</v>
          </cell>
          <cell r="B216" t="str">
            <v>Bueiro metálico com chapas múltiplas MP 100 com revestimento em epóxi - D = 1,40 m - brita comercial</v>
          </cell>
          <cell r="C216" t="str">
            <v>m</v>
          </cell>
          <cell r="D216">
            <v>3546.82</v>
          </cell>
        </row>
        <row r="217">
          <cell r="A217">
            <v>605615</v>
          </cell>
          <cell r="B217" t="str">
            <v>Bueiro metálico com chapas múltiplas MP 100 com revestimento em epóxi - D = 1,40 m - brita produzida</v>
          </cell>
          <cell r="C217" t="str">
            <v>m</v>
          </cell>
          <cell r="D217">
            <v>3490.74</v>
          </cell>
        </row>
        <row r="218">
          <cell r="A218">
            <v>605704</v>
          </cell>
          <cell r="B218" t="str">
            <v>Bueiro metálico com chapas múltiplas MP 100 com revestimento em epóxi - D = 1,50 m - brita comercial</v>
          </cell>
          <cell r="C218" t="str">
            <v>m</v>
          </cell>
          <cell r="D218">
            <v>3794.85</v>
          </cell>
        </row>
        <row r="219">
          <cell r="A219">
            <v>605616</v>
          </cell>
          <cell r="B219" t="str">
            <v>Bueiro metálico com chapas múltiplas MP 100 com revestimento em epóxi - D = 1,50 m - brita produzida</v>
          </cell>
          <cell r="C219" t="str">
            <v>m</v>
          </cell>
          <cell r="D219">
            <v>3736.43</v>
          </cell>
        </row>
        <row r="220">
          <cell r="A220">
            <v>605705</v>
          </cell>
          <cell r="B220" t="str">
            <v>Bueiro metálico com chapas múltiplas MP 100 com revestimento em epóxi - D = 1,60 m - brita comercial</v>
          </cell>
          <cell r="C220" t="str">
            <v>m</v>
          </cell>
          <cell r="D220">
            <v>4046.6</v>
          </cell>
        </row>
        <row r="221">
          <cell r="A221">
            <v>605617</v>
          </cell>
          <cell r="B221" t="str">
            <v>Bueiro metálico com chapas múltiplas MP 100 com revestimento em epóxi - D = 1,60 m - brita produzida</v>
          </cell>
          <cell r="C221" t="str">
            <v>m</v>
          </cell>
          <cell r="D221">
            <v>3985.85</v>
          </cell>
        </row>
        <row r="222">
          <cell r="A222">
            <v>605706</v>
          </cell>
          <cell r="B222" t="str">
            <v>Bueiro metálico com chapas múltiplas MP 100 com revestimento em epóxi - D = 1,70 m - brita comercial</v>
          </cell>
          <cell r="C222" t="str">
            <v>m</v>
          </cell>
          <cell r="D222">
            <v>4252.1899999999996</v>
          </cell>
        </row>
        <row r="223">
          <cell r="A223">
            <v>605618</v>
          </cell>
          <cell r="B223" t="str">
            <v>Bueiro metálico com chapas múltiplas MP 100 com revestimento em epóxi - D = 1,70 m - brita produzida</v>
          </cell>
          <cell r="C223" t="str">
            <v>m</v>
          </cell>
          <cell r="D223">
            <v>4189.1000000000004</v>
          </cell>
        </row>
        <row r="224">
          <cell r="A224">
            <v>605707</v>
          </cell>
          <cell r="B224" t="str">
            <v>Bueiro metálico com chapas múltiplas MP 100 com revestimento em epóxi - D = 1,80 m - brita comercial</v>
          </cell>
          <cell r="C224" t="str">
            <v>m</v>
          </cell>
          <cell r="D224">
            <v>4705.58</v>
          </cell>
        </row>
        <row r="225">
          <cell r="A225">
            <v>605619</v>
          </cell>
          <cell r="B225" t="str">
            <v>Bueiro metálico com chapas múltiplas MP 100 com revestimento em epóxi - D = 1,80 m - brita produzida</v>
          </cell>
          <cell r="C225" t="str">
            <v>m</v>
          </cell>
          <cell r="D225">
            <v>4640.1499999999996</v>
          </cell>
        </row>
        <row r="226">
          <cell r="A226">
            <v>605708</v>
          </cell>
          <cell r="B226" t="str">
            <v>Bueiro metálico com chapas múltiplas MP 100 com revestimento em epóxi - D = 1,90 m - brita comercial</v>
          </cell>
          <cell r="C226" t="str">
            <v>m</v>
          </cell>
          <cell r="D226">
            <v>5517.72</v>
          </cell>
        </row>
        <row r="227">
          <cell r="A227">
            <v>605620</v>
          </cell>
          <cell r="B227" t="str">
            <v>Bueiro metálico com chapas múltiplas MP 100 com revestimento em epóxi - D = 1,90 m - brita produzida</v>
          </cell>
          <cell r="C227" t="str">
            <v>m</v>
          </cell>
          <cell r="D227">
            <v>5449.96</v>
          </cell>
        </row>
        <row r="228">
          <cell r="A228">
            <v>605709</v>
          </cell>
          <cell r="B228" t="str">
            <v>Bueiro metálico com chapas múltiplas MP 100 com revestimento em epóxi - D = 2,00 m - brita comercial</v>
          </cell>
          <cell r="C228" t="str">
            <v>m</v>
          </cell>
          <cell r="D228">
            <v>5783.17</v>
          </cell>
        </row>
        <row r="229">
          <cell r="A229">
            <v>605621</v>
          </cell>
          <cell r="B229" t="str">
            <v>Bueiro metálico com chapas múltiplas MP 100 com revestimento em epóxi - D = 2,00 m - brita produzida</v>
          </cell>
          <cell r="C229" t="str">
            <v>m</v>
          </cell>
          <cell r="D229">
            <v>5713.07</v>
          </cell>
        </row>
        <row r="230">
          <cell r="A230">
            <v>605710</v>
          </cell>
          <cell r="B230" t="str">
            <v>Bueiro metálico com chapas múltiplas MP 100 com revestimento em epóxi - D = 2,10 m - brita comercial</v>
          </cell>
          <cell r="C230" t="str">
            <v>m</v>
          </cell>
          <cell r="D230">
            <v>6209.56</v>
          </cell>
        </row>
        <row r="231">
          <cell r="A231">
            <v>605622</v>
          </cell>
          <cell r="B231" t="str">
            <v>Bueiro metálico com chapas múltiplas MP 100 com revestimento em epóxi - D = 2,10 m - brita produzida</v>
          </cell>
          <cell r="C231" t="str">
            <v>m</v>
          </cell>
          <cell r="D231">
            <v>6137.13</v>
          </cell>
        </row>
        <row r="232">
          <cell r="A232">
            <v>605711</v>
          </cell>
          <cell r="B232" t="str">
            <v>Bueiro metálico com chapas múltiplas MP 100 com revestimento em epóxi - D = 2,20 m - brita comercial</v>
          </cell>
          <cell r="C232" t="str">
            <v>m</v>
          </cell>
          <cell r="D232">
            <v>6415.78</v>
          </cell>
        </row>
        <row r="233">
          <cell r="A233">
            <v>605623</v>
          </cell>
          <cell r="B233" t="str">
            <v>Bueiro metálico com chapas múltiplas MP 100 com revestimento em epóxi - D = 2,20 m - brita produzida</v>
          </cell>
          <cell r="C233" t="str">
            <v>m</v>
          </cell>
          <cell r="D233">
            <v>6341</v>
          </cell>
        </row>
        <row r="234">
          <cell r="A234">
            <v>605712</v>
          </cell>
          <cell r="B234" t="str">
            <v>Bueiro metálico com chapas múltiplas MP 100 com revestimento em epóxi - D = 2,30 m - brita comercial</v>
          </cell>
          <cell r="C234" t="str">
            <v>m</v>
          </cell>
          <cell r="D234">
            <v>6750.83</v>
          </cell>
        </row>
        <row r="235">
          <cell r="A235">
            <v>605624</v>
          </cell>
          <cell r="B235" t="str">
            <v>Bueiro metálico com chapas múltiplas MP 100 com revestimento em epóxi - D = 2,30 m - brita produzida</v>
          </cell>
          <cell r="C235" t="str">
            <v>m</v>
          </cell>
          <cell r="D235">
            <v>6673.72</v>
          </cell>
        </row>
        <row r="236">
          <cell r="A236">
            <v>605713</v>
          </cell>
          <cell r="B236" t="str">
            <v>Bueiro metálico com chapas múltiplas MP 100 com revestimento em epóxi - D = 2,40 m - brita comercial</v>
          </cell>
          <cell r="C236" t="str">
            <v>m</v>
          </cell>
          <cell r="D236">
            <v>9059.2099999999991</v>
          </cell>
        </row>
        <row r="237">
          <cell r="A237">
            <v>605625</v>
          </cell>
          <cell r="B237" t="str">
            <v>Bueiro metálico com chapas múltiplas MP 100 com revestimento em epóxi - D = 2,40 m - brita produzida</v>
          </cell>
          <cell r="C237" t="str">
            <v>m</v>
          </cell>
          <cell r="D237">
            <v>8979.76</v>
          </cell>
        </row>
        <row r="238">
          <cell r="A238">
            <v>605714</v>
          </cell>
          <cell r="B238" t="str">
            <v>Bueiro metálico com chapas múltiplas MP 100 com revestimento em epóxi - D = 2,50 m - brita comercial</v>
          </cell>
          <cell r="C238" t="str">
            <v>m</v>
          </cell>
          <cell r="D238">
            <v>11409.18</v>
          </cell>
        </row>
        <row r="239">
          <cell r="A239">
            <v>605626</v>
          </cell>
          <cell r="B239" t="str">
            <v>Bueiro metálico com chapas múltiplas MP 100 com revestimento em epóxi - D = 2,50 m - brita produzida</v>
          </cell>
          <cell r="C239" t="str">
            <v>m</v>
          </cell>
          <cell r="D239">
            <v>11327.39</v>
          </cell>
        </row>
        <row r="240">
          <cell r="A240">
            <v>605715</v>
          </cell>
          <cell r="B240" t="str">
            <v>Bueiro metálico com chapas múltiplas MP 100 com revestimento em epóxi - D = 2,60 m - brita comercial</v>
          </cell>
          <cell r="C240" t="str">
            <v>m</v>
          </cell>
          <cell r="D240">
            <v>12176.32</v>
          </cell>
        </row>
        <row r="241">
          <cell r="A241">
            <v>605627</v>
          </cell>
          <cell r="B241" t="str">
            <v>Bueiro metálico com chapas múltiplas MP 100 com revestimento em epóxi - D = 2,60 m - brita produzida</v>
          </cell>
          <cell r="C241" t="str">
            <v>m</v>
          </cell>
          <cell r="D241">
            <v>12092.2</v>
          </cell>
        </row>
        <row r="242">
          <cell r="A242">
            <v>605716</v>
          </cell>
          <cell r="B242" t="str">
            <v>Bueiro metálico com chapas múltiplas MP 100 com revestimento em epóxi - D = 2,70 m - brita comercial</v>
          </cell>
          <cell r="C242" t="str">
            <v>m</v>
          </cell>
          <cell r="D242">
            <v>12619.76</v>
          </cell>
        </row>
        <row r="243">
          <cell r="A243">
            <v>605628</v>
          </cell>
          <cell r="B243" t="str">
            <v>Bueiro metálico com chapas múltiplas MP 100 com revestimento em epóxi - D = 2,70 m - brita produzida</v>
          </cell>
          <cell r="C243" t="str">
            <v>m</v>
          </cell>
          <cell r="D243">
            <v>12533.31</v>
          </cell>
        </row>
        <row r="244">
          <cell r="A244">
            <v>605717</v>
          </cell>
          <cell r="B244" t="str">
            <v>Bueiro metálico com chapas múltiplas MP 100 com revestimento em epóxi - D = 2,80 m - brita comercial</v>
          </cell>
          <cell r="C244" t="str">
            <v>m</v>
          </cell>
          <cell r="D244">
            <v>13436.81</v>
          </cell>
        </row>
        <row r="245">
          <cell r="A245">
            <v>605629</v>
          </cell>
          <cell r="B245" t="str">
            <v>Bueiro metálico com chapas múltiplas MP 100 com revestimento em epóxi - D = 2,80 m - brita produzida</v>
          </cell>
          <cell r="C245" t="str">
            <v>m</v>
          </cell>
          <cell r="D245">
            <v>13348.02</v>
          </cell>
        </row>
        <row r="246">
          <cell r="A246">
            <v>605651</v>
          </cell>
          <cell r="B246" t="str">
            <v>Bueiro metálico com chapas múltiplas MP 100 galvanizadas - D = 0,60 m - brita comercial</v>
          </cell>
          <cell r="C246" t="str">
            <v>m</v>
          </cell>
          <cell r="D246">
            <v>1517.9</v>
          </cell>
        </row>
        <row r="247">
          <cell r="A247">
            <v>605460</v>
          </cell>
          <cell r="B247" t="str">
            <v>Bueiro metálico com chapas múltiplas MP 100 galvanizadas - D = 0,60 m - brita produzida</v>
          </cell>
          <cell r="C247" t="str">
            <v>m</v>
          </cell>
          <cell r="D247">
            <v>1492.98</v>
          </cell>
        </row>
        <row r="248">
          <cell r="A248">
            <v>605652</v>
          </cell>
          <cell r="B248" t="str">
            <v>Bueiro metálico com chapas múltiplas MP 100 galvanizadas - D = 0,70 m - brita comercial</v>
          </cell>
          <cell r="C248" t="str">
            <v>m</v>
          </cell>
          <cell r="D248">
            <v>1747.17</v>
          </cell>
        </row>
        <row r="249">
          <cell r="A249">
            <v>605461</v>
          </cell>
          <cell r="B249" t="str">
            <v>Bueiro metálico com chapas múltiplas MP 100 galvanizadas - D = 0,70 m - brita produzida</v>
          </cell>
          <cell r="C249" t="str">
            <v>m</v>
          </cell>
          <cell r="D249">
            <v>1720.69</v>
          </cell>
        </row>
        <row r="250">
          <cell r="A250">
            <v>605653</v>
          </cell>
          <cell r="B250" t="str">
            <v>Bueiro metálico com chapas múltiplas MP 100 galvanizadas - D = 0,80 m - brita comercial</v>
          </cell>
          <cell r="C250" t="str">
            <v>m</v>
          </cell>
          <cell r="D250">
            <v>1976.47</v>
          </cell>
        </row>
        <row r="251">
          <cell r="A251">
            <v>605462</v>
          </cell>
          <cell r="B251" t="str">
            <v>Bueiro metálico com chapas múltiplas MP 100 galvanizadas - D = 0,80 m - brita produzida</v>
          </cell>
          <cell r="C251" t="str">
            <v>m</v>
          </cell>
          <cell r="D251">
            <v>1948.43</v>
          </cell>
        </row>
        <row r="252">
          <cell r="A252">
            <v>605654</v>
          </cell>
          <cell r="B252" t="str">
            <v>Bueiro metálico com chapas múltiplas MP 100 galvanizadas - D = 0,90 m - brita comercial</v>
          </cell>
          <cell r="C252" t="str">
            <v>m</v>
          </cell>
          <cell r="D252">
            <v>2161.0700000000002</v>
          </cell>
        </row>
        <row r="253">
          <cell r="A253">
            <v>605463</v>
          </cell>
          <cell r="B253" t="str">
            <v>Bueiro metálico com chapas múltiplas MP 100 galvanizadas - D = 0,90 m - brita produzida</v>
          </cell>
          <cell r="C253" t="str">
            <v>m</v>
          </cell>
          <cell r="D253">
            <v>2131.4699999999998</v>
          </cell>
        </row>
        <row r="254">
          <cell r="A254">
            <v>605655</v>
          </cell>
          <cell r="B254" t="str">
            <v>Bueiro metálico com chapas múltiplas MP 100 galvanizadas - D = 1,00 m - brita comercial</v>
          </cell>
          <cell r="C254" t="str">
            <v>m</v>
          </cell>
          <cell r="D254">
            <v>2390.29</v>
          </cell>
        </row>
        <row r="255">
          <cell r="A255">
            <v>605464</v>
          </cell>
          <cell r="B255" t="str">
            <v>Bueiro metálico com chapas múltiplas MP 100 galvanizadas - D = 1,00 m - brita produzida</v>
          </cell>
          <cell r="C255" t="str">
            <v>m</v>
          </cell>
          <cell r="D255">
            <v>2359.14</v>
          </cell>
        </row>
        <row r="256">
          <cell r="A256">
            <v>605656</v>
          </cell>
          <cell r="B256" t="str">
            <v>Bueiro metálico com chapas múltiplas MP 100 galvanizadas - D = 1,10 m - brita comercial</v>
          </cell>
          <cell r="C256" t="str">
            <v>m</v>
          </cell>
          <cell r="D256">
            <v>2709.09</v>
          </cell>
        </row>
        <row r="257">
          <cell r="A257">
            <v>605465</v>
          </cell>
          <cell r="B257" t="str">
            <v>Bueiro metálico com chapas múltiplas MP 100 galvanizadas - D = 1,10 m - brita produzida</v>
          </cell>
          <cell r="C257" t="str">
            <v>m</v>
          </cell>
          <cell r="D257">
            <v>2676.37</v>
          </cell>
        </row>
        <row r="258">
          <cell r="A258">
            <v>605657</v>
          </cell>
          <cell r="B258" t="str">
            <v>Bueiro metálico com chapas múltiplas MP 100 galvanizadas - D = 1,20 m - brita comercial</v>
          </cell>
          <cell r="C258" t="str">
            <v>m</v>
          </cell>
          <cell r="D258">
            <v>2893.65</v>
          </cell>
        </row>
        <row r="259">
          <cell r="A259">
            <v>605466</v>
          </cell>
          <cell r="B259" t="str">
            <v>Bueiro metálico com chapas múltiplas MP 100 galvanizadas - D = 1,20 m - brita produzida</v>
          </cell>
          <cell r="C259" t="str">
            <v>m</v>
          </cell>
          <cell r="D259">
            <v>2859.37</v>
          </cell>
        </row>
        <row r="260">
          <cell r="A260">
            <v>605658</v>
          </cell>
          <cell r="B260" t="str">
            <v>Bueiro metálico com chapas múltiplas MP 100 galvanizadas - D = 1,30 m - brita comercial</v>
          </cell>
          <cell r="C260" t="str">
            <v>m</v>
          </cell>
          <cell r="D260">
            <v>3160.34</v>
          </cell>
        </row>
        <row r="261">
          <cell r="A261">
            <v>605467</v>
          </cell>
          <cell r="B261" t="str">
            <v>Bueiro metálico com chapas múltiplas MP 100 galvanizadas - D = 1,30 m - brita produzida</v>
          </cell>
          <cell r="C261" t="str">
            <v>m</v>
          </cell>
          <cell r="D261">
            <v>3106.59</v>
          </cell>
        </row>
        <row r="262">
          <cell r="A262">
            <v>605659</v>
          </cell>
          <cell r="B262" t="str">
            <v>Bueiro metálico com chapas múltiplas MP 100 galvanizadas - D = 1,40 m - brita comercial</v>
          </cell>
          <cell r="C262" t="str">
            <v>m</v>
          </cell>
          <cell r="D262">
            <v>3349.1</v>
          </cell>
        </row>
        <row r="263">
          <cell r="A263">
            <v>605468</v>
          </cell>
          <cell r="B263" t="str">
            <v>Bueiro metálico com chapas múltiplas MP 100 galvanizadas - D = 1,40 m - brita produzida</v>
          </cell>
          <cell r="C263" t="str">
            <v>m</v>
          </cell>
          <cell r="D263">
            <v>3293.02</v>
          </cell>
        </row>
        <row r="264">
          <cell r="A264">
            <v>605660</v>
          </cell>
          <cell r="B264" t="str">
            <v>Bueiro metálico com chapas múltiplas MP 100 galvanizadas - D = 1,50 m - brita comercial</v>
          </cell>
          <cell r="C264" t="str">
            <v>m</v>
          </cell>
          <cell r="D264">
            <v>3583.2</v>
          </cell>
        </row>
        <row r="265">
          <cell r="A265">
            <v>605469</v>
          </cell>
          <cell r="B265" t="str">
            <v>Bueiro metálico com chapas múltiplas MP 100 galvanizadas - D = 1,50 m - brita produzida</v>
          </cell>
          <cell r="C265" t="str">
            <v>m</v>
          </cell>
          <cell r="D265">
            <v>3524.79</v>
          </cell>
        </row>
        <row r="266">
          <cell r="A266">
            <v>605661</v>
          </cell>
          <cell r="B266" t="str">
            <v>Bueiro metálico com chapas múltiplas MP 100 galvanizadas - D = 1,60 m - brita comercial</v>
          </cell>
          <cell r="C266" t="str">
            <v>m</v>
          </cell>
          <cell r="D266">
            <v>3821.04</v>
          </cell>
        </row>
        <row r="267">
          <cell r="A267">
            <v>605470</v>
          </cell>
          <cell r="B267" t="str">
            <v>Bueiro metálico com chapas múltiplas MP 100 galvanizadas - D = 1,60 m - brita produzida</v>
          </cell>
          <cell r="C267" t="str">
            <v>m</v>
          </cell>
          <cell r="D267">
            <v>3760.29</v>
          </cell>
        </row>
        <row r="268">
          <cell r="A268">
            <v>605662</v>
          </cell>
          <cell r="B268" t="str">
            <v>Bueiro metálico com chapas múltiplas MP 100 galvanizadas - D = 1,70 m - brita comercial</v>
          </cell>
          <cell r="C268" t="str">
            <v>m</v>
          </cell>
          <cell r="D268">
            <v>4015.48</v>
          </cell>
        </row>
        <row r="269">
          <cell r="A269">
            <v>605471</v>
          </cell>
          <cell r="B269" t="str">
            <v>Bueiro metálico com chapas múltiplas MP 100 galvanizadas - D = 1,70 m - brita produzida</v>
          </cell>
          <cell r="C269" t="str">
            <v>m</v>
          </cell>
          <cell r="D269">
            <v>3952.39</v>
          </cell>
        </row>
        <row r="270">
          <cell r="A270">
            <v>605663</v>
          </cell>
          <cell r="B270" t="str">
            <v>Bueiro metálico com chapas múltiplas MP 100 galvanizadas - D = 1,80 m - brita comercial</v>
          </cell>
          <cell r="C270" t="str">
            <v>m</v>
          </cell>
          <cell r="D270">
            <v>4454.95</v>
          </cell>
        </row>
        <row r="271">
          <cell r="A271">
            <v>605472</v>
          </cell>
          <cell r="B271" t="str">
            <v>Bueiro metálico com chapas múltiplas MP 100 galvanizadas - D = 1,80 m - brita produzida</v>
          </cell>
          <cell r="C271" t="str">
            <v>m</v>
          </cell>
          <cell r="D271">
            <v>4389.5200000000004</v>
          </cell>
        </row>
        <row r="272">
          <cell r="A272">
            <v>605664</v>
          </cell>
          <cell r="B272" t="str">
            <v>Bueiro metálico com chapas múltiplas MP 100 galvanizadas - D = 1,90 m - brita comercial</v>
          </cell>
          <cell r="C272" t="str">
            <v>m</v>
          </cell>
          <cell r="D272">
            <v>5217.37</v>
          </cell>
        </row>
        <row r="273">
          <cell r="A273">
            <v>605473</v>
          </cell>
          <cell r="B273" t="str">
            <v>Bueiro metálico com chapas múltiplas MP 100 galvanizadas - D = 1,90 m - brita produzida</v>
          </cell>
          <cell r="C273" t="str">
            <v>m</v>
          </cell>
          <cell r="D273">
            <v>5149.6099999999997</v>
          </cell>
        </row>
        <row r="274">
          <cell r="A274">
            <v>605665</v>
          </cell>
          <cell r="B274" t="str">
            <v>Bueiro metálico com chapas múltiplas MP 100 galvanizadas - D = 2,00 m - brita comercial</v>
          </cell>
          <cell r="C274" t="str">
            <v>m</v>
          </cell>
          <cell r="D274">
            <v>5466.59</v>
          </cell>
        </row>
        <row r="275">
          <cell r="A275">
            <v>605474</v>
          </cell>
          <cell r="B275" t="str">
            <v>Bueiro metálico com chapas múltiplas MP 100 galvanizadas - D = 2,00 m - brita produzida</v>
          </cell>
          <cell r="C275" t="str">
            <v>m</v>
          </cell>
          <cell r="D275">
            <v>5396.49</v>
          </cell>
        </row>
        <row r="276">
          <cell r="A276">
            <v>605666</v>
          </cell>
          <cell r="B276" t="str">
            <v>Bueiro metálico com chapas múltiplas MP 100 galvanizadas - D = 2,10 m - brita comercial</v>
          </cell>
          <cell r="C276" t="str">
            <v>m</v>
          </cell>
          <cell r="D276">
            <v>5871.34</v>
          </cell>
        </row>
        <row r="277">
          <cell r="A277">
            <v>605475</v>
          </cell>
          <cell r="B277" t="str">
            <v>Bueiro metálico com chapas múltiplas MP 100 galvanizadas - D = 2,10 m - brita produzida</v>
          </cell>
          <cell r="C277" t="str">
            <v>m</v>
          </cell>
          <cell r="D277">
            <v>5798.9</v>
          </cell>
        </row>
        <row r="278">
          <cell r="A278">
            <v>605667</v>
          </cell>
          <cell r="B278" t="str">
            <v>Bueiro metálico com chapas múltiplas MP 100 galvanizadas - D = 2,20 m - brita comercial</v>
          </cell>
          <cell r="C278" t="str">
            <v>m</v>
          </cell>
          <cell r="D278">
            <v>6069.43</v>
          </cell>
        </row>
        <row r="279">
          <cell r="A279">
            <v>605476</v>
          </cell>
          <cell r="B279" t="str">
            <v>Bueiro metálico com chapas múltiplas MP 100 galvanizadas - D = 2,20 m - brita produzida</v>
          </cell>
          <cell r="C279" t="str">
            <v>m</v>
          </cell>
          <cell r="D279">
            <v>5994.65</v>
          </cell>
        </row>
        <row r="280">
          <cell r="A280">
            <v>605668</v>
          </cell>
          <cell r="B280" t="str">
            <v>Bueiro metálico com chapas múltiplas MP 100 galvanizadas - D = 2,30 m - brita comercial</v>
          </cell>
          <cell r="C280" t="str">
            <v>m</v>
          </cell>
          <cell r="D280">
            <v>6390.96</v>
          </cell>
        </row>
        <row r="281">
          <cell r="A281">
            <v>605477</v>
          </cell>
          <cell r="B281" t="str">
            <v>Bueiro metálico com chapas múltiplas MP 100 galvanizadas - D = 2,30 m - brita produzida</v>
          </cell>
          <cell r="C281" t="str">
            <v>m</v>
          </cell>
          <cell r="D281">
            <v>6313.85</v>
          </cell>
        </row>
        <row r="282">
          <cell r="A282">
            <v>605669</v>
          </cell>
          <cell r="B282" t="str">
            <v>Bueiro metálico com chapas múltiplas MP 100 galvanizadas - D = 2,40 m - brita comercial</v>
          </cell>
          <cell r="C282" t="str">
            <v>m</v>
          </cell>
          <cell r="D282">
            <v>8391.61</v>
          </cell>
        </row>
        <row r="283">
          <cell r="A283">
            <v>605478</v>
          </cell>
          <cell r="B283" t="str">
            <v>Bueiro metálico com chapas múltiplas MP 100 galvanizadas - D = 2,40 m - brita produzida</v>
          </cell>
          <cell r="C283" t="str">
            <v>m</v>
          </cell>
          <cell r="D283">
            <v>8312.16</v>
          </cell>
        </row>
        <row r="284">
          <cell r="A284">
            <v>605670</v>
          </cell>
          <cell r="B284" t="str">
            <v>Bueiro metálico com chapas múltiplas MP 100 galvanizadas - D = 2,50 m - brita comercial</v>
          </cell>
          <cell r="C284" t="str">
            <v>m</v>
          </cell>
          <cell r="D284">
            <v>10567.89</v>
          </cell>
        </row>
        <row r="285">
          <cell r="A285">
            <v>605479</v>
          </cell>
          <cell r="B285" t="str">
            <v>Bueiro metálico com chapas múltiplas MP 100 galvanizadas - D = 2,50 m - brita produzida</v>
          </cell>
          <cell r="C285" t="str">
            <v>m</v>
          </cell>
          <cell r="D285">
            <v>10486.1</v>
          </cell>
        </row>
        <row r="286">
          <cell r="A286">
            <v>605671</v>
          </cell>
          <cell r="B286" t="str">
            <v>Bueiro metálico com chapas múltiplas MP 100 galvanizadas - D = 2,60 m - brita comercial</v>
          </cell>
          <cell r="C286" t="str">
            <v>m</v>
          </cell>
          <cell r="D286">
            <v>11287.15</v>
          </cell>
        </row>
        <row r="287">
          <cell r="A287">
            <v>605480</v>
          </cell>
          <cell r="B287" t="str">
            <v>Bueiro metálico com chapas múltiplas MP 100 galvanizadas - D = 2,60 m - brita produzida</v>
          </cell>
          <cell r="C287" t="str">
            <v>m</v>
          </cell>
          <cell r="D287">
            <v>11203.03</v>
          </cell>
        </row>
        <row r="288">
          <cell r="A288">
            <v>605672</v>
          </cell>
          <cell r="B288" t="str">
            <v>Bueiro metálico com chapas múltiplas MP 100 galvanizadas - D = 2,70 m - brita comercial</v>
          </cell>
          <cell r="C288" t="str">
            <v>m</v>
          </cell>
          <cell r="D288">
            <v>11713.48</v>
          </cell>
        </row>
        <row r="289">
          <cell r="A289">
            <v>605481</v>
          </cell>
          <cell r="B289" t="str">
            <v>Bueiro metálico com chapas múltiplas MP 100 galvanizadas - D = 2,70 m - brita produzida</v>
          </cell>
          <cell r="C289" t="str">
            <v>m</v>
          </cell>
          <cell r="D289">
            <v>11627.02</v>
          </cell>
        </row>
        <row r="290">
          <cell r="A290">
            <v>605673</v>
          </cell>
          <cell r="B290" t="str">
            <v>Bueiro metálico com chapas múltiplas MP 100 galvanizadas - D = 2,80 m - brita comercial</v>
          </cell>
          <cell r="C290" t="str">
            <v>m</v>
          </cell>
          <cell r="D290">
            <v>12486.08</v>
          </cell>
        </row>
        <row r="291">
          <cell r="A291">
            <v>605482</v>
          </cell>
          <cell r="B291" t="str">
            <v>Bueiro metálico com chapas múltiplas MP 100 galvanizadas - D = 2,80 m - brita produzida</v>
          </cell>
          <cell r="C291" t="str">
            <v>m</v>
          </cell>
          <cell r="D291">
            <v>12397.29</v>
          </cell>
        </row>
        <row r="292">
          <cell r="A292">
            <v>605718</v>
          </cell>
          <cell r="B292" t="str">
            <v>Bueiro metálico com chapas múltiplas MP 152 com revestimento em epóxi - D = 1,50 m - brita comercial</v>
          </cell>
          <cell r="C292" t="str">
            <v>m</v>
          </cell>
          <cell r="D292">
            <v>7563.11</v>
          </cell>
        </row>
        <row r="293">
          <cell r="A293">
            <v>605630</v>
          </cell>
          <cell r="B293" t="str">
            <v>Bueiro metálico com chapas múltiplas MP 152 com revestimento em epóxi - D = 1,50 m - brita produzida</v>
          </cell>
          <cell r="C293" t="str">
            <v>m</v>
          </cell>
          <cell r="D293">
            <v>7504.7</v>
          </cell>
        </row>
        <row r="294">
          <cell r="A294">
            <v>605719</v>
          </cell>
          <cell r="B294" t="str">
            <v>Bueiro metálico com chapas múltiplas MP 152 com revestimento em epóxi - D = 1,80 m - brita comercial</v>
          </cell>
          <cell r="C294" t="str">
            <v>m</v>
          </cell>
          <cell r="D294">
            <v>9354.18</v>
          </cell>
        </row>
        <row r="295">
          <cell r="A295">
            <v>605631</v>
          </cell>
          <cell r="B295" t="str">
            <v>Bueiro metálico com chapas múltiplas MP 152 com revestimento em epóxi - D = 1,80 m - brita produzida</v>
          </cell>
          <cell r="C295" t="str">
            <v>m</v>
          </cell>
          <cell r="D295">
            <v>9288.75</v>
          </cell>
        </row>
        <row r="296">
          <cell r="A296">
            <v>605720</v>
          </cell>
          <cell r="B296" t="str">
            <v>Bueiro metálico com chapas múltiplas MP 152 com revestimento em epóxi - D = 1,90 m - brita comercial</v>
          </cell>
          <cell r="C296" t="str">
            <v>m</v>
          </cell>
          <cell r="D296">
            <v>9653.77</v>
          </cell>
        </row>
        <row r="297">
          <cell r="A297">
            <v>605632</v>
          </cell>
          <cell r="B297" t="str">
            <v>Bueiro metálico com chapas múltiplas MP 152 com revestimento em epóxi - D = 1,90 m - brita produzida</v>
          </cell>
          <cell r="C297" t="str">
            <v>m</v>
          </cell>
          <cell r="D297">
            <v>9586.01</v>
          </cell>
        </row>
        <row r="298">
          <cell r="A298">
            <v>605721</v>
          </cell>
          <cell r="B298" t="str">
            <v>Bueiro metálico com chapas múltiplas MP 152 com revestimento em epóxi - D = 2,15 m - brita comercial</v>
          </cell>
          <cell r="C298" t="str">
            <v>m</v>
          </cell>
          <cell r="D298">
            <v>10939.58</v>
          </cell>
        </row>
        <row r="299">
          <cell r="A299">
            <v>605633</v>
          </cell>
          <cell r="B299" t="str">
            <v>Bueiro metálico com chapas múltiplas MP 152 com revestimento em epóxi - D = 2,15 m - brita produzida</v>
          </cell>
          <cell r="C299" t="str">
            <v>m</v>
          </cell>
          <cell r="D299">
            <v>10865.97</v>
          </cell>
        </row>
        <row r="300">
          <cell r="A300">
            <v>605722</v>
          </cell>
          <cell r="B300" t="str">
            <v>Bueiro metálico com chapas múltiplas MP 152 com revestimento em epóxi - D = 2,30 m - brita comercial</v>
          </cell>
          <cell r="C300" t="str">
            <v>m</v>
          </cell>
          <cell r="D300">
            <v>11588.05</v>
          </cell>
        </row>
        <row r="301">
          <cell r="A301">
            <v>605634</v>
          </cell>
          <cell r="B301" t="str">
            <v>Bueiro metálico com chapas múltiplas MP 152 com revestimento em epóxi - D = 2,30 m - brita produzida</v>
          </cell>
          <cell r="C301" t="str">
            <v>m</v>
          </cell>
          <cell r="D301">
            <v>11510.93</v>
          </cell>
        </row>
        <row r="302">
          <cell r="A302">
            <v>605723</v>
          </cell>
          <cell r="B302" t="str">
            <v>Bueiro metálico com chapas múltiplas MP 152 com revestimento em epóxi - D = 2,65 m - brita comercial</v>
          </cell>
          <cell r="C302" t="str">
            <v>m</v>
          </cell>
          <cell r="D302">
            <v>13558.82</v>
          </cell>
        </row>
        <row r="303">
          <cell r="A303">
            <v>605635</v>
          </cell>
          <cell r="B303" t="str">
            <v>Bueiro metálico com chapas múltiplas MP 152 com revestimento em epóxi - D = 2,65 m - brita produzida</v>
          </cell>
          <cell r="C303" t="str">
            <v>m</v>
          </cell>
          <cell r="D303">
            <v>13473.54</v>
          </cell>
        </row>
        <row r="304">
          <cell r="A304">
            <v>605724</v>
          </cell>
          <cell r="B304" t="str">
            <v>Bueiro metálico com chapas múltiplas MP 152 com revestimento em epóxi - D = 3,05 m - brita comercial</v>
          </cell>
          <cell r="C304" t="str">
            <v>m</v>
          </cell>
          <cell r="D304">
            <v>15483.16</v>
          </cell>
        </row>
        <row r="305">
          <cell r="A305">
            <v>605636</v>
          </cell>
          <cell r="B305" t="str">
            <v>Bueiro metálico com chapas múltiplas MP 152 com revestimento em epóxi - D = 3,05 m - brita produzida</v>
          </cell>
          <cell r="C305" t="str">
            <v>m</v>
          </cell>
          <cell r="D305">
            <v>15365.15</v>
          </cell>
        </row>
        <row r="306">
          <cell r="A306">
            <v>605725</v>
          </cell>
          <cell r="B306" t="str">
            <v>Bueiro metálico com chapas múltiplas MP 152 com revestimento em epóxi - D = 3,20 m - brita comercial</v>
          </cell>
          <cell r="C306" t="str">
            <v>m</v>
          </cell>
          <cell r="D306">
            <v>16437.189999999999</v>
          </cell>
        </row>
        <row r="307">
          <cell r="A307">
            <v>605637</v>
          </cell>
          <cell r="B307" t="str">
            <v>Bueiro metálico com chapas múltiplas MP 152 com revestimento em epóxi - D = 3,20 m - brita produzida</v>
          </cell>
          <cell r="C307" t="str">
            <v>m</v>
          </cell>
          <cell r="D307">
            <v>16315.68</v>
          </cell>
        </row>
        <row r="308">
          <cell r="A308">
            <v>605726</v>
          </cell>
          <cell r="B308" t="str">
            <v>Bueiro metálico com chapas múltiplas MP 152 com revestimento em epóxi - D = 3,40 m - brita comercial</v>
          </cell>
          <cell r="C308" t="str">
            <v>m</v>
          </cell>
          <cell r="D308">
            <v>17397.53</v>
          </cell>
        </row>
        <row r="309">
          <cell r="A309">
            <v>605638</v>
          </cell>
          <cell r="B309" t="str">
            <v>Bueiro metálico com chapas múltiplas MP 152 com revestimento em epóxi - D = 3,40 m - brita produzida</v>
          </cell>
          <cell r="C309" t="str">
            <v>m</v>
          </cell>
          <cell r="D309">
            <v>17271.349999999999</v>
          </cell>
        </row>
        <row r="310">
          <cell r="A310">
            <v>605727</v>
          </cell>
          <cell r="B310" t="str">
            <v>Bueiro metálico com chapas múltiplas MP 152 com revestimento em epóxi - D = 3,65 m - brita comercial</v>
          </cell>
          <cell r="C310" t="str">
            <v>m</v>
          </cell>
          <cell r="D310">
            <v>18647.41</v>
          </cell>
        </row>
        <row r="311">
          <cell r="A311">
            <v>605639</v>
          </cell>
          <cell r="B311" t="str">
            <v>Bueiro metálico com chapas múltiplas MP 152 com revestimento em epóxi - D = 3,65 m - brita produzida</v>
          </cell>
          <cell r="C311" t="str">
            <v>m</v>
          </cell>
          <cell r="D311">
            <v>18515.39</v>
          </cell>
        </row>
        <row r="312">
          <cell r="A312">
            <v>605728</v>
          </cell>
          <cell r="B312" t="str">
            <v>Bueiro metálico com chapas múltiplas MP 152 com revestimento em epóxi - D = 3,80 m - brita comercial</v>
          </cell>
          <cell r="C312" t="str">
            <v>m</v>
          </cell>
          <cell r="D312">
            <v>19342.5</v>
          </cell>
        </row>
        <row r="313">
          <cell r="A313">
            <v>605640</v>
          </cell>
          <cell r="B313" t="str">
            <v>Bueiro metálico com chapas múltiplas MP 152 com revestimento em epóxi - D = 3,80 m - brita produzida</v>
          </cell>
          <cell r="C313" t="str">
            <v>m</v>
          </cell>
          <cell r="D313">
            <v>19206.98</v>
          </cell>
        </row>
        <row r="314">
          <cell r="A314">
            <v>605729</v>
          </cell>
          <cell r="B314" t="str">
            <v>Bueiro metálico com chapas múltiplas MP 152 com revestimento em epóxi - D = 4,20 m - brita comercial</v>
          </cell>
          <cell r="C314" t="str">
            <v>m</v>
          </cell>
          <cell r="D314">
            <v>21249.95</v>
          </cell>
        </row>
        <row r="315">
          <cell r="A315">
            <v>605641</v>
          </cell>
          <cell r="B315" t="str">
            <v>Bueiro metálico com chapas múltiplas MP 152 com revestimento em epóxi - D = 4,20 m - brita produzida</v>
          </cell>
          <cell r="C315" t="str">
            <v>m</v>
          </cell>
          <cell r="D315">
            <v>21105.08</v>
          </cell>
        </row>
        <row r="316">
          <cell r="A316">
            <v>605730</v>
          </cell>
          <cell r="B316" t="str">
            <v>Bueiro metálico com chapas múltiplas MP 152 com revestimento em epóxi - D = 4,60 m - brita comercial</v>
          </cell>
          <cell r="C316" t="str">
            <v>m</v>
          </cell>
          <cell r="D316">
            <v>23208.37</v>
          </cell>
        </row>
        <row r="317">
          <cell r="A317">
            <v>605642</v>
          </cell>
          <cell r="B317" t="str">
            <v>Bueiro metálico com chapas múltiplas MP 152 com revestimento em epóxi - D = 4,60 m - brita produzida</v>
          </cell>
          <cell r="C317" t="str">
            <v>m</v>
          </cell>
          <cell r="D317">
            <v>23054.14</v>
          </cell>
        </row>
        <row r="318">
          <cell r="A318">
            <v>605731</v>
          </cell>
          <cell r="B318" t="str">
            <v>Bueiro metálico com chapas múltiplas MP 152 com revestimento em epóxi - D = 4,80 m - brita comercial</v>
          </cell>
          <cell r="C318" t="str">
            <v>m</v>
          </cell>
          <cell r="D318">
            <v>29423.02</v>
          </cell>
        </row>
        <row r="319">
          <cell r="A319">
            <v>605643</v>
          </cell>
          <cell r="B319" t="str">
            <v>Bueiro metálico com chapas múltiplas MP 152 com revestimento em epóxi - D = 4,80 m - brita produzida</v>
          </cell>
          <cell r="C319" t="str">
            <v>m</v>
          </cell>
          <cell r="D319">
            <v>29264.13</v>
          </cell>
        </row>
        <row r="320">
          <cell r="A320">
            <v>605732</v>
          </cell>
          <cell r="B320" t="str">
            <v>Bueiro metálico com chapas múltiplas MP 152 com revestimento em epóxi - D = 5,00 m - brita comercial</v>
          </cell>
          <cell r="C320" t="str">
            <v>m</v>
          </cell>
          <cell r="D320">
            <v>30418.97</v>
          </cell>
        </row>
        <row r="321">
          <cell r="A321">
            <v>605644</v>
          </cell>
          <cell r="B321" t="str">
            <v>Bueiro metálico com chapas múltiplas MP 152 com revestimento em epóxi - D = 5,00 m - brita produzida</v>
          </cell>
          <cell r="C321" t="str">
            <v>m</v>
          </cell>
          <cell r="D321">
            <v>30228.14</v>
          </cell>
        </row>
        <row r="322">
          <cell r="A322">
            <v>605733</v>
          </cell>
          <cell r="B322" t="str">
            <v>Bueiro metálico com chapas múltiplas MP 152 com revestimento em epóxi - D = 5,35 m - brita comercial</v>
          </cell>
          <cell r="C322" t="str">
            <v>m</v>
          </cell>
          <cell r="D322">
            <v>37052.42</v>
          </cell>
        </row>
        <row r="323">
          <cell r="A323">
            <v>605645</v>
          </cell>
          <cell r="B323" t="str">
            <v>Bueiro metálico com chapas múltiplas MP 152 com revestimento em epóxi - D = 5,35 m - brita produzida</v>
          </cell>
          <cell r="C323" t="str">
            <v>m</v>
          </cell>
          <cell r="D323">
            <v>36852.050000000003</v>
          </cell>
        </row>
        <row r="324">
          <cell r="A324">
            <v>605734</v>
          </cell>
          <cell r="B324" t="str">
            <v>Bueiro metálico com chapas múltiplas MP 152 com revestimento em epóxi - D = 5,70 m - brita comercial</v>
          </cell>
          <cell r="C324" t="str">
            <v>m</v>
          </cell>
          <cell r="D324">
            <v>39802.959999999999</v>
          </cell>
        </row>
        <row r="325">
          <cell r="A325">
            <v>605646</v>
          </cell>
          <cell r="B325" t="str">
            <v>Bueiro metálico com chapas múltiplas MP 152 com revestimento em epóxi - D = 5,70 m - brita produzida</v>
          </cell>
          <cell r="C325" t="str">
            <v>m</v>
          </cell>
          <cell r="D325">
            <v>39593.050000000003</v>
          </cell>
        </row>
        <row r="326">
          <cell r="A326">
            <v>605735</v>
          </cell>
          <cell r="B326" t="str">
            <v>Bueiro metálico com chapas múltiplas MP 152 com revestimento em epóxi - D = 6,10 m - brita comercial</v>
          </cell>
          <cell r="C326" t="str">
            <v>m</v>
          </cell>
          <cell r="D326">
            <v>49078.36</v>
          </cell>
        </row>
        <row r="327">
          <cell r="A327">
            <v>605647</v>
          </cell>
          <cell r="B327" t="str">
            <v>Bueiro metálico com chapas múltiplas MP 152 com revestimento em epóxi - D = 6,10 m - brita produzida</v>
          </cell>
          <cell r="C327" t="str">
            <v>m</v>
          </cell>
          <cell r="D327">
            <v>48857.54</v>
          </cell>
        </row>
        <row r="328">
          <cell r="A328">
            <v>605736</v>
          </cell>
          <cell r="B328" t="str">
            <v>Bueiro metálico com chapas múltiplas MP 152 com revestimento em epóxi - D = 6,50 m - brita comercial</v>
          </cell>
          <cell r="C328" t="str">
            <v>m</v>
          </cell>
          <cell r="D328">
            <v>62696.11</v>
          </cell>
        </row>
        <row r="329">
          <cell r="A329">
            <v>605648</v>
          </cell>
          <cell r="B329" t="str">
            <v>Bueiro metálico com chapas múltiplas MP 152 com revestimento em epóxi - D = 6,50 m - brita produzida</v>
          </cell>
          <cell r="C329" t="str">
            <v>m</v>
          </cell>
          <cell r="D329">
            <v>62464.39</v>
          </cell>
        </row>
        <row r="330">
          <cell r="A330">
            <v>605737</v>
          </cell>
          <cell r="B330" t="str">
            <v>Bueiro metálico com chapas múltiplas MP 152 com revestimento em epóxi - D = 6,85 m - brita comercial</v>
          </cell>
          <cell r="C330" t="str">
            <v>m</v>
          </cell>
          <cell r="D330">
            <v>66655.490000000005</v>
          </cell>
        </row>
        <row r="331">
          <cell r="A331">
            <v>605649</v>
          </cell>
          <cell r="B331" t="str">
            <v>Bueiro metálico com chapas múltiplas MP 152 com revestimento em epóxi - D = 6,85 m - brita produzida</v>
          </cell>
          <cell r="C331" t="str">
            <v>m</v>
          </cell>
          <cell r="D331">
            <v>66414.23</v>
          </cell>
        </row>
        <row r="332">
          <cell r="A332">
            <v>605738</v>
          </cell>
          <cell r="B332" t="str">
            <v>Bueiro metálico com chapas múltiplas MP 152 com revestimento em epóxi - D = 7,25 m - brita comercial</v>
          </cell>
          <cell r="C332" t="str">
            <v>m</v>
          </cell>
          <cell r="D332">
            <v>70662.06</v>
          </cell>
        </row>
        <row r="333">
          <cell r="A333">
            <v>605650</v>
          </cell>
          <cell r="B333" t="str">
            <v>Bueiro metálico com chapas múltiplas MP 152 com revestimento em epóxi - D = 7,25 m - brita produzida</v>
          </cell>
          <cell r="C333" t="str">
            <v>m</v>
          </cell>
          <cell r="D333">
            <v>70409.89</v>
          </cell>
        </row>
        <row r="334">
          <cell r="A334">
            <v>605674</v>
          </cell>
          <cell r="B334" t="str">
            <v>Bueiro metálico com chapas múltiplas MP 152 galvanizadas - D = 1,50 m - brita comercial</v>
          </cell>
          <cell r="C334" t="str">
            <v>m</v>
          </cell>
          <cell r="D334">
            <v>7308.37</v>
          </cell>
        </row>
        <row r="335">
          <cell r="A335">
            <v>605483</v>
          </cell>
          <cell r="B335" t="str">
            <v>Bueiro metálico com chapas múltiplas MP 152 galvanizadas - D = 1,50 m - brita produzida</v>
          </cell>
          <cell r="C335" t="str">
            <v>m</v>
          </cell>
          <cell r="D335">
            <v>7249.95</v>
          </cell>
        </row>
        <row r="336">
          <cell r="A336">
            <v>605675</v>
          </cell>
          <cell r="B336" t="str">
            <v>Bueiro metálico com chapas múltiplas MP 152 galvanizadas - D = 1,80 m - brita comercial</v>
          </cell>
          <cell r="C336" t="str">
            <v>m</v>
          </cell>
          <cell r="D336">
            <v>9046.16</v>
          </cell>
        </row>
        <row r="337">
          <cell r="A337">
            <v>605484</v>
          </cell>
          <cell r="B337" t="str">
            <v>Bueiro metálico com chapas múltiplas MP 152 galvanizadas - D = 1,80 m - brita produzida</v>
          </cell>
          <cell r="C337" t="str">
            <v>m</v>
          </cell>
          <cell r="D337">
            <v>8980.73</v>
          </cell>
        </row>
        <row r="338">
          <cell r="A338">
            <v>605676</v>
          </cell>
          <cell r="B338" t="str">
            <v>Bueiro metálico com chapas múltiplas MP 152 galvanizadas - D = 1,90 m - brita comercial</v>
          </cell>
          <cell r="C338" t="str">
            <v>m</v>
          </cell>
          <cell r="D338">
            <v>9335.76</v>
          </cell>
        </row>
        <row r="339">
          <cell r="A339">
            <v>605485</v>
          </cell>
          <cell r="B339" t="str">
            <v>Bueiro metálico com chapas múltiplas MP 152 galvanizadas - D = 1,90 m - brita produzida</v>
          </cell>
          <cell r="C339" t="str">
            <v>m</v>
          </cell>
          <cell r="D339">
            <v>9268</v>
          </cell>
        </row>
        <row r="340">
          <cell r="A340">
            <v>605677</v>
          </cell>
          <cell r="B340" t="str">
            <v>Bueiro metálico com chapas múltiplas MP 152 galvanizadas - D = 2,15 m - brita comercial</v>
          </cell>
          <cell r="C340" t="str">
            <v>m</v>
          </cell>
          <cell r="D340">
            <v>10578.28</v>
          </cell>
        </row>
        <row r="341">
          <cell r="A341">
            <v>605486</v>
          </cell>
          <cell r="B341" t="str">
            <v>Bueiro metálico com chapas múltiplas MP 152 galvanizadas - D = 2,15 m - brita produzida</v>
          </cell>
          <cell r="C341" t="str">
            <v>m</v>
          </cell>
          <cell r="D341">
            <v>10504.67</v>
          </cell>
        </row>
        <row r="342">
          <cell r="A342">
            <v>605678</v>
          </cell>
          <cell r="B342" t="str">
            <v>Bueiro metálico com chapas múltiplas MP 152 galvanizadas - D = 2,30 m - brita comercial</v>
          </cell>
          <cell r="C342" t="str">
            <v>m</v>
          </cell>
          <cell r="D342">
            <v>11206.76</v>
          </cell>
        </row>
        <row r="343">
          <cell r="A343">
            <v>605487</v>
          </cell>
          <cell r="B343" t="str">
            <v>Bueiro metálico com chapas múltiplas MP 152 galvanizadas - D = 2,30 m - brita produzida</v>
          </cell>
          <cell r="C343" t="str">
            <v>m</v>
          </cell>
          <cell r="D343">
            <v>11129.64</v>
          </cell>
        </row>
        <row r="344">
          <cell r="A344">
            <v>605679</v>
          </cell>
          <cell r="B344" t="str">
            <v>Bueiro metálico com chapas múltiplas MP 152 galvanizadas - D = 2,65 m - brita comercial</v>
          </cell>
          <cell r="C344" t="str">
            <v>m</v>
          </cell>
          <cell r="D344">
            <v>13112.61</v>
          </cell>
        </row>
        <row r="345">
          <cell r="A345">
            <v>605488</v>
          </cell>
          <cell r="B345" t="str">
            <v>Bueiro metálico com chapas múltiplas MP 152 galvanizadas - D = 2,65 m - brita produzida</v>
          </cell>
          <cell r="C345" t="str">
            <v>m</v>
          </cell>
          <cell r="D345">
            <v>13027.32</v>
          </cell>
        </row>
        <row r="346">
          <cell r="A346">
            <v>605680</v>
          </cell>
          <cell r="B346" t="str">
            <v>Bueiro metálico com chapas múltiplas MP 152 galvanizadas - D = 3,05 m - brita comercial</v>
          </cell>
          <cell r="C346" t="str">
            <v>m</v>
          </cell>
          <cell r="D346">
            <v>14973.67</v>
          </cell>
        </row>
        <row r="347">
          <cell r="A347">
            <v>605489</v>
          </cell>
          <cell r="B347" t="str">
            <v>Bueiro metálico com chapas múltiplas MP 152 galvanizadas - D = 3,05 m - brita produzida</v>
          </cell>
          <cell r="C347" t="str">
            <v>m</v>
          </cell>
          <cell r="D347">
            <v>14855.67</v>
          </cell>
        </row>
        <row r="348">
          <cell r="A348">
            <v>605681</v>
          </cell>
          <cell r="B348" t="str">
            <v>Bueiro metálico com chapas múltiplas MP 152 galvanizadas - D = 3,20 m - brita comercial</v>
          </cell>
          <cell r="C348" t="str">
            <v>m</v>
          </cell>
          <cell r="D348">
            <v>15896.07</v>
          </cell>
        </row>
        <row r="349">
          <cell r="A349">
            <v>605490</v>
          </cell>
          <cell r="B349" t="str">
            <v>Bueiro metálico com chapas múltiplas MP 152 galvanizadas - D = 3,20 m - brita produzida</v>
          </cell>
          <cell r="C349" t="str">
            <v>m</v>
          </cell>
          <cell r="D349">
            <v>15774.56</v>
          </cell>
        </row>
        <row r="350">
          <cell r="A350">
            <v>605682</v>
          </cell>
          <cell r="B350" t="str">
            <v>Bueiro metálico com chapas múltiplas MP 152 galvanizadas - D = 3,40 m - brita comercial</v>
          </cell>
          <cell r="C350" t="str">
            <v>m</v>
          </cell>
          <cell r="D350">
            <v>16824.77</v>
          </cell>
        </row>
        <row r="351">
          <cell r="A351">
            <v>605491</v>
          </cell>
          <cell r="B351" t="str">
            <v>Bueiro metálico com chapas múltiplas MP 152 galvanizadas - D = 3,40 m - brita produzida</v>
          </cell>
          <cell r="C351" t="str">
            <v>m</v>
          </cell>
          <cell r="D351">
            <v>16698.59</v>
          </cell>
        </row>
        <row r="352">
          <cell r="A352">
            <v>605683</v>
          </cell>
          <cell r="B352" t="str">
            <v>Bueiro metálico com chapas múltiplas MP 152 galvanizadas - D = 3,65 m - brita comercial</v>
          </cell>
          <cell r="C352" t="str">
            <v>m</v>
          </cell>
          <cell r="D352">
            <v>18033.04</v>
          </cell>
        </row>
        <row r="353">
          <cell r="A353">
            <v>605492</v>
          </cell>
          <cell r="B353" t="str">
            <v>Bueiro metálico com chapas múltiplas MP 152 galvanizadas - D = 3,65 m - brita produzida</v>
          </cell>
          <cell r="C353" t="str">
            <v>m</v>
          </cell>
          <cell r="D353">
            <v>17901.009999999998</v>
          </cell>
        </row>
        <row r="354">
          <cell r="A354">
            <v>605684</v>
          </cell>
          <cell r="B354" t="str">
            <v>Bueiro metálico com chapas múltiplas MP 152 galvanizadas - D = 3,80 m - brita comercial</v>
          </cell>
          <cell r="C354" t="str">
            <v>m</v>
          </cell>
          <cell r="D354">
            <v>18706.47</v>
          </cell>
        </row>
        <row r="355">
          <cell r="A355">
            <v>605493</v>
          </cell>
          <cell r="B355" t="str">
            <v>Bueiro metálico com chapas múltiplas MP 152 galvanizadas - D = 3,80 m - brita produzida</v>
          </cell>
          <cell r="C355" t="str">
            <v>m</v>
          </cell>
          <cell r="D355">
            <v>18570.939999999999</v>
          </cell>
        </row>
        <row r="356">
          <cell r="A356">
            <v>605685</v>
          </cell>
          <cell r="B356" t="str">
            <v>Bueiro metálico com chapas múltiplas MP 152 galvanizadas - D = 4,20 m - brita comercial</v>
          </cell>
          <cell r="C356" t="str">
            <v>m</v>
          </cell>
          <cell r="D356">
            <v>20549</v>
          </cell>
        </row>
        <row r="357">
          <cell r="A357">
            <v>605494</v>
          </cell>
          <cell r="B357" t="str">
            <v>Bueiro metálico com chapas múltiplas MP 152 galvanizadas - D = 4,20 m - brita produzida</v>
          </cell>
          <cell r="C357" t="str">
            <v>m</v>
          </cell>
          <cell r="D357">
            <v>20404.12</v>
          </cell>
        </row>
        <row r="358">
          <cell r="A358">
            <v>605686</v>
          </cell>
          <cell r="B358" t="str">
            <v>Bueiro metálico com chapas múltiplas MP 152 galvanizadas - D = 4,60 m - brita comercial</v>
          </cell>
          <cell r="C358" t="str">
            <v>m</v>
          </cell>
          <cell r="D358">
            <v>22444.14</v>
          </cell>
        </row>
        <row r="359">
          <cell r="A359">
            <v>605495</v>
          </cell>
          <cell r="B359" t="str">
            <v>Bueiro metálico com chapas múltiplas MP 152 galvanizadas - D = 4,60 m - brita produzida</v>
          </cell>
          <cell r="C359" t="str">
            <v>m</v>
          </cell>
          <cell r="D359">
            <v>22289.919999999998</v>
          </cell>
        </row>
        <row r="360">
          <cell r="A360">
            <v>605687</v>
          </cell>
          <cell r="B360" t="str">
            <v>Bueiro metálico com chapas múltiplas MP 152 galvanizadas - D = 4,80 m - brita comercial</v>
          </cell>
          <cell r="C360" t="str">
            <v>m</v>
          </cell>
          <cell r="D360">
            <v>25646.84</v>
          </cell>
        </row>
        <row r="361">
          <cell r="A361">
            <v>605496</v>
          </cell>
          <cell r="B361" t="str">
            <v>Bueiro metálico com chapas múltiplas MP 152 galvanizadas - D = 4,80 m - brita produzida</v>
          </cell>
          <cell r="C361" t="str">
            <v>m</v>
          </cell>
          <cell r="D361">
            <v>25487.94</v>
          </cell>
        </row>
        <row r="362">
          <cell r="A362">
            <v>605688</v>
          </cell>
          <cell r="B362" t="str">
            <v>Bueiro metálico com chapas múltiplas MP 152 galvanizadas - D = 5,00 m - brita comercial</v>
          </cell>
          <cell r="C362" t="str">
            <v>m</v>
          </cell>
          <cell r="D362">
            <v>26536.15</v>
          </cell>
        </row>
        <row r="363">
          <cell r="A363">
            <v>605497</v>
          </cell>
          <cell r="B363" t="str">
            <v>Bueiro metálico com chapas múltiplas MP 152 galvanizadas - D = 5,00 m - brita produzida</v>
          </cell>
          <cell r="C363" t="str">
            <v>m</v>
          </cell>
          <cell r="D363">
            <v>26345.32</v>
          </cell>
        </row>
        <row r="364">
          <cell r="A364">
            <v>605689</v>
          </cell>
          <cell r="B364" t="str">
            <v>Bueiro metálico com chapas múltiplas MP 152 galvanizadas - D = 5,35 m - brita comercial</v>
          </cell>
          <cell r="C364" t="str">
            <v>m</v>
          </cell>
          <cell r="D364">
            <v>33287.06</v>
          </cell>
        </row>
        <row r="365">
          <cell r="A365">
            <v>605498</v>
          </cell>
          <cell r="B365" t="str">
            <v>Bueiro metálico com chapas múltiplas MP 152 galvanizadas - D = 5,35 m - brita produzida</v>
          </cell>
          <cell r="C365" t="str">
            <v>m</v>
          </cell>
          <cell r="D365">
            <v>33086.69</v>
          </cell>
        </row>
        <row r="366">
          <cell r="A366">
            <v>605690</v>
          </cell>
          <cell r="B366" t="str">
            <v>Bueiro metálico com chapas múltiplas MP 152 galvanizadas - D = 5,70 m - brita comercial</v>
          </cell>
          <cell r="C366" t="str">
            <v>m</v>
          </cell>
          <cell r="D366">
            <v>35768.300000000003</v>
          </cell>
        </row>
        <row r="367">
          <cell r="A367">
            <v>605499</v>
          </cell>
          <cell r="B367" t="str">
            <v>Bueiro metálico com chapas múltiplas MP 152 galvanizadas - D = 5,70 m - brita produzida</v>
          </cell>
          <cell r="C367" t="str">
            <v>m</v>
          </cell>
          <cell r="D367">
            <v>35558.39</v>
          </cell>
        </row>
        <row r="368">
          <cell r="A368">
            <v>605691</v>
          </cell>
          <cell r="B368" t="str">
            <v>Bueiro metálico com chapas múltiplas MP 152 galvanizadas - D = 6,10 m - brita comercial</v>
          </cell>
          <cell r="C368" t="str">
            <v>m</v>
          </cell>
          <cell r="D368">
            <v>43943.76</v>
          </cell>
        </row>
        <row r="369">
          <cell r="A369">
            <v>605500</v>
          </cell>
          <cell r="B369" t="str">
            <v>Bueiro metálico com chapas múltiplas MP 152 galvanizadas - D = 6,10 m - brita produzida</v>
          </cell>
          <cell r="C369" t="str">
            <v>m</v>
          </cell>
          <cell r="D369">
            <v>43722.94</v>
          </cell>
        </row>
        <row r="370">
          <cell r="A370">
            <v>605692</v>
          </cell>
          <cell r="B370" t="str">
            <v>Bueiro metálico com chapas múltiplas MP 152 galvanizadas - D = 6,50 m - brita comercial</v>
          </cell>
          <cell r="C370" t="str">
            <v>m</v>
          </cell>
          <cell r="D370">
            <v>52621.63</v>
          </cell>
        </row>
        <row r="371">
          <cell r="A371">
            <v>605501</v>
          </cell>
          <cell r="B371" t="str">
            <v>Bueiro metálico com chapas múltiplas MP 152 galvanizadas - D = 6,50 m - brita produzida</v>
          </cell>
          <cell r="C371" t="str">
            <v>m</v>
          </cell>
          <cell r="D371">
            <v>52389.91</v>
          </cell>
        </row>
        <row r="372">
          <cell r="A372">
            <v>605693</v>
          </cell>
          <cell r="B372" t="str">
            <v>Bueiro metálico com chapas múltiplas MP 152 galvanizadas - D = 6,85 m - brita comercial</v>
          </cell>
          <cell r="C372" t="str">
            <v>m</v>
          </cell>
          <cell r="D372">
            <v>55990.720000000001</v>
          </cell>
        </row>
        <row r="373">
          <cell r="A373">
            <v>605502</v>
          </cell>
          <cell r="B373" t="str">
            <v>Bueiro metálico com chapas múltiplas MP 152 galvanizadas - D = 6,85 m - brita produzida</v>
          </cell>
          <cell r="C373" t="str">
            <v>m</v>
          </cell>
          <cell r="D373">
            <v>55749.46</v>
          </cell>
        </row>
        <row r="374">
          <cell r="A374">
            <v>605694</v>
          </cell>
          <cell r="B374" t="str">
            <v>Bueiro metálico com chapas múltiplas MP 152 galvanizadas - D = 7,25 m - brita comercial</v>
          </cell>
          <cell r="C374" t="str">
            <v>m</v>
          </cell>
          <cell r="D374">
            <v>59407.03</v>
          </cell>
        </row>
        <row r="375">
          <cell r="A375">
            <v>605503</v>
          </cell>
          <cell r="B375" t="str">
            <v>Bueiro metálico com chapas múltiplas MP 152 galvanizadas - D = 7,25 m - brita produzida</v>
          </cell>
          <cell r="C375" t="str">
            <v>m</v>
          </cell>
          <cell r="D375">
            <v>59154.86</v>
          </cell>
        </row>
        <row r="376">
          <cell r="A376">
            <v>606433</v>
          </cell>
          <cell r="B376" t="str">
            <v>Bueiro metálico com chapas múltiplas MP 152 galvanizadas - lenticular - vão = 1,95 m e altura = 1,40 m - aterro rodoviário mínimo = 0,60 m e máximo = 8,40 m - brita comercial</v>
          </cell>
          <cell r="C376" t="str">
            <v>m</v>
          </cell>
          <cell r="D376">
            <v>8804.6299999999992</v>
          </cell>
        </row>
        <row r="377">
          <cell r="A377">
            <v>606343</v>
          </cell>
          <cell r="B377" t="str">
            <v>Bueiro metálico com chapas múltiplas MP 152 galvanizadas - lenticular - vão = 1,95 m e altura = 1,40 m - aterro rodoviário mínimo = 0,60 m e máximo = 8,40 m - brita produzida</v>
          </cell>
          <cell r="C377" t="str">
            <v>m</v>
          </cell>
          <cell r="D377">
            <v>8735.7000000000007</v>
          </cell>
        </row>
        <row r="378">
          <cell r="A378">
            <v>606434</v>
          </cell>
          <cell r="B378" t="str">
            <v>Bueiro metálico com chapas múltiplas MP 152 galvanizadas - lenticular - vão = 2,15 m e altura = 1,50 m - aterro rodoviário mínimo = 0,60 m e máximo = 7,50 m - brita comercial</v>
          </cell>
          <cell r="C378" t="str">
            <v>m</v>
          </cell>
          <cell r="D378">
            <v>9735.27</v>
          </cell>
        </row>
        <row r="379">
          <cell r="A379">
            <v>606344</v>
          </cell>
          <cell r="B379" t="str">
            <v>Bueiro metálico com chapas múltiplas MP 152 galvanizadas - lenticular - vão = 2,15 m e altura = 1,50 m - aterro rodoviário mínimo = 0,60 m e máximo = 7,50 m - brita produzida</v>
          </cell>
          <cell r="C379" t="str">
            <v>m</v>
          </cell>
          <cell r="D379">
            <v>9661.67</v>
          </cell>
        </row>
        <row r="380">
          <cell r="A380">
            <v>606435</v>
          </cell>
          <cell r="B380" t="str">
            <v>Bueiro metálico com chapas múltiplas MP 152 galvanizadas - lenticular - vão = 2,30 m e altura = 1,60 m - aterro rodoviário mínimo = 0,60 m e máximo = 7,20 m - brita comercial</v>
          </cell>
          <cell r="C380" t="str">
            <v>m</v>
          </cell>
          <cell r="D380">
            <v>10626.3</v>
          </cell>
        </row>
        <row r="381">
          <cell r="A381">
            <v>606345</v>
          </cell>
          <cell r="B381" t="str">
            <v>Bueiro metálico com chapas múltiplas MP 152 galvanizadas - lenticular - vão = 2,30 m e altura = 1,60 m - aterro rodoviário mínimo = 0,60 m e máximo = 7,20 m - brita produzida</v>
          </cell>
          <cell r="C381" t="str">
            <v>m</v>
          </cell>
          <cell r="D381">
            <v>10549.19</v>
          </cell>
        </row>
        <row r="382">
          <cell r="A382">
            <v>606436</v>
          </cell>
          <cell r="B382" t="str">
            <v>Bueiro metálico com chapas múltiplas MP 152 galvanizadas - lenticular - vão = 2,55 m e altura = 1,65 m - aterro rodoviário mínimo = 0,60 m e máximo = 6,50 m - brita comercial</v>
          </cell>
          <cell r="C382" t="str">
            <v>m</v>
          </cell>
          <cell r="D382">
            <v>11297.02</v>
          </cell>
        </row>
        <row r="383">
          <cell r="A383">
            <v>606346</v>
          </cell>
          <cell r="B383" t="str">
            <v>Bueiro metálico com chapas múltiplas MP 152 galvanizadas - lenticular - vão = 2,55 m e altura = 1,65 m - aterro rodoviário mínimo = 0,60 m e máximo = 6,50 m - brita produzida</v>
          </cell>
          <cell r="C383" t="str">
            <v>m</v>
          </cell>
          <cell r="D383">
            <v>11214.07</v>
          </cell>
        </row>
        <row r="384">
          <cell r="A384">
            <v>606437</v>
          </cell>
          <cell r="B384" t="str">
            <v>Bueiro metálico com chapas múltiplas MP 152 galvanizadas - lenticular - vão = 2,70 m e altura = 1,85 m - aterro rodoviário mínimo = 0,60 m e máximo = 6,60 m - brita comercial</v>
          </cell>
          <cell r="C384" t="str">
            <v>m</v>
          </cell>
          <cell r="D384">
            <v>12227.42</v>
          </cell>
        </row>
        <row r="385">
          <cell r="A385">
            <v>606347</v>
          </cell>
          <cell r="B385" t="str">
            <v>Bueiro metálico com chapas múltiplas MP 152 galvanizadas - lenticular - vão = 2,70 m e altura = 1,85 m - aterro rodoviário mínimo = 0,60 m e máximo = 6,60 m - brita produzida</v>
          </cell>
          <cell r="C385" t="str">
            <v>m</v>
          </cell>
          <cell r="D385">
            <v>12140.96</v>
          </cell>
        </row>
        <row r="386">
          <cell r="A386">
            <v>606438</v>
          </cell>
          <cell r="B386" t="str">
            <v>Bueiro metálico com chapas múltiplas MP 152 galvanizadas - lenticular - vão = 2,75 m e altura = 1,90 m - aterro rodoviário mínimo = 0,60 m e máximo = 6,50 m - brita comercial</v>
          </cell>
          <cell r="C386" t="str">
            <v>m</v>
          </cell>
          <cell r="D386">
            <v>12554</v>
          </cell>
        </row>
        <row r="387">
          <cell r="A387">
            <v>606348</v>
          </cell>
          <cell r="B387" t="str">
            <v>Bueiro metálico com chapas múltiplas MP 152 galvanizadas - lenticular - vão = 2,75 m e altura = 1,90 m - aterro rodoviário mínimo = 0,60 m e máximo = 6,50 m - brita produzida</v>
          </cell>
          <cell r="C387" t="str">
            <v>m</v>
          </cell>
          <cell r="D387">
            <v>12466.38</v>
          </cell>
        </row>
        <row r="388">
          <cell r="A388">
            <v>606439</v>
          </cell>
          <cell r="B388" t="str">
            <v>Bueiro metálico com chapas múltiplas MP 152 galvanizadas - lenticular - vão = 3,00 m e altura = 2,00 m - aterro rodoviário mínimo = 0,60 m e máximo = 6,00 m - brita comercial</v>
          </cell>
          <cell r="C388" t="str">
            <v>m</v>
          </cell>
          <cell r="D388">
            <v>13233.34</v>
          </cell>
        </row>
        <row r="389">
          <cell r="A389">
            <v>606349</v>
          </cell>
          <cell r="B389" t="str">
            <v>Bueiro metálico com chapas múltiplas MP 152 galvanizadas - lenticular - vão = 3,00 m e altura = 2,00 m - aterro rodoviário mínimo = 0,60 m e máximo = 6,00 m - brita produzida</v>
          </cell>
          <cell r="C389" t="str">
            <v>m</v>
          </cell>
          <cell r="D389">
            <v>13116.51</v>
          </cell>
        </row>
        <row r="390">
          <cell r="A390">
            <v>606440</v>
          </cell>
          <cell r="B390" t="str">
            <v>Bueiro metálico com chapas múltiplas MP 152 galvanizadas - lenticular - vão = 3,20 m e altura = 2,10 m - aterro rodoviário mínimo = 0,60 m e máximo = 5,60 m - brita comercial</v>
          </cell>
          <cell r="C390" t="str">
            <v>m</v>
          </cell>
          <cell r="D390">
            <v>13841.98</v>
          </cell>
        </row>
        <row r="391">
          <cell r="A391">
            <v>606350</v>
          </cell>
          <cell r="B391" t="str">
            <v>Bueiro metálico com chapas múltiplas MP 152 galvanizadas - lenticular - vão = 3,20 m e altura = 2,10 m - aterro rodoviário mínimo = 0,60 m e máximo = 5,60 m - brita produzida</v>
          </cell>
          <cell r="C391" t="str">
            <v>m</v>
          </cell>
          <cell r="D391">
            <v>13720.47</v>
          </cell>
        </row>
        <row r="392">
          <cell r="A392">
            <v>606441</v>
          </cell>
          <cell r="B392" t="str">
            <v>Bueiro metálico com chapas múltiplas MP 152 galvanizadas - lenticular - vão = 3,35 m e altura = 2,15 m - aterro rodoviário mínimo = 0,60 m e máximo = 5,30 m - brita comercial</v>
          </cell>
          <cell r="C392" t="str">
            <v>m</v>
          </cell>
          <cell r="D392">
            <v>14500.33</v>
          </cell>
        </row>
        <row r="393">
          <cell r="A393">
            <v>606351</v>
          </cell>
          <cell r="B393" t="str">
            <v>Bueiro metálico com chapas múltiplas MP 152 galvanizadas - lenticular - vão = 3,35 m e altura = 2,15 m - aterro rodoviário mínimo = 0,60 m e máximo = 5,30 m - brita produzida</v>
          </cell>
          <cell r="C393" t="str">
            <v>m</v>
          </cell>
          <cell r="D393">
            <v>14375.32</v>
          </cell>
        </row>
        <row r="394">
          <cell r="A394">
            <v>606442</v>
          </cell>
          <cell r="B394" t="str">
            <v>Bueiro metálico com chapas múltiplas MP 152 galvanizadas - lenticular - vão = 3,55 m e altura = 2,25 m - aterro rodoviário mínimo = 0,60 m e máximo = 5,00 m - brita comercial</v>
          </cell>
          <cell r="C394" t="str">
            <v>m</v>
          </cell>
          <cell r="D394">
            <v>15133.54</v>
          </cell>
        </row>
        <row r="395">
          <cell r="A395">
            <v>606352</v>
          </cell>
          <cell r="B395" t="str">
            <v>Bueiro metálico com chapas múltiplas MP 152 galvanizadas - lenticular - vão = 3,55 m e altura = 2,25 m - aterro rodoviário mínimo = 0,60 m e máximo = 5,00 m - brita produzida</v>
          </cell>
          <cell r="C395" t="str">
            <v>m</v>
          </cell>
          <cell r="D395">
            <v>15003.85</v>
          </cell>
        </row>
        <row r="396">
          <cell r="A396">
            <v>606443</v>
          </cell>
          <cell r="B396" t="str">
            <v>Bueiro metálico com chapas múltiplas MP 152 galvanizadas - lenticular - vão = 3,70 m e altura = 2,35 m - aterro rodoviário mínimo = 0,60 m e máximo = 4,90 m - brita comercial</v>
          </cell>
          <cell r="C396" t="str">
            <v>m</v>
          </cell>
          <cell r="D396">
            <v>16048.03</v>
          </cell>
        </row>
        <row r="397">
          <cell r="A397">
            <v>606353</v>
          </cell>
          <cell r="B397" t="str">
            <v>Bueiro metálico com chapas múltiplas MP 152 galvanizadas - lenticular - vão = 3,70 m e altura = 2,35 m - aterro rodoviário mínimo = 0,60 m e máximo = 4,90 m - brita produzida</v>
          </cell>
          <cell r="C397" t="str">
            <v>m</v>
          </cell>
          <cell r="D397">
            <v>15914.84</v>
          </cell>
        </row>
        <row r="398">
          <cell r="A398">
            <v>606444</v>
          </cell>
          <cell r="B398" t="str">
            <v>Bueiro metálico com chapas múltiplas MP 152 galvanizadas - lenticular - vão = 3,90 m e altura = 2,45 m - aterro rodoviário mínimo = 0,60 m e máximo = 4,60 m - brita comercial</v>
          </cell>
          <cell r="C398" t="str">
            <v>m</v>
          </cell>
          <cell r="D398">
            <v>16743.400000000001</v>
          </cell>
        </row>
        <row r="399">
          <cell r="A399">
            <v>606354</v>
          </cell>
          <cell r="B399" t="str">
            <v>Bueiro metálico com chapas múltiplas MP 152 galvanizadas - lenticular - vão = 3,90 m e altura = 2,45 m - aterro rodoviário mínimo = 0,60 m e máximo = 4,60 m - brita produzida</v>
          </cell>
          <cell r="C399" t="str">
            <v>m</v>
          </cell>
          <cell r="D399">
            <v>16605.53</v>
          </cell>
        </row>
        <row r="400">
          <cell r="A400">
            <v>606445</v>
          </cell>
          <cell r="B400" t="str">
            <v>Bueiro metálico com chapas múltiplas MP 152 galvanizadas - lenticular - vão = 4,00 m e altura = 2,55 m - aterro rodoviário mínimo = 0,60 m e máximo = 4,50 m - brita comercial</v>
          </cell>
          <cell r="C400" t="str">
            <v>m</v>
          </cell>
          <cell r="D400">
            <v>17396.580000000002</v>
          </cell>
        </row>
        <row r="401">
          <cell r="A401">
            <v>606355</v>
          </cell>
          <cell r="B401" t="str">
            <v>Bueiro metálico com chapas múltiplas MP 152 galvanizadas - lenticular - vão = 4,00 m e altura = 2,55 m - aterro rodoviário mínimo = 0,60 m e máximo = 4,50 m - brita produzida</v>
          </cell>
          <cell r="C401" t="str">
            <v>m</v>
          </cell>
          <cell r="D401">
            <v>17256.37</v>
          </cell>
        </row>
        <row r="402">
          <cell r="A402">
            <v>606446</v>
          </cell>
          <cell r="B402" t="str">
            <v>Bueiro metálico com chapas múltiplas MP 152 galvanizadas - lenticular - vão = 4,15 m e altura = 2,80 m - aterro rodoviário mínimo = 0,60 m e máximo = 6,80 m - brita comercial</v>
          </cell>
          <cell r="C402" t="str">
            <v>m</v>
          </cell>
          <cell r="D402">
            <v>18031.25</v>
          </cell>
        </row>
        <row r="403">
          <cell r="A403">
            <v>606356</v>
          </cell>
          <cell r="B403" t="str">
            <v>Bueiro metálico com chapas múltiplas MP 152 galvanizadas - lenticular - vão = 4,15 m e altura = 2,80 m - aterro rodoviário mínimo = 0,60 m e máximo = 6,80 m - brita produzida</v>
          </cell>
          <cell r="C403" t="str">
            <v>m</v>
          </cell>
          <cell r="D403">
            <v>17887.55</v>
          </cell>
        </row>
        <row r="404">
          <cell r="A404">
            <v>606447</v>
          </cell>
          <cell r="B404" t="str">
            <v>Bueiro metálico com chapas múltiplas MP 152 galvanizadas - lenticular - vão = 4,40 m e altura = 2,90 m - aterro rodoviário mínimo = 0,60 m e máximo = 6,40 m - brita comercial</v>
          </cell>
          <cell r="C404" t="str">
            <v>m</v>
          </cell>
          <cell r="D404">
            <v>18728.57</v>
          </cell>
        </row>
        <row r="405">
          <cell r="A405">
            <v>606357</v>
          </cell>
          <cell r="B405" t="str">
            <v>Bueiro metálico com chapas múltiplas MP 152 galvanizadas - lenticular - vão = 4,40 m e altura = 2,90 m - aterro rodoviário mínimo = 0,60 m e máximo = 6,40 m - brita produzida</v>
          </cell>
          <cell r="C405" t="str">
            <v>m</v>
          </cell>
          <cell r="D405">
            <v>18554.09</v>
          </cell>
        </row>
        <row r="406">
          <cell r="A406">
            <v>606448</v>
          </cell>
          <cell r="B406" t="str">
            <v>Bueiro metálico com chapas múltiplas MP 152 galvanizadas - lenticular - vão = 4,60 m e altura = 3,00 m - aterro rodoviário mínimo = 0,60 m e máximo = 6,10 m - brita comercial</v>
          </cell>
          <cell r="C406" t="str">
            <v>m</v>
          </cell>
          <cell r="D406">
            <v>19704.29</v>
          </cell>
        </row>
        <row r="407">
          <cell r="A407">
            <v>606358</v>
          </cell>
          <cell r="B407" t="str">
            <v>Bueiro metálico com chapas múltiplas MP 152 galvanizadas - lenticular - vão = 4,60 m e altura = 3,00 m - aterro rodoviário mínimo = 0,60 m e máximo = 6,10 m - brita produzida</v>
          </cell>
          <cell r="C407" t="str">
            <v>m</v>
          </cell>
          <cell r="D407">
            <v>19524.36</v>
          </cell>
        </row>
        <row r="408">
          <cell r="A408">
            <v>606449</v>
          </cell>
          <cell r="B408" t="str">
            <v>Bueiro metálico com chapas múltiplas MP 152 galvanizadas - lenticular - vão = 4,80 m e altura = 3,05 m - aterro rodoviário mínimo = 0,60 m e máximo = 5,80 m - brita comercial</v>
          </cell>
          <cell r="C408" t="str">
            <v>m</v>
          </cell>
          <cell r="D408">
            <v>24296.86</v>
          </cell>
        </row>
        <row r="409">
          <cell r="A409">
            <v>606359</v>
          </cell>
          <cell r="B409" t="str">
            <v>Bueiro metálico com chapas múltiplas MP 152 galvanizadas - lenticular - vão = 4,80 m e altura = 3,05 m - aterro rodoviário mínimo = 0,60 m e máximo = 5,80 m - brita produzida</v>
          </cell>
          <cell r="C409" t="str">
            <v>m</v>
          </cell>
          <cell r="D409">
            <v>24111.48</v>
          </cell>
        </row>
        <row r="410">
          <cell r="A410">
            <v>606450</v>
          </cell>
          <cell r="B410" t="str">
            <v>Bueiro metálico com chapas múltiplas MP 152 galvanizadas - lenticular - vão = 5,05 m e altura = 3,15 m - aterro rodoviário mínimo = 0,90 m e máximo = 5,50 m - brita comercial</v>
          </cell>
          <cell r="C410" t="str">
            <v>m</v>
          </cell>
          <cell r="D410">
            <v>25267.58</v>
          </cell>
        </row>
        <row r="411">
          <cell r="A411">
            <v>606360</v>
          </cell>
          <cell r="B411" t="str">
            <v>Bueiro metálico com chapas múltiplas MP 152 galvanizadas - lenticular - vão = 5,05 m e altura = 3,15 m - aterro rodoviário mínimo = 0,90 m e máximo = 5,50 m - brita produzida</v>
          </cell>
          <cell r="C411" t="str">
            <v>m</v>
          </cell>
          <cell r="D411">
            <v>25075.38</v>
          </cell>
        </row>
        <row r="412">
          <cell r="A412">
            <v>606451</v>
          </cell>
          <cell r="B412" t="str">
            <v>Bueiro metálico com chapas múltiplas MP 152 galvanizadas - lenticular - vão = 5,25 m e altura = 3,25 m - aterro rodoviário mínimo = 0,90 m e máximo = 5,30 m - brita comercial</v>
          </cell>
          <cell r="C412" t="str">
            <v>m</v>
          </cell>
          <cell r="D412">
            <v>26080.06</v>
          </cell>
        </row>
        <row r="413">
          <cell r="A413">
            <v>606361</v>
          </cell>
          <cell r="B413" t="str">
            <v>Bueiro metálico com chapas múltiplas MP 152 galvanizadas - lenticular - vão = 5,25 m e altura = 3,25 m - aterro rodoviário mínimo = 0,90 m e máximo = 5,30 m - brita produzida</v>
          </cell>
          <cell r="C413" t="str">
            <v>m</v>
          </cell>
          <cell r="D413">
            <v>25882.42</v>
          </cell>
        </row>
        <row r="414">
          <cell r="A414">
            <v>606452</v>
          </cell>
          <cell r="B414" t="str">
            <v>Bueiro metálico com chapas múltiplas MP 152 galvanizadas - lenticular - vão = 5,45 m e altura = 3,35 m - aterro rodoviário mínimo = 0,90 m e máximo = 5,10 m - brita comercial</v>
          </cell>
          <cell r="C414" t="str">
            <v>m</v>
          </cell>
          <cell r="D414">
            <v>29725.08</v>
          </cell>
        </row>
        <row r="415">
          <cell r="A415">
            <v>606362</v>
          </cell>
          <cell r="B415" t="str">
            <v>Bueiro metálico com chapas múltiplas MP 152 galvanizadas - lenticular - vão = 5,45 m e altura = 3,35 m - aterro rodoviário mínimo = 0,90 m e máximo = 5,10 m - brita produzida</v>
          </cell>
          <cell r="C415" t="str">
            <v>m</v>
          </cell>
          <cell r="D415">
            <v>29521.98</v>
          </cell>
        </row>
        <row r="416">
          <cell r="A416">
            <v>606453</v>
          </cell>
          <cell r="B416" t="str">
            <v>Bueiro metálico com chapas múltiplas MP 152 galvanizadas - lenticular - vão = 5,60 m e altura = 3,40 m - aterro rodoviário mínimo = 0,90 m e máximo = 4,90 m - brita comercial</v>
          </cell>
          <cell r="C416" t="str">
            <v>m</v>
          </cell>
          <cell r="D416">
            <v>30184.26</v>
          </cell>
        </row>
        <row r="417">
          <cell r="A417">
            <v>606363</v>
          </cell>
          <cell r="B417" t="str">
            <v>Bueiro metálico com chapas múltiplas MP 152 galvanizadas - lenticular - vão = 5,60 m e altura = 3,40 m - aterro rodoviário mínimo = 0,90 m e máximo = 4,90 m - brita produzida</v>
          </cell>
          <cell r="C417" t="str">
            <v>m</v>
          </cell>
          <cell r="D417">
            <v>29977.08</v>
          </cell>
        </row>
        <row r="418">
          <cell r="A418">
            <v>606454</v>
          </cell>
          <cell r="B418" t="str">
            <v>Bueiro metálico com chapas múltiplas MP 152 galvanizadas - lenticular - vão = 5,80 m e altura = 3,50 m - aterro rodoviário mínimo = 0,90 m e máximo = 4,70 m - brita comercial</v>
          </cell>
          <cell r="C418" t="str">
            <v>m</v>
          </cell>
          <cell r="D418">
            <v>36042.949999999997</v>
          </cell>
        </row>
        <row r="419">
          <cell r="A419">
            <v>606364</v>
          </cell>
          <cell r="B419" t="str">
            <v>Bueiro metálico com chapas múltiplas MP 152 galvanizadas - lenticular - vão = 5,80 m e altura = 3,50 m - aterro rodoviário mínimo = 0,90 m e máximo = 4,70 m - brita produzida</v>
          </cell>
          <cell r="C419" t="str">
            <v>m</v>
          </cell>
          <cell r="D419">
            <v>35830.31</v>
          </cell>
        </row>
        <row r="420">
          <cell r="A420">
            <v>606455</v>
          </cell>
          <cell r="B420" t="str">
            <v>Bueiro metálico com chapas múltiplas MP 152 galvanizadas - lenticular - vão = 5,90 m e altura = 3,55 m - aterro rodoviário mínimo = 0,90 m e máximo = 4,70 m - brita comercial</v>
          </cell>
          <cell r="C420" t="str">
            <v>m</v>
          </cell>
          <cell r="D420">
            <v>36621.64</v>
          </cell>
        </row>
        <row r="421">
          <cell r="A421">
            <v>606365</v>
          </cell>
          <cell r="B421" t="str">
            <v>Bueiro metálico com chapas múltiplas MP 152 galvanizadas - lenticular - vão = 5,90 m e altura = 3,55 m - aterro rodoviário mínimo = 0,90 m e máximo = 4,70 m - brita produzida</v>
          </cell>
          <cell r="C421" t="str">
            <v>m</v>
          </cell>
          <cell r="D421">
            <v>36406.28</v>
          </cell>
        </row>
        <row r="422">
          <cell r="A422">
            <v>606456</v>
          </cell>
          <cell r="B422" t="str">
            <v>Bueiro metálico com chapas múltiplas MP 152 galvanizadas - lenticular - vão = 6,10 m e altura = 3,65 m - aterro rodoviário mínimo = 0,90 m e máximo = 4,50 m - brita comercial</v>
          </cell>
          <cell r="C422" t="str">
            <v>m</v>
          </cell>
          <cell r="D422">
            <v>38025.370000000003</v>
          </cell>
        </row>
        <row r="423">
          <cell r="A423">
            <v>606366</v>
          </cell>
          <cell r="B423" t="str">
            <v>Bueiro metálico com chapas múltiplas MP 152 galvanizadas - lenticular - vão = 6,10 m e altura = 3,65 m - aterro rodoviário mínimo = 0,90 m e máximo = 4,50 m - brita produzida</v>
          </cell>
          <cell r="C423" t="str">
            <v>m</v>
          </cell>
          <cell r="D423">
            <v>37804.559999999998</v>
          </cell>
        </row>
        <row r="424">
          <cell r="A424">
            <v>606457</v>
          </cell>
          <cell r="B424" t="str">
            <v>Bueiro metálico com chapas múltiplas MP 152 galvanizadas - lenticular - vão = 6,25 m e altura = 3,65 m - aterro rodoviário mínimo = 0,90 m e máximo = 4,30 m - brita comercial</v>
          </cell>
          <cell r="C424" t="str">
            <v>m</v>
          </cell>
          <cell r="D424">
            <v>38636.339999999997</v>
          </cell>
        </row>
        <row r="425">
          <cell r="A425">
            <v>606367</v>
          </cell>
          <cell r="B425" t="str">
            <v>Bueiro metálico com chapas múltiplas MP 152 galvanizadas - lenticular - vão = 6,25 m e altura = 3,65 m - aterro rodoviário mínimo = 0,90 m e máximo = 4,30 m - brita produzida</v>
          </cell>
          <cell r="C425" t="str">
            <v>m</v>
          </cell>
          <cell r="D425">
            <v>38411.43</v>
          </cell>
        </row>
        <row r="426">
          <cell r="A426">
            <v>606458</v>
          </cell>
          <cell r="B426" t="str">
            <v>Bueiro metálico com chapas múltiplas MP 152 galvanizadas - lenticular - vão = 6,40 m e altura = 3,75 m - aterro rodoviário mínimo = 0,90 m e máximo = 4,30 m - brita comercial</v>
          </cell>
          <cell r="C426" t="str">
            <v>m</v>
          </cell>
          <cell r="D426">
            <v>52529.77</v>
          </cell>
        </row>
        <row r="427">
          <cell r="A427">
            <v>606368</v>
          </cell>
          <cell r="B427" t="str">
            <v>Bueiro metálico com chapas múltiplas MP 152 galvanizadas - lenticular - vão = 6,40 m e altura = 3,75 m - aterro rodoviário mínimo = 0,90 m e máximo = 4,30 m - brita produzida</v>
          </cell>
          <cell r="C427" t="str">
            <v>m</v>
          </cell>
          <cell r="D427">
            <v>52300.78</v>
          </cell>
        </row>
        <row r="428">
          <cell r="A428">
            <v>606459</v>
          </cell>
          <cell r="B428" t="str">
            <v>Bueiro metálico com chapas múltiplas MP 152 galvanizadas - lenticular - vão = 6,60 m e altura = 3,85 m - aterro rodoviário mínimo = 0,90 m e máximo = 4,10 m - brita comercial</v>
          </cell>
          <cell r="C428" t="str">
            <v>m</v>
          </cell>
          <cell r="D428">
            <v>54658.6</v>
          </cell>
        </row>
        <row r="429">
          <cell r="A429">
            <v>606369</v>
          </cell>
          <cell r="B429" t="str">
            <v>Bueiro metálico com chapas múltiplas MP 152 galvanizadas - lenticular - vão = 6,60 m e altura = 3,85 m - aterro rodoviário mínimo = 0,90 m e máximo = 4,10 m - brita produzida</v>
          </cell>
          <cell r="C429" t="str">
            <v>m</v>
          </cell>
          <cell r="D429">
            <v>54424.15</v>
          </cell>
        </row>
        <row r="430">
          <cell r="A430">
            <v>606479</v>
          </cell>
          <cell r="B430" t="str">
            <v>Bueiro metálico com chapas múltiplas MP 152 galvanizadas - passagem de gado - vão = 2,20 m e altura = 2,25 m -aterro rodoviário mínimo = 0,30 m e máximo = 8,90 m - brita comercial</v>
          </cell>
          <cell r="C430" t="str">
            <v>m</v>
          </cell>
          <cell r="D430">
            <v>12343.6</v>
          </cell>
        </row>
        <row r="431">
          <cell r="A431">
            <v>606460</v>
          </cell>
          <cell r="B431" t="str">
            <v>Bueiro metálico com chapas múltiplas MP 152 galvanizadas - passagem de gado - vão = 2,20 m e altura = 2,25 m -aterro rodoviário mínimo = 0,30 m e máximo = 8,90 m - brita produzida</v>
          </cell>
          <cell r="C431" t="str">
            <v>m</v>
          </cell>
          <cell r="D431">
            <v>12256.37</v>
          </cell>
        </row>
        <row r="432">
          <cell r="A432">
            <v>606480</v>
          </cell>
          <cell r="B432" t="str">
            <v>Bueiro metálico com chapas múltiplas MP 152 galvanizadas - passagem de gado - vão = 2,90 m e altura = 3,10 m - aterro rodoviário mínimo = 0,60 m e máximo = 11,40 m - brita comercial</v>
          </cell>
          <cell r="C432" t="str">
            <v>m</v>
          </cell>
          <cell r="D432">
            <v>16090.69</v>
          </cell>
        </row>
        <row r="433">
          <cell r="A433">
            <v>606461</v>
          </cell>
          <cell r="B433" t="str">
            <v>Bueiro metálico com chapas múltiplas MP 152 galvanizadas - passagem de gado - vão = 2,90 m e altura = 3,10 m - aterro rodoviário mínimo = 0,60 m e máximo = 11,40 m - brita produzida</v>
          </cell>
          <cell r="C433" t="str">
            <v>m</v>
          </cell>
          <cell r="D433">
            <v>15984.37</v>
          </cell>
        </row>
        <row r="434">
          <cell r="A434">
            <v>606481</v>
          </cell>
          <cell r="B434" t="str">
            <v>Bueiro metálico com chapas múltiplas MP 152 galvanizadas - passagem inferior - vão = 3,70 m e altura = 3,50 m - aterro rodoviário mínimo = 0,60 m e máximo = 10,30 m - brita comercial</v>
          </cell>
          <cell r="C434" t="str">
            <v>m</v>
          </cell>
          <cell r="D434">
            <v>18723.38</v>
          </cell>
        </row>
        <row r="435">
          <cell r="A435">
            <v>606462</v>
          </cell>
          <cell r="B435" t="str">
            <v>Bueiro metálico com chapas múltiplas MP 152 galvanizadas - passagem inferior - vão = 3,70 m e altura = 3,50 m - aterro rodoviário mínimo = 0,60 m e máximo = 10,30 m - brita produzida</v>
          </cell>
          <cell r="C435" t="str">
            <v>m</v>
          </cell>
          <cell r="D435">
            <v>18567.990000000002</v>
          </cell>
        </row>
        <row r="436">
          <cell r="A436">
            <v>606482</v>
          </cell>
          <cell r="B436" t="str">
            <v>Bueiro metálico com chapas múltiplas MP 152 galvanizadas - passagem inferior - vão = 3,90 m e altura = 3,60 m - aterro rodoviário mínimo = 0,60 m e máximo = 9,80 m - brita comercial</v>
          </cell>
          <cell r="C436" t="str">
            <v>m</v>
          </cell>
          <cell r="D436">
            <v>19697.63</v>
          </cell>
        </row>
        <row r="437">
          <cell r="A437">
            <v>606463</v>
          </cell>
          <cell r="B437" t="str">
            <v>Bueiro metálico com chapas múltiplas MP 152 galvanizadas - passagem inferior - vão = 3,90 m e altura = 3,60 m - aterro rodoviário mínimo = 0,60 m e máximo = 9,80 m - brita produzida</v>
          </cell>
          <cell r="C437" t="str">
            <v>m</v>
          </cell>
          <cell r="D437">
            <v>19536.79</v>
          </cell>
        </row>
        <row r="438">
          <cell r="A438">
            <v>606483</v>
          </cell>
          <cell r="B438" t="str">
            <v>Bueiro metálico com chapas múltiplas MP 152 galvanizadas - passagem inferior - vão = 4,00 m e altura = 3,75 m - aterro rodoviário mínimo = 0,60 m e máximo = 9,50 m - brita comercial</v>
          </cell>
          <cell r="C438" t="str">
            <v>m</v>
          </cell>
          <cell r="D438">
            <v>20195.63</v>
          </cell>
        </row>
        <row r="439">
          <cell r="A439">
            <v>606464</v>
          </cell>
          <cell r="B439" t="str">
            <v>Bueiro metálico com chapas múltiplas MP 152 galvanizadas - passagem inferior - vão = 4,00 m e altura = 3,75 m - aterro rodoviário mínimo = 0,60 m e máximo = 9,50 m - brita produzida</v>
          </cell>
          <cell r="C439" t="str">
            <v>m</v>
          </cell>
          <cell r="D439">
            <v>20032.060000000001</v>
          </cell>
        </row>
        <row r="440">
          <cell r="A440">
            <v>606484</v>
          </cell>
          <cell r="B440" t="str">
            <v>Bueiro metálico com chapas múltiplas MP 152 galvanizadas - passagem inferior - vão = 4,20 m e altura = 3,90 m - aterro rodoviário mínimo = 0,60 m e máximo = 9,10 m - brita comercial</v>
          </cell>
          <cell r="C440" t="str">
            <v>m</v>
          </cell>
          <cell r="D440">
            <v>20889.68</v>
          </cell>
        </row>
        <row r="441">
          <cell r="A441">
            <v>606465</v>
          </cell>
          <cell r="B441" t="str">
            <v>Bueiro metálico com chapas múltiplas MP 152 galvanizadas - passagem inferior - vão = 4,20 m e altura = 3,90 m - aterro rodoviário mínimo = 0,60 m e máximo = 9,10 m - brita produzida</v>
          </cell>
          <cell r="C441" t="str">
            <v>m</v>
          </cell>
          <cell r="D441">
            <v>20720.66</v>
          </cell>
        </row>
        <row r="442">
          <cell r="A442">
            <v>606485</v>
          </cell>
          <cell r="B442" t="str">
            <v>Bueiro metálico com chapas múltiplas MP 152 galvanizadas - passagem inferior - vão = 4,25 m e altura = 4,10 m - aterro rodoviário mínimo = 0,60 m e máximo = 8,90 m - brita comercial</v>
          </cell>
          <cell r="C442" t="str">
            <v>m</v>
          </cell>
          <cell r="D442">
            <v>21556.720000000001</v>
          </cell>
        </row>
        <row r="443">
          <cell r="A443">
            <v>606466</v>
          </cell>
          <cell r="B443" t="str">
            <v>Bueiro metálico com chapas múltiplas MP 152 galvanizadas - passagem inferior - vão = 4,25 m e altura = 4,10 m - aterro rodoviário mínimo = 0,60 m e máximo = 8,90 m - brita produzida</v>
          </cell>
          <cell r="C443" t="str">
            <v>m</v>
          </cell>
          <cell r="D443">
            <v>21386.33</v>
          </cell>
        </row>
        <row r="444">
          <cell r="A444">
            <v>606486</v>
          </cell>
          <cell r="B444" t="str">
            <v>Bueiro metálico com chapas múltiplas MP 152 galvanizadas - passagem inferior - vão = 4,40 m e altura = 4,25 m - aterro rodoviário mínimo = 0,60 m e máximo = 8,60 m - brita comercial</v>
          </cell>
          <cell r="C444" t="str">
            <v>m</v>
          </cell>
          <cell r="D444">
            <v>22500.55</v>
          </cell>
        </row>
        <row r="445">
          <cell r="A445">
            <v>606467</v>
          </cell>
          <cell r="B445" t="str">
            <v>Bueiro metálico com chapas múltiplas MP 152 galvanizadas - passagem inferior - vão = 4,40 m e altura = 4,25 m - aterro rodoviário mínimo = 0,60 m e máximo = 8,60 m - brita produzida</v>
          </cell>
          <cell r="C445" t="str">
            <v>m</v>
          </cell>
          <cell r="D445">
            <v>22326.080000000002</v>
          </cell>
        </row>
        <row r="446">
          <cell r="A446">
            <v>606487</v>
          </cell>
          <cell r="B446" t="str">
            <v>Bueiro metálico com chapas múltiplas MP 152 galvanizadas - passagem inferior - vão = 4,50 m e altura = 4,40 m - aterro rodoviário mínimo = 0,60 m e máximo = 8,40 m - brita comercial</v>
          </cell>
          <cell r="C446" t="str">
            <v>m</v>
          </cell>
          <cell r="D446">
            <v>23154.25</v>
          </cell>
        </row>
        <row r="447">
          <cell r="A447">
            <v>606468</v>
          </cell>
          <cell r="B447" t="str">
            <v>Bueiro metálico com chapas múltiplas MP 152 galvanizadas - passagem inferior - vão = 4,50 m e altura = 4,40 m - aterro rodoviário mínimo = 0,60 m e máximo = 8,40 m - brita produzida</v>
          </cell>
          <cell r="C447" t="str">
            <v>m</v>
          </cell>
          <cell r="D447">
            <v>22977.05</v>
          </cell>
        </row>
        <row r="448">
          <cell r="A448">
            <v>606488</v>
          </cell>
          <cell r="B448" t="str">
            <v>Bueiro metálico com chapas múltiplas MP 152 galvanizadas - passagem inferior - vão = 4,70 m e altura = 4,50 m - aterro rodoviário mínimo = 0,60 m e máximo = 8,90 m - brita comercial</v>
          </cell>
          <cell r="C448" t="str">
            <v>m</v>
          </cell>
          <cell r="D448">
            <v>28616.38</v>
          </cell>
        </row>
        <row r="449">
          <cell r="A449">
            <v>606469</v>
          </cell>
          <cell r="B449" t="str">
            <v>Bueiro metálico com chapas múltiplas MP 152 galvanizadas - passagem inferior - vão = 4,70 m e altura = 4,50 m - aterro rodoviário mínimo = 0,60 m e máximo = 8,90 m - brita produzida</v>
          </cell>
          <cell r="C449" t="str">
            <v>m</v>
          </cell>
          <cell r="D449">
            <v>28433.73</v>
          </cell>
        </row>
        <row r="450">
          <cell r="A450">
            <v>606489</v>
          </cell>
          <cell r="B450" t="str">
            <v>Bueiro metálico com chapas múltiplas MP 152 galvanizadas - passagem inferior - vão = 4,80 m e altura = 4,75 m - aterro rodoviário mínimo = 0,90 m e máximo = 9,00 m - brita comercial</v>
          </cell>
          <cell r="C450" t="str">
            <v>m</v>
          </cell>
          <cell r="D450">
            <v>30187.45</v>
          </cell>
        </row>
        <row r="451">
          <cell r="A451">
            <v>606470</v>
          </cell>
          <cell r="B451" t="str">
            <v>Bueiro metálico com chapas múltiplas MP 152 galvanizadas - passagem inferior - vão = 4,80 m e altura = 4,75 m - aterro rodoviário mínimo = 0,90 m e máximo = 9,00 m - brita produzida</v>
          </cell>
          <cell r="C451" t="str">
            <v>m</v>
          </cell>
          <cell r="D451">
            <v>30002.080000000002</v>
          </cell>
        </row>
        <row r="452">
          <cell r="A452">
            <v>606490</v>
          </cell>
          <cell r="B452" t="str">
            <v>Bueiro metálico com chapas múltiplas MP 152 galvanizadas - passagem inferior - vão = 5,00 m e altura = 4,85 m - aterro rodoviário mínimo = 0,90 m e máximo = 8,60 m - brita comercial</v>
          </cell>
          <cell r="C452" t="str">
            <v>m</v>
          </cell>
          <cell r="D452">
            <v>31069.85</v>
          </cell>
        </row>
        <row r="453">
          <cell r="A453">
            <v>606471</v>
          </cell>
          <cell r="B453" t="str">
            <v>Bueiro metálico com chapas múltiplas MP 152 galvanizadas - passagem inferior - vão = 5,00 m e altura = 4,85 m - aterro rodoviário mínimo = 0,90 m e máximo = 8,60 m - brita produzida</v>
          </cell>
          <cell r="C453" t="str">
            <v>m</v>
          </cell>
          <cell r="D453">
            <v>30879.02</v>
          </cell>
        </row>
        <row r="454">
          <cell r="A454">
            <v>606491</v>
          </cell>
          <cell r="B454" t="str">
            <v>Bueiro metálico com chapas múltiplas MP 152 galvanizadas - passagem inferior - vão = 5,15 m e altura = 4,90 m - aterro rodoviário mínimo = 0,90 m e máximo = 8,50 m - brita comercial</v>
          </cell>
          <cell r="C454" t="str">
            <v>m</v>
          </cell>
          <cell r="D454">
            <v>31935.82</v>
          </cell>
        </row>
        <row r="455">
          <cell r="A455">
            <v>606472</v>
          </cell>
          <cell r="B455" t="str">
            <v>Bueiro metálico com chapas múltiplas MP 152 galvanizadas - passagem inferior - vão = 5,15 m e altura = 4,90 m - aterro rodoviário mínimo = 0,90 m e máximo = 8,50 m - brita produzida</v>
          </cell>
          <cell r="C455" t="str">
            <v>m</v>
          </cell>
          <cell r="D455">
            <v>31740.9</v>
          </cell>
        </row>
        <row r="456">
          <cell r="A456">
            <v>606492</v>
          </cell>
          <cell r="B456" t="str">
            <v>Bueiro metálico com chapas múltiplas MP 152 galvanizadas - passagem inferior - vão = 5,25 m e altura = 5,00 m - aterro rodoviário mínimo = 0,90 m e máximo = 8,40 m - brita comercial</v>
          </cell>
          <cell r="C456" t="str">
            <v>m</v>
          </cell>
          <cell r="D456">
            <v>32587.599999999999</v>
          </cell>
        </row>
        <row r="457">
          <cell r="A457">
            <v>606473</v>
          </cell>
          <cell r="B457" t="str">
            <v>Bueiro metálico com chapas múltiplas MP 152 galvanizadas - passagem inferior - vão = 5,25 m e altura = 5,00 m - aterro rodoviário mínimo = 0,90 m e máximo = 8,40 m - brita produzida</v>
          </cell>
          <cell r="C457" t="str">
            <v>m</v>
          </cell>
          <cell r="D457">
            <v>32389.95</v>
          </cell>
        </row>
        <row r="458">
          <cell r="A458">
            <v>606493</v>
          </cell>
          <cell r="B458" t="str">
            <v>Bueiro metálico com chapas múltiplas MP 152 galvanizadas - passagem inferior - vão = 5,30 m e altura = 5,30 m - aterro rodoviário mínimo = 0,90 m e máximo = 9,60 m - brita comercial</v>
          </cell>
          <cell r="C458" t="str">
            <v>m</v>
          </cell>
          <cell r="D458">
            <v>34337.199999999997</v>
          </cell>
        </row>
        <row r="459">
          <cell r="A459">
            <v>606474</v>
          </cell>
          <cell r="B459" t="str">
            <v>Bueiro metálico com chapas múltiplas MP 152 galvanizadas - passagem inferior - vão = 5,30 m e altura = 5,30 m - aterro rodoviário mínimo = 0,90 m e máximo = 9,60 m - brita produzida</v>
          </cell>
          <cell r="C459" t="str">
            <v>m</v>
          </cell>
          <cell r="D459">
            <v>34138.19</v>
          </cell>
        </row>
        <row r="460">
          <cell r="A460">
            <v>606494</v>
          </cell>
          <cell r="B460" t="str">
            <v>Bueiro metálico com chapas múltiplas MP 152 galvanizadas - passagem inferior - vão = 5,65 m e altura = 5,25 m - aterro rodoviário mínimo = 0,90 m e máximo = 9,00 m - brita comercial</v>
          </cell>
          <cell r="C460" t="str">
            <v>m</v>
          </cell>
          <cell r="D460">
            <v>39672.6</v>
          </cell>
        </row>
        <row r="461">
          <cell r="A461">
            <v>606475</v>
          </cell>
          <cell r="B461" t="str">
            <v>Bueiro metálico com chapas múltiplas MP 152 galvanizadas - passagem inferior - vão = 5,65 m e altura = 5,25 m - aterro rodoviário mínimo = 0,90 m e máximo = 9,00 m - brita produzida</v>
          </cell>
          <cell r="C461" t="str">
            <v>m</v>
          </cell>
          <cell r="D461">
            <v>39464.050000000003</v>
          </cell>
        </row>
        <row r="462">
          <cell r="A462">
            <v>606495</v>
          </cell>
          <cell r="B462" t="str">
            <v>Bueiro metálico com chapas múltiplas MP 152 galvanizadas - passagem inferior - vão = 5,85 m e altura = 5,30 m - aterro rodoviário mínimo = 0,90 m e máximo = 8,40 m - brita comercial</v>
          </cell>
          <cell r="C462" t="str">
            <v>m</v>
          </cell>
          <cell r="D462">
            <v>46718.77</v>
          </cell>
        </row>
        <row r="463">
          <cell r="A463">
            <v>606476</v>
          </cell>
          <cell r="B463" t="str">
            <v>Bueiro metálico com chapas múltiplas MP 152 galvanizadas - passagem inferior - vão = 5,85 m e altura = 5,30 m - aterro rodoviário mínimo = 0,90 m e máximo = 8,40 m - brita produzida</v>
          </cell>
          <cell r="C463" t="str">
            <v>m</v>
          </cell>
          <cell r="D463">
            <v>46504.77</v>
          </cell>
        </row>
        <row r="464">
          <cell r="A464">
            <v>606496</v>
          </cell>
          <cell r="B464" t="str">
            <v>Bueiro metálico com chapas múltiplas MP 152 galvanizadas - passagem inferior - vão = 6,00 m e altura = 5,45 m - aterro rodoviário mínimo = 0,90 m e máximo = 8,30 m - brita comercial</v>
          </cell>
          <cell r="C464" t="str">
            <v>m</v>
          </cell>
          <cell r="D464">
            <v>47828.06</v>
          </cell>
        </row>
        <row r="465">
          <cell r="A465">
            <v>606477</v>
          </cell>
          <cell r="B465" t="str">
            <v>Bueiro metálico com chapas múltiplas MP 152 galvanizadas - passagem inferior - vão = 6,00 m e altura = 5,45 m - aterro rodoviário mínimo = 0,90 m e máximo = 8,30 m - brita produzida</v>
          </cell>
          <cell r="C465" t="str">
            <v>m</v>
          </cell>
          <cell r="D465">
            <v>47609.97</v>
          </cell>
        </row>
        <row r="466">
          <cell r="A466">
            <v>606497</v>
          </cell>
          <cell r="B466" t="str">
            <v>Bueiro metálico com chapas múltiplas MP 152 galvanizadas - passagem inferior - vão = 6,25 m e altura = 5,50 m - aterro rodoviário mínimo = 0,90 m e máximo = 7,90 m - brita comercial</v>
          </cell>
          <cell r="C466" t="str">
            <v>m</v>
          </cell>
          <cell r="D466">
            <v>49558.53</v>
          </cell>
        </row>
        <row r="467">
          <cell r="A467">
            <v>606478</v>
          </cell>
          <cell r="B467" t="str">
            <v>Bueiro metálico com chapas múltiplas MP 152 galvanizadas - passagem inferior - vão = 6,25 m e altura = 5,50 m - aterro rodoviário mínimo = 0,90 m e máximo = 7,90 m - brita produzida</v>
          </cell>
          <cell r="C467" t="str">
            <v>m</v>
          </cell>
          <cell r="D467">
            <v>49333.62</v>
          </cell>
        </row>
        <row r="468">
          <cell r="A468">
            <v>605835</v>
          </cell>
          <cell r="B468" t="str">
            <v>Bueiro metálico sem interrupção de tráfego - D = 1,20 m - chapa com epóxi - escavado em material de 1ª categoria - aterro ferroviário máximo = 12,90 m</v>
          </cell>
          <cell r="C468" t="str">
            <v>m</v>
          </cell>
          <cell r="D468">
            <v>7166.48</v>
          </cell>
        </row>
        <row r="469">
          <cell r="A469">
            <v>605571</v>
          </cell>
          <cell r="B469" t="str">
            <v>Bueiro metálico sem interrupção de tráfego - D = 1,20 m - chapa com epóxi - escavado em material de 1ª categoria - aterro rodoviário máximo = 9,00 m</v>
          </cell>
          <cell r="C469" t="str">
            <v>m</v>
          </cell>
          <cell r="D469">
            <v>6349.8</v>
          </cell>
        </row>
        <row r="470">
          <cell r="A470">
            <v>605850</v>
          </cell>
          <cell r="B470" t="str">
            <v>Bueiro metálico sem interrupção de tráfego - D = 1,20 m - chapa com epóxi - escavado em material de 2ª categoria - aterro ferroviário máximo = 12,90 m</v>
          </cell>
          <cell r="C470" t="str">
            <v>m</v>
          </cell>
          <cell r="D470">
            <v>7679.84</v>
          </cell>
        </row>
        <row r="471">
          <cell r="A471">
            <v>605582</v>
          </cell>
          <cell r="B471" t="str">
            <v>Bueiro metálico sem interrupção de tráfego - D = 1,20 m - chapa com epóxi - escavado em material de 2ª categoria - aterro rodoviário máximo = 9,00 m</v>
          </cell>
          <cell r="C471" t="str">
            <v>m</v>
          </cell>
          <cell r="D471">
            <v>6863.16</v>
          </cell>
        </row>
        <row r="472">
          <cell r="A472">
            <v>605889</v>
          </cell>
          <cell r="B472" t="str">
            <v>Bueiro metálico sem interrupção de tráfego - D = 1,20 m - chapa com epóxi - escavado em material de 3ª categoria - aterro ferroviário máximo = 12,90 m</v>
          </cell>
          <cell r="C472" t="str">
            <v>m</v>
          </cell>
          <cell r="D472">
            <v>8808.36</v>
          </cell>
        </row>
        <row r="473">
          <cell r="A473">
            <v>605593</v>
          </cell>
          <cell r="B473" t="str">
            <v>Bueiro metálico sem interrupção de tráfego - D = 1,20 m - chapa com epóxi - escavado em material de 3ª categoria - aterro rodoviário máximo = 9,00 m</v>
          </cell>
          <cell r="C473" t="str">
            <v>m</v>
          </cell>
          <cell r="D473">
            <v>7991.67</v>
          </cell>
        </row>
        <row r="474">
          <cell r="A474">
            <v>605739</v>
          </cell>
          <cell r="B474" t="str">
            <v>Bueiro metálico sem interrupção de tráfego - D = 1,20 m - chapa galvanizada - escavado em material de 1ª categoria - aterro ferroviário máximo = 12,90 m</v>
          </cell>
          <cell r="C474" t="str">
            <v>m</v>
          </cell>
          <cell r="D474">
            <v>6913.16</v>
          </cell>
        </row>
        <row r="475">
          <cell r="A475">
            <v>605504</v>
          </cell>
          <cell r="B475" t="str">
            <v>Bueiro metálico sem interrupção de tráfego - D = 1,20 m - chapa galvanizada - escavado em material de 1ª categoria - aterro rodoviário máximo = 9,00 m</v>
          </cell>
          <cell r="C475" t="str">
            <v>m</v>
          </cell>
          <cell r="D475">
            <v>6047.24</v>
          </cell>
        </row>
        <row r="476">
          <cell r="A476">
            <v>605781</v>
          </cell>
          <cell r="B476" t="str">
            <v>Bueiro metálico sem interrupção de tráfego - D = 1,20 m - chapa galvanizada - escavado em material de 2ª categoria - aterro ferroviário máximo = 12,90 m</v>
          </cell>
          <cell r="C476" t="str">
            <v>m</v>
          </cell>
          <cell r="D476">
            <v>7426.52</v>
          </cell>
        </row>
        <row r="477">
          <cell r="A477">
            <v>605524</v>
          </cell>
          <cell r="B477" t="str">
            <v>Bueiro metálico sem interrupção de tráfego - D = 1,20 m - chapa galvanizada - escavado em material de 2ª categoria - aterro rodoviário máximo = 9,00 m</v>
          </cell>
          <cell r="C477" t="str">
            <v>m</v>
          </cell>
          <cell r="D477">
            <v>6560.59</v>
          </cell>
        </row>
        <row r="478">
          <cell r="A478">
            <v>605815</v>
          </cell>
          <cell r="B478" t="str">
            <v>Bueiro metálico sem interrupção de tráfego - D = 1,20 m - chapa galvanizada - escavado em material de 3ª categoria - aterro ferroviário máximo = 12,90 m</v>
          </cell>
          <cell r="C478" t="str">
            <v>m</v>
          </cell>
          <cell r="D478">
            <v>8555.0300000000007</v>
          </cell>
        </row>
        <row r="479">
          <cell r="A479">
            <v>605544</v>
          </cell>
          <cell r="B479" t="str">
            <v>Bueiro metálico sem interrupção de tráfego - D = 1,20 m - chapa galvanizada - escavado em material de 3ª categoria - aterro rodoviário máximo = 9,00 m</v>
          </cell>
          <cell r="C479" t="str">
            <v>m</v>
          </cell>
          <cell r="D479">
            <v>7689.11</v>
          </cell>
        </row>
        <row r="480">
          <cell r="A480">
            <v>605836</v>
          </cell>
          <cell r="B480" t="str">
            <v>Bueiro metálico sem interrupção de tráfego - D = 1,40 m - chapa com epóxi - escavado em material de 1ª categoria - aterro ferroviário máximo = 11,00 m</v>
          </cell>
          <cell r="C480" t="str">
            <v>m</v>
          </cell>
          <cell r="D480">
            <v>8124</v>
          </cell>
        </row>
        <row r="481">
          <cell r="A481">
            <v>605572</v>
          </cell>
          <cell r="B481" t="str">
            <v>Bueiro metálico sem interrupção de tráfego - D = 1,40 m - chapa com epóxi - escavado em material de 1ª categoria - aterro rodoviário máximo = 7,70 m</v>
          </cell>
          <cell r="C481" t="str">
            <v>m</v>
          </cell>
          <cell r="D481">
            <v>7241.37</v>
          </cell>
        </row>
        <row r="482">
          <cell r="A482">
            <v>605851</v>
          </cell>
          <cell r="B482" t="str">
            <v>Bueiro metálico sem interrupção de tráfego - D = 1,40 m - chapa com epóxi - escavado em material de 2ª categoria - aterro ferroviário máximo = 11,00 m</v>
          </cell>
          <cell r="C482" t="str">
            <v>m</v>
          </cell>
          <cell r="D482">
            <v>8794.51</v>
          </cell>
        </row>
        <row r="483">
          <cell r="A483">
            <v>605583</v>
          </cell>
          <cell r="B483" t="str">
            <v>Bueiro metálico sem interrupção de tráfego - D = 1,40 m - chapa com epóxi - escavado em material de 2ª categoria - aterro rodoviário máximo = 7,70 m</v>
          </cell>
          <cell r="C483" t="str">
            <v>m</v>
          </cell>
          <cell r="D483">
            <v>7911.88</v>
          </cell>
        </row>
        <row r="484">
          <cell r="A484">
            <v>605890</v>
          </cell>
          <cell r="B484" t="str">
            <v>Bueiro metálico sem interrupção de tráfego - D = 1,40 m - chapa com epóxi - escavado em material de 3ª categoria - aterro ferroviário máximo = 11,00 m</v>
          </cell>
          <cell r="C484" t="str">
            <v>m</v>
          </cell>
          <cell r="D484">
            <v>10268.49</v>
          </cell>
        </row>
        <row r="485">
          <cell r="A485">
            <v>605594</v>
          </cell>
          <cell r="B485" t="str">
            <v>Bueiro metálico sem interrupção de tráfego - D = 1,40 m - chapa com epóxi - escavado em material de 3ª categoria - aterro rodoviário máximo = 7,70 m</v>
          </cell>
          <cell r="C485" t="str">
            <v>m</v>
          </cell>
          <cell r="D485">
            <v>9385.86</v>
          </cell>
        </row>
        <row r="486">
          <cell r="A486">
            <v>605740</v>
          </cell>
          <cell r="B486" t="str">
            <v>Bueiro metálico sem interrupção de tráfego - D = 1,40 m - chapa galvanizada - escavado em material de 1ª categoria - aterro ferroviário máximo = 11,00 m</v>
          </cell>
          <cell r="C486" t="str">
            <v>m</v>
          </cell>
          <cell r="D486">
            <v>7838.48</v>
          </cell>
        </row>
        <row r="487">
          <cell r="A487">
            <v>605505</v>
          </cell>
          <cell r="B487" t="str">
            <v>Bueiro metálico sem interrupção de tráfego - D = 1,40 m - chapa galvanizada - escavado em material de 1ª categoria - aterro rodoviário máximo = 7,70 m</v>
          </cell>
          <cell r="C487" t="str">
            <v>m</v>
          </cell>
          <cell r="D487">
            <v>6897.84</v>
          </cell>
        </row>
        <row r="488">
          <cell r="A488">
            <v>605782</v>
          </cell>
          <cell r="B488" t="str">
            <v>Bueiro metálico sem interrupção de tráfego - D = 1,40 m - chapa galvanizada - escavado em material de 2ª categoria - aterro ferroviário máximo = 11,00 m</v>
          </cell>
          <cell r="C488" t="str">
            <v>m</v>
          </cell>
          <cell r="D488">
            <v>8508.99</v>
          </cell>
        </row>
        <row r="489">
          <cell r="A489">
            <v>605525</v>
          </cell>
          <cell r="B489" t="str">
            <v>Bueiro metálico sem interrupção de tráfego - D = 1,40 m - chapa galvanizada - escavado em material de 2ª categoria - aterro rodoviário máximo = 7,70 m</v>
          </cell>
          <cell r="C489" t="str">
            <v>m</v>
          </cell>
          <cell r="D489">
            <v>7568.35</v>
          </cell>
        </row>
        <row r="490">
          <cell r="A490">
            <v>605816</v>
          </cell>
          <cell r="B490" t="str">
            <v>Bueiro metálico sem interrupção de tráfego - D = 1,40 m - chapa galvanizada - escavado em material de 3ª categoria - aterro ferroviário máximo = 11,00 m</v>
          </cell>
          <cell r="C490" t="str">
            <v>m</v>
          </cell>
          <cell r="D490">
            <v>9982.9699999999993</v>
          </cell>
        </row>
        <row r="491">
          <cell r="A491">
            <v>605545</v>
          </cell>
          <cell r="B491" t="str">
            <v>Bueiro metálico sem interrupção de tráfego - D = 1,40 m - chapa galvanizada - escavado em material de 3ª categoria - aterro rodoviário máximo = 7,70 m</v>
          </cell>
          <cell r="C491" t="str">
            <v>m</v>
          </cell>
          <cell r="D491">
            <v>9042.33</v>
          </cell>
        </row>
        <row r="492">
          <cell r="A492">
            <v>605837</v>
          </cell>
          <cell r="B492" t="str">
            <v>Bueiro metálico sem interrupção de tráfego - D = 1,60 m - chapa com epóxi - escavado em material de 1ª categoria - aterro ferroviário máximo = 9,60 m</v>
          </cell>
          <cell r="C492" t="str">
            <v>m</v>
          </cell>
          <cell r="D492">
            <v>9669.41</v>
          </cell>
        </row>
        <row r="493">
          <cell r="A493">
            <v>605573</v>
          </cell>
          <cell r="B493" t="str">
            <v>Bueiro metálico sem interrupção de tráfego - D = 1,60 m - chapa com epóxi - escavado em material de 1ª categoria - aterro rodoviário máximo = 6,70 m</v>
          </cell>
          <cell r="C493" t="str">
            <v>m</v>
          </cell>
          <cell r="D493">
            <v>8734.42</v>
          </cell>
        </row>
        <row r="494">
          <cell r="A494">
            <v>605852</v>
          </cell>
          <cell r="B494" t="str">
            <v>Bueiro metálico sem interrupção de tráfego - D = 1,60 m - chapa com epóxi - escavado em material de 2ª categoria - aterro ferroviário máximo = 9,60 m</v>
          </cell>
          <cell r="C494" t="str">
            <v>m</v>
          </cell>
          <cell r="D494">
            <v>10518.02</v>
          </cell>
        </row>
        <row r="495">
          <cell r="A495">
            <v>605584</v>
          </cell>
          <cell r="B495" t="str">
            <v>Bueiro metálico sem interrupção de tráfego - D = 1,60 m - chapa com epóxi - escavado em material de 2ª categoria - aterro rodoviário máximo = 6,70 m</v>
          </cell>
          <cell r="C495" t="str">
            <v>m</v>
          </cell>
          <cell r="D495">
            <v>9583.0300000000007</v>
          </cell>
        </row>
        <row r="496">
          <cell r="A496">
            <v>605891</v>
          </cell>
          <cell r="B496" t="str">
            <v>Bueiro metálico sem interrupção de tráfego - D = 1,60 m - chapa com epóxi - escavado em material de 3ª categoria - aterro ferroviário máximo = 9,60 m</v>
          </cell>
          <cell r="C496" t="str">
            <v>m</v>
          </cell>
          <cell r="D496">
            <v>12383.53</v>
          </cell>
        </row>
        <row r="497">
          <cell r="A497">
            <v>605595</v>
          </cell>
          <cell r="B497" t="str">
            <v>Bueiro metálico sem interrupção de tráfego - D = 1,60 m - chapa com epóxi - escavado em material de 3ª categoria - aterro rodoviário máximo = 6,70 m</v>
          </cell>
          <cell r="C497" t="str">
            <v>m</v>
          </cell>
          <cell r="D497">
            <v>11448.54</v>
          </cell>
        </row>
        <row r="498">
          <cell r="A498">
            <v>605741</v>
          </cell>
          <cell r="B498" t="str">
            <v>Bueiro metálico sem interrupção de tráfego - D = 1,60 m - chapa galvanizada - escavado em material de 1ª categoria - aterro ferroviário máximo = 9,60 m</v>
          </cell>
          <cell r="C498" t="str">
            <v>m</v>
          </cell>
          <cell r="D498">
            <v>9336.65</v>
          </cell>
        </row>
        <row r="499">
          <cell r="A499">
            <v>605506</v>
          </cell>
          <cell r="B499" t="str">
            <v>Bueiro metálico sem interrupção de tráfego - D = 1,60 m - chapa galvanizada - escavado em material de 1ª categoria - aterro rodoviário máximo = 6,70 m</v>
          </cell>
          <cell r="C499" t="str">
            <v>m</v>
          </cell>
          <cell r="D499">
            <v>8327.84</v>
          </cell>
        </row>
        <row r="500">
          <cell r="A500">
            <v>605783</v>
          </cell>
          <cell r="B500" t="str">
            <v>Bueiro metálico sem interrupção de tráfego - D = 1,60 m - chapa galvanizada - escavado em material de 2ª categoria - aterro ferroviário máximo = 9,60 m</v>
          </cell>
          <cell r="C500" t="str">
            <v>m</v>
          </cell>
          <cell r="D500">
            <v>10185.27</v>
          </cell>
        </row>
        <row r="501">
          <cell r="A501">
            <v>605526</v>
          </cell>
          <cell r="B501" t="str">
            <v>Bueiro metálico sem interrupção de tráfego - D = 1,60 m - chapa galvanizada - escavado em material de 2ª categoria - aterro rodoviário máximo = 6,70 m</v>
          </cell>
          <cell r="C501" t="str">
            <v>m</v>
          </cell>
          <cell r="D501">
            <v>9176.4599999999991</v>
          </cell>
        </row>
        <row r="502">
          <cell r="A502">
            <v>605817</v>
          </cell>
          <cell r="B502" t="str">
            <v>Bueiro metálico sem interrupção de tráfego - D = 1,60 m - chapa galvanizada - escavado em material de 3ª categoria - aterro ferroviário máximo = 9,60 m</v>
          </cell>
          <cell r="C502" t="str">
            <v>m</v>
          </cell>
          <cell r="D502">
            <v>12050.77</v>
          </cell>
        </row>
        <row r="503">
          <cell r="A503">
            <v>605546</v>
          </cell>
          <cell r="B503" t="str">
            <v>Bueiro metálico sem interrupção de tráfego - D = 1,60 m - chapa galvanizada - escavado em material de 3ª categoria - aterro rodoviário máximo = 6,70 m</v>
          </cell>
          <cell r="C503" t="str">
            <v>m</v>
          </cell>
          <cell r="D503">
            <v>11041.96</v>
          </cell>
        </row>
        <row r="504">
          <cell r="A504">
            <v>605838</v>
          </cell>
          <cell r="B504" t="str">
            <v>Bueiro metálico sem interrupção de tráfego - D = 1,80 m - chapa com epóxi - escavado em material de 1ª categoria - aterro ferroviário máximo = 8,00 m</v>
          </cell>
          <cell r="C504" t="str">
            <v>m</v>
          </cell>
          <cell r="D504">
            <v>11011.4</v>
          </cell>
        </row>
        <row r="505">
          <cell r="A505">
            <v>605574</v>
          </cell>
          <cell r="B505" t="str">
            <v>Bueiro metálico sem interrupção de tráfego - D = 1,80 m - chapa com epóxi - escavado em material de 1ª categoria - aterro rodoviário máximo = 6,00 m</v>
          </cell>
          <cell r="C505" t="str">
            <v>m</v>
          </cell>
          <cell r="D505">
            <v>9941.7999999999993</v>
          </cell>
        </row>
        <row r="506">
          <cell r="A506">
            <v>605853</v>
          </cell>
          <cell r="B506" t="str">
            <v>Bueiro metálico sem interrupção de tráfego - D = 1,80 m - chapa com epóxi - escavado em material de 2ª categoria - aterro ferroviário máximo = 8,00 m</v>
          </cell>
          <cell r="C506" t="str">
            <v>m</v>
          </cell>
          <cell r="D506">
            <v>12059.07</v>
          </cell>
        </row>
        <row r="507">
          <cell r="A507">
            <v>605585</v>
          </cell>
          <cell r="B507" t="str">
            <v>Bueiro metálico sem interrupção de tráfego - D = 1,80 m - chapa com epóxi - escavado em material de 2ª categoria - aterro rodoviário máximo = 6,00 m</v>
          </cell>
          <cell r="C507" t="str">
            <v>m</v>
          </cell>
          <cell r="D507">
            <v>10989.47</v>
          </cell>
        </row>
        <row r="508">
          <cell r="A508">
            <v>605892</v>
          </cell>
          <cell r="B508" t="str">
            <v>Bueiro metálico sem interrupção de tráfego - D = 1,80 m - chapa com epóxi - escavado em material de 3ª categoria - aterro ferroviário máximo = 8,00 m</v>
          </cell>
          <cell r="C508" t="str">
            <v>m</v>
          </cell>
          <cell r="D508">
            <v>14362.16</v>
          </cell>
        </row>
        <row r="509">
          <cell r="A509">
            <v>605596</v>
          </cell>
          <cell r="B509" t="str">
            <v>Bueiro metálico sem interrupção de tráfego - D = 1,80 m - chapa com epóxi - escavado em material de 3ª categoria - aterro rodoviário máximo = 6,00 m</v>
          </cell>
          <cell r="C509" t="str">
            <v>m</v>
          </cell>
          <cell r="D509">
            <v>13292.56</v>
          </cell>
        </row>
        <row r="510">
          <cell r="A510">
            <v>605742</v>
          </cell>
          <cell r="B510" t="str">
            <v>Bueiro metálico sem interrupção de tráfego - D = 1,80 m - chapa galvanizada - escavado em material de 1ª categoria - aterro ferroviário máximo = 8,00 m</v>
          </cell>
          <cell r="C510" t="str">
            <v>m</v>
          </cell>
          <cell r="D510">
            <v>10631.41</v>
          </cell>
        </row>
        <row r="511">
          <cell r="A511">
            <v>605507</v>
          </cell>
          <cell r="B511" t="str">
            <v>Bueiro metálico sem interrupção de tráfego - D = 1,80 m - chapa galvanizada - escavado em material de 1ª categoria - aterro rodoviário máximo = 6,00 m</v>
          </cell>
          <cell r="C511" t="str">
            <v>m</v>
          </cell>
          <cell r="D511">
            <v>9478.5</v>
          </cell>
        </row>
        <row r="512">
          <cell r="A512">
            <v>605784</v>
          </cell>
          <cell r="B512" t="str">
            <v>Bueiro metálico sem interrupção de tráfego - D = 1,80 m - chapa galvanizada - escavado em material de 2ª categoria - aterro ferroviário máximo = 8,00 m</v>
          </cell>
          <cell r="C512" t="str">
            <v>m</v>
          </cell>
          <cell r="D512">
            <v>11679.08</v>
          </cell>
        </row>
        <row r="513">
          <cell r="A513">
            <v>605527</v>
          </cell>
          <cell r="B513" t="str">
            <v>Bueiro metálico sem interrupção de tráfego - D = 1,80 m - chapa galvanizada - escavado em material de 2ª categoria - aterro rodoviário máximo = 6,00 m</v>
          </cell>
          <cell r="C513" t="str">
            <v>m</v>
          </cell>
          <cell r="D513">
            <v>10526.17</v>
          </cell>
        </row>
        <row r="514">
          <cell r="A514">
            <v>605818</v>
          </cell>
          <cell r="B514" t="str">
            <v>Bueiro metálico sem interrupção de tráfego - D = 1,80 m - chapa galvanizada - escavado em material de 3ª categoria - aterro ferroviário máximo = 8,00 m</v>
          </cell>
          <cell r="C514" t="str">
            <v>m</v>
          </cell>
          <cell r="D514">
            <v>13982.18</v>
          </cell>
        </row>
        <row r="515">
          <cell r="A515">
            <v>605547</v>
          </cell>
          <cell r="B515" t="str">
            <v>Bueiro metálico sem interrupção de tráfego - D = 1,80 m - chapa galvanizada - escavado em material de 3ª categoria - aterro rodoviário máximo = 6,00 m</v>
          </cell>
          <cell r="C515" t="str">
            <v>m</v>
          </cell>
          <cell r="D515">
            <v>12829.26</v>
          </cell>
        </row>
        <row r="516">
          <cell r="A516">
            <v>605839</v>
          </cell>
          <cell r="B516" t="str">
            <v>Bueiro metálico sem interrupção de tráfego - D = 2,00 m - chapa com epóxi - escavado em material de 1ª categoria - aterro ferroviário máximo = 6,90 m</v>
          </cell>
          <cell r="C516" t="str">
            <v>m</v>
          </cell>
          <cell r="D516">
            <v>12405.13</v>
          </cell>
        </row>
        <row r="517">
          <cell r="A517">
            <v>605575</v>
          </cell>
          <cell r="B517" t="str">
            <v>Bueiro metálico sem interrupção de tráfego - D = 2,00 m - chapa com epóxi - escavado em material de 1ª categoria - aterro rodoviário máximo = 5,40 m</v>
          </cell>
          <cell r="C517" t="str">
            <v>m</v>
          </cell>
          <cell r="D517">
            <v>11229.15</v>
          </cell>
        </row>
        <row r="518">
          <cell r="A518">
            <v>605854</v>
          </cell>
          <cell r="B518" t="str">
            <v>Bueiro metálico sem interrupção de tráfego - D = 2,00 m - chapa com epóxi - escavado em material de 2ª categoria - aterro ferroviário máximo = 6,90 m</v>
          </cell>
          <cell r="C518" t="str">
            <v>m</v>
          </cell>
          <cell r="D518">
            <v>13672.82</v>
          </cell>
        </row>
        <row r="519">
          <cell r="A519">
            <v>605586</v>
          </cell>
          <cell r="B519" t="str">
            <v>Bueiro metálico sem interrupção de tráfego - D = 2,00 m - chapa com epóxi - escavado em material de 2ª categoria - aterro rodoviário máximo = 5,40 m</v>
          </cell>
          <cell r="C519" t="str">
            <v>m</v>
          </cell>
          <cell r="D519">
            <v>12496.83</v>
          </cell>
        </row>
        <row r="520">
          <cell r="A520">
            <v>605893</v>
          </cell>
          <cell r="B520" t="str">
            <v>Bueiro metálico sem interrupção de tráfego - D = 2,00 m - chapa com epóxi - escavado em material de 3ª categoria - aterro ferroviário máximo = 6,90 m</v>
          </cell>
          <cell r="C520" t="str">
            <v>m</v>
          </cell>
          <cell r="D520">
            <v>16459.560000000001</v>
          </cell>
        </row>
        <row r="521">
          <cell r="A521">
            <v>605597</v>
          </cell>
          <cell r="B521" t="str">
            <v>Bueiro metálico sem interrupção de tráfego - D = 2,00 m - chapa com epóxi - escavado em material de 3ª categoria - aterro rodoviário máximo = 5,40 m</v>
          </cell>
          <cell r="C521" t="str">
            <v>m</v>
          </cell>
          <cell r="D521">
            <v>15283.57</v>
          </cell>
        </row>
        <row r="522">
          <cell r="A522">
            <v>605743</v>
          </cell>
          <cell r="B522" t="str">
            <v>Bueiro metálico sem interrupção de tráfego - D = 2,00 m - chapa galvanizada - escavado em material de 1ª categoria - aterro ferroviário máximo = 6,90 m</v>
          </cell>
          <cell r="C522" t="str">
            <v>m</v>
          </cell>
          <cell r="D522">
            <v>11986.51</v>
          </cell>
        </row>
        <row r="523">
          <cell r="A523">
            <v>605508</v>
          </cell>
          <cell r="B523" t="str">
            <v>Bueiro metálico sem interrupção de tráfego - D = 2,00 m - chapa galvanizada - escavado em material de 1ª categoria - aterro rodoviário máximo = 5,40 m</v>
          </cell>
          <cell r="C523" t="str">
            <v>m</v>
          </cell>
          <cell r="D523">
            <v>10718.58</v>
          </cell>
        </row>
        <row r="524">
          <cell r="A524">
            <v>605785</v>
          </cell>
          <cell r="B524" t="str">
            <v>Bueiro metálico sem interrupção de tráfego - D = 2,00 m - chapa galvanizada - escavado em material de 2ª categoria - aterro ferroviário máximo = 6,90 m</v>
          </cell>
          <cell r="C524" t="str">
            <v>m</v>
          </cell>
          <cell r="D524">
            <v>13254.19</v>
          </cell>
        </row>
        <row r="525">
          <cell r="A525">
            <v>605528</v>
          </cell>
          <cell r="B525" t="str">
            <v>Bueiro metálico sem interrupção de tráfego - D = 2,00 m - chapa galvanizada - escavado em material de 2ª categoria - aterro rodoviário máximo = 5,40 m</v>
          </cell>
          <cell r="C525" t="str">
            <v>m</v>
          </cell>
          <cell r="D525">
            <v>11986.26</v>
          </cell>
        </row>
        <row r="526">
          <cell r="A526">
            <v>605819</v>
          </cell>
          <cell r="B526" t="str">
            <v>Bueiro metálico sem interrupção de tráfego - D = 2,00 m - chapa galvanizada - escavado em material de 3ª categoria - aterro ferroviário máximo = 6,90 m</v>
          </cell>
          <cell r="C526" t="str">
            <v>m</v>
          </cell>
          <cell r="D526">
            <v>16040.94</v>
          </cell>
        </row>
        <row r="527">
          <cell r="A527">
            <v>605548</v>
          </cell>
          <cell r="B527" t="str">
            <v>Bueiro metálico sem interrupção de tráfego - D = 2,00 m - chapa galvanizada - escavado em material de 3ª categoria - aterro rodoviário máximo = 5,40 m</v>
          </cell>
          <cell r="C527" t="str">
            <v>m</v>
          </cell>
          <cell r="D527">
            <v>14773.01</v>
          </cell>
        </row>
        <row r="528">
          <cell r="A528">
            <v>605840</v>
          </cell>
          <cell r="B528" t="str">
            <v>Bueiro metálico sem interrupção de tráfego - D = 2,20 m - chapa com epóxi - escavado em material de 1ª categoria - aterro ferroviário máximo = 7,90 m</v>
          </cell>
          <cell r="C528" t="str">
            <v>m</v>
          </cell>
          <cell r="D528">
            <v>16076.22</v>
          </cell>
        </row>
        <row r="529">
          <cell r="A529">
            <v>605576</v>
          </cell>
          <cell r="B529" t="str">
            <v>Bueiro metálico sem interrupção de tráfego - D = 2,20 m - chapa com epóxi - escavado em material de 1ª categoria - aterro rodoviário máximo = 4,90 m</v>
          </cell>
          <cell r="C529" t="str">
            <v>m</v>
          </cell>
          <cell r="D529">
            <v>12675.31</v>
          </cell>
        </row>
        <row r="530">
          <cell r="A530">
            <v>605855</v>
          </cell>
          <cell r="B530" t="str">
            <v>Bueiro metálico sem interrupção de tráfego - D = 2,20 m - chapa com epóxi - escavado em material de 2ª categoria - aterro ferroviário máximo = 7,90 m</v>
          </cell>
          <cell r="C530" t="str">
            <v>m</v>
          </cell>
          <cell r="D530">
            <v>17584.87</v>
          </cell>
        </row>
        <row r="531">
          <cell r="A531">
            <v>605587</v>
          </cell>
          <cell r="B531" t="str">
            <v>Bueiro metálico sem interrupção de tráfego - D = 2,20 m - chapa com epóxi - escavado em material de 2ª categoria - aterro rodoviário máximo = 4,90 m</v>
          </cell>
          <cell r="C531" t="str">
            <v>m</v>
          </cell>
          <cell r="D531">
            <v>14183.95</v>
          </cell>
        </row>
        <row r="532">
          <cell r="A532">
            <v>605898</v>
          </cell>
          <cell r="B532" t="str">
            <v>Bueiro metálico sem interrupção de tráfego - D = 2,20 m - chapa com epóxi - escavado em material de 3ª categoria - aterro ferroviário máximo = 7,90 m</v>
          </cell>
          <cell r="C532" t="str">
            <v>m</v>
          </cell>
          <cell r="D532">
            <v>20901.32</v>
          </cell>
        </row>
        <row r="533">
          <cell r="A533">
            <v>605598</v>
          </cell>
          <cell r="B533" t="str">
            <v>Bueiro metálico sem interrupção de tráfego - D = 2,20 m - chapa com epóxi - escavado em material de 3ª categoria - aterro rodoviário máximo = 4,90 m</v>
          </cell>
          <cell r="C533" t="str">
            <v>m</v>
          </cell>
          <cell r="D533">
            <v>17500.41</v>
          </cell>
        </row>
        <row r="534">
          <cell r="A534">
            <v>605744</v>
          </cell>
          <cell r="B534" t="str">
            <v>Bueiro metálico sem interrupção de tráfego - D = 2,20 m - chapa galvanizada - escavado em material de 1ª categoria - aterro ferroviário máximo = 7,90 m</v>
          </cell>
          <cell r="C534" t="str">
            <v>m</v>
          </cell>
          <cell r="D534">
            <v>15194.09</v>
          </cell>
        </row>
        <row r="535">
          <cell r="A535">
            <v>605509</v>
          </cell>
          <cell r="B535" t="str">
            <v>Bueiro metálico sem interrupção de tráfego - D = 2,20 m - chapa galvanizada - escavado em material de 1ª categoria - aterro rodoviário máximo = 4,90 m</v>
          </cell>
          <cell r="C535" t="str">
            <v>m</v>
          </cell>
          <cell r="D535">
            <v>12111.15</v>
          </cell>
        </row>
        <row r="536">
          <cell r="A536">
            <v>605787</v>
          </cell>
          <cell r="B536" t="str">
            <v>Bueiro metálico sem interrupção de tráfego - D = 2,20 m - chapa galvanizada - escavado em material de 2ª categoria - aterro ferroviário máximo = 7,90 m</v>
          </cell>
          <cell r="C536" t="str">
            <v>m</v>
          </cell>
          <cell r="D536">
            <v>16702.740000000002</v>
          </cell>
        </row>
        <row r="537">
          <cell r="A537">
            <v>605529</v>
          </cell>
          <cell r="B537" t="str">
            <v>Bueiro metálico sem interrupção de tráfego - D = 2,20 m - chapa galvanizada - escavado em material de 2ª categoria - aterro rodoviário máximo = 4,90 m</v>
          </cell>
          <cell r="C537" t="str">
            <v>m</v>
          </cell>
          <cell r="D537">
            <v>13619.8</v>
          </cell>
        </row>
        <row r="538">
          <cell r="A538">
            <v>605820</v>
          </cell>
          <cell r="B538" t="str">
            <v>Bueiro metálico sem interrupção de tráfego - D = 2,20 m - chapa galvanizada - escavado em material de 3ª categoria - aterro ferroviário máximo = 7,90 m</v>
          </cell>
          <cell r="C538" t="str">
            <v>m</v>
          </cell>
          <cell r="D538">
            <v>20019.189999999999</v>
          </cell>
        </row>
        <row r="539">
          <cell r="A539">
            <v>605549</v>
          </cell>
          <cell r="B539" t="str">
            <v>Bueiro metálico sem interrupção de tráfego - D = 2,20 m - chapa galvanizada - escavado em material de 3ª categoria - aterro rodoviário máximo = 4,90 m</v>
          </cell>
          <cell r="C539" t="str">
            <v>m</v>
          </cell>
          <cell r="D539">
            <v>16936.25</v>
          </cell>
        </row>
        <row r="540">
          <cell r="A540">
            <v>605841</v>
          </cell>
          <cell r="B540" t="str">
            <v>Bueiro metálico sem interrupção de tráfego - D = 2,40 m - chapa com epóxi - escavado em material de 1ª categoria - aterro ferroviário máximo = 7,00 m</v>
          </cell>
          <cell r="C540" t="str">
            <v>m</v>
          </cell>
          <cell r="D540">
            <v>17579.490000000002</v>
          </cell>
        </row>
        <row r="541">
          <cell r="A541">
            <v>605577</v>
          </cell>
          <cell r="B541" t="str">
            <v>Bueiro metálico sem interrupção de tráfego - D = 2,40 m - chapa com epóxi - escavado em material de 1ª categoria - aterro rodoviário máximo = 4,50 m</v>
          </cell>
          <cell r="C541" t="str">
            <v>m</v>
          </cell>
          <cell r="D541">
            <v>13862.51</v>
          </cell>
        </row>
        <row r="542">
          <cell r="A542">
            <v>605856</v>
          </cell>
          <cell r="B542" t="str">
            <v>Bueiro metálico sem interrupção de tráfego - D = 2,40 m - chapa com epóxi - escavado em material de 2ª categoria - aterro ferroviário máximo = 7,00 m</v>
          </cell>
          <cell r="C542" t="str">
            <v>m</v>
          </cell>
          <cell r="D542">
            <v>19350.060000000001</v>
          </cell>
        </row>
        <row r="543">
          <cell r="A543">
            <v>605588</v>
          </cell>
          <cell r="B543" t="str">
            <v>Bueiro metálico sem interrupção de tráfego - D = 2,40 m - chapa com epóxi - escavado em material de 2ª categoria - aterro rodoviário máximo = 4,50 m</v>
          </cell>
          <cell r="C543" t="str">
            <v>m</v>
          </cell>
          <cell r="D543">
            <v>15633.07</v>
          </cell>
        </row>
        <row r="544">
          <cell r="A544">
            <v>605899</v>
          </cell>
          <cell r="B544" t="str">
            <v>Bueiro metálico sem interrupção de tráfego - D = 2,40 m - chapa com epóxi - escavado em material de 3ª categoria - aterro ferroviário máximo = 7,00 m</v>
          </cell>
          <cell r="C544" t="str">
            <v>m</v>
          </cell>
          <cell r="D544">
            <v>23242.29</v>
          </cell>
        </row>
        <row r="545">
          <cell r="A545">
            <v>605599</v>
          </cell>
          <cell r="B545" t="str">
            <v>Bueiro metálico sem interrupção de tráfego - D = 2,40 m - chapa com epóxi - escavado em material de 3ª categoria - aterro rodoviário máximo = 4,50 m</v>
          </cell>
          <cell r="C545" t="str">
            <v>m</v>
          </cell>
          <cell r="D545">
            <v>19525.3</v>
          </cell>
        </row>
        <row r="546">
          <cell r="A546">
            <v>605745</v>
          </cell>
          <cell r="B546" t="str">
            <v>Bueiro metálico sem interrupção de tráfego - D = 2,40 m - chapa galvanizada - escavado em material de 1ª categoria - aterro ferroviário máximo = 7,00 m</v>
          </cell>
          <cell r="C546" t="str">
            <v>m</v>
          </cell>
          <cell r="D546">
            <v>16624.68</v>
          </cell>
        </row>
        <row r="547">
          <cell r="A547">
            <v>605510</v>
          </cell>
          <cell r="B547" t="str">
            <v>Bueiro metálico sem interrupção de tráfego - D = 2,40 m - chapa galvanizada - escavado em material de 1ª categoria - aterro rodoviário máximo = 4,50 m</v>
          </cell>
          <cell r="C547" t="str">
            <v>m</v>
          </cell>
          <cell r="D547">
            <v>13254.24</v>
          </cell>
        </row>
        <row r="548">
          <cell r="A548">
            <v>605788</v>
          </cell>
          <cell r="B548" t="str">
            <v>Bueiro metálico sem interrupção de tráfego - D = 2,40 m - chapa galvanizada - escavado em material de 2ª categoria - aterro ferroviário máximo = 7,00 m</v>
          </cell>
          <cell r="C548" t="str">
            <v>m</v>
          </cell>
          <cell r="D548">
            <v>18395.240000000002</v>
          </cell>
        </row>
        <row r="549">
          <cell r="A549">
            <v>605530</v>
          </cell>
          <cell r="B549" t="str">
            <v>Bueiro metálico sem interrupção de tráfego - D = 2,40 m - chapa galvanizada - escavado em material de 2ª categoria - aterro rodoviário máximo = 4,50 m</v>
          </cell>
          <cell r="C549" t="str">
            <v>m</v>
          </cell>
          <cell r="D549">
            <v>15024.8</v>
          </cell>
        </row>
        <row r="550">
          <cell r="A550">
            <v>605821</v>
          </cell>
          <cell r="B550" t="str">
            <v>Bueiro metálico sem interrupção de tráfego - D = 2,40 m - chapa galvanizada - escavado em material de 3ª categoria - aterro ferroviário máximo = 7,00 m</v>
          </cell>
          <cell r="C550" t="str">
            <v>m</v>
          </cell>
          <cell r="D550">
            <v>22287.47</v>
          </cell>
        </row>
        <row r="551">
          <cell r="A551">
            <v>605550</v>
          </cell>
          <cell r="B551" t="str">
            <v>Bueiro metálico sem interrupção de tráfego - D = 2,40 m - chapa galvanizada - escavado em material de 3ª categoria - aterro rodoviário máximo = 4,50 m</v>
          </cell>
          <cell r="C551" t="str">
            <v>m</v>
          </cell>
          <cell r="D551">
            <v>18917.03</v>
          </cell>
        </row>
        <row r="552">
          <cell r="A552">
            <v>605842</v>
          </cell>
          <cell r="B552" t="str">
            <v>Bueiro metálico sem interrupção de tráfego - D = 2,60 m - chapa com epóxi - escavado em material de 1ª categoria - aterro ferroviário máximo = 6,40 m</v>
          </cell>
          <cell r="C552" t="str">
            <v>m</v>
          </cell>
          <cell r="D552">
            <v>19425.7</v>
          </cell>
        </row>
        <row r="553">
          <cell r="A553">
            <v>605578</v>
          </cell>
          <cell r="B553" t="str">
            <v>Bueiro metálico sem interrupção de tráfego - D = 2,60 m - chapa com epóxi - escavado em material de 1ª categoria - aterro rodoviário máximo = 4,10 m</v>
          </cell>
          <cell r="C553" t="str">
            <v>m</v>
          </cell>
          <cell r="D553">
            <v>15356.48</v>
          </cell>
        </row>
        <row r="554">
          <cell r="A554">
            <v>605857</v>
          </cell>
          <cell r="B554" t="str">
            <v>Bueiro metálico sem interrupção de tráfego - D = 2,60 m - chapa com epóxi - escavado em material de 2ª categoria - aterro ferroviário máximo = 6,40 m</v>
          </cell>
          <cell r="C554" t="str">
            <v>m</v>
          </cell>
          <cell r="D554">
            <v>21479.14</v>
          </cell>
        </row>
        <row r="555">
          <cell r="A555">
            <v>605589</v>
          </cell>
          <cell r="B555" t="str">
            <v>Bueiro metálico sem interrupção de tráfego - D = 2,60 m - chapa com epóxi - escavado em material de 2ª categoria - aterro rodoviário máximo = 4,10 m</v>
          </cell>
          <cell r="C555" t="str">
            <v>m</v>
          </cell>
          <cell r="D555">
            <v>17409.91</v>
          </cell>
        </row>
        <row r="556">
          <cell r="A556">
            <v>605900</v>
          </cell>
          <cell r="B556" t="str">
            <v>Bueiro metálico sem interrupção de tráfego - D = 2,60 m - chapa com epóxi - escavado em material de 3ª categoria - aterro ferroviário máximo = 6,40 m</v>
          </cell>
          <cell r="C556" t="str">
            <v>m</v>
          </cell>
          <cell r="D556">
            <v>25993.200000000001</v>
          </cell>
        </row>
        <row r="557">
          <cell r="A557">
            <v>605600</v>
          </cell>
          <cell r="B557" t="str">
            <v>Bueiro metálico sem interrupção de tráfego - D = 2,60 m - chapa com epóxi - escavado em material de 3ª categoria - aterro rodoviário máximo = 4,10 m</v>
          </cell>
          <cell r="C557" t="str">
            <v>m</v>
          </cell>
          <cell r="D557">
            <v>21923.97</v>
          </cell>
        </row>
        <row r="558">
          <cell r="A558">
            <v>605746</v>
          </cell>
          <cell r="B558" t="str">
            <v>Bueiro metálico sem interrupção de tráfego - D = 2,60 m - chapa galvanizada - escavado em material de 1ª categoria - aterro ferroviário máximo = 6,40 m</v>
          </cell>
          <cell r="C558" t="str">
            <v>m</v>
          </cell>
          <cell r="D558">
            <v>18384.990000000002</v>
          </cell>
        </row>
        <row r="559">
          <cell r="A559">
            <v>605511</v>
          </cell>
          <cell r="B559" t="str">
            <v>Bueiro metálico sem interrupção de tráfego - D = 2,60 m - chapa galvanizada - escavado em material de 1ª categoria - aterro rodoviário máximo = 4,10 m</v>
          </cell>
          <cell r="C559" t="str">
            <v>m</v>
          </cell>
          <cell r="D559">
            <v>14694.63</v>
          </cell>
        </row>
        <row r="560">
          <cell r="A560">
            <v>605789</v>
          </cell>
          <cell r="B560" t="str">
            <v>Bueiro metálico sem interrupção de tráfego - D = 2,60 m - chapa galvanizada - escavado em material de 2ª categoria - aterro ferroviário máximo = 6,40 m</v>
          </cell>
          <cell r="C560" t="str">
            <v>m</v>
          </cell>
          <cell r="D560">
            <v>20438.419999999998</v>
          </cell>
        </row>
        <row r="561">
          <cell r="A561">
            <v>605531</v>
          </cell>
          <cell r="B561" t="str">
            <v>Bueiro metálico sem interrupção de tráfego - D = 2,60 m - chapa galvanizada - escavado em material de 2ª categoria - aterro rodoviário máximo = 4,10 m</v>
          </cell>
          <cell r="C561" t="str">
            <v>m</v>
          </cell>
          <cell r="D561">
            <v>16748.060000000001</v>
          </cell>
        </row>
        <row r="562">
          <cell r="A562">
            <v>605822</v>
          </cell>
          <cell r="B562" t="str">
            <v>Bueiro metálico sem interrupção de tráfego - D = 2,60 m - chapa galvanizada - escavado em material de 3ª categoria - aterro ferroviário máximo = 6,40 m</v>
          </cell>
          <cell r="C562" t="str">
            <v>m</v>
          </cell>
          <cell r="D562">
            <v>24952.49</v>
          </cell>
        </row>
        <row r="563">
          <cell r="A563">
            <v>605551</v>
          </cell>
          <cell r="B563" t="str">
            <v>Bueiro metálico sem interrupção de tráfego - D = 2,60 m - chapa galvanizada - escavado em material de 3ª categoria - aterro rodoviário máximo = 4,10 m</v>
          </cell>
          <cell r="C563" t="str">
            <v>m</v>
          </cell>
          <cell r="D563">
            <v>21262.12</v>
          </cell>
        </row>
        <row r="564">
          <cell r="A564">
            <v>605843</v>
          </cell>
          <cell r="B564" t="str">
            <v>Bueiro metálico sem interrupção de tráfego - D = 2,80 m - chapa com epóxi - escavado em material de 1ª categoria - aterro ferroviário máximo = 5,50 m</v>
          </cell>
          <cell r="C564" t="str">
            <v>m</v>
          </cell>
          <cell r="D564">
            <v>20914.509999999998</v>
          </cell>
        </row>
        <row r="565">
          <cell r="A565">
            <v>605579</v>
          </cell>
          <cell r="B565" t="str">
            <v>Bueiro metálico sem interrupção de tráfego - D = 2,80 m - chapa com epóxi - escavado em material de 1ª categoria - aterro rodoviário máximo = 3,80 m</v>
          </cell>
          <cell r="C565" t="str">
            <v>m</v>
          </cell>
          <cell r="D565">
            <v>16576.689999999999</v>
          </cell>
        </row>
        <row r="566">
          <cell r="A566">
            <v>605858</v>
          </cell>
          <cell r="B566" t="str">
            <v>Bueiro metálico sem interrupção de tráfego - D = 2,80 m - chapa com epóxi - escavado em material de 2ª categoria - aterro ferroviário máximo = 5,50 m</v>
          </cell>
          <cell r="C566" t="str">
            <v>m</v>
          </cell>
          <cell r="D566">
            <v>23271.77</v>
          </cell>
        </row>
        <row r="567">
          <cell r="A567">
            <v>605590</v>
          </cell>
          <cell r="B567" t="str">
            <v>Bueiro metálico sem interrupção de tráfego - D = 2,80 m - chapa com epóxi - escavado em material de 2ª categoria - aterro rodoviário máximo = 3,80 m</v>
          </cell>
          <cell r="C567" t="str">
            <v>m</v>
          </cell>
          <cell r="D567">
            <v>18933.95</v>
          </cell>
        </row>
        <row r="568">
          <cell r="A568">
            <v>605901</v>
          </cell>
          <cell r="B568" t="str">
            <v>Bueiro metálico sem interrupção de tráfego - D = 2,80 m - chapa com epóxi - escavado em material de 3ª categoria - aterro ferroviário máximo = 5,50 m</v>
          </cell>
          <cell r="C568" t="str">
            <v>m</v>
          </cell>
          <cell r="D568">
            <v>28453.73</v>
          </cell>
        </row>
        <row r="569">
          <cell r="A569">
            <v>605601</v>
          </cell>
          <cell r="B569" t="str">
            <v>Bueiro metálico sem interrupção de tráfego - D = 2,80 m - chapa com epóxi - escavado em material de 3ª categoria - aterro rodoviário máximo = 3,80 m</v>
          </cell>
          <cell r="C569" t="str">
            <v>m</v>
          </cell>
          <cell r="D569">
            <v>24115.91</v>
          </cell>
        </row>
        <row r="570">
          <cell r="A570">
            <v>605747</v>
          </cell>
          <cell r="B570" t="str">
            <v>Bueiro metálico sem interrupção de tráfego - D = 2,80 m - chapa galvanizada - escavado em material de 1ª categoria - aterro ferroviário máximo = 5,50 m</v>
          </cell>
          <cell r="C570" t="str">
            <v>m</v>
          </cell>
          <cell r="D570">
            <v>19801.11</v>
          </cell>
        </row>
        <row r="571">
          <cell r="A571">
            <v>605512</v>
          </cell>
          <cell r="B571" t="str">
            <v>Bueiro metálico sem interrupção de tráfego - D = 2,80 m - chapa galvanizada - escavado em material de 1ª categoria - aterro rodoviário máximo = 3,80 m</v>
          </cell>
          <cell r="C571" t="str">
            <v>m</v>
          </cell>
          <cell r="D571">
            <v>15867.56</v>
          </cell>
        </row>
        <row r="572">
          <cell r="A572">
            <v>605790</v>
          </cell>
          <cell r="B572" t="str">
            <v>Bueiro metálico sem interrupção de tráfego - D = 2,80 m - chapa galvanizada - escavado em material de 2ª categoria - aterro ferroviário máximo = 5,50 m</v>
          </cell>
          <cell r="C572" t="str">
            <v>m</v>
          </cell>
          <cell r="D572">
            <v>22158.37</v>
          </cell>
        </row>
        <row r="573">
          <cell r="A573">
            <v>605532</v>
          </cell>
          <cell r="B573" t="str">
            <v>Bueiro metálico sem interrupção de tráfego - D = 2,80 m - chapa galvanizada - escavado em material de 2ª categoria - aterro rodoviário máximo = 3,80 m</v>
          </cell>
          <cell r="C573" t="str">
            <v>m</v>
          </cell>
          <cell r="D573">
            <v>18224.82</v>
          </cell>
        </row>
        <row r="574">
          <cell r="A574">
            <v>605823</v>
          </cell>
          <cell r="B574" t="str">
            <v>Bueiro metálico sem interrupção de tráfego - D = 2,80 m - chapa galvanizada - escavado em material de 3ª categoria - aterro ferroviário máximo = 5,50 m</v>
          </cell>
          <cell r="C574" t="str">
            <v>m</v>
          </cell>
          <cell r="D574">
            <v>27340.33</v>
          </cell>
        </row>
        <row r="575">
          <cell r="A575">
            <v>605552</v>
          </cell>
          <cell r="B575" t="str">
            <v>Bueiro metálico sem interrupção de tráfego - D = 2,80 m - chapa galvanizada - escavado em material de 3ª categoria - aterro rodoviário máximo = 3,80 m</v>
          </cell>
          <cell r="C575" t="str">
            <v>m</v>
          </cell>
          <cell r="D575">
            <v>23406.78</v>
          </cell>
        </row>
        <row r="576">
          <cell r="A576">
            <v>605844</v>
          </cell>
          <cell r="B576" t="str">
            <v>Bueiro metálico sem interrupção de tráfego - D = 3,00 m - chapa com epóxi - escavado em material de 1ª categoria - aterro ferroviário máximo = 4,70 m</v>
          </cell>
          <cell r="C576" t="str">
            <v>m</v>
          </cell>
          <cell r="D576">
            <v>22828.31</v>
          </cell>
        </row>
        <row r="577">
          <cell r="A577">
            <v>605580</v>
          </cell>
          <cell r="B577" t="str">
            <v>Bueiro metálico sem interrupção de tráfego - D = 3,00 m - chapa com epóxi - escavado em material de 1ª categoria - aterro rodoviário máximo = 3,60 m</v>
          </cell>
          <cell r="C577" t="str">
            <v>m</v>
          </cell>
          <cell r="D577">
            <v>18186.310000000001</v>
          </cell>
        </row>
        <row r="578">
          <cell r="A578">
            <v>605887</v>
          </cell>
          <cell r="B578" t="str">
            <v>Bueiro metálico sem interrupção de tráfego - D = 3,00 m - chapa com epóxi - escavado em material de 2ª categoria - aterro ferroviário máximo = 4,70 m</v>
          </cell>
          <cell r="C578" t="str">
            <v>m</v>
          </cell>
          <cell r="D578">
            <v>25510.35</v>
          </cell>
        </row>
        <row r="579">
          <cell r="A579">
            <v>605591</v>
          </cell>
          <cell r="B579" t="str">
            <v>Bueiro metálico sem interrupção de tráfego - D = 3,00 m - chapa com epóxi - escavado em material de 2ª categoria - aterro rodoviário máximo = 3,60 m</v>
          </cell>
          <cell r="C579" t="str">
            <v>m</v>
          </cell>
          <cell r="D579">
            <v>20868.349999999999</v>
          </cell>
        </row>
        <row r="580">
          <cell r="A580">
            <v>605902</v>
          </cell>
          <cell r="B580" t="str">
            <v>Bueiro metálico sem interrupção de tráfego - D = 3,00 m - chapa com epóxi - escavado em material de 3ª categoria - aterro ferroviário máximo = 4,70 m</v>
          </cell>
          <cell r="C580" t="str">
            <v>m</v>
          </cell>
          <cell r="D580">
            <v>31406.27</v>
          </cell>
        </row>
        <row r="581">
          <cell r="A581">
            <v>605602</v>
          </cell>
          <cell r="B581" t="str">
            <v>Bueiro metálico sem interrupção de tráfego - D = 3,00 m - chapa com epóxi - escavado em material de 3ª categoria - aterro rodoviário máximo = 3,60 m</v>
          </cell>
          <cell r="C581" t="str">
            <v>m</v>
          </cell>
          <cell r="D581">
            <v>26764.27</v>
          </cell>
        </row>
        <row r="582">
          <cell r="A582">
            <v>605748</v>
          </cell>
          <cell r="B582" t="str">
            <v>Bueiro metálico sem interrupção de tráfego - D = 3,00 m - chapa galvanizada - escavado em material de 1ª categoria - aterro ferroviário máximo = 4,70 m</v>
          </cell>
          <cell r="C582" t="str">
            <v>m</v>
          </cell>
          <cell r="D582">
            <v>21629.02</v>
          </cell>
        </row>
        <row r="583">
          <cell r="A583">
            <v>605513</v>
          </cell>
          <cell r="B583" t="str">
            <v>Bueiro metálico sem interrupção de tráfego - D = 3,00 m - chapa galvanizada - escavado em material de 1ª categoria - aterro rodoviário máximo = 3,60 m</v>
          </cell>
          <cell r="C583" t="str">
            <v>m</v>
          </cell>
          <cell r="D583">
            <v>17420.45</v>
          </cell>
        </row>
        <row r="584">
          <cell r="A584">
            <v>605804</v>
          </cell>
          <cell r="B584" t="str">
            <v>Bueiro metálico sem interrupção de tráfego - D = 3,00 m - chapa galvanizada - escavado em material de 2ª categoria - aterro ferroviário máximo = 4,70 m</v>
          </cell>
          <cell r="C584" t="str">
            <v>m</v>
          </cell>
          <cell r="D584">
            <v>24311.06</v>
          </cell>
        </row>
        <row r="585">
          <cell r="A585">
            <v>605533</v>
          </cell>
          <cell r="B585" t="str">
            <v>Bueiro metálico sem interrupção de tráfego - D = 3,00 m - chapa galvanizada - escavado em material de 2ª categoria - aterro rodoviário máximo = 3,60 m</v>
          </cell>
          <cell r="C585" t="str">
            <v>m</v>
          </cell>
          <cell r="D585">
            <v>20102.490000000002</v>
          </cell>
        </row>
        <row r="586">
          <cell r="A586">
            <v>605824</v>
          </cell>
          <cell r="B586" t="str">
            <v>Bueiro metálico sem interrupção de tráfego - D = 3,00 m - chapa galvanizada - escavado em material de 3ª categoria - aterro ferroviário máximo = 4,70 m</v>
          </cell>
          <cell r="C586" t="str">
            <v>m</v>
          </cell>
          <cell r="D586">
            <v>30206.98</v>
          </cell>
        </row>
        <row r="587">
          <cell r="A587">
            <v>605553</v>
          </cell>
          <cell r="B587" t="str">
            <v>Bueiro metálico sem interrupção de tráfego - D = 3,00 m - chapa galvanizada - escavado em material de 3ª categoria - aterro rodoviário máximo = 3,60 m</v>
          </cell>
          <cell r="C587" t="str">
            <v>m</v>
          </cell>
          <cell r="D587">
            <v>25998.41</v>
          </cell>
        </row>
        <row r="588">
          <cell r="A588">
            <v>605845</v>
          </cell>
          <cell r="B588" t="str">
            <v>Bueiro metálico sem interrupção de tráfego - D = 3,20 m - chapa com epóxi - escavado em material de 1ª categoria - aterro ferroviário máximo = 4,00 m</v>
          </cell>
          <cell r="C588" t="str">
            <v>m</v>
          </cell>
          <cell r="D588">
            <v>24754.84</v>
          </cell>
        </row>
        <row r="589">
          <cell r="A589">
            <v>605581</v>
          </cell>
          <cell r="B589" t="str">
            <v>Bueiro metálico sem interrupção de tráfego - D = 3,20 m - chapa com epóxi - escavado em material de 1ª categoria - aterro rodoviário máximo = 4,80 m</v>
          </cell>
          <cell r="C589" t="str">
            <v>m</v>
          </cell>
          <cell r="D589">
            <v>21737.56</v>
          </cell>
        </row>
        <row r="590">
          <cell r="A590">
            <v>605888</v>
          </cell>
          <cell r="B590" t="str">
            <v>Bueiro metálico sem interrupção de tráfego - D = 3,20 m - chapa com epóxi - escavado em material de 2ª categoria - aterro ferroviário máximo = 4,00 m</v>
          </cell>
          <cell r="C590" t="str">
            <v>m</v>
          </cell>
          <cell r="D590">
            <v>27782.61</v>
          </cell>
        </row>
        <row r="591">
          <cell r="A591">
            <v>605592</v>
          </cell>
          <cell r="B591" t="str">
            <v>Bueiro metálico sem interrupção de tráfego - D = 3,20 m - chapa com epóxi - escavado em material de 2ª categoria - aterro rodoviário máximo = 4,80 m</v>
          </cell>
          <cell r="C591" t="str">
            <v>m</v>
          </cell>
          <cell r="D591">
            <v>24765.33</v>
          </cell>
        </row>
        <row r="592">
          <cell r="A592">
            <v>605903</v>
          </cell>
          <cell r="B592" t="str">
            <v>Bueiro metálico sem interrupção de tráfego - D = 3,20 m - chapa com epóxi - escavado em material de 3ª categoria - aterro ferroviário máximo = 4,00 m</v>
          </cell>
          <cell r="C592" t="str">
            <v>m</v>
          </cell>
          <cell r="D592">
            <v>34438.550000000003</v>
          </cell>
        </row>
        <row r="593">
          <cell r="A593">
            <v>605603</v>
          </cell>
          <cell r="B593" t="str">
            <v>Bueiro metálico sem interrupção de tráfego - D = 3,20 m - chapa com epóxi - escavado em material de 3ª categoria - aterro rodoviário máximo = 4,80 m</v>
          </cell>
          <cell r="C593" t="str">
            <v>m</v>
          </cell>
          <cell r="D593">
            <v>31421.27</v>
          </cell>
        </row>
        <row r="594">
          <cell r="A594">
            <v>605771</v>
          </cell>
          <cell r="B594" t="str">
            <v>Bueiro metálico sem interrupção de tráfego - D = 3,20 m - chapa galvanizada - escavado em material de 1ª categoria - aterro ferroviário máximo = 4,00 m</v>
          </cell>
          <cell r="C594" t="str">
            <v>m</v>
          </cell>
          <cell r="D594">
            <v>23482.86</v>
          </cell>
        </row>
        <row r="595">
          <cell r="A595">
            <v>605514</v>
          </cell>
          <cell r="B595" t="str">
            <v>Bueiro metálico sem interrupção de tráfego - D = 3,20 m - chapa galvanizada - escavado em material de 1ª categoria - aterro rodoviário máximo = 4,80 m</v>
          </cell>
          <cell r="C595" t="str">
            <v>m</v>
          </cell>
          <cell r="D595">
            <v>21069.9</v>
          </cell>
        </row>
        <row r="596">
          <cell r="A596">
            <v>605805</v>
          </cell>
          <cell r="B596" t="str">
            <v>Bueiro metálico sem interrupção de tráfego - D = 3,20 m - chapa galvanizada - escavado em material de 2ª categoria - aterro ferroviário máximo = 4,00 m</v>
          </cell>
          <cell r="C596" t="str">
            <v>m</v>
          </cell>
          <cell r="D596">
            <v>26510.63</v>
          </cell>
        </row>
        <row r="597">
          <cell r="A597">
            <v>605534</v>
          </cell>
          <cell r="B597" t="str">
            <v>Bueiro metálico sem interrupção de tráfego - D = 3,20 m - chapa galvanizada - escavado em material de 2ª categoria - aterro rodoviário máximo = 4,80 m</v>
          </cell>
          <cell r="C597" t="str">
            <v>m</v>
          </cell>
          <cell r="D597">
            <v>24097.67</v>
          </cell>
        </row>
        <row r="598">
          <cell r="A598">
            <v>605825</v>
          </cell>
          <cell r="B598" t="str">
            <v>Bueiro metálico sem interrupção de tráfego - D = 3,20 m - chapa galvanizada - escavado em material de 3ª categoria - aterro ferroviário máximo = 4,00 m</v>
          </cell>
          <cell r="C598" t="str">
            <v>m</v>
          </cell>
          <cell r="D598">
            <v>33166.559999999998</v>
          </cell>
        </row>
        <row r="599">
          <cell r="A599">
            <v>605554</v>
          </cell>
          <cell r="B599" t="str">
            <v>Bueiro metálico sem interrupção de tráfego - D = 3,20 m - chapa galvanizada - escavado em material de 3ª categoria - aterro rodoviário máximo = 4,80 m</v>
          </cell>
          <cell r="C599" t="str">
            <v>m</v>
          </cell>
          <cell r="D599">
            <v>30753.61</v>
          </cell>
        </row>
        <row r="600">
          <cell r="A600">
            <v>605772</v>
          </cell>
          <cell r="B600" t="str">
            <v>Bueiro metálico sem interrupção de tráfego - D = 3,40 m - chapa galvanizada - escavado em material de 1ª categoria - aterro ferroviário máximo = 7,00 m</v>
          </cell>
          <cell r="C600" t="str">
            <v>m</v>
          </cell>
          <cell r="D600">
            <v>27436.15</v>
          </cell>
        </row>
        <row r="601">
          <cell r="A601">
            <v>605515</v>
          </cell>
          <cell r="B601" t="str">
            <v>Bueiro metálico sem interrupção de tráfego - D = 3,40 m - chapa galvanizada - escavado em material de 1ª categoria - aterro rodoviário máximo = 4,50 m</v>
          </cell>
          <cell r="C601" t="str">
            <v>m</v>
          </cell>
          <cell r="D601">
            <v>22912.73</v>
          </cell>
        </row>
        <row r="602">
          <cell r="A602">
            <v>605806</v>
          </cell>
          <cell r="B602" t="str">
            <v>Bueiro metálico sem interrupção de tráfego - D = 3,40 m - chapa galvanizada - escavado em material de 2ª categoria - aterro ferroviário máximo = 7,00 m</v>
          </cell>
          <cell r="C602" t="str">
            <v>m</v>
          </cell>
          <cell r="D602">
            <v>30830.6</v>
          </cell>
        </row>
        <row r="603">
          <cell r="A603">
            <v>605535</v>
          </cell>
          <cell r="B603" t="str">
            <v>Bueiro metálico sem interrupção de tráfego - D = 3,40 m - chapa galvanizada - escavado em material de 2ª categoria - aterro rodoviário máximo = 4,50 m</v>
          </cell>
          <cell r="C603" t="str">
            <v>m</v>
          </cell>
          <cell r="D603">
            <v>26307.19</v>
          </cell>
        </row>
        <row r="604">
          <cell r="A604">
            <v>605826</v>
          </cell>
          <cell r="B604" t="str">
            <v>Bueiro metálico sem interrupção de tráfego - D = 3,40 m - chapa galvanizada - escavado em material de 3ª categoria - aterro ferroviário máximo = 7,00 m</v>
          </cell>
          <cell r="C604" t="str">
            <v>m</v>
          </cell>
          <cell r="D604">
            <v>38292.629999999997</v>
          </cell>
        </row>
        <row r="605">
          <cell r="A605">
            <v>605555</v>
          </cell>
          <cell r="B605" t="str">
            <v>Bueiro metálico sem interrupção de tráfego - D = 3,40 m - chapa galvanizada - escavado em material de 3ª categoria - aterro rodoviário máximo = 4,50 m</v>
          </cell>
          <cell r="C605" t="str">
            <v>m</v>
          </cell>
          <cell r="D605">
            <v>33769.21</v>
          </cell>
        </row>
        <row r="606">
          <cell r="A606">
            <v>605773</v>
          </cell>
          <cell r="B606" t="str">
            <v>Bueiro metálico sem interrupção de tráfego - D = 3,60 m - chapa galvanizada - escavado em material de 1ª categoria - aterro ferroviário máximo = 6,60 m</v>
          </cell>
          <cell r="C606" t="str">
            <v>m</v>
          </cell>
          <cell r="D606">
            <v>29121.59</v>
          </cell>
        </row>
        <row r="607">
          <cell r="A607">
            <v>605516</v>
          </cell>
          <cell r="B607" t="str">
            <v>Bueiro metálico sem interrupção de tráfego - D = 3,60 m - chapa galvanizada - escavado em material de 1ª categoria - aterro rodoviário máximo = 4,30 m</v>
          </cell>
          <cell r="C607" t="str">
            <v>m</v>
          </cell>
          <cell r="D607">
            <v>24297.48</v>
          </cell>
        </row>
        <row r="608">
          <cell r="A608">
            <v>605807</v>
          </cell>
          <cell r="B608" t="str">
            <v>Bueiro metálico sem interrupção de tráfego - D = 3,60 m - chapa galvanizada - escavado em material de 2ª categoria - aterro ferroviário máximo = 6,60 m</v>
          </cell>
          <cell r="C608" t="str">
            <v>m</v>
          </cell>
          <cell r="D608">
            <v>32903.68</v>
          </cell>
        </row>
        <row r="609">
          <cell r="A609">
            <v>605536</v>
          </cell>
          <cell r="B609" t="str">
            <v>Bueiro metálico sem interrupção de tráfego - D = 3,60 m - chapa galvanizada - escavado em material de 2ª categoria - aterro rodoviário máximo = 4,30 m</v>
          </cell>
          <cell r="C609" t="str">
            <v>m</v>
          </cell>
          <cell r="D609">
            <v>28079.58</v>
          </cell>
        </row>
        <row r="610">
          <cell r="A610">
            <v>605827</v>
          </cell>
          <cell r="B610" t="str">
            <v>Bueiro metálico sem interrupção de tráfego - D = 3,60 m - chapa galvanizada - escavado em material de 3ª categoria - aterro ferroviário máximo = 6,60 m</v>
          </cell>
          <cell r="C610" t="str">
            <v>m</v>
          </cell>
          <cell r="D610">
            <v>41217.85</v>
          </cell>
        </row>
        <row r="611">
          <cell r="A611">
            <v>605556</v>
          </cell>
          <cell r="B611" t="str">
            <v>Bueiro metálico sem interrupção de tráfego - D = 3,60 m - chapa galvanizada - escavado em material de 3ª categoria - aterro rodoviário máximo = 4,30 m</v>
          </cell>
          <cell r="C611" t="str">
            <v>m</v>
          </cell>
          <cell r="D611">
            <v>36393.75</v>
          </cell>
        </row>
        <row r="612">
          <cell r="A612">
            <v>605774</v>
          </cell>
          <cell r="B612" t="str">
            <v>Bueiro metálico sem interrupção de tráfego - D = 3,80 m - chapa galvanizada - escavado em material de 1ª categoria - aterro ferroviário máximo = 6,20 m</v>
          </cell>
          <cell r="C612" t="str">
            <v>m</v>
          </cell>
          <cell r="D612">
            <v>31319.439999999999</v>
          </cell>
        </row>
        <row r="613">
          <cell r="A613">
            <v>605517</v>
          </cell>
          <cell r="B613" t="str">
            <v>Bueiro metálico sem interrupção de tráfego - D = 3,80 m - chapa galvanizada - escavado em material de 1ª categoria - aterro rodoviário máximo = 4,00 m</v>
          </cell>
          <cell r="C613" t="str">
            <v>m</v>
          </cell>
          <cell r="D613">
            <v>26125.5</v>
          </cell>
        </row>
        <row r="614">
          <cell r="A614">
            <v>605808</v>
          </cell>
          <cell r="B614" t="str">
            <v>Bueiro metálico sem interrupção de tráfego - D = 3,80 m - chapa galvanizada - escavado em material de 2ª categoria - aterro ferroviário máximo = 6,20 m</v>
          </cell>
          <cell r="C614" t="str">
            <v>m</v>
          </cell>
          <cell r="D614">
            <v>35510.129999999997</v>
          </cell>
        </row>
        <row r="615">
          <cell r="A615">
            <v>605537</v>
          </cell>
          <cell r="B615" t="str">
            <v>Bueiro metálico sem interrupção de tráfego - D = 3,80 m - chapa galvanizada - escavado em material de 2ª categoria - aterro rodoviário máximo = 4,00 m</v>
          </cell>
          <cell r="C615" t="str">
            <v>m</v>
          </cell>
          <cell r="D615">
            <v>30316.18</v>
          </cell>
        </row>
        <row r="616">
          <cell r="A616">
            <v>605828</v>
          </cell>
          <cell r="B616" t="str">
            <v>Bueiro metálico sem interrupção de tráfego - D = 3,80 m - chapa galvanizada - escavado em material de 3ª categoria - aterro ferroviário máximo = 6,20 m</v>
          </cell>
          <cell r="C616" t="str">
            <v>m</v>
          </cell>
          <cell r="D616">
            <v>44722.5</v>
          </cell>
        </row>
        <row r="617">
          <cell r="A617">
            <v>605557</v>
          </cell>
          <cell r="B617" t="str">
            <v>Bueiro metálico sem interrupção de tráfego - D = 3,80 m - chapa galvanizada - escavado em material de 3ª categoria - aterro rodoviário máximo = 4,00 m</v>
          </cell>
          <cell r="C617" t="str">
            <v>m</v>
          </cell>
          <cell r="D617">
            <v>39528.559999999998</v>
          </cell>
        </row>
        <row r="618">
          <cell r="A618">
            <v>605775</v>
          </cell>
          <cell r="B618" t="str">
            <v>Bueiro metálico sem interrupção de tráfego - D = 4,00 m - chapa galvanizada - escavado em material de 1ª categoria - aterro ferroviário máximo = 5,10 m</v>
          </cell>
          <cell r="C618" t="str">
            <v>m</v>
          </cell>
          <cell r="D618">
            <v>32985.93</v>
          </cell>
        </row>
        <row r="619">
          <cell r="A619">
            <v>605518</v>
          </cell>
          <cell r="B619" t="str">
            <v>Bueiro metálico sem interrupção de tráfego - D = 4,00 m - chapa galvanizada - escavado em material de 1ª categoria - aterro rodoviário máximo = 3,10 m</v>
          </cell>
          <cell r="C619" t="str">
            <v>m</v>
          </cell>
          <cell r="D619">
            <v>27610.69</v>
          </cell>
        </row>
        <row r="620">
          <cell r="A620">
            <v>605809</v>
          </cell>
          <cell r="B620" t="str">
            <v>Bueiro metálico sem interrupção de tráfego - D = 4,00 m - chapa galvanizada - escavado em material de 2ª categoria - aterro ferroviário máximo = 5,10 m</v>
          </cell>
          <cell r="C620" t="str">
            <v>m</v>
          </cell>
          <cell r="D620">
            <v>37606.160000000003</v>
          </cell>
        </row>
        <row r="621">
          <cell r="A621">
            <v>605538</v>
          </cell>
          <cell r="B621" t="str">
            <v>Bueiro metálico sem interrupção de tráfego - D = 4,00 m - chapa galvanizada - escavado em material de 2ª categoria - aterro rodoviário máximo = 3,10 m</v>
          </cell>
          <cell r="C621" t="str">
            <v>m</v>
          </cell>
          <cell r="D621">
            <v>32230.92</v>
          </cell>
        </row>
        <row r="622">
          <cell r="A622">
            <v>605829</v>
          </cell>
          <cell r="B622" t="str">
            <v>Bueiro metálico sem interrupção de tráfego - D = 4,00 m - chapa galvanizada - escavado em material de 3ª categoria - aterro ferroviário máximo = 5,10 m</v>
          </cell>
          <cell r="C622" t="str">
            <v>m</v>
          </cell>
          <cell r="D622">
            <v>47762.8</v>
          </cell>
        </row>
        <row r="623">
          <cell r="A623">
            <v>605558</v>
          </cell>
          <cell r="B623" t="str">
            <v>Bueiro metálico sem interrupção de tráfego - D = 4,00 m - chapa galvanizada - escavado em material de 3ª categoria - aterro rodoviário máximo = 3,10 m</v>
          </cell>
          <cell r="C623" t="str">
            <v>m</v>
          </cell>
          <cell r="D623">
            <v>42387.56</v>
          </cell>
        </row>
        <row r="624">
          <cell r="A624">
            <v>605776</v>
          </cell>
          <cell r="B624" t="str">
            <v>Bueiro metálico sem interrupção de tráfego - D = 4,20 m - chapa galvanizada - escavado em material de 1ª categoria - aterro ferroviário máximo = 4,80 m</v>
          </cell>
          <cell r="C624" t="str">
            <v>m</v>
          </cell>
          <cell r="D624">
            <v>35177.47</v>
          </cell>
        </row>
        <row r="625">
          <cell r="A625">
            <v>605519</v>
          </cell>
          <cell r="B625" t="str">
            <v>Bueiro metálico sem interrupção de tráfego - D = 4,20 m - chapa galvanizada - escavado em material de 1ª categoria - aterro rodoviário máximo = 4,40 m</v>
          </cell>
          <cell r="C625" t="str">
            <v>m</v>
          </cell>
          <cell r="D625">
            <v>32760.74</v>
          </cell>
        </row>
        <row r="626">
          <cell r="A626">
            <v>605810</v>
          </cell>
          <cell r="B626" t="str">
            <v>Bueiro metálico sem interrupção de tráfego - D = 4,20 m - chapa galvanizada - escavado em material de 2ª categoria - aterro ferroviário máximo = 4,80 m</v>
          </cell>
          <cell r="C626" t="str">
            <v>m</v>
          </cell>
          <cell r="D626">
            <v>40248.199999999997</v>
          </cell>
        </row>
        <row r="627">
          <cell r="A627">
            <v>605539</v>
          </cell>
          <cell r="B627" t="str">
            <v>Bueiro metálico sem interrupção de tráfego - D = 4,20 m - chapa galvanizada - escavado em material de 2ª categoria - aterro rodoviário máximo = 4,40 m</v>
          </cell>
          <cell r="C627" t="str">
            <v>m</v>
          </cell>
          <cell r="D627">
            <v>37831.47</v>
          </cell>
        </row>
        <row r="628">
          <cell r="A628">
            <v>605830</v>
          </cell>
          <cell r="B628" t="str">
            <v>Bueiro metálico sem interrupção de tráfego - D = 4,20 m - chapa galvanizada - escavado em material de 3ª categoria - aterro ferroviário máximo = 4,80 m</v>
          </cell>
          <cell r="C628" t="str">
            <v>m</v>
          </cell>
          <cell r="D628">
            <v>51395.18</v>
          </cell>
        </row>
        <row r="629">
          <cell r="A629">
            <v>605559</v>
          </cell>
          <cell r="B629" t="str">
            <v>Bueiro metálico sem interrupção de tráfego - D = 4,20 m - chapa galvanizada - escavado em material de 3ª categoria - aterro rodoviário máximo = 4,40 m</v>
          </cell>
          <cell r="C629" t="str">
            <v>m</v>
          </cell>
          <cell r="D629">
            <v>48978.44</v>
          </cell>
        </row>
        <row r="630">
          <cell r="A630">
            <v>605777</v>
          </cell>
          <cell r="B630" t="str">
            <v>Bueiro metálico sem interrupção de tráfego - D = 4,40 m - chapa galvanizada - escavado em material de 1ª categoria - aterro ferroviário máximo = 4,20 m</v>
          </cell>
          <cell r="C630" t="str">
            <v>m</v>
          </cell>
          <cell r="D630">
            <v>37451.82</v>
          </cell>
        </row>
        <row r="631">
          <cell r="A631">
            <v>605520</v>
          </cell>
          <cell r="B631" t="str">
            <v>Bueiro metálico sem interrupção de tráfego - D = 4,40 m - chapa galvanizada - escavado em material de 1ª categoria - aterro rodoviário máximo = 4,20 m</v>
          </cell>
          <cell r="C631" t="str">
            <v>m</v>
          </cell>
          <cell r="D631">
            <v>34950.480000000003</v>
          </cell>
        </row>
        <row r="632">
          <cell r="A632">
            <v>605811</v>
          </cell>
          <cell r="B632" t="str">
            <v>Bueiro metálico sem interrupção de tráfego - D = 4,40 m - chapa galvanizada - escavado em material de 2ª categoria - aterro ferroviário máximo = 4,20 m</v>
          </cell>
          <cell r="C632" t="str">
            <v>m</v>
          </cell>
          <cell r="D632">
            <v>42994.01</v>
          </cell>
        </row>
        <row r="633">
          <cell r="A633">
            <v>605540</v>
          </cell>
          <cell r="B633" t="str">
            <v>Bueiro metálico sem interrupção de tráfego - D = 4,40 m - chapa galvanizada - escavado em material de 2ª categoria - aterro rodoviário máximo = 4,20 m</v>
          </cell>
          <cell r="C633" t="str">
            <v>m</v>
          </cell>
          <cell r="D633">
            <v>40492.660000000003</v>
          </cell>
        </row>
        <row r="634">
          <cell r="A634">
            <v>605831</v>
          </cell>
          <cell r="B634" t="str">
            <v>Bueiro metálico sem interrupção de tráfego - D = 4,40 m - chapa galvanizada - escavado em material de 3ª categoria - aterro ferroviário máximo = 4,20 m</v>
          </cell>
          <cell r="C634" t="str">
            <v>m</v>
          </cell>
          <cell r="D634">
            <v>55177.37</v>
          </cell>
        </row>
        <row r="635">
          <cell r="A635">
            <v>605560</v>
          </cell>
          <cell r="B635" t="str">
            <v>Bueiro metálico sem interrupção de tráfego - D = 4,40 m - chapa galvanizada - escavado em material de 3ª categoria - aterro rodoviário máximo = 4,20 m</v>
          </cell>
          <cell r="C635" t="str">
            <v>m</v>
          </cell>
          <cell r="D635">
            <v>52676.03</v>
          </cell>
        </row>
        <row r="636">
          <cell r="A636">
            <v>605778</v>
          </cell>
          <cell r="B636" t="str">
            <v>Bueiro metálico sem interrupção de tráfego - D = 4,60 m - chapa galvanizada - escavado em material de 1ª categoria - aterro ferroviário máximo = 4,00 m</v>
          </cell>
          <cell r="C636" t="str">
            <v>m</v>
          </cell>
          <cell r="D636">
            <v>39784.44</v>
          </cell>
        </row>
        <row r="637">
          <cell r="A637">
            <v>605521</v>
          </cell>
          <cell r="B637" t="str">
            <v>Bueiro metálico sem interrupção de tráfego - D = 4,60 m - chapa galvanizada - escavado em material de 1ª categoria - aterro rodoviário máximo = 4,00 m</v>
          </cell>
          <cell r="C637" t="str">
            <v>m</v>
          </cell>
          <cell r="D637">
            <v>37157.440000000002</v>
          </cell>
        </row>
        <row r="638">
          <cell r="A638">
            <v>605812</v>
          </cell>
          <cell r="B638" t="str">
            <v>Bueiro metálico sem interrupção de tráfego - D = 4,60 m - chapa galvanizada - escavado em material de 2ª categoria - aterro ferroviário máximo = 4,00 m</v>
          </cell>
          <cell r="C638" t="str">
            <v>m</v>
          </cell>
          <cell r="D638">
            <v>45819.03</v>
          </cell>
        </row>
        <row r="639">
          <cell r="A639">
            <v>605541</v>
          </cell>
          <cell r="B639" t="str">
            <v>Bueiro metálico sem interrupção de tráfego - D = 4,60 m - chapa galvanizada - escavado em material de 2ª categoria - aterro rodoviário máximo = 4,00 m</v>
          </cell>
          <cell r="C639" t="str">
            <v>m</v>
          </cell>
          <cell r="D639">
            <v>43192.03</v>
          </cell>
        </row>
        <row r="640">
          <cell r="A640">
            <v>605832</v>
          </cell>
          <cell r="B640" t="str">
            <v>Bueiro metálico sem interrupção de tráfego - D = 4,60 m - chapa galvanizada - escavado em material de 3ª categoria - aterro ferroviário máximo = 4,00 m</v>
          </cell>
          <cell r="C640" t="str">
            <v>m</v>
          </cell>
          <cell r="D640">
            <v>59084.84</v>
          </cell>
        </row>
        <row r="641">
          <cell r="A641">
            <v>605561</v>
          </cell>
          <cell r="B641" t="str">
            <v>Bueiro metálico sem interrupção de tráfego - D = 4,60 m - chapa galvanizada - escavado em material de 3ª categoria - aterro rodoviário máximo = 4,00 m</v>
          </cell>
          <cell r="C641" t="str">
            <v>m</v>
          </cell>
          <cell r="D641">
            <v>56457.84</v>
          </cell>
        </row>
        <row r="642">
          <cell r="A642">
            <v>605779</v>
          </cell>
          <cell r="B642" t="str">
            <v>Bueiro metálico sem interrupção de tráfego - D = 4,80 m - chapa galvanizada - escavado em material de 1ª categoria - aterro ferroviário máximo = 5,10 m</v>
          </cell>
          <cell r="C642" t="str">
            <v>m</v>
          </cell>
          <cell r="D642">
            <v>44994.94</v>
          </cell>
        </row>
        <row r="643">
          <cell r="A643">
            <v>605522</v>
          </cell>
          <cell r="B643" t="str">
            <v>Bueiro metálico sem interrupção de tráfego - D = 4,80 m - chapa galvanizada - escavado em material de 1ª categoria - aterro rodoviário máximo = 5,50 m</v>
          </cell>
          <cell r="C643" t="str">
            <v>m</v>
          </cell>
          <cell r="D643">
            <v>41689.599999999999</v>
          </cell>
        </row>
        <row r="644">
          <cell r="A644">
            <v>605813</v>
          </cell>
          <cell r="B644" t="str">
            <v>Bueiro metálico sem interrupção de tráfego - D = 4,80 m - chapa galvanizada - escavado em material de 2ª categoria - aterro ferroviário máximo = 5,10 m</v>
          </cell>
          <cell r="C644" t="str">
            <v>m</v>
          </cell>
          <cell r="D644">
            <v>51542.879999999997</v>
          </cell>
        </row>
        <row r="645">
          <cell r="A645">
            <v>605542</v>
          </cell>
          <cell r="B645" t="str">
            <v>Bueiro metálico sem interrupção de tráfego - D = 4,80 m - chapa galvanizada - escavado em material de 2ª categoria - aterro rodoviário máximo = 5,50 m</v>
          </cell>
          <cell r="C645" t="str">
            <v>m</v>
          </cell>
          <cell r="D645">
            <v>48237.55</v>
          </cell>
        </row>
        <row r="646">
          <cell r="A646">
            <v>605833</v>
          </cell>
          <cell r="B646" t="str">
            <v>Bueiro metálico sem interrupção de tráfego - D = 4,80 m - chapa galvanizada - escavado em material de 3ª categoria - aterro ferroviário máximo = 5,10 m</v>
          </cell>
          <cell r="C646" t="str">
            <v>m</v>
          </cell>
          <cell r="D646">
            <v>65937.210000000006</v>
          </cell>
        </row>
        <row r="647">
          <cell r="A647">
            <v>605562</v>
          </cell>
          <cell r="B647" t="str">
            <v>Bueiro metálico sem interrupção de tráfego - D = 4,80 m - chapa galvanizada - escavado em material de 3ª categoria - aterro rodoviário máximo = 5,50 m</v>
          </cell>
          <cell r="C647" t="str">
            <v>m</v>
          </cell>
          <cell r="D647">
            <v>62631.88</v>
          </cell>
        </row>
        <row r="648">
          <cell r="A648">
            <v>605780</v>
          </cell>
          <cell r="B648" t="str">
            <v>Bueiro metálico sem interrupção de tráfego - D = 5,00 m - chapa galvanizada - escavado em material de 1ª categoria - aterro ferroviário máximo = 4,80 m</v>
          </cell>
          <cell r="C648" t="str">
            <v>m</v>
          </cell>
          <cell r="D648">
            <v>48705.37</v>
          </cell>
        </row>
        <row r="649">
          <cell r="A649">
            <v>605523</v>
          </cell>
          <cell r="B649" t="str">
            <v>Bueiro metálico sem interrupção de tráfego - D = 5,00 m - chapa galvanizada - escavado em material de 1ª categoria - aterro rodoviário máximo = 5,30 m</v>
          </cell>
          <cell r="C649" t="str">
            <v>m</v>
          </cell>
          <cell r="D649">
            <v>44127.19</v>
          </cell>
        </row>
        <row r="650">
          <cell r="A650">
            <v>605814</v>
          </cell>
          <cell r="B650" t="str">
            <v>Bueiro metálico sem interrupção de tráfego - D = 5,00 m - chapa galvanizada - escavado em material de 2ª categoria - aterro ferroviário máximo = 4,80 m</v>
          </cell>
          <cell r="C650" t="str">
            <v>m</v>
          </cell>
          <cell r="D650">
            <v>55787.63</v>
          </cell>
        </row>
        <row r="651">
          <cell r="A651">
            <v>605543</v>
          </cell>
          <cell r="B651" t="str">
            <v>Bueiro metálico sem interrupção de tráfego - D = 5,00 m - chapa galvanizada - escavado em material de 2ª categoria - aterro rodoviário máximo = 5,30 m</v>
          </cell>
          <cell r="C651" t="str">
            <v>m</v>
          </cell>
          <cell r="D651">
            <v>51209.45</v>
          </cell>
        </row>
        <row r="652">
          <cell r="A652">
            <v>605834</v>
          </cell>
          <cell r="B652" t="str">
            <v>Bueiro metálico sem interrupção de tráfego - D = 5,00 m - chapa galvanizada - escavado em material de 3ª categoria - aterro ferroviário máximo = 4,80 m</v>
          </cell>
          <cell r="C652" t="str">
            <v>m</v>
          </cell>
          <cell r="D652">
            <v>71356.539999999994</v>
          </cell>
        </row>
        <row r="653">
          <cell r="A653">
            <v>605563</v>
          </cell>
          <cell r="B653" t="str">
            <v>Bueiro metálico sem interrupção de tráfego - D = 5,00 m - chapa galvanizada - escavado em material de 3ª categoria - aterro rodoviário máximo = 5,30 m</v>
          </cell>
          <cell r="C653" t="str">
            <v>m</v>
          </cell>
          <cell r="D653">
            <v>66778.37</v>
          </cell>
        </row>
        <row r="654">
          <cell r="A654">
            <v>605606</v>
          </cell>
          <cell r="B654" t="str">
            <v>Sistema de escoramento telescópico regulável para tunnel liner</v>
          </cell>
          <cell r="C654" t="str">
            <v>m³</v>
          </cell>
          <cell r="D654">
            <v>13.47</v>
          </cell>
        </row>
        <row r="655">
          <cell r="A655">
            <v>705314</v>
          </cell>
          <cell r="B655" t="str">
            <v>Boca de BDCC 1,50 x 1,50 m - esconsidade 0° - areia e brita comerciais</v>
          </cell>
          <cell r="C655" t="str">
            <v>un</v>
          </cell>
          <cell r="D655">
            <v>13691.92</v>
          </cell>
        </row>
        <row r="656">
          <cell r="A656">
            <v>705312</v>
          </cell>
          <cell r="B656" t="str">
            <v>Boca de BDCC 1,50 x 1,50 m - esconsidade 0° - areia extraída e brita produzida</v>
          </cell>
          <cell r="C656" t="str">
            <v>un</v>
          </cell>
          <cell r="D656">
            <v>12494.09</v>
          </cell>
        </row>
        <row r="657">
          <cell r="A657">
            <v>705316</v>
          </cell>
          <cell r="B657" t="str">
            <v>Boca de BDCC 1,50 x 1,50 m - esconsidade 15° - areia e brita comerciais</v>
          </cell>
          <cell r="C657" t="str">
            <v>un</v>
          </cell>
          <cell r="D657">
            <v>15000.99</v>
          </cell>
        </row>
        <row r="658">
          <cell r="A658">
            <v>705315</v>
          </cell>
          <cell r="B658" t="str">
            <v>Boca de BDCC 1,50 x 1,50 m - esconsidade 15° - areia extraída e brita produzida</v>
          </cell>
          <cell r="C658" t="str">
            <v>un</v>
          </cell>
          <cell r="D658">
            <v>13708.72</v>
          </cell>
        </row>
        <row r="659">
          <cell r="A659">
            <v>705318</v>
          </cell>
          <cell r="B659" t="str">
            <v>Boca de BDCC 1,50 x 1,50 m - esconsidade 30° - areia e brita comerciais</v>
          </cell>
          <cell r="C659" t="str">
            <v>un</v>
          </cell>
          <cell r="D659">
            <v>16040.76</v>
          </cell>
        </row>
        <row r="660">
          <cell r="A660">
            <v>705317</v>
          </cell>
          <cell r="B660" t="str">
            <v>Boca de BDCC 1,50 x 1,50 m - esconsidade 30° - areia extraída e brita produzida</v>
          </cell>
          <cell r="C660" t="str">
            <v>un</v>
          </cell>
          <cell r="D660">
            <v>14584.32</v>
          </cell>
        </row>
        <row r="661">
          <cell r="A661">
            <v>705320</v>
          </cell>
          <cell r="B661" t="str">
            <v>Boca de BDCC 1,50 x 1,50 m - esconsidade 45° - areia e brita comerciais</v>
          </cell>
          <cell r="C661" t="str">
            <v>un</v>
          </cell>
          <cell r="D661">
            <v>20101.25</v>
          </cell>
        </row>
        <row r="662">
          <cell r="A662">
            <v>705319</v>
          </cell>
          <cell r="B662" t="str">
            <v>Boca de BDCC 1,50 x 1,50 m - esconsidade 45° - areia extraída e brita produzida</v>
          </cell>
          <cell r="C662" t="str">
            <v>un</v>
          </cell>
          <cell r="D662">
            <v>18318.77</v>
          </cell>
        </row>
        <row r="663">
          <cell r="A663">
            <v>705322</v>
          </cell>
          <cell r="B663" t="str">
            <v>Boca de BDCC 2,00 x 2,00 m - esconsidade 0° - areia e brita comerciais</v>
          </cell>
          <cell r="C663" t="str">
            <v>un</v>
          </cell>
          <cell r="D663">
            <v>21137.82</v>
          </cell>
        </row>
        <row r="664">
          <cell r="A664">
            <v>705321</v>
          </cell>
          <cell r="B664" t="str">
            <v>Boca de BDCC 2,00 x 2,00 m - esconsidade 0° - areia extraída e brita produzida</v>
          </cell>
          <cell r="C664" t="str">
            <v>un</v>
          </cell>
          <cell r="D664">
            <v>19124.259999999998</v>
          </cell>
        </row>
        <row r="665">
          <cell r="A665">
            <v>705324</v>
          </cell>
          <cell r="B665" t="str">
            <v>Boca de BDCC 2,00 x 2,00 m - esconsidade 15° - areia e brita comerciais</v>
          </cell>
          <cell r="C665" t="str">
            <v>un</v>
          </cell>
          <cell r="D665">
            <v>23192.47</v>
          </cell>
        </row>
        <row r="666">
          <cell r="A666">
            <v>705323</v>
          </cell>
          <cell r="B666" t="str">
            <v>Boca de BDCC 2,00 x 2,00 m - esconsidade 15° - areia extraída e brita produzida</v>
          </cell>
          <cell r="C666" t="str">
            <v>un</v>
          </cell>
          <cell r="D666">
            <v>21035.09</v>
          </cell>
        </row>
        <row r="667">
          <cell r="A667">
            <v>705326</v>
          </cell>
          <cell r="B667" t="str">
            <v>Boca de BDCC 2,00 x 2,00 m - esconsidade 30° - areia e brita comerciais</v>
          </cell>
          <cell r="C667" t="str">
            <v>un</v>
          </cell>
          <cell r="D667">
            <v>24938.03</v>
          </cell>
        </row>
        <row r="668">
          <cell r="A668">
            <v>705325</v>
          </cell>
          <cell r="B668" t="str">
            <v>Boca de BDCC 2,00 x 2,00 m - esconsidade 30° - areia extraída e brita produzida</v>
          </cell>
          <cell r="C668" t="str">
            <v>un</v>
          </cell>
          <cell r="D668">
            <v>22576.34</v>
          </cell>
        </row>
        <row r="669">
          <cell r="A669">
            <v>705328</v>
          </cell>
          <cell r="B669" t="str">
            <v>Boca de BDCC 2,00 x 2,00 m - esconsidade 45° - areia e brita comerciais</v>
          </cell>
          <cell r="C669" t="str">
            <v>un</v>
          </cell>
          <cell r="D669">
            <v>31624.639999999999</v>
          </cell>
        </row>
        <row r="670">
          <cell r="A670">
            <v>705327</v>
          </cell>
          <cell r="B670" t="str">
            <v>Boca de BDCC 2,00 x 2,00 m - esconsidade 45° - areia extraída e brita produzida</v>
          </cell>
          <cell r="C670" t="str">
            <v>un</v>
          </cell>
          <cell r="D670">
            <v>28694.7</v>
          </cell>
        </row>
        <row r="671">
          <cell r="A671">
            <v>705330</v>
          </cell>
          <cell r="B671" t="str">
            <v>Boca de BDCC 2,50 x 2,50 m - esconsidade 0° - areia e brita comerciais</v>
          </cell>
          <cell r="C671" t="str">
            <v>un</v>
          </cell>
          <cell r="D671">
            <v>29520.42</v>
          </cell>
        </row>
        <row r="672">
          <cell r="A672">
            <v>705329</v>
          </cell>
          <cell r="B672" t="str">
            <v>Boca de BDCC 2,50 x 2,50 m - esconsidade 0° - areia extraída e brita produzida</v>
          </cell>
          <cell r="C672" t="str">
            <v>un</v>
          </cell>
          <cell r="D672">
            <v>26591.22</v>
          </cell>
        </row>
        <row r="673">
          <cell r="A673">
            <v>705332</v>
          </cell>
          <cell r="B673" t="str">
            <v>Boca de BDCC 2,50 x 2,50 m - esconsidade 15° - areia e brita comerciais</v>
          </cell>
          <cell r="C673" t="str">
            <v>un</v>
          </cell>
          <cell r="D673">
            <v>31904.19</v>
          </cell>
        </row>
        <row r="674">
          <cell r="A674">
            <v>705331</v>
          </cell>
          <cell r="B674" t="str">
            <v>Boca de BDCC 2,50 x 2,50 m - esconsidade 15° - areia extraída e brita produzida</v>
          </cell>
          <cell r="C674" t="str">
            <v>un</v>
          </cell>
          <cell r="D674">
            <v>28916.23</v>
          </cell>
        </row>
        <row r="675">
          <cell r="A675">
            <v>705334</v>
          </cell>
          <cell r="B675" t="str">
            <v>Boca de BDCC 2,50 x 2,50 m - esconsidade 30° - areia e brita comerciais</v>
          </cell>
          <cell r="C675" t="str">
            <v>un</v>
          </cell>
          <cell r="D675">
            <v>33832.800000000003</v>
          </cell>
        </row>
        <row r="676">
          <cell r="A676">
            <v>705333</v>
          </cell>
          <cell r="B676" t="str">
            <v>Boca de BDCC 2,50 x 2,50 m - esconsidade 30° - areia extraída e brita produzida</v>
          </cell>
          <cell r="C676" t="str">
            <v>un</v>
          </cell>
          <cell r="D676">
            <v>30872.38</v>
          </cell>
        </row>
        <row r="677">
          <cell r="A677">
            <v>705336</v>
          </cell>
          <cell r="B677" t="str">
            <v>Boca de BDCC 2,50 x 2,50 m - esconsidade 45° - areia e brita comerciais</v>
          </cell>
          <cell r="C677" t="str">
            <v>un</v>
          </cell>
          <cell r="D677">
            <v>45613.56</v>
          </cell>
        </row>
        <row r="678">
          <cell r="A678">
            <v>705335</v>
          </cell>
          <cell r="B678" t="str">
            <v>Boca de BDCC 2,50 x 2,50 m - esconsidade 45° - areia extraída e brita produzida</v>
          </cell>
          <cell r="C678" t="str">
            <v>un</v>
          </cell>
          <cell r="D678">
            <v>41487.32</v>
          </cell>
        </row>
        <row r="679">
          <cell r="A679">
            <v>705338</v>
          </cell>
          <cell r="B679" t="str">
            <v>Boca de BDCC 3,00 x 3,00 m - esconsidade 0° - areia e brita comerciais</v>
          </cell>
          <cell r="C679" t="str">
            <v>un</v>
          </cell>
          <cell r="D679">
            <v>42537.03</v>
          </cell>
        </row>
        <row r="680">
          <cell r="A680">
            <v>705337</v>
          </cell>
          <cell r="B680" t="str">
            <v>Boca de BDCC 3,00 x 3,00 m - esconsidade 0° - areia extraída e brita produzida</v>
          </cell>
          <cell r="C680" t="str">
            <v>un</v>
          </cell>
          <cell r="D680">
            <v>38269.230000000003</v>
          </cell>
        </row>
        <row r="681">
          <cell r="A681">
            <v>705340</v>
          </cell>
          <cell r="B681" t="str">
            <v>Boca de BDCC 3,00 x 3,00 m - esconsidade 15° - areia e brita comerciais</v>
          </cell>
          <cell r="C681" t="str">
            <v>un</v>
          </cell>
          <cell r="D681">
            <v>45816.09</v>
          </cell>
        </row>
        <row r="682">
          <cell r="A682">
            <v>705339</v>
          </cell>
          <cell r="B682" t="str">
            <v>Boca de BDCC 3,00 x 3,00 m - esconsidade 15° - areia extraída e brita produzida</v>
          </cell>
          <cell r="C682" t="str">
            <v>un</v>
          </cell>
          <cell r="D682">
            <v>41502.589999999997</v>
          </cell>
        </row>
        <row r="683">
          <cell r="A683">
            <v>705342</v>
          </cell>
          <cell r="B683" t="str">
            <v>Boca de BDCC 3,00 x 3,00 m - esconsidade 30° - areia e brita comerciais</v>
          </cell>
          <cell r="C683" t="str">
            <v>un</v>
          </cell>
          <cell r="D683">
            <v>51958.65</v>
          </cell>
        </row>
        <row r="684">
          <cell r="A684">
            <v>705341</v>
          </cell>
          <cell r="B684" t="str">
            <v>Boca de BDCC 3,00 x 3,00 m - esconsidade 30° - areia extraída e brita produzida</v>
          </cell>
          <cell r="C684" t="str">
            <v>un</v>
          </cell>
          <cell r="D684">
            <v>47161.21</v>
          </cell>
        </row>
        <row r="685">
          <cell r="A685">
            <v>705344</v>
          </cell>
          <cell r="B685" t="str">
            <v>Boca de BDCC 3,00 x 3,00 m - esconsidade 45° - areia e brita comerciais</v>
          </cell>
          <cell r="C685" t="str">
            <v>un</v>
          </cell>
          <cell r="D685">
            <v>65776.72</v>
          </cell>
        </row>
        <row r="686">
          <cell r="A686">
            <v>705343</v>
          </cell>
          <cell r="B686" t="str">
            <v>Boca de BDCC 3,00 x 3,00 m - esconsidade 45° - areia extraída e brita produzida</v>
          </cell>
          <cell r="C686" t="str">
            <v>un</v>
          </cell>
          <cell r="D686">
            <v>59899.62</v>
          </cell>
        </row>
        <row r="687">
          <cell r="A687">
            <v>705225</v>
          </cell>
          <cell r="B687" t="str">
            <v>Boca de BSCC 1,50 x 1,50 m - esconsidade 0° - areia e brita comerciais</v>
          </cell>
          <cell r="C687" t="str">
            <v>un</v>
          </cell>
          <cell r="D687">
            <v>11759.67</v>
          </cell>
        </row>
        <row r="688">
          <cell r="A688">
            <v>705224</v>
          </cell>
          <cell r="B688" t="str">
            <v>Boca de BSCC 1,50 x 1,50 m - esconsidade 0° - areia extraída e brita produzida</v>
          </cell>
          <cell r="C688" t="str">
            <v>un</v>
          </cell>
          <cell r="D688">
            <v>10656.19</v>
          </cell>
        </row>
        <row r="689">
          <cell r="A689">
            <v>705227</v>
          </cell>
          <cell r="B689" t="str">
            <v>Boca de BSCC 1,50 x 1,50 m - esconsidade 15° - areia e brita comerciais</v>
          </cell>
          <cell r="C689" t="str">
            <v>un</v>
          </cell>
          <cell r="D689">
            <v>12136.75</v>
          </cell>
        </row>
        <row r="690">
          <cell r="A690">
            <v>705226</v>
          </cell>
          <cell r="B690" t="str">
            <v>Boca de BSCC 1,50 x 1,50 m - esconsidade 15° - areia extraída e brita produzida</v>
          </cell>
          <cell r="C690" t="str">
            <v>un</v>
          </cell>
          <cell r="D690">
            <v>11125.64</v>
          </cell>
        </row>
        <row r="691">
          <cell r="A691">
            <v>705229</v>
          </cell>
          <cell r="B691" t="str">
            <v>Boca de BSCC 1,50 x 1,50 m - esconsidade 30° - areia e brita comerciais</v>
          </cell>
          <cell r="C691" t="str">
            <v>un</v>
          </cell>
          <cell r="D691">
            <v>13084.89</v>
          </cell>
        </row>
        <row r="692">
          <cell r="A692">
            <v>705228</v>
          </cell>
          <cell r="B692" t="str">
            <v>Boca de BSCC 1,50 x 1,50 m - esconsidade 30° - areia extraída e brita produzida</v>
          </cell>
          <cell r="C692" t="str">
            <v>un</v>
          </cell>
          <cell r="D692">
            <v>11917.78</v>
          </cell>
        </row>
        <row r="693">
          <cell r="A693">
            <v>705231</v>
          </cell>
          <cell r="B693" t="str">
            <v>Boca de BSCC 1,50 x 1,50 m - esconsidade 45° - areia e brita comerciais</v>
          </cell>
          <cell r="C693" t="str">
            <v>un</v>
          </cell>
          <cell r="D693">
            <v>16276.2</v>
          </cell>
        </row>
        <row r="694">
          <cell r="A694">
            <v>705230</v>
          </cell>
          <cell r="B694" t="str">
            <v>Boca de BSCC 1,50 x 1,50 m - esconsidade 45° - areia extraída e brita produzida</v>
          </cell>
          <cell r="C694" t="str">
            <v>un</v>
          </cell>
          <cell r="D694">
            <v>14909.65</v>
          </cell>
        </row>
        <row r="695">
          <cell r="A695">
            <v>705233</v>
          </cell>
          <cell r="B695" t="str">
            <v>Boca de BSCC 2,00 x 2,00 m - esconsidade 0° - areia e brita comerciais</v>
          </cell>
          <cell r="C695" t="str">
            <v>un</v>
          </cell>
          <cell r="D695">
            <v>18254.23</v>
          </cell>
        </row>
        <row r="696">
          <cell r="A696">
            <v>705232</v>
          </cell>
          <cell r="B696" t="str">
            <v>Boca de BSCC 2,00 x 2,00 m - esconsidade 0° - areia extraída e brita produzida</v>
          </cell>
          <cell r="C696" t="str">
            <v>un</v>
          </cell>
          <cell r="D696">
            <v>16498.66</v>
          </cell>
        </row>
        <row r="697">
          <cell r="A697">
            <v>705235</v>
          </cell>
          <cell r="B697" t="str">
            <v>Boca de BSCC 2,00 x 2,00 m - esconsidade 15° - areia e brita comerciais</v>
          </cell>
          <cell r="C697" t="str">
            <v>un</v>
          </cell>
          <cell r="D697">
            <v>18702.240000000002</v>
          </cell>
        </row>
        <row r="698">
          <cell r="A698">
            <v>705234</v>
          </cell>
          <cell r="B698" t="str">
            <v>Boca de BSCC 2,00 x 2,00 m - esconsidade 15° - areia extraída e brita produzida</v>
          </cell>
          <cell r="C698" t="str">
            <v>un</v>
          </cell>
          <cell r="D698">
            <v>17065.05</v>
          </cell>
        </row>
        <row r="699">
          <cell r="A699">
            <v>705237</v>
          </cell>
          <cell r="B699" t="str">
            <v>Boca de BSCC 2,00 x 2,00 m - esconsidade 30° - areia e brita comerciais</v>
          </cell>
          <cell r="C699" t="str">
            <v>un</v>
          </cell>
          <cell r="D699">
            <v>20269.77</v>
          </cell>
        </row>
        <row r="700">
          <cell r="A700">
            <v>705236</v>
          </cell>
          <cell r="B700" t="str">
            <v>Boca de BSCC 2,00 x 2,00 m - esconsidade 30° - areia extraída e brita produzida</v>
          </cell>
          <cell r="C700" t="str">
            <v>un</v>
          </cell>
          <cell r="D700">
            <v>18432.41</v>
          </cell>
        </row>
        <row r="701">
          <cell r="A701">
            <v>705239</v>
          </cell>
          <cell r="B701" t="str">
            <v>Boca de BSCC 2,00 x 2,00 m - esconsidade 45° - areia e brita comerciais</v>
          </cell>
          <cell r="C701" t="str">
            <v>un</v>
          </cell>
          <cell r="D701">
            <v>25852.42</v>
          </cell>
        </row>
        <row r="702">
          <cell r="A702">
            <v>705238</v>
          </cell>
          <cell r="B702" t="str">
            <v>Boca de BSCC 2,00 x 2,00 m - esconsidade 45° - areia extraída e brita produzida</v>
          </cell>
          <cell r="C702" t="str">
            <v>un</v>
          </cell>
          <cell r="D702">
            <v>23555.21</v>
          </cell>
        </row>
        <row r="703">
          <cell r="A703">
            <v>705241</v>
          </cell>
          <cell r="B703" t="str">
            <v>Boca de BSCC 2,50 x 2,50 m - esconsidade 0° - areia e brita comerciais</v>
          </cell>
          <cell r="C703" t="str">
            <v>un</v>
          </cell>
          <cell r="D703">
            <v>24647.27</v>
          </cell>
        </row>
        <row r="704">
          <cell r="A704">
            <v>705240</v>
          </cell>
          <cell r="B704" t="str">
            <v>Boca de BSCC 2,50 x 2,50 m - esconsidade 0° - areia extraída e brita produzida</v>
          </cell>
          <cell r="C704" t="str">
            <v>un</v>
          </cell>
          <cell r="D704">
            <v>22235.08</v>
          </cell>
        </row>
        <row r="705">
          <cell r="A705">
            <v>705243</v>
          </cell>
          <cell r="B705" t="str">
            <v>Boca de BSCC 2,50 x 2,50 m - esconsidade 15° - areia e brita comerciais</v>
          </cell>
          <cell r="C705" t="str">
            <v>un</v>
          </cell>
          <cell r="D705">
            <v>26060.85</v>
          </cell>
        </row>
        <row r="706">
          <cell r="A706">
            <v>705242</v>
          </cell>
          <cell r="B706" t="str">
            <v>Boca de BSCC 2,50 x 2,50 m - esconsidade 15° - areia extraída e brita produzida</v>
          </cell>
          <cell r="C706" t="str">
            <v>un</v>
          </cell>
          <cell r="D706">
            <v>23644.5</v>
          </cell>
        </row>
        <row r="707">
          <cell r="A707">
            <v>705245</v>
          </cell>
          <cell r="B707" t="str">
            <v>Boca de BSCC 2,50 x 2,50 m - esconsidade 30° - areia e brita comerciais</v>
          </cell>
          <cell r="C707" t="str">
            <v>un</v>
          </cell>
          <cell r="D707">
            <v>28876.28</v>
          </cell>
        </row>
        <row r="708">
          <cell r="A708">
            <v>705244</v>
          </cell>
          <cell r="B708" t="str">
            <v>Boca de BSCC 2,50 x 2,50 m - esconsidade 30° - areia extraída e brita produzida</v>
          </cell>
          <cell r="C708" t="str">
            <v>un</v>
          </cell>
          <cell r="D708">
            <v>26298.16</v>
          </cell>
        </row>
        <row r="709">
          <cell r="A709">
            <v>705247</v>
          </cell>
          <cell r="B709" t="str">
            <v>Boca de BSCC 2,50 x 2,50 m - esconsidade 45° - areia e brita comerciais</v>
          </cell>
          <cell r="C709" t="str">
            <v>un</v>
          </cell>
          <cell r="D709">
            <v>36503.18</v>
          </cell>
        </row>
        <row r="710">
          <cell r="A710">
            <v>705246</v>
          </cell>
          <cell r="B710" t="str">
            <v>Boca de BSCC 2,50 x 2,50 m - esconsidade 45° - areia extraída e brita produzida</v>
          </cell>
          <cell r="C710" t="str">
            <v>un</v>
          </cell>
          <cell r="D710">
            <v>33344.36</v>
          </cell>
        </row>
        <row r="711">
          <cell r="A711">
            <v>705249</v>
          </cell>
          <cell r="B711" t="str">
            <v>Boca de BSCC 3,00 x 3,00 m - esconsidade 0° - areia e brita comerciais</v>
          </cell>
          <cell r="C711" t="str">
            <v>un</v>
          </cell>
          <cell r="D711">
            <v>34926.75</v>
          </cell>
        </row>
        <row r="712">
          <cell r="A712">
            <v>705248</v>
          </cell>
          <cell r="B712" t="str">
            <v>Boca de BSCC 3,00 x 3,00 m - esconsidade 0° - areia extraída e brita produzida</v>
          </cell>
          <cell r="C712" t="str">
            <v>un</v>
          </cell>
          <cell r="D712">
            <v>31428.71</v>
          </cell>
        </row>
        <row r="713">
          <cell r="A713">
            <v>705251</v>
          </cell>
          <cell r="B713" t="str">
            <v>Boca de BSCC 3,00 x 3,00 m - esconsidade 15° - areia e brita comerciais</v>
          </cell>
          <cell r="C713" t="str">
            <v>un</v>
          </cell>
          <cell r="D713">
            <v>36885.06</v>
          </cell>
        </row>
        <row r="714">
          <cell r="A714">
            <v>705250</v>
          </cell>
          <cell r="B714" t="str">
            <v>Boca de BSCC 3,00 x 3,00 m - esconsidade 15° - areia extraída e brita produzida</v>
          </cell>
          <cell r="C714" t="str">
            <v>un</v>
          </cell>
          <cell r="D714">
            <v>33379.980000000003</v>
          </cell>
        </row>
        <row r="715">
          <cell r="A715">
            <v>705253</v>
          </cell>
          <cell r="B715" t="str">
            <v>Boca de BSCC 3,00 x 3,00 m - esconsidade 30° - areia e brita comerciais</v>
          </cell>
          <cell r="C715" t="str">
            <v>un</v>
          </cell>
          <cell r="D715">
            <v>40361.24</v>
          </cell>
        </row>
        <row r="716">
          <cell r="A716">
            <v>705252</v>
          </cell>
          <cell r="B716" t="str">
            <v>Boca de BSCC 3,00 x 3,00 m - esconsidade 30° - areia extraída e brita produzida</v>
          </cell>
          <cell r="C716" t="str">
            <v>un</v>
          </cell>
          <cell r="D716">
            <v>36548.92</v>
          </cell>
        </row>
        <row r="717">
          <cell r="A717">
            <v>705255</v>
          </cell>
          <cell r="B717" t="str">
            <v>Boca de BSCC 3,00 x 3,00 m - esconsidade 45° - areia e brita comerciais</v>
          </cell>
          <cell r="C717" t="str">
            <v>un</v>
          </cell>
          <cell r="D717">
            <v>50958.51</v>
          </cell>
        </row>
        <row r="718">
          <cell r="A718">
            <v>705254</v>
          </cell>
          <cell r="B718" t="str">
            <v>Boca de BSCC 3,00 x 3,00 m - esconsidade 45° - areia extraída e brita produzida</v>
          </cell>
          <cell r="C718" t="str">
            <v>un</v>
          </cell>
          <cell r="D718">
            <v>46348.23</v>
          </cell>
        </row>
        <row r="719">
          <cell r="A719">
            <v>705403</v>
          </cell>
          <cell r="B719" t="str">
            <v>Boca de BTCC 1,50 x 1,50 m - esconsidade 0° - areia e brita comerciais</v>
          </cell>
          <cell r="C719" t="str">
            <v>un</v>
          </cell>
          <cell r="D719">
            <v>17106.68</v>
          </cell>
        </row>
        <row r="720">
          <cell r="A720">
            <v>705402</v>
          </cell>
          <cell r="B720" t="str">
            <v>Boca de BTCC 1,50 x 1,50 m - esconsidade 0° - areia extraída e brita produzida</v>
          </cell>
          <cell r="C720" t="str">
            <v>un</v>
          </cell>
          <cell r="D720">
            <v>15502.3</v>
          </cell>
        </row>
        <row r="721">
          <cell r="A721">
            <v>705405</v>
          </cell>
          <cell r="B721" t="str">
            <v>Boca de BTCC 1,50 x 1,50 m - esconsidade 15° - areia e brita comerciais</v>
          </cell>
          <cell r="C721" t="str">
            <v>un</v>
          </cell>
          <cell r="D721">
            <v>18483.169999999998</v>
          </cell>
        </row>
        <row r="722">
          <cell r="A722">
            <v>705404</v>
          </cell>
          <cell r="B722" t="str">
            <v>Boca de BTCC 1,50 x 1,50 m - esconsidade 15° - areia extraída e brita produzida</v>
          </cell>
          <cell r="C722" t="str">
            <v>un</v>
          </cell>
          <cell r="D722">
            <v>16859.04</v>
          </cell>
        </row>
        <row r="723">
          <cell r="A723">
            <v>705407</v>
          </cell>
          <cell r="B723" t="str">
            <v>Boca de BTCC 1,50 x 1,50 m - esconsidade 30° - areia e brita comerciais</v>
          </cell>
          <cell r="C723" t="str">
            <v>un</v>
          </cell>
          <cell r="D723">
            <v>19411.98</v>
          </cell>
        </row>
        <row r="724">
          <cell r="A724">
            <v>705406</v>
          </cell>
          <cell r="B724" t="str">
            <v>Boca de BTCC 1,50 x 1,50 m - esconsidade 30° - areia extraída e brita produzida</v>
          </cell>
          <cell r="C724" t="str">
            <v>un</v>
          </cell>
          <cell r="D724">
            <v>17602.990000000002</v>
          </cell>
        </row>
        <row r="725">
          <cell r="A725">
            <v>705409</v>
          </cell>
          <cell r="B725" t="str">
            <v>Boca de BTCC 1,50 x 1,50 m - esconsidade 45° - areia e brita comerciais</v>
          </cell>
          <cell r="C725" t="str">
            <v>un</v>
          </cell>
          <cell r="D725">
            <v>24422.959999999999</v>
          </cell>
        </row>
        <row r="726">
          <cell r="A726">
            <v>705408</v>
          </cell>
          <cell r="B726" t="str">
            <v>Boca de BTCC 1,50 x 1,50 m - esconsidade 45° - areia extraída e brita produzida</v>
          </cell>
          <cell r="C726" t="str">
            <v>un</v>
          </cell>
          <cell r="D726">
            <v>22194.47</v>
          </cell>
        </row>
        <row r="727">
          <cell r="A727">
            <v>705411</v>
          </cell>
          <cell r="B727" t="str">
            <v>Boca de BTCC 2,00 x 2,00 m - esconsidade 0° - areia e brita comerciais</v>
          </cell>
          <cell r="C727" t="str">
            <v>un</v>
          </cell>
          <cell r="D727">
            <v>25897.27</v>
          </cell>
        </row>
        <row r="728">
          <cell r="A728">
            <v>705410</v>
          </cell>
          <cell r="B728" t="str">
            <v>Boca de BTCC 2,00 x 2,00 m - esconsidade 0° - areia extraída e brita produzida</v>
          </cell>
          <cell r="C728" t="str">
            <v>un</v>
          </cell>
          <cell r="D728">
            <v>23310.63</v>
          </cell>
        </row>
        <row r="729">
          <cell r="A729">
            <v>705413</v>
          </cell>
          <cell r="B729" t="str">
            <v>Boca de BTCC 2,00 x 2,00 m - esconsidade 15° - areia e brita comerciais</v>
          </cell>
          <cell r="C729" t="str">
            <v>un</v>
          </cell>
          <cell r="D729">
            <v>27857.46</v>
          </cell>
        </row>
        <row r="730">
          <cell r="A730">
            <v>705412</v>
          </cell>
          <cell r="B730" t="str">
            <v>Boca de BTCC 2,00 x 2,00 m - esconsidade 15° - areia extraída e brita produzida</v>
          </cell>
          <cell r="C730" t="str">
            <v>un</v>
          </cell>
          <cell r="D730">
            <v>25265.8</v>
          </cell>
        </row>
        <row r="731">
          <cell r="A731">
            <v>705415</v>
          </cell>
          <cell r="B731" t="str">
            <v>Boca de BTCC 2,00 x 2,00 m - esconsidade 30° - areia e brita comerciais</v>
          </cell>
          <cell r="C731" t="str">
            <v>un</v>
          </cell>
          <cell r="D731">
            <v>30699.66</v>
          </cell>
        </row>
        <row r="732">
          <cell r="A732">
            <v>705414</v>
          </cell>
          <cell r="B732" t="str">
            <v>Boca de BTCC 2,00 x 2,00 m - esconsidade 30° - areia extraída e brita produzida</v>
          </cell>
          <cell r="C732" t="str">
            <v>un</v>
          </cell>
          <cell r="D732">
            <v>27779.49</v>
          </cell>
        </row>
        <row r="733">
          <cell r="A733">
            <v>705417</v>
          </cell>
          <cell r="B733" t="str">
            <v>Boca de BTCC 2,00 x 2,00 m - esconsidade 45° - areia e brita comerciais</v>
          </cell>
          <cell r="C733" t="str">
            <v>un</v>
          </cell>
          <cell r="D733">
            <v>38840.230000000003</v>
          </cell>
        </row>
        <row r="734">
          <cell r="A734">
            <v>705416</v>
          </cell>
          <cell r="B734" t="str">
            <v>Boca de BTCC 2,00 x 2,00 m - esconsidade 45° - areia extraída e brita produzida</v>
          </cell>
          <cell r="C734" t="str">
            <v>un</v>
          </cell>
          <cell r="D734">
            <v>35245.74</v>
          </cell>
        </row>
        <row r="735">
          <cell r="A735">
            <v>705419</v>
          </cell>
          <cell r="B735" t="str">
            <v>Boca de BTCC 2,50 x 2,50 m - esconsidade 0° - areia e brita comerciais</v>
          </cell>
          <cell r="C735" t="str">
            <v>un</v>
          </cell>
          <cell r="D735">
            <v>36584.6</v>
          </cell>
        </row>
        <row r="736">
          <cell r="A736">
            <v>705418</v>
          </cell>
          <cell r="B736" t="str">
            <v>Boca de BTCC 2,50 x 2,50 m - esconsidade 0° - areia extraída e brita produzida</v>
          </cell>
          <cell r="C736" t="str">
            <v>un</v>
          </cell>
          <cell r="D736">
            <v>32969.269999999997</v>
          </cell>
        </row>
        <row r="737">
          <cell r="A737">
            <v>705421</v>
          </cell>
          <cell r="B737" t="str">
            <v>Boca de BTCC 2,50 x 2,50 m - esconsidade 15° - areia e brita comerciais</v>
          </cell>
          <cell r="C737" t="str">
            <v>un</v>
          </cell>
          <cell r="D737">
            <v>39352.21</v>
          </cell>
        </row>
        <row r="738">
          <cell r="A738">
            <v>705420</v>
          </cell>
          <cell r="B738" t="str">
            <v>Boca de BTCC 2,50 x 2,50 m - esconsidade 15° - areia extraída e brita produzida</v>
          </cell>
          <cell r="C738" t="str">
            <v>un</v>
          </cell>
          <cell r="D738">
            <v>35716.57</v>
          </cell>
        </row>
        <row r="739">
          <cell r="A739">
            <v>705423</v>
          </cell>
          <cell r="B739" t="str">
            <v>Boca de BTCC 2,50 x 2,50 m - esconsidade 30° - areia e brita comerciais</v>
          </cell>
          <cell r="C739" t="str">
            <v>un</v>
          </cell>
          <cell r="D739">
            <v>44754.55</v>
          </cell>
        </row>
        <row r="740">
          <cell r="A740">
            <v>705422</v>
          </cell>
          <cell r="B740" t="str">
            <v>Boca de BTCC 2,50 x 2,50 m - esconsidade 30° - areia extraída e brita produzida</v>
          </cell>
          <cell r="C740" t="str">
            <v>un</v>
          </cell>
          <cell r="D740">
            <v>40686.69</v>
          </cell>
        </row>
        <row r="741">
          <cell r="A741">
            <v>705425</v>
          </cell>
          <cell r="B741" t="str">
            <v>Boca de BTCC 2,50 x 2,50 m - esconsidade 45° - areia e brita comerciais</v>
          </cell>
          <cell r="C741" t="str">
            <v>un</v>
          </cell>
          <cell r="D741">
            <v>56601.79</v>
          </cell>
        </row>
        <row r="742">
          <cell r="A742">
            <v>705424</v>
          </cell>
          <cell r="B742" t="str">
            <v>Boca de BTCC 2,50 x 2,50 m - esconsidade 45° - areia extraída e brita produzida</v>
          </cell>
          <cell r="C742" t="str">
            <v>un</v>
          </cell>
          <cell r="D742">
            <v>51610.12</v>
          </cell>
        </row>
        <row r="743">
          <cell r="A743">
            <v>705427</v>
          </cell>
          <cell r="B743" t="str">
            <v>Boca de BTCC 3,00 x 3,00 m - esconsidade 0° - areia e brita comerciais</v>
          </cell>
          <cell r="C743" t="str">
            <v>un</v>
          </cell>
          <cell r="D743">
            <v>51607.03</v>
          </cell>
        </row>
        <row r="744">
          <cell r="A744">
            <v>705426</v>
          </cell>
          <cell r="B744" t="str">
            <v>Boca de BTCC 3,00 x 3,00 m - esconsidade 0° - areia extraída e brita produzida</v>
          </cell>
          <cell r="C744" t="str">
            <v>un</v>
          </cell>
          <cell r="D744">
            <v>46378.31</v>
          </cell>
        </row>
        <row r="745">
          <cell r="A745">
            <v>705429</v>
          </cell>
          <cell r="B745" t="str">
            <v>Boca de BTCC 3,00 x 3,00 m - esconsidade 15° - areia e brita comerciais</v>
          </cell>
          <cell r="C745" t="str">
            <v>un</v>
          </cell>
          <cell r="D745">
            <v>53426.57</v>
          </cell>
        </row>
        <row r="746">
          <cell r="A746">
            <v>705428</v>
          </cell>
          <cell r="B746" t="str">
            <v>Boca de BTCC 3,00 x 3,00 m - esconsidade 15° - areia extraída e brita produzida</v>
          </cell>
          <cell r="C746" t="str">
            <v>un</v>
          </cell>
          <cell r="D746">
            <v>48277.97</v>
          </cell>
        </row>
        <row r="747">
          <cell r="A747">
            <v>705431</v>
          </cell>
          <cell r="B747" t="str">
            <v>Boca de BTCC 3,00 x 3,00 m - esconsidade 30° - areia e brita comerciais</v>
          </cell>
          <cell r="C747" t="str">
            <v>un</v>
          </cell>
          <cell r="D747">
            <v>64129.9</v>
          </cell>
        </row>
        <row r="748">
          <cell r="A748">
            <v>705430</v>
          </cell>
          <cell r="B748" t="str">
            <v>Boca de BTCC 3,00 x 3,00 m - esconsidade 30° - areia extraída e brita produzida</v>
          </cell>
          <cell r="C748" t="str">
            <v>un</v>
          </cell>
          <cell r="D748">
            <v>58384.21</v>
          </cell>
        </row>
        <row r="749">
          <cell r="A749">
            <v>705433</v>
          </cell>
          <cell r="B749" t="str">
            <v>Boca de BTCC 3,00 x 3,00 m - esconsidade 45° - areia e brita comerciais</v>
          </cell>
          <cell r="C749" t="str">
            <v>un</v>
          </cell>
          <cell r="D749">
            <v>81248.78</v>
          </cell>
        </row>
        <row r="750">
          <cell r="A750">
            <v>705432</v>
          </cell>
          <cell r="B750" t="str">
            <v>Boca de BTCC 3,00 x 3,00 m - esconsidade 45° - areia extraída e brita produzida</v>
          </cell>
          <cell r="C750" t="str">
            <v>un</v>
          </cell>
          <cell r="D750">
            <v>74132.210000000006</v>
          </cell>
        </row>
        <row r="751">
          <cell r="A751">
            <v>705257</v>
          </cell>
          <cell r="B751" t="str">
            <v>Corpo de BDCC 1,50 x 1,50 m - moldado no local - altura do aterro 0,00 a 1,00 m - areia e brita comerciais</v>
          </cell>
          <cell r="C751" t="str">
            <v>m</v>
          </cell>
          <cell r="D751">
            <v>4104.01</v>
          </cell>
        </row>
        <row r="752">
          <cell r="A752">
            <v>705256</v>
          </cell>
          <cell r="B752" t="str">
            <v>Corpo de BDCC 1,50 x 1,50 m - moldado no local - altura do aterro 0,00 a 1,00 m - areia extraída e brita produzida</v>
          </cell>
          <cell r="C752" t="str">
            <v>m</v>
          </cell>
          <cell r="D752">
            <v>3777.71</v>
          </cell>
        </row>
        <row r="753">
          <cell r="A753">
            <v>705259</v>
          </cell>
          <cell r="B753" t="str">
            <v>Corpo de BDCC 1,50 x 1,50 m - moldado no local - altura do aterro 1,00 a 2,50 m - areia e brita comerciais</v>
          </cell>
          <cell r="C753" t="str">
            <v>m</v>
          </cell>
          <cell r="D753">
            <v>3608.85</v>
          </cell>
        </row>
        <row r="754">
          <cell r="A754">
            <v>705258</v>
          </cell>
          <cell r="B754" t="str">
            <v>Corpo de BDCC 1,50 x 1,50 m - moldado no local - altura do aterro 1,00 a 2,50 m - areia extraída e brita produzida</v>
          </cell>
          <cell r="C754" t="str">
            <v>m</v>
          </cell>
          <cell r="D754">
            <v>3282.54</v>
          </cell>
        </row>
        <row r="755">
          <cell r="A755">
            <v>705267</v>
          </cell>
          <cell r="B755" t="str">
            <v>Corpo de BDCC 1,50 x 1,50 m - moldado no local - altura do aterro 10,00 a 12,50 m - areia e brita comerciais</v>
          </cell>
          <cell r="C755" t="str">
            <v>m</v>
          </cell>
          <cell r="D755">
            <v>5113.41</v>
          </cell>
        </row>
        <row r="756">
          <cell r="A756">
            <v>705266</v>
          </cell>
          <cell r="B756" t="str">
            <v>Corpo de BDCC 1,50 x 1,50 m - moldado no local - altura do aterro 10,00 a 12,50 m - areia extraída e brita produzida</v>
          </cell>
          <cell r="C756" t="str">
            <v>m</v>
          </cell>
          <cell r="D756">
            <v>4682.0600000000004</v>
          </cell>
        </row>
        <row r="757">
          <cell r="A757">
            <v>705269</v>
          </cell>
          <cell r="B757" t="str">
            <v>Corpo de BDCC 1,50 x 1,50 m - moldado no local - altura do aterro 12,50 a 15,00 m - areia e brita comerciais</v>
          </cell>
          <cell r="C757" t="str">
            <v>m</v>
          </cell>
          <cell r="D757">
            <v>5355.42</v>
          </cell>
        </row>
        <row r="758">
          <cell r="A758">
            <v>705268</v>
          </cell>
          <cell r="B758" t="str">
            <v>Corpo de BDCC 1,50 x 1,50 m - moldado no local - altura do aterro 12,50 a 15,00 m - areia extraída e brita produzida</v>
          </cell>
          <cell r="C758" t="str">
            <v>m</v>
          </cell>
          <cell r="D758">
            <v>4924.07</v>
          </cell>
        </row>
        <row r="759">
          <cell r="A759">
            <v>705261</v>
          </cell>
          <cell r="B759" t="str">
            <v>Corpo de BDCC 1,50 x 1,50 m - moldado no local - altura do aterro 2,50 a 5,00 m - areia e brita comerciais</v>
          </cell>
          <cell r="C759" t="str">
            <v>m</v>
          </cell>
          <cell r="D759">
            <v>3839.13</v>
          </cell>
        </row>
        <row r="760">
          <cell r="A760">
            <v>705260</v>
          </cell>
          <cell r="B760" t="str">
            <v>Corpo de BDCC 1,50 x 1,50 m - moldado no local - altura do aterro 2,50 a 5,00 m - areia extraída e brita produzida</v>
          </cell>
          <cell r="C760" t="str">
            <v>m</v>
          </cell>
          <cell r="D760">
            <v>3512.82</v>
          </cell>
        </row>
        <row r="761">
          <cell r="A761">
            <v>705263</v>
          </cell>
          <cell r="B761" t="str">
            <v>Corpo de BDCC 1,50 x 1,50 m - moldado no local - altura do aterro 5,00 a 7,50 m - areia e brita comerciais</v>
          </cell>
          <cell r="C761" t="str">
            <v>m</v>
          </cell>
          <cell r="D761">
            <v>4294.26</v>
          </cell>
        </row>
        <row r="762">
          <cell r="A762">
            <v>705262</v>
          </cell>
          <cell r="B762" t="str">
            <v>Corpo de BDCC 1,50 x 1,50 m - moldado no local - altura do aterro 5,00 a 7,50 m - areia extraída e brita produzida</v>
          </cell>
          <cell r="C762" t="str">
            <v>m</v>
          </cell>
          <cell r="D762">
            <v>3967.96</v>
          </cell>
        </row>
        <row r="763">
          <cell r="A763">
            <v>705265</v>
          </cell>
          <cell r="B763" t="str">
            <v>Corpo de BDCC 1,50 x 1,50 m - moldado no local - altura do aterro 7,50 a 10,00 m - areia e brita comerciais</v>
          </cell>
          <cell r="C763" t="str">
            <v>m</v>
          </cell>
          <cell r="D763">
            <v>4685.46</v>
          </cell>
        </row>
        <row r="764">
          <cell r="A764">
            <v>705264</v>
          </cell>
          <cell r="B764" t="str">
            <v>Corpo de BDCC 1,50 x 1,50 m - moldado no local - altura do aterro 7,50 a 10,00 m - areia extraída e brita produzida</v>
          </cell>
          <cell r="C764" t="str">
            <v>m</v>
          </cell>
          <cell r="D764">
            <v>4359.1499999999996</v>
          </cell>
        </row>
        <row r="765">
          <cell r="A765">
            <v>705271</v>
          </cell>
          <cell r="B765" t="str">
            <v>Corpo de BDCC 2,00 x 2,00 m - moldado no local - altura do aterro 0,00 a 1,00 m - areia e brita comerciais</v>
          </cell>
          <cell r="C765" t="str">
            <v>m</v>
          </cell>
          <cell r="D765">
            <v>5883.81</v>
          </cell>
        </row>
        <row r="766">
          <cell r="A766">
            <v>705270</v>
          </cell>
          <cell r="B766" t="str">
            <v>Corpo de BDCC 2,00 x 2,00 m - moldado no local - altura do aterro 0,00 a 1,00 m - areia extraída e brita produzida</v>
          </cell>
          <cell r="C766" t="str">
            <v>m</v>
          </cell>
          <cell r="D766">
            <v>5461.83</v>
          </cell>
        </row>
        <row r="767">
          <cell r="A767">
            <v>705273</v>
          </cell>
          <cell r="B767" t="str">
            <v>Corpo de BDCC 2,00 x 2,00 m - moldado no local - altura do aterro 1,00 a 2,50 m - areia e brita comerciais</v>
          </cell>
          <cell r="C767" t="str">
            <v>m</v>
          </cell>
          <cell r="D767">
            <v>5277.63</v>
          </cell>
        </row>
        <row r="768">
          <cell r="A768">
            <v>705272</v>
          </cell>
          <cell r="B768" t="str">
            <v>Corpo de BDCC 2,00 x 2,00 m - moldado no local - altura do aterro 1,00 a 2,50 m - areia extraída e brita produzida</v>
          </cell>
          <cell r="C768" t="str">
            <v>m</v>
          </cell>
          <cell r="D768">
            <v>4855.6499999999996</v>
          </cell>
        </row>
        <row r="769">
          <cell r="A769">
            <v>705281</v>
          </cell>
          <cell r="B769" t="str">
            <v>Corpo de BDCC 2,00 x 2,00 m - moldado no local - altura do aterro 10,00 a 12,50 m - areia e brita comerciais</v>
          </cell>
          <cell r="C769" t="str">
            <v>m</v>
          </cell>
          <cell r="D769">
            <v>7996.66</v>
          </cell>
        </row>
        <row r="770">
          <cell r="A770">
            <v>705280</v>
          </cell>
          <cell r="B770" t="str">
            <v>Corpo de BDCC 2,00 x 2,00 m - moldado no local - altura do aterro 10,00 a 12,50 m - areia extraída e brita produzida</v>
          </cell>
          <cell r="C770" t="str">
            <v>m</v>
          </cell>
          <cell r="D770">
            <v>7317.77</v>
          </cell>
        </row>
        <row r="771">
          <cell r="A771">
            <v>705283</v>
          </cell>
          <cell r="B771" t="str">
            <v>Corpo de BDCC 2,00 x 2,00 m - moldado no local - altura do aterro 12,50 a 15,00 m - areia e brita comerciais</v>
          </cell>
          <cell r="C771" t="str">
            <v>m</v>
          </cell>
          <cell r="D771">
            <v>8186.33</v>
          </cell>
        </row>
        <row r="772">
          <cell r="A772">
            <v>705282</v>
          </cell>
          <cell r="B772" t="str">
            <v>Corpo de BDCC 2,00 x 2,00 m - moldado no local - altura do aterro 12,50 a 15,00 m - areia extraída e brita produzida</v>
          </cell>
          <cell r="C772" t="str">
            <v>m</v>
          </cell>
          <cell r="D772">
            <v>7507.45</v>
          </cell>
        </row>
        <row r="773">
          <cell r="A773">
            <v>705275</v>
          </cell>
          <cell r="B773" t="str">
            <v>Corpo de BDCC 2,00 x 2,00 m - moldado no local - altura do aterro 2,50 a 5,00 m - areia e brita comerciais</v>
          </cell>
          <cell r="C773" t="str">
            <v>m</v>
          </cell>
          <cell r="D773">
            <v>5873.66</v>
          </cell>
        </row>
        <row r="774">
          <cell r="A774">
            <v>705274</v>
          </cell>
          <cell r="B774" t="str">
            <v>Corpo de BDCC 2,00 x 2,00 m - moldado no local - altura do aterro 2,50 a 5,00 m - areia extraída e brita produzida</v>
          </cell>
          <cell r="C774" t="str">
            <v>m</v>
          </cell>
          <cell r="D774">
            <v>5451.68</v>
          </cell>
        </row>
        <row r="775">
          <cell r="A775">
            <v>705277</v>
          </cell>
          <cell r="B775" t="str">
            <v>Corpo de BDCC 2,00 x 2,00 m - moldado no local - altura do aterro 5,00 a 7,50 m - areia e brita comerciais</v>
          </cell>
          <cell r="C775" t="str">
            <v>m</v>
          </cell>
          <cell r="D775">
            <v>6583.82</v>
          </cell>
        </row>
        <row r="776">
          <cell r="A776">
            <v>705276</v>
          </cell>
          <cell r="B776" t="str">
            <v>Corpo de BDCC 2,00 x 2,00 m - moldado no local - altura do aterro 5,00 a 7,50 m - areia extraída e brita produzida</v>
          </cell>
          <cell r="C776" t="str">
            <v>m</v>
          </cell>
          <cell r="D776">
            <v>6032.64</v>
          </cell>
        </row>
        <row r="777">
          <cell r="A777">
            <v>705279</v>
          </cell>
          <cell r="B777" t="str">
            <v>Corpo de BDCC 2,00 x 2,00 m - moldado no local - altura do aterro 7,50 a 10,00 m - areia e brita comerciais</v>
          </cell>
          <cell r="C777" t="str">
            <v>m</v>
          </cell>
          <cell r="D777">
            <v>7418.2</v>
          </cell>
        </row>
        <row r="778">
          <cell r="A778">
            <v>705278</v>
          </cell>
          <cell r="B778" t="str">
            <v>Corpo de BDCC 2,00 x 2,00 m - moldado no local - altura do aterro 7,50 a 10,00 m - areia extraída e brita produzida</v>
          </cell>
          <cell r="C778" t="str">
            <v>m</v>
          </cell>
          <cell r="D778">
            <v>6867.02</v>
          </cell>
        </row>
        <row r="779">
          <cell r="A779">
            <v>705285</v>
          </cell>
          <cell r="B779" t="str">
            <v>Corpo de BDCC 2,50 x 2,50 m - moldado no local - altura do aterro 0,00 a 1,00 m - areia e brita comerciais</v>
          </cell>
          <cell r="C779" t="str">
            <v>m</v>
          </cell>
          <cell r="D779">
            <v>7565.6</v>
          </cell>
        </row>
        <row r="780">
          <cell r="A780">
            <v>705284</v>
          </cell>
          <cell r="B780" t="str">
            <v>Corpo de BDCC 2,50 x 2,50 m - moldado no local - altura do aterro 0,00 a 1,00 m - areia extraída e brita produzida</v>
          </cell>
          <cell r="C780" t="str">
            <v>m</v>
          </cell>
          <cell r="D780">
            <v>7035.16</v>
          </cell>
        </row>
        <row r="781">
          <cell r="A781">
            <v>705287</v>
          </cell>
          <cell r="B781" t="str">
            <v>Corpo de BDCC 2,50 x 2,50 m - moldado no local - altura do aterro 1,00 a 2,50 m - areia e brita comerciais</v>
          </cell>
          <cell r="C781" t="str">
            <v>m</v>
          </cell>
          <cell r="D781">
            <v>6966.33</v>
          </cell>
        </row>
        <row r="782">
          <cell r="A782">
            <v>705286</v>
          </cell>
          <cell r="B782" t="str">
            <v>Corpo de BDCC 2,50 x 2,50 m - moldado no local - altura do aterro 1,00 a 2,50 m - areia extraída e brita produzida</v>
          </cell>
          <cell r="C782" t="str">
            <v>m</v>
          </cell>
          <cell r="D782">
            <v>6435.89</v>
          </cell>
        </row>
        <row r="783">
          <cell r="A783">
            <v>705295</v>
          </cell>
          <cell r="B783" t="str">
            <v>Corpo de BDCC 2,50 x 2,50 m - moldado no local - altura do aterro 10,00 a 12,50 m - areia e brita comerciais</v>
          </cell>
          <cell r="C783" t="str">
            <v>m</v>
          </cell>
          <cell r="D783">
            <v>10461.08</v>
          </cell>
        </row>
        <row r="784">
          <cell r="A784">
            <v>705294</v>
          </cell>
          <cell r="B784" t="str">
            <v>Corpo de BDCC 2,50 x 2,50 m - moldado no local - altura do aterro 10,00 a 12,50 m - areia extraída e brita produzida</v>
          </cell>
          <cell r="C784" t="str">
            <v>m</v>
          </cell>
          <cell r="D784">
            <v>9643.9</v>
          </cell>
        </row>
        <row r="785">
          <cell r="A785">
            <v>705297</v>
          </cell>
          <cell r="B785" t="str">
            <v>Corpo de BDCC 2,50 x 2,50 m - moldado no local - altura do aterro 12,50 a 15,00 m - areia e brita comerciais</v>
          </cell>
          <cell r="C785" t="str">
            <v>m</v>
          </cell>
          <cell r="D785">
            <v>11245.96</v>
          </cell>
        </row>
        <row r="786">
          <cell r="A786">
            <v>705296</v>
          </cell>
          <cell r="B786" t="str">
            <v>Corpo de BDCC 2,50 x 2,50 m - moldado no local - altura do aterro 12,50 a 15,00 m - areia extraída e brita produzida</v>
          </cell>
          <cell r="C786" t="str">
            <v>m</v>
          </cell>
          <cell r="D786">
            <v>10428.780000000001</v>
          </cell>
        </row>
        <row r="787">
          <cell r="A787">
            <v>705289</v>
          </cell>
          <cell r="B787" t="str">
            <v>Corpo de BDCC 2,50 x 2,50 m - moldado no local - altura do aterro 2,50 a 5,00 m - areia e brita comerciais</v>
          </cell>
          <cell r="C787" t="str">
            <v>m</v>
          </cell>
          <cell r="D787">
            <v>7838.97</v>
          </cell>
        </row>
        <row r="788">
          <cell r="A788">
            <v>705288</v>
          </cell>
          <cell r="B788" t="str">
            <v>Corpo de BDCC 2,50 x 2,50 m - moldado no local - altura do aterro 2,50 a 5,00 m - areia extraída e brita produzida</v>
          </cell>
          <cell r="C788" t="str">
            <v>m</v>
          </cell>
          <cell r="D788">
            <v>7167.97</v>
          </cell>
        </row>
        <row r="789">
          <cell r="A789">
            <v>705291</v>
          </cell>
          <cell r="B789" t="str">
            <v>Corpo de BDCC 2,50 x 2,50 m - moldado no local - altura do aterro 5,00 a 7,50 m - areia e brita comerciais</v>
          </cell>
          <cell r="C789" t="str">
            <v>m</v>
          </cell>
          <cell r="D789">
            <v>8843.33</v>
          </cell>
        </row>
        <row r="790">
          <cell r="A790">
            <v>705290</v>
          </cell>
          <cell r="B790" t="str">
            <v>Corpo de BDCC 2,50 x 2,50 m - moldado no local - altura do aterro 5,00 a 7,50 m - areia extraída e brita produzida</v>
          </cell>
          <cell r="C790" t="str">
            <v>m</v>
          </cell>
          <cell r="D790">
            <v>8172.33</v>
          </cell>
        </row>
        <row r="791">
          <cell r="A791">
            <v>705293</v>
          </cell>
          <cell r="B791" t="str">
            <v>Corpo de BDCC 2,50 x 2,50 m - moldado no local - altura do aterro 7,50 a 10,00 m - areia e brita comerciais</v>
          </cell>
          <cell r="C791" t="str">
            <v>m</v>
          </cell>
          <cell r="D791">
            <v>9538.0400000000009</v>
          </cell>
        </row>
        <row r="792">
          <cell r="A792">
            <v>705292</v>
          </cell>
          <cell r="B792" t="str">
            <v>Corpo de BDCC 2,50 x 2,50 m - moldado no local - altura do aterro 7,50 a 10,00 m - areia extraída e brita produzida</v>
          </cell>
          <cell r="C792" t="str">
            <v>m</v>
          </cell>
          <cell r="D792">
            <v>8720.86</v>
          </cell>
        </row>
        <row r="793">
          <cell r="A793">
            <v>705299</v>
          </cell>
          <cell r="B793" t="str">
            <v>Corpo de BDCC 3,00 x 3,00 m - moldado no local - altura do aterro 0,00 a 1,00 m - areia e brita comerciais</v>
          </cell>
          <cell r="C793" t="str">
            <v>m</v>
          </cell>
          <cell r="D793">
            <v>9752.36</v>
          </cell>
        </row>
        <row r="794">
          <cell r="A794">
            <v>705298</v>
          </cell>
          <cell r="B794" t="str">
            <v>Corpo de BDCC 3,00 x 3,00 m - moldado no local - altura do aterro 0,00 a 1,00 m - areia extraída e brita produzida</v>
          </cell>
          <cell r="C794" t="str">
            <v>m</v>
          </cell>
          <cell r="D794">
            <v>8961.5300000000007</v>
          </cell>
        </row>
        <row r="795">
          <cell r="A795">
            <v>705301</v>
          </cell>
          <cell r="B795" t="str">
            <v>Corpo de BDCC 3,00 x 3,00 m - moldado no local - altura do aterro 1,00 a 2,50 m - areia e brita comerciais</v>
          </cell>
          <cell r="C795" t="str">
            <v>m</v>
          </cell>
          <cell r="D795">
            <v>9181.48</v>
          </cell>
        </row>
        <row r="796">
          <cell r="A796">
            <v>705300</v>
          </cell>
          <cell r="B796" t="str">
            <v>Corpo de BDCC 3,00 x 3,00 m - moldado no local - altura do aterro 1,00 a 2,50 m - areia extraída e brita produzida</v>
          </cell>
          <cell r="C796" t="str">
            <v>m</v>
          </cell>
          <cell r="D796">
            <v>8390.66</v>
          </cell>
        </row>
        <row r="797">
          <cell r="A797">
            <v>705309</v>
          </cell>
          <cell r="B797" t="str">
            <v>Corpo de BDCC 3,00 x 3,00 m - moldado no local - altura do aterro 10,00 a 12,50 m - areia e brita comerciais</v>
          </cell>
          <cell r="C797" t="str">
            <v>m</v>
          </cell>
          <cell r="D797">
            <v>14479.86</v>
          </cell>
        </row>
        <row r="798">
          <cell r="A798">
            <v>705308</v>
          </cell>
          <cell r="B798" t="str">
            <v>Corpo de BDCC 3,00 x 3,00 m - moldado no local - altura do aterro 10,00 a 12,50 m - areia extraída e brita produzida</v>
          </cell>
          <cell r="C798" t="str">
            <v>m</v>
          </cell>
          <cell r="D798">
            <v>13298.61</v>
          </cell>
        </row>
        <row r="799">
          <cell r="A799">
            <v>705311</v>
          </cell>
          <cell r="B799" t="str">
            <v>Corpo de BDCC 3,00 x 3,00 m - moldado no local - altura do aterro 12,50 a 15,00 m - areia e brita comerciais</v>
          </cell>
          <cell r="C799" t="str">
            <v>m</v>
          </cell>
          <cell r="D799">
            <v>14390.17</v>
          </cell>
        </row>
        <row r="800">
          <cell r="A800">
            <v>705310</v>
          </cell>
          <cell r="B800" t="str">
            <v>Corpo de BDCC 3,00 x 3,00 m - moldado no local - altura do aterro 12,50 a 15,00 m - areia extraída e brita produzida</v>
          </cell>
          <cell r="C800" t="str">
            <v>m</v>
          </cell>
          <cell r="D800">
            <v>13208.92</v>
          </cell>
        </row>
        <row r="801">
          <cell r="A801">
            <v>705303</v>
          </cell>
          <cell r="B801" t="str">
            <v>Corpo de BDCC 3,00 x 3,00 m - moldado no local - altura do aterro 2,50 a 5,00 m - areia e brita comerciais</v>
          </cell>
          <cell r="C801" t="str">
            <v>m</v>
          </cell>
          <cell r="D801">
            <v>9873.17</v>
          </cell>
        </row>
        <row r="802">
          <cell r="A802">
            <v>705302</v>
          </cell>
          <cell r="B802" t="str">
            <v>Corpo de BDCC 3,00 x 3,00 m - moldado no local - altura do aterro 2,50 a 5,00 m - areia extraída e brita produzida</v>
          </cell>
          <cell r="C802" t="str">
            <v>m</v>
          </cell>
          <cell r="D802">
            <v>8910.6</v>
          </cell>
        </row>
        <row r="803">
          <cell r="A803">
            <v>705305</v>
          </cell>
          <cell r="B803" t="str">
            <v>Corpo de BDCC 3,00 x 3,00 m - moldado no local - altura do aterro 5,00 a 7,50 m - areia e brita comerciais</v>
          </cell>
          <cell r="C803" t="str">
            <v>m</v>
          </cell>
          <cell r="D803">
            <v>11852.83</v>
          </cell>
        </row>
        <row r="804">
          <cell r="A804">
            <v>705304</v>
          </cell>
          <cell r="B804" t="str">
            <v>Corpo de BDCC 3,00 x 3,00 m - moldado no local - altura do aterro 5,00 a 7,50 m - areia extraída e brita produzida</v>
          </cell>
          <cell r="C804" t="str">
            <v>m</v>
          </cell>
          <cell r="D804">
            <v>10890.26</v>
          </cell>
        </row>
        <row r="805">
          <cell r="A805">
            <v>705307</v>
          </cell>
          <cell r="B805" t="str">
            <v>Corpo de BDCC 3,00 x 3,00 m - moldado no local - altura do aterro 7,50 a 10,00 m - areia e brita comerciais</v>
          </cell>
          <cell r="C805" t="str">
            <v>m</v>
          </cell>
          <cell r="D805">
            <v>13053.88</v>
          </cell>
        </row>
        <row r="806">
          <cell r="A806">
            <v>705306</v>
          </cell>
          <cell r="B806" t="str">
            <v>Corpo de BDCC 3,00 x 3,00 m - moldado no local - altura do aterro 7,50 a 10,00 m - areia extraída e brita produzida</v>
          </cell>
          <cell r="C806" t="str">
            <v>m</v>
          </cell>
          <cell r="D806">
            <v>11872.63</v>
          </cell>
        </row>
        <row r="807">
          <cell r="A807">
            <v>705169</v>
          </cell>
          <cell r="B807" t="str">
            <v>Corpo de BSCC 1,50 x 1,50 m - moldado no local - altura do aterro 0,00 a 1,00 m - areia e brita comerciais</v>
          </cell>
          <cell r="C807" t="str">
            <v>m</v>
          </cell>
          <cell r="D807">
            <v>2463.1799999999998</v>
          </cell>
        </row>
        <row r="808">
          <cell r="A808">
            <v>705168</v>
          </cell>
          <cell r="B808" t="str">
            <v>Corpo de BSCC 1,50 x 1,50 m - moldado no local - altura do aterro 0,00 a 1,00 m - areia extraída e brita produzida</v>
          </cell>
          <cell r="C808" t="str">
            <v>m</v>
          </cell>
          <cell r="D808">
            <v>2280.3000000000002</v>
          </cell>
        </row>
        <row r="809">
          <cell r="A809">
            <v>705171</v>
          </cell>
          <cell r="B809" t="str">
            <v>Corpo de BSCC 1,50 x 1,50 m - moldado no local - altura do aterro 1,00 a 2,50 m - areia e brita comerciais</v>
          </cell>
          <cell r="C809" t="str">
            <v>m</v>
          </cell>
          <cell r="D809">
            <v>2200.08</v>
          </cell>
        </row>
        <row r="810">
          <cell r="A810">
            <v>705170</v>
          </cell>
          <cell r="B810" t="str">
            <v>Corpo de BSCC 1,50 x 1,50 m - moldado no local - altura do aterro 1,00 a 2,50 m - areia extraída e brita produzida</v>
          </cell>
          <cell r="C810" t="str">
            <v>m</v>
          </cell>
          <cell r="D810">
            <v>2017.19</v>
          </cell>
        </row>
        <row r="811">
          <cell r="A811">
            <v>705179</v>
          </cell>
          <cell r="B811" t="str">
            <v>Corpo de BSCC 1,50 x 1,50 m - moldado no local - altura do aterro 10,00 a 12,50 m - areia e brita comerciais</v>
          </cell>
          <cell r="C811" t="str">
            <v>m</v>
          </cell>
          <cell r="D811">
            <v>3069.32</v>
          </cell>
        </row>
        <row r="812">
          <cell r="A812">
            <v>705178</v>
          </cell>
          <cell r="B812" t="str">
            <v>Corpo de BSCC 1,50 x 1,50 m - moldado no local - altura do aterro 10,00 a 12,50 m - areia extraída e brita produzida</v>
          </cell>
          <cell r="C812" t="str">
            <v>m</v>
          </cell>
          <cell r="D812">
            <v>2828.26</v>
          </cell>
        </row>
        <row r="813">
          <cell r="A813">
            <v>705181</v>
          </cell>
          <cell r="B813" t="str">
            <v>Corpo de BSCC 1,50 x 1,50 m - moldado no local - altura do aterro 12,50 a 15,00 m - areia e brita comerciais</v>
          </cell>
          <cell r="C813" t="str">
            <v>m</v>
          </cell>
          <cell r="D813">
            <v>3198.47</v>
          </cell>
        </row>
        <row r="814">
          <cell r="A814">
            <v>705180</v>
          </cell>
          <cell r="B814" t="str">
            <v>Corpo de BSCC 1,50 x 1,50 m - moldado no local - altura do aterro 12,50 a 15,00 m - areia extraída e brita produzida</v>
          </cell>
          <cell r="C814" t="str">
            <v>m</v>
          </cell>
          <cell r="D814">
            <v>2957.41</v>
          </cell>
        </row>
        <row r="815">
          <cell r="A815">
            <v>705173</v>
          </cell>
          <cell r="B815" t="str">
            <v>Corpo de BSCC 1,50 x 1,50 m - moldado no local - altura do aterro 2,50 a 5,00 m - areia e brita comerciais</v>
          </cell>
          <cell r="C815" t="str">
            <v>m</v>
          </cell>
          <cell r="D815">
            <v>2383.5700000000002</v>
          </cell>
        </row>
        <row r="816">
          <cell r="A816">
            <v>705172</v>
          </cell>
          <cell r="B816" t="str">
            <v>Corpo de BSCC 1,50 x 1,50 m - moldado no local - altura do aterro 2,50 a 5,00 m - areia extraída e brita produzida</v>
          </cell>
          <cell r="C816" t="str">
            <v>m</v>
          </cell>
          <cell r="D816">
            <v>2200.69</v>
          </cell>
        </row>
        <row r="817">
          <cell r="A817">
            <v>705175</v>
          </cell>
          <cell r="B817" t="str">
            <v>Corpo de BSCC 1,50 x 1,50 m - moldado no local - altura do aterro 5,00 a 7,50 m - areia e brita comerciais</v>
          </cell>
          <cell r="C817" t="str">
            <v>m</v>
          </cell>
          <cell r="D817">
            <v>2636.34</v>
          </cell>
        </row>
        <row r="818">
          <cell r="A818">
            <v>705174</v>
          </cell>
          <cell r="B818" t="str">
            <v>Corpo de BSCC 1,50 x 1,50 m - moldado no local - altura do aterro 5,00 a 7,50 m - areia extraída e brita produzida</v>
          </cell>
          <cell r="C818" t="str">
            <v>m</v>
          </cell>
          <cell r="D818">
            <v>2453.46</v>
          </cell>
        </row>
        <row r="819">
          <cell r="A819">
            <v>705177</v>
          </cell>
          <cell r="B819" t="str">
            <v>Corpo de BSCC 1,50 x 1,50 m - moldado no local - altura do aterro 7,50 a 10,00 m - areia e brita comerciais</v>
          </cell>
          <cell r="C819" t="str">
            <v>m</v>
          </cell>
          <cell r="D819">
            <v>2962.25</v>
          </cell>
        </row>
        <row r="820">
          <cell r="A820">
            <v>705176</v>
          </cell>
          <cell r="B820" t="str">
            <v>Corpo de BSCC 1,50 x 1,50 m - moldado no local - altura do aterro 7,50 a 10,00 m - areia extraída e brita produzida</v>
          </cell>
          <cell r="C820" t="str">
            <v>m</v>
          </cell>
          <cell r="D820">
            <v>2721.19</v>
          </cell>
        </row>
        <row r="821">
          <cell r="A821">
            <v>705183</v>
          </cell>
          <cell r="B821" t="str">
            <v>Corpo de BSCC 2,00 x 2,00 m - moldado no local - altura do aterro 0,00 a 1,00 m - areia e brita comerciais</v>
          </cell>
          <cell r="C821" t="str">
            <v>m</v>
          </cell>
          <cell r="D821">
            <v>3432.46</v>
          </cell>
        </row>
        <row r="822">
          <cell r="A822">
            <v>705182</v>
          </cell>
          <cell r="B822" t="str">
            <v>Corpo de BSCC 2,00 x 2,00 m - moldado no local - altura do aterro 0,00 a 1,00 m - areia extraída e brita produzida</v>
          </cell>
          <cell r="C822" t="str">
            <v>m</v>
          </cell>
          <cell r="D822">
            <v>3197.45</v>
          </cell>
        </row>
        <row r="823">
          <cell r="A823">
            <v>705185</v>
          </cell>
          <cell r="B823" t="str">
            <v>Corpo de BSCC 2,00 x 2,00 m - moldado no local - altura do aterro 1,00 a 2,50 m - areia e brita comerciais</v>
          </cell>
          <cell r="C823" t="str">
            <v>m</v>
          </cell>
          <cell r="D823">
            <v>3127.51</v>
          </cell>
        </row>
        <row r="824">
          <cell r="A824">
            <v>705184</v>
          </cell>
          <cell r="B824" t="str">
            <v>Corpo de BSCC 2,00 x 2,00 m - moldado no local - altura do aterro 1,00 a 2,50 m - areia extraída e brita produzida</v>
          </cell>
          <cell r="C824" t="str">
            <v>m</v>
          </cell>
          <cell r="D824">
            <v>2892.49</v>
          </cell>
        </row>
        <row r="825">
          <cell r="A825">
            <v>705193</v>
          </cell>
          <cell r="B825" t="str">
            <v>Corpo de BSCC 2,00 x 2,00 m - moldado no local - altura do aterro 10,00 a 12,50 m - areia e brita comerciais</v>
          </cell>
          <cell r="C825" t="str">
            <v>m</v>
          </cell>
          <cell r="D825">
            <v>4662.8500000000004</v>
          </cell>
        </row>
        <row r="826">
          <cell r="A826">
            <v>705192</v>
          </cell>
          <cell r="B826" t="str">
            <v>Corpo de BSCC 2,00 x 2,00 m - moldado no local - altura do aterro 10,00 a 12,50 m - areia extraída e brita produzida</v>
          </cell>
          <cell r="C826" t="str">
            <v>m</v>
          </cell>
          <cell r="D826">
            <v>4284.5</v>
          </cell>
        </row>
        <row r="827">
          <cell r="A827">
            <v>705195</v>
          </cell>
          <cell r="B827" t="str">
            <v>Corpo de BSCC 2,00 x 2,00 m - moldado no local - altura do aterro 12,50 a 15,00 m - areia e brita comerciais</v>
          </cell>
          <cell r="C827" t="str">
            <v>m</v>
          </cell>
          <cell r="D827">
            <v>4972.41</v>
          </cell>
        </row>
        <row r="828">
          <cell r="A828">
            <v>705194</v>
          </cell>
          <cell r="B828" t="str">
            <v>Corpo de BSCC 2,00 x 2,00 m - moldado no local - altura do aterro 12,50 a 15,00 m - areia extraída e brita produzida</v>
          </cell>
          <cell r="C828" t="str">
            <v>m</v>
          </cell>
          <cell r="D828">
            <v>4594.0600000000004</v>
          </cell>
        </row>
        <row r="829">
          <cell r="A829">
            <v>705187</v>
          </cell>
          <cell r="B829" t="str">
            <v>Corpo de BSCC 2,00 x 2,00 m - moldado no local - altura do aterro 2,50 a 5,00 m - areia e brita comerciais</v>
          </cell>
          <cell r="C829" t="str">
            <v>m</v>
          </cell>
          <cell r="D829">
            <v>3538.33</v>
          </cell>
        </row>
        <row r="830">
          <cell r="A830">
            <v>705186</v>
          </cell>
          <cell r="B830" t="str">
            <v>Corpo de BSCC 2,00 x 2,00 m - moldado no local - altura do aterro 2,50 a 5,00 m - areia extraída e brita produzida</v>
          </cell>
          <cell r="C830" t="str">
            <v>m</v>
          </cell>
          <cell r="D830">
            <v>3230.94</v>
          </cell>
        </row>
        <row r="831">
          <cell r="A831">
            <v>705189</v>
          </cell>
          <cell r="B831" t="str">
            <v>Corpo de BSCC 2,00 x 2,00 m - moldado no local - altura do aterro 5,00 a 7,50 m - areia e brita comerciais</v>
          </cell>
          <cell r="C831" t="str">
            <v>m</v>
          </cell>
          <cell r="D831">
            <v>3940.53</v>
          </cell>
        </row>
        <row r="832">
          <cell r="A832">
            <v>705188</v>
          </cell>
          <cell r="B832" t="str">
            <v>Corpo de BSCC 2,00 x 2,00 m - moldado no local - altura do aterro 5,00 a 7,50 m - areia extraída e brita produzida</v>
          </cell>
          <cell r="C832" t="str">
            <v>m</v>
          </cell>
          <cell r="D832">
            <v>3633.14</v>
          </cell>
        </row>
        <row r="833">
          <cell r="A833">
            <v>705191</v>
          </cell>
          <cell r="B833" t="str">
            <v>Corpo de BSCC 2,00 x 2,00 m - moldado no local - altura do aterro 7,50 a 10,00 m - areia e brita comerciais</v>
          </cell>
          <cell r="C833" t="str">
            <v>m</v>
          </cell>
          <cell r="D833">
            <v>4311.8900000000003</v>
          </cell>
        </row>
        <row r="834">
          <cell r="A834">
            <v>705190</v>
          </cell>
          <cell r="B834" t="str">
            <v>Corpo de BSCC 2,00 x 2,00 m - moldado no local - altura do aterro 7,50 a 10,00 m - areia extraída e brita produzida</v>
          </cell>
          <cell r="C834" t="str">
            <v>m</v>
          </cell>
          <cell r="D834">
            <v>3933.54</v>
          </cell>
        </row>
        <row r="835">
          <cell r="A835">
            <v>705197</v>
          </cell>
          <cell r="B835" t="str">
            <v>Corpo de BSCC 2,50 x 2,50 m - moldado no local - altura do aterro 0,00 a 1,00 m - areia e brita comerciais</v>
          </cell>
          <cell r="C835" t="str">
            <v>m</v>
          </cell>
          <cell r="D835">
            <v>4685.82</v>
          </cell>
        </row>
        <row r="836">
          <cell r="A836">
            <v>705196</v>
          </cell>
          <cell r="B836" t="str">
            <v>Corpo de BSCC 2,50 x 2,50 m - moldado no local - altura do aterro 0,00 a 1,00 m - areia extraída e brita produzida</v>
          </cell>
          <cell r="C836" t="str">
            <v>m</v>
          </cell>
          <cell r="D836">
            <v>4310.74</v>
          </cell>
        </row>
        <row r="837">
          <cell r="A837">
            <v>705199</v>
          </cell>
          <cell r="B837" t="str">
            <v>Corpo de BSCC 2,50 x 2,50 m - moldado no local - altura do aterro 1,00 a 2,50 m - areia e brita comerciais</v>
          </cell>
          <cell r="C837" t="str">
            <v>m</v>
          </cell>
          <cell r="D837">
            <v>4455.12</v>
          </cell>
        </row>
        <row r="838">
          <cell r="A838">
            <v>705198</v>
          </cell>
          <cell r="B838" t="str">
            <v>Corpo de BSCC 2,50 x 2,50 m - moldado no local - altura do aterro 1,00 a 2,50 m - areia extraída e brita produzida</v>
          </cell>
          <cell r="C838" t="str">
            <v>m</v>
          </cell>
          <cell r="D838">
            <v>4080.04</v>
          </cell>
        </row>
        <row r="839">
          <cell r="A839">
            <v>705207</v>
          </cell>
          <cell r="B839" t="str">
            <v>Corpo de BSCC 2,50 x 2,50 m - moldado no local - altura do aterro 10,00 a 12,50 m - areia e brita comerciais</v>
          </cell>
          <cell r="C839" t="str">
            <v>m</v>
          </cell>
          <cell r="D839">
            <v>6583.19</v>
          </cell>
        </row>
        <row r="840">
          <cell r="A840">
            <v>705206</v>
          </cell>
          <cell r="B840" t="str">
            <v>Corpo de BSCC 2,50 x 2,50 m - moldado no local - altura do aterro 10,00 a 12,50 m - areia extraída e brita produzida</v>
          </cell>
          <cell r="C840" t="str">
            <v>m</v>
          </cell>
          <cell r="D840">
            <v>6025</v>
          </cell>
        </row>
        <row r="841">
          <cell r="A841">
            <v>705209</v>
          </cell>
          <cell r="B841" t="str">
            <v>Corpo de BSCC 2,50 x 2,50 m - moldado no local - altura do aterro 12,50 a 15,00 m - areia e brita comerciais</v>
          </cell>
          <cell r="C841" t="str">
            <v>m</v>
          </cell>
          <cell r="D841">
            <v>7442.63</v>
          </cell>
        </row>
        <row r="842">
          <cell r="A842">
            <v>705208</v>
          </cell>
          <cell r="B842" t="str">
            <v>Corpo de BSCC 2,50 x 2,50 m - moldado no local - altura do aterro 12,50 a 15,00 m - areia extraída e brita produzida</v>
          </cell>
          <cell r="C842" t="str">
            <v>m</v>
          </cell>
          <cell r="D842">
            <v>6792.18</v>
          </cell>
        </row>
        <row r="843">
          <cell r="A843">
            <v>705201</v>
          </cell>
          <cell r="B843" t="str">
            <v>Corpo de BSCC 2,50 x 2,50 m - moldado no local - altura do aterro 2,50 a 5,00 m - areia e brita comerciais</v>
          </cell>
          <cell r="C843" t="str">
            <v>m</v>
          </cell>
          <cell r="D843">
            <v>5061.47</v>
          </cell>
        </row>
        <row r="844">
          <cell r="A844">
            <v>705200</v>
          </cell>
          <cell r="B844" t="str">
            <v>Corpo de BSCC 2,50 x 2,50 m - moldado no local - altura do aterro 2,50 a 5,00 m - areia extraída e brita produzida</v>
          </cell>
          <cell r="C844" t="str">
            <v>m</v>
          </cell>
          <cell r="D844">
            <v>4686.3900000000003</v>
          </cell>
        </row>
        <row r="845">
          <cell r="A845">
            <v>705203</v>
          </cell>
          <cell r="B845" t="str">
            <v>Corpo de BSCC 2,50 x 2,50 m - moldado no local - altura do aterro 5,00 a 7,50 m - areia e brita comerciais</v>
          </cell>
          <cell r="C845" t="str">
            <v>m</v>
          </cell>
          <cell r="D845">
            <v>5553.62</v>
          </cell>
        </row>
        <row r="846">
          <cell r="A846">
            <v>705202</v>
          </cell>
          <cell r="B846" t="str">
            <v>Corpo de BSCC 2,50 x 2,50 m - moldado no local - altura do aterro 5,00 a 7,50 m - areia extraída e brita produzida</v>
          </cell>
          <cell r="C846" t="str">
            <v>m</v>
          </cell>
          <cell r="D846">
            <v>5093.37</v>
          </cell>
        </row>
        <row r="847">
          <cell r="A847">
            <v>705205</v>
          </cell>
          <cell r="B847" t="str">
            <v>Corpo de BSCC 2,50 x 2,50 m - moldado no local - altura do aterro 7,50 a 10,00 m - areia e brita comerciais</v>
          </cell>
          <cell r="C847" t="str">
            <v>m</v>
          </cell>
          <cell r="D847">
            <v>6039.56</v>
          </cell>
        </row>
        <row r="848">
          <cell r="A848">
            <v>705204</v>
          </cell>
          <cell r="B848" t="str">
            <v>Corpo de BSCC 2,50 x 2,50 m - moldado no local - altura do aterro 7,50 a 10,00 m - areia extraída e brita produzida</v>
          </cell>
          <cell r="C848" t="str">
            <v>m</v>
          </cell>
          <cell r="D848">
            <v>5579.31</v>
          </cell>
        </row>
        <row r="849">
          <cell r="A849">
            <v>705211</v>
          </cell>
          <cell r="B849" t="str">
            <v>Corpo de BSCC 3,00 x 3,00 m - moldado no local - altura do aterro 0,00 a 1,00 m - areia e brita comerciais</v>
          </cell>
          <cell r="C849" t="str">
            <v>m</v>
          </cell>
          <cell r="D849">
            <v>5995.87</v>
          </cell>
        </row>
        <row r="850">
          <cell r="A850">
            <v>705210</v>
          </cell>
          <cell r="B850" t="str">
            <v>Corpo de BSCC 3,00 x 3,00 m - moldado no local - altura do aterro 0,00 a 1,00 m - areia extraída e brita produzida</v>
          </cell>
          <cell r="C850" t="str">
            <v>m</v>
          </cell>
          <cell r="D850">
            <v>5455.08</v>
          </cell>
        </row>
        <row r="851">
          <cell r="A851">
            <v>705213</v>
          </cell>
          <cell r="B851" t="str">
            <v>Corpo de BSCC 3,00 x 3,00 m - moldado no local - altura do aterro 1,00 a 2,50 m - areia e brita comerciais</v>
          </cell>
          <cell r="C851" t="str">
            <v>m</v>
          </cell>
          <cell r="D851">
            <v>5926.46</v>
          </cell>
        </row>
        <row r="852">
          <cell r="A852">
            <v>705212</v>
          </cell>
          <cell r="B852" t="str">
            <v>Corpo de BSCC 3,00 x 3,00 m - moldado no local - altura do aterro 1,00 a 2,50 m - areia extraída e brita produzida</v>
          </cell>
          <cell r="C852" t="str">
            <v>m</v>
          </cell>
          <cell r="D852">
            <v>5385.68</v>
          </cell>
        </row>
        <row r="853">
          <cell r="A853">
            <v>705221</v>
          </cell>
          <cell r="B853" t="str">
            <v>Corpo de BSCC 3,00 x 3,00 m - moldado no local - altura do aterro 10,00 a 12,50 m - areia e brita comerciais</v>
          </cell>
          <cell r="C853" t="str">
            <v>m</v>
          </cell>
          <cell r="D853">
            <v>9011.75</v>
          </cell>
        </row>
        <row r="854">
          <cell r="A854">
            <v>705220</v>
          </cell>
          <cell r="B854" t="str">
            <v>Corpo de BSCC 3,00 x 3,00 m - moldado no local - altura do aterro 10,00 a 12,50 m - areia extraída e brita produzida</v>
          </cell>
          <cell r="C854" t="str">
            <v>m</v>
          </cell>
          <cell r="D854">
            <v>8252.34</v>
          </cell>
        </row>
        <row r="855">
          <cell r="A855">
            <v>705223</v>
          </cell>
          <cell r="B855" t="str">
            <v>Corpo de BSCC 3,00 x 3,00 m - moldado no local - altura do aterro 12,50 a 15,00 m - areia e brita comerciais</v>
          </cell>
          <cell r="C855" t="str">
            <v>m</v>
          </cell>
          <cell r="D855">
            <v>9738.1200000000008</v>
          </cell>
        </row>
        <row r="856">
          <cell r="A856">
            <v>705222</v>
          </cell>
          <cell r="B856" t="str">
            <v>Corpo de BSCC 3,00 x 3,00 m - moldado no local - altura do aterro 12,50 a 15,00 m - areia extraída e brita produzida</v>
          </cell>
          <cell r="C856" t="str">
            <v>m</v>
          </cell>
          <cell r="D856">
            <v>8863.7199999999993</v>
          </cell>
        </row>
        <row r="857">
          <cell r="A857">
            <v>705215</v>
          </cell>
          <cell r="B857" t="str">
            <v>Corpo de BSCC 3,00 x 3,00 m - moldado no local - altura do aterro 2,50 a 5,00 m - areia e brita comerciais</v>
          </cell>
          <cell r="C857" t="str">
            <v>m</v>
          </cell>
          <cell r="D857">
            <v>6968.43</v>
          </cell>
        </row>
        <row r="858">
          <cell r="A858">
            <v>705214</v>
          </cell>
          <cell r="B858" t="str">
            <v>Corpo de BSCC 3,00 x 3,00 m - moldado no local - altura do aterro 2,50 a 5,00 m - areia extraída e brita produzida</v>
          </cell>
          <cell r="C858" t="str">
            <v>m</v>
          </cell>
          <cell r="D858">
            <v>6314.08</v>
          </cell>
        </row>
        <row r="859">
          <cell r="A859">
            <v>705217</v>
          </cell>
          <cell r="B859" t="str">
            <v>Corpo de BSCC 3,00 x 3,00 m - moldado no local - altura do aterro 5,00 a 7,50 m - areia e brita comerciais</v>
          </cell>
          <cell r="C859" t="str">
            <v>m</v>
          </cell>
          <cell r="D859">
            <v>7685.86</v>
          </cell>
        </row>
        <row r="860">
          <cell r="A860">
            <v>705216</v>
          </cell>
          <cell r="B860" t="str">
            <v>Corpo de BSCC 3,00 x 3,00 m - moldado no local - altura do aterro 5,00 a 7,50 m - areia extraída e brita produzida</v>
          </cell>
          <cell r="C860" t="str">
            <v>m</v>
          </cell>
          <cell r="D860">
            <v>7031.5</v>
          </cell>
        </row>
        <row r="861">
          <cell r="A861">
            <v>705219</v>
          </cell>
          <cell r="B861" t="str">
            <v>Corpo de BSCC 3,00 x 3,00 m - moldado no local - altura do aterro 7,50 a 10,00 m - areia e brita comerciais</v>
          </cell>
          <cell r="C861" t="str">
            <v>m</v>
          </cell>
          <cell r="D861">
            <v>8356.33</v>
          </cell>
        </row>
        <row r="862">
          <cell r="A862">
            <v>705218</v>
          </cell>
          <cell r="B862" t="str">
            <v>Corpo de BSCC 3,00 x 3,00 m - moldado no local - altura do aterro 7,50 a 10,00 m - areia extraída e brita produzida</v>
          </cell>
          <cell r="C862" t="str">
            <v>m</v>
          </cell>
          <cell r="D862">
            <v>7596.92</v>
          </cell>
        </row>
        <row r="863">
          <cell r="A863">
            <v>705346</v>
          </cell>
          <cell r="B863" t="str">
            <v>Corpo de BTCC 1,50 x 1,50 m - moldado no local - altura do aterro 0,00 a 1,00 m - areia e brita comerciais</v>
          </cell>
          <cell r="C863" t="str">
            <v>m</v>
          </cell>
          <cell r="D863">
            <v>5650.21</v>
          </cell>
        </row>
        <row r="864">
          <cell r="A864">
            <v>705345</v>
          </cell>
          <cell r="B864" t="str">
            <v>Corpo de BTCC 1,50 x 1,50 m - moldado no local - altura do aterro 0,00 a 1,00 m - areia extraída e brita produzida</v>
          </cell>
          <cell r="C864" t="str">
            <v>m</v>
          </cell>
          <cell r="D864">
            <v>5180.4799999999996</v>
          </cell>
        </row>
        <row r="865">
          <cell r="A865">
            <v>705348</v>
          </cell>
          <cell r="B865" t="str">
            <v>Corpo de BTCC 1,50 x 1,50 m - moldado no local - altura do aterro 1,00 a 2,50 m - areia e brita comerciais</v>
          </cell>
          <cell r="C865" t="str">
            <v>m</v>
          </cell>
          <cell r="D865">
            <v>5116.8999999999996</v>
          </cell>
        </row>
        <row r="866">
          <cell r="A866">
            <v>705347</v>
          </cell>
          <cell r="B866" t="str">
            <v>Corpo de BTCC 1,50 x 1,50 m - moldado no local - altura do aterro 1,00 a 2,50 m - areia extraída e brita produzida</v>
          </cell>
          <cell r="C866" t="str">
            <v>m</v>
          </cell>
          <cell r="D866">
            <v>4647.17</v>
          </cell>
        </row>
        <row r="867">
          <cell r="A867">
            <v>705356</v>
          </cell>
          <cell r="B867" t="str">
            <v>Corpo de BTCC 1,50 x 1,50 m - moldado no local - altura do aterro 10,00 a 12,50 m - areia e brita comerciais</v>
          </cell>
          <cell r="C867" t="str">
            <v>m</v>
          </cell>
          <cell r="D867">
            <v>7429.44</v>
          </cell>
        </row>
        <row r="868">
          <cell r="A868">
            <v>705355</v>
          </cell>
          <cell r="B868" t="str">
            <v>Corpo de BTCC 1,50 x 1,50 m - moldado no local - altura do aterro 10,00 a 12,50 m - areia extraída e brita produzida</v>
          </cell>
          <cell r="C868" t="str">
            <v>m</v>
          </cell>
          <cell r="D868">
            <v>6805.01</v>
          </cell>
        </row>
        <row r="869">
          <cell r="A869">
            <v>705358</v>
          </cell>
          <cell r="B869" t="str">
            <v>Corpo de BTCC 1,50 x 1,50 m - moldado no local - altura do aterro 12,50 a 15,00 m - areia e brita comerciais</v>
          </cell>
          <cell r="C869" t="str">
            <v>m</v>
          </cell>
          <cell r="D869">
            <v>7537.56</v>
          </cell>
        </row>
        <row r="870">
          <cell r="A870">
            <v>705357</v>
          </cell>
          <cell r="B870" t="str">
            <v>Corpo de BTCC 1,50 x 1,50 m - moldado no local - altura do aterro 12,50 a 15,00 m - areia extraída e brita produzida</v>
          </cell>
          <cell r="C870" t="str">
            <v>m</v>
          </cell>
          <cell r="D870">
            <v>6913.13</v>
          </cell>
        </row>
        <row r="871">
          <cell r="A871">
            <v>705350</v>
          </cell>
          <cell r="B871" t="str">
            <v>Corpo de BTCC 1,50 x 1,50 m - moldado no local - altura do aterro 2,50 a 5,00 m - areia e brita comerciais</v>
          </cell>
          <cell r="C871" t="str">
            <v>m</v>
          </cell>
          <cell r="D871">
            <v>5552.79</v>
          </cell>
        </row>
        <row r="872">
          <cell r="A872">
            <v>705349</v>
          </cell>
          <cell r="B872" t="str">
            <v>Corpo de BTCC 1,50 x 1,50 m - moldado no local - altura do aterro 2,50 a 5,00 m - areia extraída e brita produzida</v>
          </cell>
          <cell r="C872" t="str">
            <v>m</v>
          </cell>
          <cell r="D872">
            <v>5083.0600000000004</v>
          </cell>
        </row>
        <row r="873">
          <cell r="A873">
            <v>705352</v>
          </cell>
          <cell r="B873" t="str">
            <v>Corpo de BTCC 1,50 x 1,50 m - moldado no local - altura do aterro 5,00 a 7,50 m - areia e brita comerciais</v>
          </cell>
          <cell r="C873" t="str">
            <v>m</v>
          </cell>
          <cell r="D873">
            <v>5925.09</v>
          </cell>
        </row>
        <row r="874">
          <cell r="A874">
            <v>705351</v>
          </cell>
          <cell r="B874" t="str">
            <v>Corpo de BTCC 1,50 x 1,50 m - moldado no local - altura do aterro 5,00 a 7,50 m - areia extraída e brita produzida</v>
          </cell>
          <cell r="C874" t="str">
            <v>m</v>
          </cell>
          <cell r="D874">
            <v>5455.36</v>
          </cell>
        </row>
        <row r="875">
          <cell r="A875">
            <v>705354</v>
          </cell>
          <cell r="B875" t="str">
            <v>Corpo de BTCC 1,50 x 1,50 m - moldado no local - altura do aterro 7,50 a 10,00 m - areia e brita comerciais</v>
          </cell>
          <cell r="C875" t="str">
            <v>m</v>
          </cell>
          <cell r="D875">
            <v>6487.86</v>
          </cell>
        </row>
        <row r="876">
          <cell r="A876">
            <v>705353</v>
          </cell>
          <cell r="B876" t="str">
            <v>Corpo de BTCC 1,50 x 1,50 m - moldado no local - altura do aterro 7,50 a 10,00 m - areia extraída e brita produzida</v>
          </cell>
          <cell r="C876" t="str">
            <v>m</v>
          </cell>
          <cell r="D876">
            <v>6018.13</v>
          </cell>
        </row>
        <row r="877">
          <cell r="A877">
            <v>705360</v>
          </cell>
          <cell r="B877" t="str">
            <v>Corpo de BTCC 2,00 x 2,00 m - moldado no local - altura do aterro 0,00 a 1,00 m - areia e brita comerciais</v>
          </cell>
          <cell r="C877" t="str">
            <v>m</v>
          </cell>
          <cell r="D877">
            <v>8101.06</v>
          </cell>
        </row>
        <row r="878">
          <cell r="A878">
            <v>705359</v>
          </cell>
          <cell r="B878" t="str">
            <v>Corpo de BTCC 2,00 x 2,00 m - moldado no local - altura do aterro 0,00 a 1,00 m - areia extraída e brita produzida</v>
          </cell>
          <cell r="C878" t="str">
            <v>m</v>
          </cell>
          <cell r="D878">
            <v>7494.89</v>
          </cell>
        </row>
        <row r="879">
          <cell r="A879">
            <v>705362</v>
          </cell>
          <cell r="B879" t="str">
            <v>Corpo de BTCC 2,00 x 2,00 m - moldado no local - altura do aterro 1,00 a 2,50 m - areia e brita comerciais</v>
          </cell>
          <cell r="C879" t="str">
            <v>m</v>
          </cell>
          <cell r="D879">
            <v>7412.87</v>
          </cell>
        </row>
        <row r="880">
          <cell r="A880">
            <v>705361</v>
          </cell>
          <cell r="B880" t="str">
            <v>Corpo de BTCC 2,00 x 2,00 m - moldado no local - altura do aterro 1,00 a 2,50 m - areia extraída e brita produzida</v>
          </cell>
          <cell r="C880" t="str">
            <v>m</v>
          </cell>
          <cell r="D880">
            <v>6806.69</v>
          </cell>
        </row>
        <row r="881">
          <cell r="A881">
            <v>705370</v>
          </cell>
          <cell r="B881" t="str">
            <v>Corpo de BTCC 2,00 x 2,00 m - moldado no local - altura do aterro 10,00 a 12,50 m - areia e brita comerciais</v>
          </cell>
          <cell r="C881" t="str">
            <v>m</v>
          </cell>
          <cell r="D881">
            <v>10906.12</v>
          </cell>
        </row>
        <row r="882">
          <cell r="A882">
            <v>705369</v>
          </cell>
          <cell r="B882" t="str">
            <v>Corpo de BTCC 2,00 x 2,00 m - moldado no local - altura do aterro 10,00 a 12,50 m - areia extraída e brita produzida</v>
          </cell>
          <cell r="C882" t="str">
            <v>m</v>
          </cell>
          <cell r="D882">
            <v>9939.41</v>
          </cell>
        </row>
        <row r="883">
          <cell r="A883">
            <v>705372</v>
          </cell>
          <cell r="B883" t="str">
            <v>Corpo de BTCC 2,00 x 2,00 m - moldado no local - altura do aterro 12,50 a 15,00 m - areia e brita comerciais</v>
          </cell>
          <cell r="C883" t="str">
            <v>m</v>
          </cell>
          <cell r="D883">
            <v>11580.04</v>
          </cell>
        </row>
        <row r="884">
          <cell r="A884">
            <v>705371</v>
          </cell>
          <cell r="B884" t="str">
            <v>Corpo de BTCC 2,00 x 2,00 m - moldado no local - altura do aterro 12,50 a 15,00 m - areia extraída e brita produzida</v>
          </cell>
          <cell r="C884" t="str">
            <v>m</v>
          </cell>
          <cell r="D884">
            <v>10613.34</v>
          </cell>
        </row>
        <row r="885">
          <cell r="A885">
            <v>705364</v>
          </cell>
          <cell r="B885" t="str">
            <v>Corpo de BTCC 2,00 x 2,00 m - moldado no local - altura do aterro 2,50 a 5,00 m - areia e brita comerciais</v>
          </cell>
          <cell r="C885" t="str">
            <v>m</v>
          </cell>
          <cell r="D885">
            <v>8333.36</v>
          </cell>
        </row>
        <row r="886">
          <cell r="A886">
            <v>705363</v>
          </cell>
          <cell r="B886" t="str">
            <v>Corpo de BTCC 2,00 x 2,00 m - moldado no local - altura do aterro 2,50 a 5,00 m - areia extraída e brita produzida</v>
          </cell>
          <cell r="C886" t="str">
            <v>m</v>
          </cell>
          <cell r="D886">
            <v>7727.19</v>
          </cell>
        </row>
        <row r="887">
          <cell r="A887">
            <v>705366</v>
          </cell>
          <cell r="B887" t="str">
            <v>Corpo de BTCC 2,00 x 2,00 m - moldado no local - altura do aterro 5,00 a 7,50 m - areia e brita comerciais</v>
          </cell>
          <cell r="C887" t="str">
            <v>m</v>
          </cell>
          <cell r="D887">
            <v>9098.43</v>
          </cell>
        </row>
        <row r="888">
          <cell r="A888">
            <v>705365</v>
          </cell>
          <cell r="B888" t="str">
            <v>Corpo de BTCC 2,00 x 2,00 m - moldado no local - altura do aterro 5,00 a 7,50 m - areia extraída e brita produzida</v>
          </cell>
          <cell r="C888" t="str">
            <v>m</v>
          </cell>
          <cell r="D888">
            <v>8302.0499999999993</v>
          </cell>
        </row>
        <row r="889">
          <cell r="A889">
            <v>705368</v>
          </cell>
          <cell r="B889" t="str">
            <v>Corpo de BTCC 2,00 x 2,00 m - moldado no local - altura do aterro 7,50 a 10,00 m - areia e brita comerciais</v>
          </cell>
          <cell r="C889" t="str">
            <v>m</v>
          </cell>
          <cell r="D889">
            <v>10139.530000000001</v>
          </cell>
        </row>
        <row r="890">
          <cell r="A890">
            <v>705367</v>
          </cell>
          <cell r="B890" t="str">
            <v>Corpo de BTCC 2,00 x 2,00 m - moldado no local - altura do aterro 7,50 a 10,00 m - areia extraída e brita produzida</v>
          </cell>
          <cell r="C890" t="str">
            <v>m</v>
          </cell>
          <cell r="D890">
            <v>9343.15</v>
          </cell>
        </row>
        <row r="891">
          <cell r="A891">
            <v>705374</v>
          </cell>
          <cell r="B891" t="str">
            <v>Corpo de BTCC 2,50 x 2,50 m - moldado no local - altura do aterro 0,00 a 1,00 m - areia e brita comerciais</v>
          </cell>
          <cell r="C891" t="str">
            <v>m</v>
          </cell>
          <cell r="D891">
            <v>10695.57</v>
          </cell>
        </row>
        <row r="892">
          <cell r="A892">
            <v>705373</v>
          </cell>
          <cell r="B892" t="str">
            <v>Corpo de BTCC 2,50 x 2,50 m - moldado no local - altura do aterro 0,00 a 1,00 m - areia extraída e brita produzida</v>
          </cell>
          <cell r="C892" t="str">
            <v>m</v>
          </cell>
          <cell r="D892">
            <v>9926.0300000000007</v>
          </cell>
        </row>
        <row r="893">
          <cell r="A893">
            <v>705376</v>
          </cell>
          <cell r="B893" t="str">
            <v>Corpo de BTCC 2,50 x 2,50 m - moldado no local - altura do aterro 1,00 a 2,50 m - areia e brita comerciais</v>
          </cell>
          <cell r="C893" t="str">
            <v>m</v>
          </cell>
          <cell r="D893">
            <v>9650.27</v>
          </cell>
        </row>
        <row r="894">
          <cell r="A894">
            <v>705375</v>
          </cell>
          <cell r="B894" t="str">
            <v>Corpo de BTCC 2,50 x 2,50 m - moldado no local - altura do aterro 1,00 a 2,50 m - areia extraída e brita produzida</v>
          </cell>
          <cell r="C894" t="str">
            <v>m</v>
          </cell>
          <cell r="D894">
            <v>8880.7199999999993</v>
          </cell>
        </row>
        <row r="895">
          <cell r="A895">
            <v>705384</v>
          </cell>
          <cell r="B895" t="str">
            <v>Corpo de BTCC 2,50 x 2,50 m - moldado no local - altura do aterro 10,00 a 12,50 m - areia e brita comerciais</v>
          </cell>
          <cell r="C895" t="str">
            <v>m</v>
          </cell>
          <cell r="D895">
            <v>14416.06</v>
          </cell>
        </row>
        <row r="896">
          <cell r="A896">
            <v>705383</v>
          </cell>
          <cell r="B896" t="str">
            <v>Corpo de BTCC 2,50 x 2,50 m - moldado no local - altura do aterro 10,00 a 12,50 m - areia extraída e brita produzida</v>
          </cell>
          <cell r="C896" t="str">
            <v>m</v>
          </cell>
          <cell r="D896">
            <v>13240.53</v>
          </cell>
        </row>
        <row r="897">
          <cell r="A897">
            <v>705386</v>
          </cell>
          <cell r="B897" t="str">
            <v>Corpo de BTCC 2,50 x 2,50 m - moldado no local - altura do aterro 12,50 a 15,00 m - areia e brita comerciais</v>
          </cell>
          <cell r="C897" t="str">
            <v>m</v>
          </cell>
          <cell r="D897">
            <v>15486.08</v>
          </cell>
        </row>
        <row r="898">
          <cell r="A898">
            <v>705385</v>
          </cell>
          <cell r="B898" t="str">
            <v>Corpo de BTCC 2,50 x 2,50 m - moldado no local - altura do aterro 12,50 a 15,00 m - areia extraída e brita produzida</v>
          </cell>
          <cell r="C898" t="str">
            <v>m</v>
          </cell>
          <cell r="D898">
            <v>14310.56</v>
          </cell>
        </row>
        <row r="899">
          <cell r="A899">
            <v>705378</v>
          </cell>
          <cell r="B899" t="str">
            <v>Corpo de BTCC 2,50 x 2,50 m - moldado no local - altura do aterro 2,50 a 5,00 m - areia e brita comerciais</v>
          </cell>
          <cell r="C899" t="str">
            <v>m</v>
          </cell>
          <cell r="D899">
            <v>10923.49</v>
          </cell>
        </row>
        <row r="900">
          <cell r="A900">
            <v>705377</v>
          </cell>
          <cell r="B900" t="str">
            <v>Corpo de BTCC 2,50 x 2,50 m - moldado no local - altura do aterro 2,50 a 5,00 m - areia extraída e brita produzida</v>
          </cell>
          <cell r="C900" t="str">
            <v>m</v>
          </cell>
          <cell r="D900">
            <v>9953.7999999999993</v>
          </cell>
        </row>
        <row r="901">
          <cell r="A901">
            <v>705380</v>
          </cell>
          <cell r="B901" t="str">
            <v>Corpo de BTCC 2,50 x 2,50 m - moldado no local - altura do aterro 5,00 a 7,50 m - areia e brita comerciais</v>
          </cell>
          <cell r="C901" t="str">
            <v>m</v>
          </cell>
          <cell r="D901">
            <v>12303.72</v>
          </cell>
        </row>
        <row r="902">
          <cell r="A902">
            <v>705379</v>
          </cell>
          <cell r="B902" t="str">
            <v>Corpo de BTCC 2,50 x 2,50 m - moldado no local - altura do aterro 5,00 a 7,50 m - areia extraída e brita produzida</v>
          </cell>
          <cell r="C902" t="str">
            <v>m</v>
          </cell>
          <cell r="D902">
            <v>11334.02</v>
          </cell>
        </row>
        <row r="903">
          <cell r="A903">
            <v>705382</v>
          </cell>
          <cell r="B903" t="str">
            <v>Corpo de BTCC 2,50 x 2,50 m - moldado no local - altura do aterro 7,50 a 10,00 m - areia e brita comerciais</v>
          </cell>
          <cell r="C903" t="str">
            <v>m</v>
          </cell>
          <cell r="D903">
            <v>13528.96</v>
          </cell>
        </row>
        <row r="904">
          <cell r="A904">
            <v>705381</v>
          </cell>
          <cell r="B904" t="str">
            <v>Corpo de BTCC 2,50 x 2,50 m - moldado no local - altura do aterro 7,50 a 10,00 m - areia extraída e brita produzida</v>
          </cell>
          <cell r="C904" t="str">
            <v>m</v>
          </cell>
          <cell r="D904">
            <v>12353.43</v>
          </cell>
        </row>
        <row r="905">
          <cell r="A905">
            <v>705388</v>
          </cell>
          <cell r="B905" t="str">
            <v>Corpo de BTCC 3,00 x 3,00 m - moldado no local - altura do aterro 0,00 a 1,00 m - areia e brita comerciais</v>
          </cell>
          <cell r="C905" t="str">
            <v>m</v>
          </cell>
          <cell r="D905">
            <v>13489.03</v>
          </cell>
        </row>
        <row r="906">
          <cell r="A906">
            <v>705387</v>
          </cell>
          <cell r="B906" t="str">
            <v>Corpo de BTCC 3,00 x 3,00 m - moldado no local - altura do aterro 0,00 a 1,00 m - areia extraída e brita produzida</v>
          </cell>
          <cell r="C906" t="str">
            <v>m</v>
          </cell>
          <cell r="D906">
            <v>12347.39</v>
          </cell>
        </row>
        <row r="907">
          <cell r="A907">
            <v>705390</v>
          </cell>
          <cell r="B907" t="str">
            <v>Corpo de BTCC 3,00 x 3,00 m - moldado no local - altura do aterro 1,00 a 2,50 m - areia e brita comerciais</v>
          </cell>
          <cell r="C907" t="str">
            <v>m</v>
          </cell>
          <cell r="D907">
            <v>12749.56</v>
          </cell>
        </row>
        <row r="908">
          <cell r="A908">
            <v>705389</v>
          </cell>
          <cell r="B908" t="str">
            <v>Corpo de BTCC 3,00 x 3,00 m - moldado no local - altura do aterro 1,00 a 2,50 m - areia extraída e brita produzida</v>
          </cell>
          <cell r="C908" t="str">
            <v>m</v>
          </cell>
          <cell r="D908">
            <v>11607.92</v>
          </cell>
        </row>
        <row r="909">
          <cell r="A909">
            <v>705399</v>
          </cell>
          <cell r="B909" t="str">
            <v>Corpo de BTCC 3,00 x 3,00 m - moldado no local - altura do aterro 10,00 a 12,50 m - areia e brita comerciais</v>
          </cell>
          <cell r="C909" t="str">
            <v>m</v>
          </cell>
          <cell r="D909">
            <v>19326.849999999999</v>
          </cell>
        </row>
        <row r="910">
          <cell r="A910">
            <v>705398</v>
          </cell>
          <cell r="B910" t="str">
            <v>Corpo de BTCC 3,00 x 3,00 m - moldado no local - altura do aterro 10,00 a 12,50 m - areia extraída e brita produzida</v>
          </cell>
          <cell r="C910" t="str">
            <v>m</v>
          </cell>
          <cell r="D910">
            <v>17617.29</v>
          </cell>
        </row>
        <row r="911">
          <cell r="A911">
            <v>705401</v>
          </cell>
          <cell r="B911" t="str">
            <v>Corpo de BTCC 3,00 x 3,00 m - moldado no local - altura do aterro 12,50 a 15,00 m - areia e brita comerciais</v>
          </cell>
          <cell r="C911" t="str">
            <v>m</v>
          </cell>
          <cell r="D911">
            <v>20775.96</v>
          </cell>
        </row>
        <row r="912">
          <cell r="A912">
            <v>705400</v>
          </cell>
          <cell r="B912" t="str">
            <v>Corpo de BTCC 3,00 x 3,00 m - moldado no local - altura do aterro 12,50 a 15,00 m - areia extraída e brita produzida</v>
          </cell>
          <cell r="C912" t="str">
            <v>m</v>
          </cell>
          <cell r="D912">
            <v>19066.400000000001</v>
          </cell>
        </row>
        <row r="913">
          <cell r="A913">
            <v>705392</v>
          </cell>
          <cell r="B913" t="str">
            <v>Corpo de BTCC 3,00 x 3,00 m - moldado no local - altura do aterro 2,50 a 5,00 m - areia e brita comerciais</v>
          </cell>
          <cell r="C913" t="str">
            <v>m</v>
          </cell>
          <cell r="D913">
            <v>14474.61</v>
          </cell>
        </row>
        <row r="914">
          <cell r="A914">
            <v>705391</v>
          </cell>
          <cell r="B914" t="str">
            <v>Corpo de BTCC 3,00 x 3,00 m - moldado no local - altura do aterro 2,50 a 5,00 m - areia extraída e brita produzida</v>
          </cell>
          <cell r="C914" t="str">
            <v>m</v>
          </cell>
          <cell r="D914">
            <v>13091.62</v>
          </cell>
        </row>
        <row r="915">
          <cell r="A915">
            <v>705395</v>
          </cell>
          <cell r="B915" t="str">
            <v>Corpo de BTCC 3,00 x 3,00 m - moldado no local - altura do aterro 5,00 a 7,50 m - areia e brita comerciais</v>
          </cell>
          <cell r="C915" t="str">
            <v>m</v>
          </cell>
          <cell r="D915">
            <v>16397</v>
          </cell>
        </row>
        <row r="916">
          <cell r="A916">
            <v>705394</v>
          </cell>
          <cell r="B916" t="str">
            <v>Corpo de BTCC 3,00 x 3,00 m - moldado no local - altura do aterro 5,00 a 7,50 m - areia extraída e brita produzida</v>
          </cell>
          <cell r="C916" t="str">
            <v>m</v>
          </cell>
          <cell r="D916">
            <v>15014</v>
          </cell>
        </row>
        <row r="917">
          <cell r="A917">
            <v>705397</v>
          </cell>
          <cell r="B917" t="str">
            <v>Corpo de BTCC 3,00 x 3,00 m - moldado no local - altura do aterro 7,50 a 10,00 m - areia e brita comerciais</v>
          </cell>
          <cell r="C917" t="str">
            <v>m</v>
          </cell>
          <cell r="D917">
            <v>17943.419999999998</v>
          </cell>
        </row>
        <row r="918">
          <cell r="A918">
            <v>705396</v>
          </cell>
          <cell r="B918" t="str">
            <v>Corpo de BTCC 3,00 x 3,00 m - moldado no local - altura do aterro 7,50 a 10,00 m - areia extraída e brita produzida</v>
          </cell>
          <cell r="C918" t="str">
            <v>m</v>
          </cell>
          <cell r="D918">
            <v>16233.86</v>
          </cell>
        </row>
        <row r="919">
          <cell r="A919">
            <v>804213</v>
          </cell>
          <cell r="B919" t="str">
            <v>Boca de BDTC D = 0,80 m - esconsidade 0° - areia e brita comerciais - alas retas</v>
          </cell>
          <cell r="C919" t="str">
            <v>un</v>
          </cell>
          <cell r="D919">
            <v>1605.24</v>
          </cell>
        </row>
        <row r="920">
          <cell r="A920">
            <v>804212</v>
          </cell>
          <cell r="B920" t="str">
            <v>Boca de BDTC D = 0,80 m - esconsidade 0° - areia extraída e brita produzida - alas retas</v>
          </cell>
          <cell r="C920" t="str">
            <v>un</v>
          </cell>
          <cell r="D920">
            <v>1327.26</v>
          </cell>
        </row>
        <row r="921">
          <cell r="A921">
            <v>804217</v>
          </cell>
          <cell r="B921" t="str">
            <v>Boca de BDTC D = 0,80 m - esconsidade 10° - areia e brita comerciais - alas retas</v>
          </cell>
          <cell r="C921" t="str">
            <v>un</v>
          </cell>
          <cell r="D921">
            <v>1614.56</v>
          </cell>
        </row>
        <row r="922">
          <cell r="A922">
            <v>804216</v>
          </cell>
          <cell r="B922" t="str">
            <v>Boca de BDTC D = 0,80 m - esconsidade 10° - areia extraída e brita produzida - alas retas</v>
          </cell>
          <cell r="C922" t="str">
            <v>un</v>
          </cell>
          <cell r="D922">
            <v>1336.02</v>
          </cell>
        </row>
        <row r="923">
          <cell r="A923">
            <v>804219</v>
          </cell>
          <cell r="B923" t="str">
            <v>Boca de BDTC D = 0,80 m - esconsidade 15° - areia e brita comerciais - alas retas</v>
          </cell>
          <cell r="C923" t="str">
            <v>un</v>
          </cell>
          <cell r="D923">
            <v>1626.38</v>
          </cell>
        </row>
        <row r="924">
          <cell r="A924">
            <v>804218</v>
          </cell>
          <cell r="B924" t="str">
            <v>Boca de BDTC D = 0,80 m - esconsidade 15° - areia extraída e brita produzida - alas retas</v>
          </cell>
          <cell r="C924" t="str">
            <v>un</v>
          </cell>
          <cell r="D924">
            <v>1347.27</v>
          </cell>
        </row>
        <row r="925">
          <cell r="A925">
            <v>804221</v>
          </cell>
          <cell r="B925" t="str">
            <v>Boca de BDTC D = 0,80 m - esconsidade 20° - areia e brita comerciais - alas retas</v>
          </cell>
          <cell r="C925" t="str">
            <v>un</v>
          </cell>
          <cell r="D925">
            <v>1645.39</v>
          </cell>
        </row>
        <row r="926">
          <cell r="A926">
            <v>804220</v>
          </cell>
          <cell r="B926" t="str">
            <v>Boca de BDTC D = 0,80 m - esconsidade 20° - areia extraída e brita produzida - alas retas</v>
          </cell>
          <cell r="C926" t="str">
            <v>un</v>
          </cell>
          <cell r="D926">
            <v>1365.29</v>
          </cell>
        </row>
        <row r="927">
          <cell r="A927">
            <v>804223</v>
          </cell>
          <cell r="B927" t="str">
            <v>Boca de BDTC D = 0,80 m - esconsidade 25° - areia e brita comerciais - alas retas</v>
          </cell>
          <cell r="C927" t="str">
            <v>un</v>
          </cell>
          <cell r="D927">
            <v>1670.31</v>
          </cell>
        </row>
        <row r="928">
          <cell r="A928">
            <v>804222</v>
          </cell>
          <cell r="B928" t="str">
            <v>Boca de BDTC D = 0,80 m - esconsidade 25° - areia extraída e brita produzida - alas retas</v>
          </cell>
          <cell r="C928" t="str">
            <v>un</v>
          </cell>
          <cell r="D928">
            <v>1388.93</v>
          </cell>
        </row>
        <row r="929">
          <cell r="A929">
            <v>804225</v>
          </cell>
          <cell r="B929" t="str">
            <v>Boca de BDTC D = 0,80 m - esconsidade 30° - areia e brita comerciais - alas retas</v>
          </cell>
          <cell r="C929" t="str">
            <v>un</v>
          </cell>
          <cell r="D929">
            <v>1703.14</v>
          </cell>
        </row>
        <row r="930">
          <cell r="A930">
            <v>804224</v>
          </cell>
          <cell r="B930" t="str">
            <v>Boca de BDTC D = 0,80 m - esconsidade 30° - areia extraída e brita produzida - alas retas</v>
          </cell>
          <cell r="C930" t="str">
            <v>un</v>
          </cell>
          <cell r="D930">
            <v>1420.34</v>
          </cell>
        </row>
        <row r="931">
          <cell r="A931">
            <v>804227</v>
          </cell>
          <cell r="B931" t="str">
            <v>Boca de BDTC D = 0,80 m - esconsidade 35° - areia e brita comerciais - alas retas</v>
          </cell>
          <cell r="C931" t="str">
            <v>un</v>
          </cell>
          <cell r="D931">
            <v>1747.67</v>
          </cell>
        </row>
        <row r="932">
          <cell r="A932">
            <v>804226</v>
          </cell>
          <cell r="B932" t="str">
            <v>Boca de BDTC D = 0,80 m - esconsidade 35° - areia extraída e brita produzida - alas retas</v>
          </cell>
          <cell r="C932" t="str">
            <v>un</v>
          </cell>
          <cell r="D932">
            <v>1463.17</v>
          </cell>
        </row>
        <row r="933">
          <cell r="A933">
            <v>804229</v>
          </cell>
          <cell r="B933" t="str">
            <v>Boca de BDTC D = 0,80 m - esconsidade 40° - areia e brita comerciais - alas retas</v>
          </cell>
          <cell r="C933" t="str">
            <v>un</v>
          </cell>
          <cell r="D933">
            <v>1805.9</v>
          </cell>
        </row>
        <row r="934">
          <cell r="A934">
            <v>804228</v>
          </cell>
          <cell r="B934" t="str">
            <v>Boca de BDTC D = 0,80 m - esconsidade 40° - areia extraída e brita produzida - alas retas</v>
          </cell>
          <cell r="C934" t="str">
            <v>un</v>
          </cell>
          <cell r="D934">
            <v>1519.55</v>
          </cell>
        </row>
        <row r="935">
          <cell r="A935">
            <v>804231</v>
          </cell>
          <cell r="B935" t="str">
            <v>Boca de BDTC D = 0,80 m - esconsidade 45° - areia e brita comerciais - alas retas</v>
          </cell>
          <cell r="C935" t="str">
            <v>un</v>
          </cell>
          <cell r="D935">
            <v>1885.75</v>
          </cell>
        </row>
        <row r="936">
          <cell r="A936">
            <v>804230</v>
          </cell>
          <cell r="B936" t="str">
            <v>Boca de BDTC D = 0,80 m - esconsidade 45° - areia extraída e brita produzida - alas retas</v>
          </cell>
          <cell r="C936" t="str">
            <v>un</v>
          </cell>
          <cell r="D936">
            <v>1597.27</v>
          </cell>
        </row>
        <row r="937">
          <cell r="A937">
            <v>804215</v>
          </cell>
          <cell r="B937" t="str">
            <v>Boca de BDTC D = 0,80 m - esconsidade 5° - areia e brita comerciais - alas retas</v>
          </cell>
          <cell r="C937" t="str">
            <v>un</v>
          </cell>
          <cell r="D937">
            <v>1607.36</v>
          </cell>
        </row>
        <row r="938">
          <cell r="A938">
            <v>804214</v>
          </cell>
          <cell r="B938" t="str">
            <v>Boca de BDTC D = 0,80 m - esconsidade 5° - areia extraída e brita produzida - alas retas</v>
          </cell>
          <cell r="C938" t="str">
            <v>un</v>
          </cell>
          <cell r="D938">
            <v>1329.25</v>
          </cell>
        </row>
        <row r="939">
          <cell r="A939">
            <v>804417</v>
          </cell>
          <cell r="B939" t="str">
            <v>Boca de BDTC D = 1,00 m - esconsidade 0° - areia e brita comerciais - alas esconsas</v>
          </cell>
          <cell r="C939" t="str">
            <v>un</v>
          </cell>
          <cell r="D939">
            <v>4151.41</v>
          </cell>
        </row>
        <row r="940">
          <cell r="A940">
            <v>804233</v>
          </cell>
          <cell r="B940" t="str">
            <v>Boca de BDTC D = 1,00 m - esconsidade 0° - areia e brita comerciais - alas retas</v>
          </cell>
          <cell r="C940" t="str">
            <v>un</v>
          </cell>
          <cell r="D940">
            <v>2384.19</v>
          </cell>
        </row>
        <row r="941">
          <cell r="A941">
            <v>804416</v>
          </cell>
          <cell r="B941" t="str">
            <v>Boca de BDTC D = 1,00 m - esconsidade 0° - areia extraída e brita produzida - alas esconsas</v>
          </cell>
          <cell r="C941" t="str">
            <v>un</v>
          </cell>
          <cell r="D941">
            <v>3426.15</v>
          </cell>
        </row>
        <row r="942">
          <cell r="A942">
            <v>804232</v>
          </cell>
          <cell r="B942" t="str">
            <v>Boca de BDTC D = 1,00 m - esconsidade 0° - areia extraída e brita produzida - alas retas</v>
          </cell>
          <cell r="C942" t="str">
            <v>un</v>
          </cell>
          <cell r="D942">
            <v>1952.81</v>
          </cell>
        </row>
        <row r="943">
          <cell r="A943">
            <v>804237</v>
          </cell>
          <cell r="B943" t="str">
            <v>Boca de BDTC D = 1,00 m - esconsidade 10° - areia e brita comerciais - alas retas</v>
          </cell>
          <cell r="C943" t="str">
            <v>un</v>
          </cell>
          <cell r="D943">
            <v>2398.2399999999998</v>
          </cell>
        </row>
        <row r="944">
          <cell r="A944">
            <v>804236</v>
          </cell>
          <cell r="B944" t="str">
            <v>Boca de BDTC D = 1,00 m - esconsidade 10° - areia extraída e brita produzida - alas retas</v>
          </cell>
          <cell r="C944" t="str">
            <v>un</v>
          </cell>
          <cell r="D944">
            <v>1965.87</v>
          </cell>
        </row>
        <row r="945">
          <cell r="A945">
            <v>804419</v>
          </cell>
          <cell r="B945" t="str">
            <v>Boca de BDTC D = 1,00 m - esconsidade 15° - areia e brita comerciais - alas esconsas</v>
          </cell>
          <cell r="C945" t="str">
            <v>un</v>
          </cell>
          <cell r="D945">
            <v>4342.57</v>
          </cell>
        </row>
        <row r="946">
          <cell r="A946">
            <v>804239</v>
          </cell>
          <cell r="B946" t="str">
            <v>Boca de BDTC D = 1,00 m - esconsidade 15° - areia e brita comerciais - alas retas</v>
          </cell>
          <cell r="C946" t="str">
            <v>un</v>
          </cell>
          <cell r="D946">
            <v>2416.54</v>
          </cell>
        </row>
        <row r="947">
          <cell r="A947">
            <v>804418</v>
          </cell>
          <cell r="B947" t="str">
            <v>Boca de BDTC D = 1,00 m - esconsidade 15° - areia extraída e brita produzida - alas esconsas</v>
          </cell>
          <cell r="C947" t="str">
            <v>un</v>
          </cell>
          <cell r="D947">
            <v>3582.65</v>
          </cell>
        </row>
        <row r="948">
          <cell r="A948">
            <v>804238</v>
          </cell>
          <cell r="B948" t="str">
            <v>Boca de BDTC D = 1,00 m - esconsidade 15° - areia extraída e brita produzida - alas retas</v>
          </cell>
          <cell r="C948" t="str">
            <v>un</v>
          </cell>
          <cell r="D948">
            <v>1982.89</v>
          </cell>
        </row>
        <row r="949">
          <cell r="A949">
            <v>804241</v>
          </cell>
          <cell r="B949" t="str">
            <v>Boca de BDTC D = 1,00 m - esconsidade 20° - areia e brita comerciais - alas retas</v>
          </cell>
          <cell r="C949" t="str">
            <v>un</v>
          </cell>
          <cell r="D949">
            <v>2442.88</v>
          </cell>
        </row>
        <row r="950">
          <cell r="A950">
            <v>804240</v>
          </cell>
          <cell r="B950" t="str">
            <v>Boca de BDTC D = 1,00 m - esconsidade 20° - areia extraída e brita produzida - alas retas</v>
          </cell>
          <cell r="C950" t="str">
            <v>un</v>
          </cell>
          <cell r="D950">
            <v>2007.52</v>
          </cell>
        </row>
        <row r="951">
          <cell r="A951">
            <v>804243</v>
          </cell>
          <cell r="B951" t="str">
            <v>Boca de BDTC D = 1,00 m - esconsidade 25° - areia e brita comerciais - alas retas</v>
          </cell>
          <cell r="C951" t="str">
            <v>un</v>
          </cell>
          <cell r="D951">
            <v>2478.9</v>
          </cell>
        </row>
        <row r="952">
          <cell r="A952">
            <v>804242</v>
          </cell>
          <cell r="B952" t="str">
            <v>Boca de BDTC D = 1,00 m - esconsidade 25° - areia extraída e brita produzida - alas retas</v>
          </cell>
          <cell r="C952" t="str">
            <v>un</v>
          </cell>
          <cell r="D952">
            <v>2041.41</v>
          </cell>
        </row>
        <row r="953">
          <cell r="A953">
            <v>804421</v>
          </cell>
          <cell r="B953" t="str">
            <v>Boca de BDTC D = 1,00 m - esconsidade 30° - areia e brita comerciais - alas esconsas</v>
          </cell>
          <cell r="C953" t="str">
            <v>un</v>
          </cell>
          <cell r="D953">
            <v>4845.6000000000004</v>
          </cell>
        </row>
        <row r="954">
          <cell r="A954">
            <v>804245</v>
          </cell>
          <cell r="B954" t="str">
            <v>Boca de BDTC D = 1,00 m - esconsidade 30° - areia e brita comerciais - alas retas</v>
          </cell>
          <cell r="C954" t="str">
            <v>un</v>
          </cell>
          <cell r="D954">
            <v>2527.5500000000002</v>
          </cell>
        </row>
        <row r="955">
          <cell r="A955">
            <v>804420</v>
          </cell>
          <cell r="B955" t="str">
            <v>Boca de BDTC D = 1,00 m - esconsidade 30° - areia extraída e brita produzida - alas esconsas</v>
          </cell>
          <cell r="C955" t="str">
            <v>un</v>
          </cell>
          <cell r="D955">
            <v>3995.21</v>
          </cell>
        </row>
        <row r="956">
          <cell r="A956">
            <v>804244</v>
          </cell>
          <cell r="B956" t="str">
            <v>Boca de BDTC D = 1,00 m - esconsidade 30° - areia extraída e brita produzida - alas retas</v>
          </cell>
          <cell r="C956" t="str">
            <v>un</v>
          </cell>
          <cell r="D956">
            <v>2087.37</v>
          </cell>
        </row>
        <row r="957">
          <cell r="A957">
            <v>804247</v>
          </cell>
          <cell r="B957" t="str">
            <v>Boca de BDTC D = 1,00 m - esconsidade 35° - areia e brita comerciais - alas retas</v>
          </cell>
          <cell r="C957" t="str">
            <v>un</v>
          </cell>
          <cell r="D957">
            <v>2591.21</v>
          </cell>
        </row>
        <row r="958">
          <cell r="A958">
            <v>804246</v>
          </cell>
          <cell r="B958" t="str">
            <v>Boca de BDTC D = 1,00 m - esconsidade 35° - areia extraída e brita produzida - alas retas</v>
          </cell>
          <cell r="C958" t="str">
            <v>un</v>
          </cell>
          <cell r="D958">
            <v>2148.0500000000002</v>
          </cell>
        </row>
        <row r="959">
          <cell r="A959">
            <v>804249</v>
          </cell>
          <cell r="B959" t="str">
            <v>Boca de BDTC D = 1,00 m - esconsidade 40° - areia e brita comerciais - alas retas</v>
          </cell>
          <cell r="C959" t="str">
            <v>un</v>
          </cell>
          <cell r="D959">
            <v>2676.61</v>
          </cell>
        </row>
        <row r="960">
          <cell r="A960">
            <v>804248</v>
          </cell>
          <cell r="B960" t="str">
            <v>Boca de BDTC D = 1,00 m - esconsidade 40° - areia extraída e brita produzida - alas retas</v>
          </cell>
          <cell r="C960" t="str">
            <v>un</v>
          </cell>
          <cell r="D960">
            <v>2229.89</v>
          </cell>
        </row>
        <row r="961">
          <cell r="A961">
            <v>804423</v>
          </cell>
          <cell r="B961" t="str">
            <v>Boca de BDTC D = 1,00 m - esconsidade 45° - areia e brita comerciais - alas esconsas</v>
          </cell>
          <cell r="C961" t="str">
            <v>un</v>
          </cell>
          <cell r="D961">
            <v>5999.04</v>
          </cell>
        </row>
        <row r="962">
          <cell r="A962">
            <v>804251</v>
          </cell>
          <cell r="B962" t="str">
            <v>Boca de BDTC D = 1,00 m - esconsidade 45° - areia e brita comerciais - alas retas</v>
          </cell>
          <cell r="C962" t="str">
            <v>un</v>
          </cell>
          <cell r="D962">
            <v>2790.59</v>
          </cell>
        </row>
        <row r="963">
          <cell r="A963">
            <v>804422</v>
          </cell>
          <cell r="B963" t="str">
            <v>Boca de BDTC D = 1,00 m - esconsidade 45° - areia extraída e brita produzida - alas esconsas</v>
          </cell>
          <cell r="C963" t="str">
            <v>un</v>
          </cell>
          <cell r="D963">
            <v>4938</v>
          </cell>
        </row>
        <row r="964">
          <cell r="A964">
            <v>804250</v>
          </cell>
          <cell r="B964" t="str">
            <v>Boca de BDTC D = 1,00 m - esconsidade 45° - areia extraída e brita produzida - alas retas</v>
          </cell>
          <cell r="C964" t="str">
            <v>un</v>
          </cell>
          <cell r="D964">
            <v>2340.1799999999998</v>
          </cell>
        </row>
        <row r="965">
          <cell r="A965">
            <v>804235</v>
          </cell>
          <cell r="B965" t="str">
            <v>Boca de BDTC D = 1,00 m - esconsidade 5° - areia e brita comerciais - alas retas</v>
          </cell>
          <cell r="C965" t="str">
            <v>un</v>
          </cell>
          <cell r="D965">
            <v>2387.61</v>
          </cell>
        </row>
        <row r="966">
          <cell r="A966">
            <v>804234</v>
          </cell>
          <cell r="B966" t="str">
            <v>Boca de BDTC D = 1,00 m - esconsidade 5° - areia extraída e brita produzida - alas retas</v>
          </cell>
          <cell r="C966" t="str">
            <v>un</v>
          </cell>
          <cell r="D966">
            <v>1955.95</v>
          </cell>
        </row>
        <row r="967">
          <cell r="A967">
            <v>804425</v>
          </cell>
          <cell r="B967" t="str">
            <v>Boca de BDTC D = 1,20 m - esconsidade 0° - areia e brita comerciais - alas esconsas</v>
          </cell>
          <cell r="C967" t="str">
            <v>un</v>
          </cell>
          <cell r="D967">
            <v>6015.54</v>
          </cell>
        </row>
        <row r="968">
          <cell r="A968">
            <v>804253</v>
          </cell>
          <cell r="B968" t="str">
            <v>Boca de BDTC D = 1,20 m - esconsidade 0° - areia e brita comerciais - alas retas</v>
          </cell>
          <cell r="C968" t="str">
            <v>un</v>
          </cell>
          <cell r="D968">
            <v>3312.79</v>
          </cell>
        </row>
        <row r="969">
          <cell r="A969">
            <v>804424</v>
          </cell>
          <cell r="B969" t="str">
            <v>Boca de BDTC D = 1,20 m - esconsidade 0° - areia extraída e brita produzida - alas esconsas</v>
          </cell>
          <cell r="C969" t="str">
            <v>un</v>
          </cell>
          <cell r="D969">
            <v>4894.9799999999996</v>
          </cell>
        </row>
        <row r="970">
          <cell r="A970">
            <v>804252</v>
          </cell>
          <cell r="B970" t="str">
            <v>Boca de BDTC D = 1,20 m - esconsidade 0° - areia extraída e brita produzida - alas retas</v>
          </cell>
          <cell r="C970" t="str">
            <v>un</v>
          </cell>
          <cell r="D970">
            <v>2686.67</v>
          </cell>
        </row>
        <row r="971">
          <cell r="A971">
            <v>804257</v>
          </cell>
          <cell r="B971" t="str">
            <v>Boca de BDTC D = 1,20 m - esconsidade 10° - areia e brita comerciais - alas retas</v>
          </cell>
          <cell r="C971" t="str">
            <v>un</v>
          </cell>
          <cell r="D971">
            <v>3333.45</v>
          </cell>
        </row>
        <row r="972">
          <cell r="A972">
            <v>804256</v>
          </cell>
          <cell r="B972" t="str">
            <v>Boca de BDTC D = 1,20 m - esconsidade 10° - areia extraída e brita produzida - alas retas</v>
          </cell>
          <cell r="C972" t="str">
            <v>un</v>
          </cell>
          <cell r="D972">
            <v>2705.35</v>
          </cell>
        </row>
        <row r="973">
          <cell r="A973">
            <v>804427</v>
          </cell>
          <cell r="B973" t="str">
            <v>Boca de BDTC D = 1,20 m - esconsidade 15° - areia e brita comerciais - alas esconsas</v>
          </cell>
          <cell r="C973" t="str">
            <v>un</v>
          </cell>
          <cell r="D973">
            <v>6306.73</v>
          </cell>
        </row>
        <row r="974">
          <cell r="A974">
            <v>804259</v>
          </cell>
          <cell r="B974" t="str">
            <v>Boca de BDTC D = 1,20 m - esconsidade 15° - areia e brita comerciais - alas retas</v>
          </cell>
          <cell r="C974" t="str">
            <v>un</v>
          </cell>
          <cell r="D974">
            <v>3359.66</v>
          </cell>
        </row>
        <row r="975">
          <cell r="A975">
            <v>804426</v>
          </cell>
          <cell r="B975" t="str">
            <v>Boca de BDTC D = 1,20 m - esconsidade 15° - areia extraída e brita produzida - alas esconsas</v>
          </cell>
          <cell r="C975" t="str">
            <v>un</v>
          </cell>
          <cell r="D975">
            <v>5129.3599999999997</v>
          </cell>
        </row>
        <row r="976">
          <cell r="A976">
            <v>804258</v>
          </cell>
          <cell r="B976" t="str">
            <v>Boca de BDTC D = 1,20 m - esconsidade 15° - areia extraída e brita produzida - alas retas</v>
          </cell>
          <cell r="C976" t="str">
            <v>un</v>
          </cell>
          <cell r="D976">
            <v>2729.14</v>
          </cell>
        </row>
        <row r="977">
          <cell r="A977">
            <v>804261</v>
          </cell>
          <cell r="B977" t="str">
            <v>Boca de BDTC D = 1,20 m - esconsidade 20° - areia e brita comerciais - alas retas</v>
          </cell>
          <cell r="C977" t="str">
            <v>un</v>
          </cell>
          <cell r="D977">
            <v>3398.27</v>
          </cell>
        </row>
        <row r="978">
          <cell r="A978">
            <v>804260</v>
          </cell>
          <cell r="B978" t="str">
            <v>Boca de BDTC D = 1,20 m - esconsidade 20° - areia extraída e brita produzida - alas retas</v>
          </cell>
          <cell r="C978" t="str">
            <v>un</v>
          </cell>
          <cell r="D978">
            <v>2764.34</v>
          </cell>
        </row>
        <row r="979">
          <cell r="A979">
            <v>804263</v>
          </cell>
          <cell r="B979" t="str">
            <v>Boca de BDTC D = 1,20 m - esconsidade 25° - areia e brita comerciais - alas retas</v>
          </cell>
          <cell r="C979" t="str">
            <v>un</v>
          </cell>
          <cell r="D979">
            <v>3450.93</v>
          </cell>
        </row>
        <row r="980">
          <cell r="A980">
            <v>804262</v>
          </cell>
          <cell r="B980" t="str">
            <v>Boca de BDTC D = 1,20 m - esconsidade 25° - areia extraída e brita produzida - alas retas</v>
          </cell>
          <cell r="C980" t="str">
            <v>un</v>
          </cell>
          <cell r="D980">
            <v>2812.6</v>
          </cell>
        </row>
        <row r="981">
          <cell r="A981">
            <v>804429</v>
          </cell>
          <cell r="B981" t="str">
            <v>Boca de BDTC D = 1,20 m - esconsidade 30° - areia e brita comerciais - alas esconsas</v>
          </cell>
          <cell r="C981" t="str">
            <v>un</v>
          </cell>
          <cell r="D981">
            <v>7039.45</v>
          </cell>
        </row>
        <row r="982">
          <cell r="A982">
            <v>804265</v>
          </cell>
          <cell r="B982" t="str">
            <v>Boca de BDTC D = 1,20 m - esconsidade 30° - areia e brita comerciais - alas retas</v>
          </cell>
          <cell r="C982" t="str">
            <v>un</v>
          </cell>
          <cell r="D982">
            <v>3521.31</v>
          </cell>
        </row>
        <row r="983">
          <cell r="A983">
            <v>804428</v>
          </cell>
          <cell r="B983" t="str">
            <v>Boca de BDTC D = 1,20 m - esconsidade 30° - areia extraída e brita produzida - alas esconsas</v>
          </cell>
          <cell r="C983" t="str">
            <v>un</v>
          </cell>
          <cell r="D983">
            <v>5720.61</v>
          </cell>
        </row>
        <row r="984">
          <cell r="A984">
            <v>804264</v>
          </cell>
          <cell r="B984" t="str">
            <v>Boca de BDTC D = 1,20 m - esconsidade 30° - areia extraída e brita produzida - alas retas</v>
          </cell>
          <cell r="C984" t="str">
            <v>un</v>
          </cell>
          <cell r="D984">
            <v>2877.73</v>
          </cell>
        </row>
        <row r="985">
          <cell r="A985">
            <v>804267</v>
          </cell>
          <cell r="B985" t="str">
            <v>Boca de BDTC D = 1,20 m - esconsidade 35° - areia e brita comerciais - alas retas</v>
          </cell>
          <cell r="C985" t="str">
            <v>un</v>
          </cell>
          <cell r="D985">
            <v>3611.41</v>
          </cell>
        </row>
        <row r="986">
          <cell r="A986">
            <v>804266</v>
          </cell>
          <cell r="B986" t="str">
            <v>Boca de BDTC D = 1,20 m - esconsidade 35° - areia extraída e brita produzida - alas retas</v>
          </cell>
          <cell r="C986" t="str">
            <v>un</v>
          </cell>
          <cell r="D986">
            <v>2961.86</v>
          </cell>
        </row>
        <row r="987">
          <cell r="A987">
            <v>804269</v>
          </cell>
          <cell r="B987" t="str">
            <v>Boca de BDTC D = 1,20 m - esconsidade 40° - areia e brita comerciais - alas retas</v>
          </cell>
          <cell r="C987" t="str">
            <v>un</v>
          </cell>
          <cell r="D987">
            <v>3731.28</v>
          </cell>
        </row>
        <row r="988">
          <cell r="A988">
            <v>804268</v>
          </cell>
          <cell r="B988" t="str">
            <v>Boca de BDTC D = 1,20 m - esconsidade 40° - areia extraída e brita produzida - alas retas</v>
          </cell>
          <cell r="C988" t="str">
            <v>un</v>
          </cell>
          <cell r="D988">
            <v>3074.77</v>
          </cell>
        </row>
        <row r="989">
          <cell r="A989">
            <v>804431</v>
          </cell>
          <cell r="B989" t="str">
            <v>Boca de BDTC D = 1,20 m - esconsidade 45° - areia e brita comerciais - alas esconsas</v>
          </cell>
          <cell r="C989" t="str">
            <v>un</v>
          </cell>
          <cell r="D989">
            <v>8728.34</v>
          </cell>
        </row>
        <row r="990">
          <cell r="A990">
            <v>804271</v>
          </cell>
          <cell r="B990" t="str">
            <v>Boca de BDTC D = 1,20 m - esconsidade 45° - areia e brita comerciais - alas retas</v>
          </cell>
          <cell r="C990" t="str">
            <v>un</v>
          </cell>
          <cell r="D990">
            <v>3891.55</v>
          </cell>
        </row>
        <row r="991">
          <cell r="A991">
            <v>804430</v>
          </cell>
          <cell r="B991" t="str">
            <v>Boca de BDTC D = 1,20 m - esconsidade 45° - areia extraída e brita produzida - alas esconsas</v>
          </cell>
          <cell r="C991" t="str">
            <v>un</v>
          </cell>
          <cell r="D991">
            <v>7079.68</v>
          </cell>
        </row>
        <row r="992">
          <cell r="A992">
            <v>804270</v>
          </cell>
          <cell r="B992" t="str">
            <v>Boca de BDTC D = 1,20 m - esconsidade 45° - areia extraída e brita produzida - alas retas</v>
          </cell>
          <cell r="C992" t="str">
            <v>un</v>
          </cell>
          <cell r="D992">
            <v>3227.37</v>
          </cell>
        </row>
        <row r="993">
          <cell r="A993">
            <v>804255</v>
          </cell>
          <cell r="B993" t="str">
            <v>Boca de BDTC D = 1,20 m - esconsidade 5° - areia e brita comerciais - alas retas</v>
          </cell>
          <cell r="C993" t="str">
            <v>un</v>
          </cell>
          <cell r="D993">
            <v>3317.98</v>
          </cell>
        </row>
        <row r="994">
          <cell r="A994">
            <v>804254</v>
          </cell>
          <cell r="B994" t="str">
            <v>Boca de BDTC D = 1,20 m - esconsidade 5° - areia extraída e brita produzida - alas retas</v>
          </cell>
          <cell r="C994" t="str">
            <v>un</v>
          </cell>
          <cell r="D994">
            <v>2691.3</v>
          </cell>
        </row>
        <row r="995">
          <cell r="A995">
            <v>804433</v>
          </cell>
          <cell r="B995" t="str">
            <v>Boca de BDTC D = 1,50 m - esconsidade 0° - areia e brita comerciais - alas esconsas</v>
          </cell>
          <cell r="C995" t="str">
            <v>un</v>
          </cell>
          <cell r="D995">
            <v>10624.36</v>
          </cell>
        </row>
        <row r="996">
          <cell r="A996">
            <v>804273</v>
          </cell>
          <cell r="B996" t="str">
            <v>Boca de BDTC D = 1,50 m - esconsidade 0° - areia e brita comerciais - alas retas</v>
          </cell>
          <cell r="C996" t="str">
            <v>un</v>
          </cell>
          <cell r="D996">
            <v>5683.68</v>
          </cell>
        </row>
        <row r="997">
          <cell r="A997">
            <v>804432</v>
          </cell>
          <cell r="B997" t="str">
            <v>Boca de BDTC D = 1,50 m - esconsidade 0° - areia extraída e brita produzida - alas esconsas</v>
          </cell>
          <cell r="C997" t="str">
            <v>un</v>
          </cell>
          <cell r="D997">
            <v>8474.16</v>
          </cell>
        </row>
        <row r="998">
          <cell r="A998">
            <v>804272</v>
          </cell>
          <cell r="B998" t="str">
            <v>Boca de BDTC D = 1,50 m - esconsidade 0° - areia extraída e brita produzida - alas retas</v>
          </cell>
          <cell r="C998" t="str">
            <v>un</v>
          </cell>
          <cell r="D998">
            <v>4563.6899999999996</v>
          </cell>
        </row>
        <row r="999">
          <cell r="A999">
            <v>804277</v>
          </cell>
          <cell r="B999" t="str">
            <v>Boca de BDTC D = 1,50 m - esconsidade 10° - areia e brita comerciais - alas retas</v>
          </cell>
          <cell r="C999" t="str">
            <v>un</v>
          </cell>
          <cell r="D999">
            <v>5714.84</v>
          </cell>
        </row>
        <row r="1000">
          <cell r="A1000">
            <v>804276</v>
          </cell>
          <cell r="B1000" t="str">
            <v>Boca de BDTC D = 1,50 m - esconsidade 10° - areia extraída e brita produzida - alas retas</v>
          </cell>
          <cell r="C1000" t="str">
            <v>un</v>
          </cell>
          <cell r="D1000">
            <v>4591.45</v>
          </cell>
        </row>
        <row r="1001">
          <cell r="A1001">
            <v>804435</v>
          </cell>
          <cell r="B1001" t="str">
            <v>Boca de BDTC D = 1,50 m - esconsidade 15° - areia e brita comerciais - alas esconsas</v>
          </cell>
          <cell r="C1001" t="str">
            <v>un</v>
          </cell>
          <cell r="D1001">
            <v>11150.66</v>
          </cell>
        </row>
        <row r="1002">
          <cell r="A1002">
            <v>804279</v>
          </cell>
          <cell r="B1002" t="str">
            <v>Boca de BDTC D = 1,50 m - esconsidade 15° - areia e brita comerciais - alas retas</v>
          </cell>
          <cell r="C1002" t="str">
            <v>un</v>
          </cell>
          <cell r="D1002">
            <v>5753.8</v>
          </cell>
        </row>
        <row r="1003">
          <cell r="A1003">
            <v>804434</v>
          </cell>
          <cell r="B1003" t="str">
            <v>Boca de BDTC D = 1,50 m - esconsidade 15° - areia extraída e brita produzida - alas esconsas</v>
          </cell>
          <cell r="C1003" t="str">
            <v>un</v>
          </cell>
          <cell r="D1003">
            <v>8890.52</v>
          </cell>
        </row>
        <row r="1004">
          <cell r="A1004">
            <v>804278</v>
          </cell>
          <cell r="B1004" t="str">
            <v>Boca de BDTC D = 1,50 m - esconsidade 15° - areia extraída e brita produzida - alas retas</v>
          </cell>
          <cell r="C1004" t="str">
            <v>un</v>
          </cell>
          <cell r="D1004">
            <v>4626.1499999999996</v>
          </cell>
        </row>
        <row r="1005">
          <cell r="A1005">
            <v>804281</v>
          </cell>
          <cell r="B1005" t="str">
            <v>Boca de BDTC D = 1,50 m - esconsidade 20° - areia e brita comerciais - alas retas</v>
          </cell>
          <cell r="C1005" t="str">
            <v>un</v>
          </cell>
          <cell r="D1005">
            <v>5811.18</v>
          </cell>
        </row>
        <row r="1006">
          <cell r="A1006">
            <v>804280</v>
          </cell>
          <cell r="B1006" t="str">
            <v>Boca de BDTC D = 1,50 m - esconsidade 20° - areia extraída e brita produzida - alas retas</v>
          </cell>
          <cell r="C1006" t="str">
            <v>un</v>
          </cell>
          <cell r="D1006">
            <v>4677.7</v>
          </cell>
        </row>
        <row r="1007">
          <cell r="A1007">
            <v>804283</v>
          </cell>
          <cell r="B1007" t="str">
            <v>Boca de BDTC D = 1,50 m - esconsidade 25° - areia e brita comerciais - alas retas</v>
          </cell>
          <cell r="C1007" t="str">
            <v>un</v>
          </cell>
          <cell r="D1007">
            <v>5889.46</v>
          </cell>
        </row>
        <row r="1008">
          <cell r="A1008">
            <v>804282</v>
          </cell>
          <cell r="B1008" t="str">
            <v>Boca de BDTC D = 1,50 m - esconsidade 25° - areia extraída e brita produzida - alas retas</v>
          </cell>
          <cell r="C1008" t="str">
            <v>un</v>
          </cell>
          <cell r="D1008">
            <v>4748.59</v>
          </cell>
        </row>
        <row r="1009">
          <cell r="A1009">
            <v>804437</v>
          </cell>
          <cell r="B1009" t="str">
            <v>Boca de BDTC D = 1,50 m - esconsidade 30° - areia e brita comerciais - alas esconsas</v>
          </cell>
          <cell r="C1009" t="str">
            <v>un</v>
          </cell>
          <cell r="D1009">
            <v>12487.94</v>
          </cell>
        </row>
        <row r="1010">
          <cell r="A1010">
            <v>804285</v>
          </cell>
          <cell r="B1010" t="str">
            <v>Boca de BDTC D = 1,50 m - esconsidade 30° - areia e brita comerciais - alas retas</v>
          </cell>
          <cell r="C1010" t="str">
            <v>un</v>
          </cell>
          <cell r="D1010">
            <v>5992.42</v>
          </cell>
        </row>
        <row r="1011">
          <cell r="A1011">
            <v>804436</v>
          </cell>
          <cell r="B1011" t="str">
            <v>Boca de BDTC D = 1,50 m - esconsidade 30° - areia extraída e brita produzida - alas esconsas</v>
          </cell>
          <cell r="C1011" t="str">
            <v>un</v>
          </cell>
          <cell r="D1011">
            <v>9948.83</v>
          </cell>
        </row>
        <row r="1012">
          <cell r="A1012">
            <v>804284</v>
          </cell>
          <cell r="B1012" t="str">
            <v>Boca de BDTC D = 1,50 m - esconsidade 30° - areia extraída e brita produzida - alas retas</v>
          </cell>
          <cell r="C1012" t="str">
            <v>un</v>
          </cell>
          <cell r="D1012">
            <v>4842.46</v>
          </cell>
        </row>
        <row r="1013">
          <cell r="A1013">
            <v>804287</v>
          </cell>
          <cell r="B1013" t="str">
            <v>Boca de BDTC D = 1,50 m - esconsidade 35° - areia e brita comerciais - alas retas</v>
          </cell>
          <cell r="C1013" t="str">
            <v>un</v>
          </cell>
          <cell r="D1013">
            <v>6126.09</v>
          </cell>
        </row>
        <row r="1014">
          <cell r="A1014">
            <v>804286</v>
          </cell>
          <cell r="B1014" t="str">
            <v>Boca de BDTC D = 1,50 m - esconsidade 35° - areia extraída e brita produzida - alas retas</v>
          </cell>
          <cell r="C1014" t="str">
            <v>un</v>
          </cell>
          <cell r="D1014">
            <v>4965.76</v>
          </cell>
        </row>
        <row r="1015">
          <cell r="A1015">
            <v>804289</v>
          </cell>
          <cell r="B1015" t="str">
            <v>Boca de BDTC D = 1,50 m - esconsidade 40° - areia e brita comerciais - alas retas</v>
          </cell>
          <cell r="C1015" t="str">
            <v>un</v>
          </cell>
          <cell r="D1015">
            <v>6301.33</v>
          </cell>
        </row>
        <row r="1016">
          <cell r="A1016">
            <v>804288</v>
          </cell>
          <cell r="B1016" t="str">
            <v>Boca de BDTC D = 1,50 m - esconsidade 40° - areia extraída e brita produzida - alas retas</v>
          </cell>
          <cell r="C1016" t="str">
            <v>un</v>
          </cell>
          <cell r="D1016">
            <v>5129.07</v>
          </cell>
        </row>
        <row r="1017">
          <cell r="A1017">
            <v>804439</v>
          </cell>
          <cell r="B1017" t="str">
            <v>Boca de BDTC D = 1,50 m - esconsidade 45° - areia e brita comerciais - alas esconsas</v>
          </cell>
          <cell r="C1017" t="str">
            <v>un</v>
          </cell>
          <cell r="D1017">
            <v>15551.55</v>
          </cell>
        </row>
        <row r="1018">
          <cell r="A1018">
            <v>804291</v>
          </cell>
          <cell r="B1018" t="str">
            <v>Boca de BDTC D = 1,50 m - esconsidade 45° - areia e brita comerciais - alas retas</v>
          </cell>
          <cell r="C1018" t="str">
            <v>un</v>
          </cell>
          <cell r="D1018">
            <v>6533.28</v>
          </cell>
        </row>
        <row r="1019">
          <cell r="A1019">
            <v>804438</v>
          </cell>
          <cell r="B1019" t="str">
            <v>Boca de BDTC D = 1,50 m - esconsidade 45° - areia extraída e brita produzida - alas esconsas</v>
          </cell>
          <cell r="C1019" t="str">
            <v>un</v>
          </cell>
          <cell r="D1019">
            <v>12366.73</v>
          </cell>
        </row>
        <row r="1020">
          <cell r="A1020">
            <v>804290</v>
          </cell>
          <cell r="B1020" t="str">
            <v>Boca de BDTC D = 1,50 m - esconsidade 45° - areia extraída e brita produzida - alas retas</v>
          </cell>
          <cell r="C1020" t="str">
            <v>un</v>
          </cell>
          <cell r="D1020">
            <v>5347.95</v>
          </cell>
        </row>
        <row r="1021">
          <cell r="A1021">
            <v>804275</v>
          </cell>
          <cell r="B1021" t="str">
            <v>Boca de BDTC D = 1,50 m - esconsidade 5° - areia e brita comerciais - alas retas</v>
          </cell>
          <cell r="C1021" t="str">
            <v>un</v>
          </cell>
          <cell r="D1021">
            <v>5691.47</v>
          </cell>
        </row>
        <row r="1022">
          <cell r="A1022">
            <v>804274</v>
          </cell>
          <cell r="B1022" t="str">
            <v>Boca de BDTC D = 1,50 m - esconsidade 5° - areia extraída e brita produzida - alas retas</v>
          </cell>
          <cell r="C1022" t="str">
            <v>un</v>
          </cell>
          <cell r="D1022">
            <v>4570.63</v>
          </cell>
        </row>
        <row r="1023">
          <cell r="A1023">
            <v>804061</v>
          </cell>
          <cell r="B1023" t="str">
            <v>Boca de BSTC D = 0,40 m - esconsidade 0° - areia e brita comerciais - alas retas</v>
          </cell>
          <cell r="C1023" t="str">
            <v>un</v>
          </cell>
          <cell r="D1023">
            <v>388.88</v>
          </cell>
        </row>
        <row r="1024">
          <cell r="A1024">
            <v>804060</v>
          </cell>
          <cell r="B1024" t="str">
            <v>Boca de BSTC D = 0,40 m - esconsidade 0° - areia extraída e brita produzida - alas retas</v>
          </cell>
          <cell r="C1024" t="str">
            <v>un</v>
          </cell>
          <cell r="D1024">
            <v>328.8</v>
          </cell>
        </row>
        <row r="1025">
          <cell r="A1025">
            <v>804065</v>
          </cell>
          <cell r="B1025" t="str">
            <v>Boca de BSTC D = 0,40 m - esconsidade 10° - areia e brita comerciais - alas retas</v>
          </cell>
          <cell r="C1025" t="str">
            <v>un</v>
          </cell>
          <cell r="D1025">
            <v>390.53</v>
          </cell>
        </row>
        <row r="1026">
          <cell r="A1026">
            <v>804064</v>
          </cell>
          <cell r="B1026" t="str">
            <v>Boca de BSTC D = 0,40 m - esconsidade 10° - areia extraída e brita produzida - alas retas</v>
          </cell>
          <cell r="C1026" t="str">
            <v>un</v>
          </cell>
          <cell r="D1026">
            <v>330.45</v>
          </cell>
        </row>
        <row r="1027">
          <cell r="A1027">
            <v>804067</v>
          </cell>
          <cell r="B1027" t="str">
            <v>Boca de BSTC D = 0,40 m - esconsidade 15° - areia e brita comerciais - alas retas</v>
          </cell>
          <cell r="C1027" t="str">
            <v>un</v>
          </cell>
          <cell r="D1027">
            <v>392.19</v>
          </cell>
        </row>
        <row r="1028">
          <cell r="A1028">
            <v>804066</v>
          </cell>
          <cell r="B1028" t="str">
            <v>Boca de BSTC D = 0,40 m - esconsidade 15° - areia extraída e brita produzida - alas retas</v>
          </cell>
          <cell r="C1028" t="str">
            <v>un</v>
          </cell>
          <cell r="D1028">
            <v>332.1</v>
          </cell>
        </row>
        <row r="1029">
          <cell r="A1029">
            <v>804069</v>
          </cell>
          <cell r="B1029" t="str">
            <v>Boca de BSTC D = 0,40 m - esconsidade 20° - areia e brita comerciais - alas retas</v>
          </cell>
          <cell r="C1029" t="str">
            <v>un</v>
          </cell>
          <cell r="D1029">
            <v>395.14</v>
          </cell>
        </row>
        <row r="1030">
          <cell r="A1030">
            <v>804068</v>
          </cell>
          <cell r="B1030" t="str">
            <v>Boca de BSTC D = 0,40 m - esconsidade 20° - areia extraída e brita produzida - alas retas</v>
          </cell>
          <cell r="C1030" t="str">
            <v>un</v>
          </cell>
          <cell r="D1030">
            <v>334.91</v>
          </cell>
        </row>
        <row r="1031">
          <cell r="A1031">
            <v>804071</v>
          </cell>
          <cell r="B1031" t="str">
            <v>Boca de BSTC D = 0,40 m - esconsidade 25° - areia e brita comerciais - alas retas</v>
          </cell>
          <cell r="C1031" t="str">
            <v>un</v>
          </cell>
          <cell r="D1031">
            <v>399.27</v>
          </cell>
        </row>
        <row r="1032">
          <cell r="A1032">
            <v>804070</v>
          </cell>
          <cell r="B1032" t="str">
            <v>Boca de BSTC D = 0,40 m - esconsidade 25° - areia extraída e brita produzida - alas retas</v>
          </cell>
          <cell r="C1032" t="str">
            <v>un</v>
          </cell>
          <cell r="D1032">
            <v>339.05</v>
          </cell>
        </row>
        <row r="1033">
          <cell r="A1033">
            <v>804073</v>
          </cell>
          <cell r="B1033" t="str">
            <v>Boca de BSTC D = 0,40 m - esconsidade 30° - areia e brita comerciais - alas retas</v>
          </cell>
          <cell r="C1033" t="str">
            <v>un</v>
          </cell>
          <cell r="D1033">
            <v>404.71</v>
          </cell>
        </row>
        <row r="1034">
          <cell r="A1034">
            <v>804072</v>
          </cell>
          <cell r="B1034" t="str">
            <v>Boca de BSTC D = 0,40 m - esconsidade 30° - areia extraída e brita produzida - alas retas</v>
          </cell>
          <cell r="C1034" t="str">
            <v>un</v>
          </cell>
          <cell r="D1034">
            <v>344.34</v>
          </cell>
        </row>
        <row r="1035">
          <cell r="A1035">
            <v>804075</v>
          </cell>
          <cell r="B1035" t="str">
            <v>Boca de BSTC D = 0,40 m - esconsidade 35° - areia e brita comerciais - alas retas</v>
          </cell>
          <cell r="C1035" t="str">
            <v>un</v>
          </cell>
          <cell r="D1035">
            <v>412.15</v>
          </cell>
        </row>
        <row r="1036">
          <cell r="A1036">
            <v>804074</v>
          </cell>
          <cell r="B1036" t="str">
            <v>Boca de BSTC D = 0,40 m - esconsidade 35° - areia extraída e brita produzida - alas retas</v>
          </cell>
          <cell r="C1036" t="str">
            <v>un</v>
          </cell>
          <cell r="D1036">
            <v>351.78</v>
          </cell>
        </row>
        <row r="1037">
          <cell r="A1037">
            <v>804077</v>
          </cell>
          <cell r="B1037" t="str">
            <v>Boca de BSTC D = 0,40 m - esconsidade 40° - areia e brita comerciais - alas retas</v>
          </cell>
          <cell r="C1037" t="str">
            <v>un</v>
          </cell>
          <cell r="D1037">
            <v>421.72</v>
          </cell>
        </row>
        <row r="1038">
          <cell r="A1038">
            <v>804076</v>
          </cell>
          <cell r="B1038" t="str">
            <v>Boca de BSTC D = 0,40 m - esconsidade 40° - areia extraída e brita produzida - alas retas</v>
          </cell>
          <cell r="C1038" t="str">
            <v>un</v>
          </cell>
          <cell r="D1038">
            <v>361.21</v>
          </cell>
        </row>
        <row r="1039">
          <cell r="A1039">
            <v>804079</v>
          </cell>
          <cell r="B1039" t="str">
            <v>Boca de BSTC D = 0,40 m - esconsidade 45° - areia e brita comerciais - alas retas</v>
          </cell>
          <cell r="C1039" t="str">
            <v>un</v>
          </cell>
          <cell r="D1039">
            <v>436.25</v>
          </cell>
        </row>
        <row r="1040">
          <cell r="A1040">
            <v>804078</v>
          </cell>
          <cell r="B1040" t="str">
            <v>Boca de BSTC D = 0,40 m - esconsidade 45° - areia extraída e brita produzida - alas retas</v>
          </cell>
          <cell r="C1040" t="str">
            <v>un</v>
          </cell>
          <cell r="D1040">
            <v>375.6</v>
          </cell>
        </row>
        <row r="1041">
          <cell r="A1041">
            <v>804063</v>
          </cell>
          <cell r="B1041" t="str">
            <v>Boca de BSTC D = 0,40 m - esconsidade 5° - areia e brita comerciais - alas retas</v>
          </cell>
          <cell r="C1041" t="str">
            <v>un</v>
          </cell>
          <cell r="D1041">
            <v>389.71</v>
          </cell>
        </row>
        <row r="1042">
          <cell r="A1042">
            <v>804062</v>
          </cell>
          <cell r="B1042" t="str">
            <v>Boca de BSTC D = 0,40 m - esconsidade 5° - areia extraída e brita produzida - alas retas</v>
          </cell>
          <cell r="C1042" t="str">
            <v>un</v>
          </cell>
          <cell r="D1042">
            <v>329.62</v>
          </cell>
        </row>
        <row r="1043">
          <cell r="A1043">
            <v>804377</v>
          </cell>
          <cell r="B1043" t="str">
            <v>Boca de BSTC D = 0,60 m - esconsidade 0° - areia e brita comerciais - alas esconsas</v>
          </cell>
          <cell r="C1043" t="str">
            <v>un</v>
          </cell>
          <cell r="D1043">
            <v>1159.8900000000001</v>
          </cell>
        </row>
        <row r="1044">
          <cell r="A1044">
            <v>804081</v>
          </cell>
          <cell r="B1044" t="str">
            <v>Boca de BSTC D = 0,60 m - esconsidade 0° - areia e brita comerciais - alas retas</v>
          </cell>
          <cell r="C1044" t="str">
            <v>un</v>
          </cell>
          <cell r="D1044">
            <v>784.41</v>
          </cell>
        </row>
        <row r="1045">
          <cell r="A1045">
            <v>804376</v>
          </cell>
          <cell r="B1045" t="str">
            <v>Boca de BSTC D = 0,60 m - esconsidade 0° - areia extraída e brita produzida - alas esconsas</v>
          </cell>
          <cell r="C1045" t="str">
            <v>un</v>
          </cell>
          <cell r="D1045">
            <v>996.12</v>
          </cell>
        </row>
        <row r="1046">
          <cell r="A1046">
            <v>804080</v>
          </cell>
          <cell r="B1046" t="str">
            <v>Boca de BSTC D = 0,60 m - esconsidade 0° - areia extraída e brita produzida - alas retas</v>
          </cell>
          <cell r="C1046" t="str">
            <v>un</v>
          </cell>
          <cell r="D1046">
            <v>652.03</v>
          </cell>
        </row>
        <row r="1047">
          <cell r="A1047">
            <v>804085</v>
          </cell>
          <cell r="B1047" t="str">
            <v>Boca de BSTC D = 0,60 m - esconsidade 10° - areia e brita comerciais - alas retas</v>
          </cell>
          <cell r="C1047" t="str">
            <v>un</v>
          </cell>
          <cell r="D1047">
            <v>787.36</v>
          </cell>
        </row>
        <row r="1048">
          <cell r="A1048">
            <v>804084</v>
          </cell>
          <cell r="B1048" t="str">
            <v>Boca de BSTC D = 0,60 m - esconsidade 10° - areia extraída e brita produzida - alas retas</v>
          </cell>
          <cell r="C1048" t="str">
            <v>un</v>
          </cell>
          <cell r="D1048">
            <v>654.84</v>
          </cell>
        </row>
        <row r="1049">
          <cell r="A1049">
            <v>804379</v>
          </cell>
          <cell r="B1049" t="str">
            <v>Boca de BSTC D = 0,60 m - esconsidade 15° - areia e brita comerciais - alas esconsas</v>
          </cell>
          <cell r="C1049" t="str">
            <v>un</v>
          </cell>
          <cell r="D1049">
            <v>973.05</v>
          </cell>
        </row>
        <row r="1050">
          <cell r="A1050">
            <v>804087</v>
          </cell>
          <cell r="B1050" t="str">
            <v>Boca de BSTC D = 0,60 m - esconsidade 15° - areia e brita comerciais - alas retas</v>
          </cell>
          <cell r="C1050" t="str">
            <v>un</v>
          </cell>
          <cell r="D1050">
            <v>790.67</v>
          </cell>
        </row>
        <row r="1051">
          <cell r="A1051">
            <v>804378</v>
          </cell>
          <cell r="B1051" t="str">
            <v>Boca de BSTC D = 0,60 m - esconsidade 15° - areia extraída e brita produzida - alas esconsas</v>
          </cell>
          <cell r="C1051" t="str">
            <v>un</v>
          </cell>
          <cell r="D1051">
            <v>800.04</v>
          </cell>
        </row>
        <row r="1052">
          <cell r="A1052">
            <v>804086</v>
          </cell>
          <cell r="B1052" t="str">
            <v>Boca de BSTC D = 0,60 m - esconsidade 15° - areia extraída e brita produzida - alas retas</v>
          </cell>
          <cell r="C1052" t="str">
            <v>un</v>
          </cell>
          <cell r="D1052">
            <v>658.15</v>
          </cell>
        </row>
        <row r="1053">
          <cell r="A1053">
            <v>804089</v>
          </cell>
          <cell r="B1053" t="str">
            <v>Boca de BSTC D = 0,60 m - esconsidade 20° - areia e brita comerciais - alas retas</v>
          </cell>
          <cell r="C1053" t="str">
            <v>un</v>
          </cell>
          <cell r="D1053">
            <v>796.1</v>
          </cell>
        </row>
        <row r="1054">
          <cell r="A1054">
            <v>804088</v>
          </cell>
          <cell r="B1054" t="str">
            <v>Boca de BSTC D = 0,60 m - esconsidade 20° - areia extraída e brita produzida - alas retas</v>
          </cell>
          <cell r="C1054" t="str">
            <v>un</v>
          </cell>
          <cell r="D1054">
            <v>663.44</v>
          </cell>
        </row>
        <row r="1055">
          <cell r="A1055">
            <v>804091</v>
          </cell>
          <cell r="B1055" t="str">
            <v>Boca de BSTC D = 0,60 m - esconsidade 25° - areia e brita comerciais - alas retas</v>
          </cell>
          <cell r="C1055" t="str">
            <v>un</v>
          </cell>
          <cell r="D1055">
            <v>803.19</v>
          </cell>
        </row>
        <row r="1056">
          <cell r="A1056">
            <v>804090</v>
          </cell>
          <cell r="B1056" t="str">
            <v>Boca de BSTC D = 0,60 m - esconsidade 25° - areia extraída e brita produzida - alas retas</v>
          </cell>
          <cell r="C1056" t="str">
            <v>un</v>
          </cell>
          <cell r="D1056">
            <v>670.38</v>
          </cell>
        </row>
        <row r="1057">
          <cell r="A1057">
            <v>804381</v>
          </cell>
          <cell r="B1057" t="str">
            <v>Boca de BSTC D = 0,60 m - esconsidade 30° - areia e brita comerciais - alas esconsas</v>
          </cell>
          <cell r="C1057" t="str">
            <v>un</v>
          </cell>
          <cell r="D1057">
            <v>1371.15</v>
          </cell>
        </row>
        <row r="1058">
          <cell r="A1058">
            <v>804093</v>
          </cell>
          <cell r="B1058" t="str">
            <v>Boca de BSTC D = 0,60 m - esconsidade 30° - areia e brita comerciais - alas retas</v>
          </cell>
          <cell r="C1058" t="str">
            <v>un</v>
          </cell>
          <cell r="D1058">
            <v>813.23</v>
          </cell>
        </row>
        <row r="1059">
          <cell r="A1059">
            <v>804380</v>
          </cell>
          <cell r="B1059" t="str">
            <v>Boca de BSTC D = 0,60 m - esconsidade 30° - areia extraída e brita produzida - alas esconsas</v>
          </cell>
          <cell r="C1059" t="str">
            <v>un</v>
          </cell>
          <cell r="D1059">
            <v>1175.1400000000001</v>
          </cell>
        </row>
        <row r="1060">
          <cell r="A1060">
            <v>804092</v>
          </cell>
          <cell r="B1060" t="str">
            <v>Boca de BSTC D = 0,60 m - esconsidade 30° - areia extraída e brita produzida - alas retas</v>
          </cell>
          <cell r="C1060" t="str">
            <v>un</v>
          </cell>
          <cell r="D1060">
            <v>680.14</v>
          </cell>
        </row>
        <row r="1061">
          <cell r="A1061">
            <v>804095</v>
          </cell>
          <cell r="B1061" t="str">
            <v>Boca de BSTC D = 0,60 m - esconsidade 35° - areia e brita comerciais - alas retas</v>
          </cell>
          <cell r="C1061" t="str">
            <v>un</v>
          </cell>
          <cell r="D1061">
            <v>826.93</v>
          </cell>
        </row>
        <row r="1062">
          <cell r="A1062">
            <v>804094</v>
          </cell>
          <cell r="B1062" t="str">
            <v>Boca de BSTC D = 0,60 m - esconsidade 35° - areia extraída e brita produzida - alas retas</v>
          </cell>
          <cell r="C1062" t="str">
            <v>un</v>
          </cell>
          <cell r="D1062">
            <v>693.7</v>
          </cell>
        </row>
        <row r="1063">
          <cell r="A1063">
            <v>804097</v>
          </cell>
          <cell r="B1063" t="str">
            <v>Boca de BSTC D = 0,60 m - esconsidade 40° - areia e brita comerciais - alas retas</v>
          </cell>
          <cell r="C1063" t="str">
            <v>un</v>
          </cell>
          <cell r="D1063">
            <v>844.42</v>
          </cell>
        </row>
        <row r="1064">
          <cell r="A1064">
            <v>804096</v>
          </cell>
          <cell r="B1064" t="str">
            <v>Boca de BSTC D = 0,60 m - esconsidade 40° - areia extraída e brita produzida - alas retas</v>
          </cell>
          <cell r="C1064" t="str">
            <v>un</v>
          </cell>
          <cell r="D1064">
            <v>710.9</v>
          </cell>
        </row>
        <row r="1065">
          <cell r="A1065">
            <v>804383</v>
          </cell>
          <cell r="B1065" t="str">
            <v>Boca de BSTC D = 0,60 m - esconsidade 45° - areia e brita comerciais - alas esconsas</v>
          </cell>
          <cell r="C1065" t="str">
            <v>un</v>
          </cell>
          <cell r="D1065">
            <v>1695.37</v>
          </cell>
        </row>
        <row r="1066">
          <cell r="A1066">
            <v>804099</v>
          </cell>
          <cell r="B1066" t="str">
            <v>Boca de BSTC D = 0,60 m - esconsidade 45° - areia e brita comerciais - alas retas</v>
          </cell>
          <cell r="C1066" t="str">
            <v>un</v>
          </cell>
          <cell r="D1066">
            <v>869.34</v>
          </cell>
        </row>
        <row r="1067">
          <cell r="A1067">
            <v>804382</v>
          </cell>
          <cell r="B1067" t="str">
            <v>Boca de BSTC D = 0,60 m - esconsidade 45° - areia extraída e brita produzida - alas esconsas</v>
          </cell>
          <cell r="C1067" t="str">
            <v>un</v>
          </cell>
          <cell r="D1067">
            <v>1450.77</v>
          </cell>
        </row>
        <row r="1068">
          <cell r="A1068">
            <v>804098</v>
          </cell>
          <cell r="B1068" t="str">
            <v>Boca de BSTC D = 0,60 m - esconsidade 45° - areia extraída e brita produzida - alas retas</v>
          </cell>
          <cell r="C1068" t="str">
            <v>un</v>
          </cell>
          <cell r="D1068">
            <v>735.54</v>
          </cell>
        </row>
        <row r="1069">
          <cell r="A1069">
            <v>804083</v>
          </cell>
          <cell r="B1069" t="str">
            <v>Boca de BSTC D = 0,60 m - esconsidade 5° - areia e brita comerciais - alas retas</v>
          </cell>
          <cell r="C1069" t="str">
            <v>un</v>
          </cell>
          <cell r="D1069">
            <v>785.24</v>
          </cell>
        </row>
        <row r="1070">
          <cell r="A1070">
            <v>804082</v>
          </cell>
          <cell r="B1070" t="str">
            <v>Boca de BSTC D = 0,60 m - esconsidade 5° - areia extraída e brita produzida - alas retas</v>
          </cell>
          <cell r="C1070" t="str">
            <v>un</v>
          </cell>
          <cell r="D1070">
            <v>652.85</v>
          </cell>
        </row>
        <row r="1071">
          <cell r="A1071">
            <v>804385</v>
          </cell>
          <cell r="B1071" t="str">
            <v>Boca de BSTC D = 0,80 m - esconsidade 0° - areia e brita comerciais - alas esconsas</v>
          </cell>
          <cell r="C1071" t="str">
            <v>un</v>
          </cell>
          <cell r="D1071">
            <v>1933.03</v>
          </cell>
        </row>
        <row r="1072">
          <cell r="A1072">
            <v>804101</v>
          </cell>
          <cell r="B1072" t="str">
            <v>Boca de BSTC D = 0,80 m - esconsidade 0° - areia e brita comerciais - alas retas</v>
          </cell>
          <cell r="C1072" t="str">
            <v>un</v>
          </cell>
          <cell r="D1072">
            <v>1328.39</v>
          </cell>
        </row>
        <row r="1073">
          <cell r="A1073">
            <v>804384</v>
          </cell>
          <cell r="B1073" t="str">
            <v>Boca de BSTC D = 0,80 m - esconsidade 0° - areia extraída e brita produzida - alas esconsas</v>
          </cell>
          <cell r="C1073" t="str">
            <v>un</v>
          </cell>
          <cell r="D1073">
            <v>1629.06</v>
          </cell>
        </row>
        <row r="1074">
          <cell r="A1074">
            <v>804100</v>
          </cell>
          <cell r="B1074" t="str">
            <v>Boca de BSTC D = 0,80 m - esconsidade 0° - areia extraída e brita produzida - alas retas</v>
          </cell>
          <cell r="C1074" t="str">
            <v>un</v>
          </cell>
          <cell r="D1074">
            <v>1098.43</v>
          </cell>
        </row>
        <row r="1075">
          <cell r="A1075">
            <v>804105</v>
          </cell>
          <cell r="B1075" t="str">
            <v>Boca de BSTC D = 0,80 m - esconsidade 10° - areia e brita comerciais - alas retas</v>
          </cell>
          <cell r="C1075" t="str">
            <v>un</v>
          </cell>
          <cell r="D1075">
            <v>1333</v>
          </cell>
        </row>
        <row r="1076">
          <cell r="A1076">
            <v>804104</v>
          </cell>
          <cell r="B1076" t="str">
            <v>Boca de BSTC D = 0,80 m - esconsidade 10° - areia extraída e brita produzida - alas retas</v>
          </cell>
          <cell r="C1076" t="str">
            <v>un</v>
          </cell>
          <cell r="D1076">
            <v>1102.9000000000001</v>
          </cell>
        </row>
        <row r="1077">
          <cell r="A1077">
            <v>804387</v>
          </cell>
          <cell r="B1077" t="str">
            <v>Boca de BSTC D = 0,80 m - esconsidade 15° - areia e brita comerciais - alas esconsas</v>
          </cell>
          <cell r="C1077" t="str">
            <v>un</v>
          </cell>
          <cell r="D1077">
            <v>2036.88</v>
          </cell>
        </row>
        <row r="1078">
          <cell r="A1078">
            <v>804107</v>
          </cell>
          <cell r="B1078" t="str">
            <v>Boca de BSTC D = 0,80 m - esconsidade 15° - areia e brita comerciais - alas retas</v>
          </cell>
          <cell r="C1078" t="str">
            <v>un</v>
          </cell>
          <cell r="D1078">
            <v>1339.26</v>
          </cell>
        </row>
        <row r="1079">
          <cell r="A1079">
            <v>804386</v>
          </cell>
          <cell r="B1079" t="str">
            <v>Boca de BSTC D = 0,80 m - esconsidade 15° - areia extraída e brita produzida - alas esconsas</v>
          </cell>
          <cell r="C1079" t="str">
            <v>un</v>
          </cell>
          <cell r="D1079">
            <v>1715.58</v>
          </cell>
        </row>
        <row r="1080">
          <cell r="A1080">
            <v>804106</v>
          </cell>
          <cell r="B1080" t="str">
            <v>Boca de BSTC D = 0,80 m - esconsidade 15° - areia extraída e brita produzida - alas retas</v>
          </cell>
          <cell r="C1080" t="str">
            <v>un</v>
          </cell>
          <cell r="D1080">
            <v>1109.01</v>
          </cell>
        </row>
        <row r="1081">
          <cell r="A1081">
            <v>804109</v>
          </cell>
          <cell r="B1081" t="str">
            <v>Boca de BSTC D = 0,80 m - esconsidade 20° - areia e brita comerciais - alas retas</v>
          </cell>
          <cell r="C1081" t="str">
            <v>un</v>
          </cell>
          <cell r="D1081">
            <v>1348.83</v>
          </cell>
        </row>
        <row r="1082">
          <cell r="A1082">
            <v>804108</v>
          </cell>
          <cell r="B1082" t="str">
            <v>Boca de BSTC D = 0,80 m - esconsidade 20° - areia extraída e brita produzida - alas retas</v>
          </cell>
          <cell r="C1082" t="str">
            <v>un</v>
          </cell>
          <cell r="D1082">
            <v>1118.44</v>
          </cell>
        </row>
        <row r="1083">
          <cell r="A1083">
            <v>804111</v>
          </cell>
          <cell r="B1083" t="str">
            <v>Boca de BSTC D = 0,80 m - esconsidade 25° - areia e brita comerciais - alas retas</v>
          </cell>
          <cell r="C1083" t="str">
            <v>un</v>
          </cell>
          <cell r="D1083">
            <v>1361.35</v>
          </cell>
        </row>
        <row r="1084">
          <cell r="A1084">
            <v>804110</v>
          </cell>
          <cell r="B1084" t="str">
            <v>Boca de BSTC D = 0,80 m - esconsidade 25° - areia extraída e brita produzida - alas retas</v>
          </cell>
          <cell r="C1084" t="str">
            <v>un</v>
          </cell>
          <cell r="D1084">
            <v>1130.68</v>
          </cell>
        </row>
        <row r="1085">
          <cell r="A1085">
            <v>804389</v>
          </cell>
          <cell r="B1085" t="str">
            <v>Boca de BSTC D = 0,80 m - esconsidade 30° - areia e brita comerciais - alas esconsas</v>
          </cell>
          <cell r="C1085" t="str">
            <v>un</v>
          </cell>
          <cell r="D1085">
            <v>2275.02</v>
          </cell>
        </row>
        <row r="1086">
          <cell r="A1086">
            <v>804113</v>
          </cell>
          <cell r="B1086" t="str">
            <v>Boca de BSTC D = 0,80 m - esconsidade 30° - areia e brita comerciais - alas retas</v>
          </cell>
          <cell r="C1086" t="str">
            <v>un</v>
          </cell>
          <cell r="D1086">
            <v>1378.48</v>
          </cell>
        </row>
        <row r="1087">
          <cell r="A1087">
            <v>804388</v>
          </cell>
          <cell r="B1087" t="str">
            <v>Boca de BSTC D = 0,80 m - esconsidade 30° - areia extraída e brita produzida - alas esconsas</v>
          </cell>
          <cell r="C1087" t="str">
            <v>un</v>
          </cell>
          <cell r="D1087">
            <v>1914.38</v>
          </cell>
        </row>
        <row r="1088">
          <cell r="A1088">
            <v>804112</v>
          </cell>
          <cell r="B1088" t="str">
            <v>Boca de BSTC D = 0,80 m - esconsidade 30° - areia extraída e brita produzida - alas retas</v>
          </cell>
          <cell r="C1088" t="str">
            <v>un</v>
          </cell>
          <cell r="D1088">
            <v>1147.3800000000001</v>
          </cell>
        </row>
        <row r="1089">
          <cell r="A1089">
            <v>804115</v>
          </cell>
          <cell r="B1089" t="str">
            <v>Boca de BSTC D = 0,80 m - esconsidade 35° - areia e brita comerciais - alas retas</v>
          </cell>
          <cell r="C1089" t="str">
            <v>un</v>
          </cell>
          <cell r="D1089">
            <v>1402.22</v>
          </cell>
        </row>
        <row r="1090">
          <cell r="A1090">
            <v>804114</v>
          </cell>
          <cell r="B1090" t="str">
            <v>Boca de BSTC D = 0,80 m - esconsidade 35° - areia extraída e brita produzida - alas retas</v>
          </cell>
          <cell r="C1090" t="str">
            <v>un</v>
          </cell>
          <cell r="D1090">
            <v>1170.7</v>
          </cell>
        </row>
        <row r="1091">
          <cell r="A1091">
            <v>804117</v>
          </cell>
          <cell r="B1091" t="str">
            <v>Boca de BSTC D = 0,80 m - esconsidade 40° - areia e brita comerciais - alas retas</v>
          </cell>
          <cell r="C1091" t="str">
            <v>un</v>
          </cell>
          <cell r="D1091">
            <v>1433.41</v>
          </cell>
        </row>
        <row r="1092">
          <cell r="A1092">
            <v>804116</v>
          </cell>
          <cell r="B1092" t="str">
            <v>Boca de BSTC D = 0,80 m - esconsidade 40° - areia extraída e brita produzida - alas retas</v>
          </cell>
          <cell r="C1092" t="str">
            <v>un</v>
          </cell>
          <cell r="D1092">
            <v>1201.46</v>
          </cell>
        </row>
        <row r="1093">
          <cell r="A1093">
            <v>804391</v>
          </cell>
          <cell r="B1093" t="str">
            <v>Boca de BSTC D = 0,80 m - esconsidade 45° - areia e brita comerciais - alas esconsas</v>
          </cell>
          <cell r="C1093" t="str">
            <v>un</v>
          </cell>
          <cell r="D1093">
            <v>2824.24</v>
          </cell>
        </row>
        <row r="1094">
          <cell r="A1094">
            <v>804119</v>
          </cell>
          <cell r="B1094" t="str">
            <v>Boca de BSTC D = 0,80 m - esconsidade 45° - areia e brita comerciais - alas retas</v>
          </cell>
          <cell r="C1094" t="str">
            <v>un</v>
          </cell>
          <cell r="D1094">
            <v>1476.17</v>
          </cell>
        </row>
        <row r="1095">
          <cell r="A1095">
            <v>804390</v>
          </cell>
          <cell r="B1095" t="str">
            <v>Boca de BSTC D = 0,80 m - esconsidade 45° - areia extraída e brita produzida - alas esconsas</v>
          </cell>
          <cell r="C1095" t="str">
            <v>un</v>
          </cell>
          <cell r="D1095">
            <v>2371.42</v>
          </cell>
        </row>
        <row r="1096">
          <cell r="A1096">
            <v>804118</v>
          </cell>
          <cell r="B1096" t="str">
            <v>Boca de BSTC D = 0,80 m - esconsidade 45° - areia extraída e brita produzida - alas retas</v>
          </cell>
          <cell r="C1096" t="str">
            <v>un</v>
          </cell>
          <cell r="D1096">
            <v>1243.8</v>
          </cell>
        </row>
        <row r="1097">
          <cell r="A1097">
            <v>804103</v>
          </cell>
          <cell r="B1097" t="str">
            <v>Boca de BSTC D = 0,80 m - esconsidade 5° - areia e brita comerciais - alas retas</v>
          </cell>
          <cell r="C1097" t="str">
            <v>un</v>
          </cell>
          <cell r="D1097">
            <v>1330.05</v>
          </cell>
        </row>
        <row r="1098">
          <cell r="A1098">
            <v>804102</v>
          </cell>
          <cell r="B1098" t="str">
            <v>Boca de BSTC D = 0,80 m - esconsidade 5° - areia extraída e brita produzida - alas retas</v>
          </cell>
          <cell r="C1098" t="str">
            <v>un</v>
          </cell>
          <cell r="D1098">
            <v>1100.0899999999999</v>
          </cell>
        </row>
        <row r="1099">
          <cell r="A1099">
            <v>804393</v>
          </cell>
          <cell r="B1099" t="str">
            <v>Boca de BSTC D = 1,00 m - esconsidade 0° - areia e brita comerciais - alas esconsas</v>
          </cell>
          <cell r="C1099" t="str">
            <v>un</v>
          </cell>
          <cell r="D1099">
            <v>2979</v>
          </cell>
        </row>
        <row r="1100">
          <cell r="A1100">
            <v>804121</v>
          </cell>
          <cell r="B1100" t="str">
            <v>Boca de BSTC D = 1,00 m - esconsidade 0° - areia e brita comerciais - alas retas</v>
          </cell>
          <cell r="C1100" t="str">
            <v>un</v>
          </cell>
          <cell r="D1100">
            <v>1986.19</v>
          </cell>
        </row>
        <row r="1101">
          <cell r="A1101">
            <v>804392</v>
          </cell>
          <cell r="B1101" t="str">
            <v>Boca de BSTC D = 1,00 m - esconsidade 0° - areia extraída e brita produzida - alas esconsas</v>
          </cell>
          <cell r="C1101" t="str">
            <v>un</v>
          </cell>
          <cell r="D1101">
            <v>2472.35</v>
          </cell>
        </row>
        <row r="1102">
          <cell r="A1102">
            <v>804120</v>
          </cell>
          <cell r="B1102" t="str">
            <v>Boca de BSTC D = 1,00 m - esconsidade 0° - areia extraída e brita produzida - alas retas</v>
          </cell>
          <cell r="C1102" t="str">
            <v>un</v>
          </cell>
          <cell r="D1102">
            <v>1629.1</v>
          </cell>
        </row>
        <row r="1103">
          <cell r="A1103">
            <v>804125</v>
          </cell>
          <cell r="B1103" t="str">
            <v>Boca de BSTC D = 1,00 m - esconsidade 10° - areia e brita comerciais - alas retas</v>
          </cell>
          <cell r="C1103" t="str">
            <v>un</v>
          </cell>
          <cell r="D1103">
            <v>1992.45</v>
          </cell>
        </row>
        <row r="1104">
          <cell r="A1104">
            <v>804124</v>
          </cell>
          <cell r="B1104" t="str">
            <v>Boca de BSTC D = 1,00 m - esconsidade 10° - areia extraída e brita produzida - alas retas</v>
          </cell>
          <cell r="C1104" t="str">
            <v>un</v>
          </cell>
          <cell r="D1104">
            <v>1635.22</v>
          </cell>
        </row>
        <row r="1105">
          <cell r="A1105">
            <v>804395</v>
          </cell>
          <cell r="B1105" t="str">
            <v>Boca de BSTC D = 1,00 m - esconsidade 15° - areia e brita comerciais - alas esconsas</v>
          </cell>
          <cell r="C1105" t="str">
            <v>un</v>
          </cell>
          <cell r="D1105">
            <v>3128.98</v>
          </cell>
        </row>
        <row r="1106">
          <cell r="A1106">
            <v>804127</v>
          </cell>
          <cell r="B1106" t="str">
            <v>Boca de BSTC D = 1,00 m - esconsidade 15° - areia e brita comerciais - alas retas</v>
          </cell>
          <cell r="C1106" t="str">
            <v>un</v>
          </cell>
          <cell r="D1106">
            <v>2001.66</v>
          </cell>
        </row>
        <row r="1107">
          <cell r="A1107">
            <v>804394</v>
          </cell>
          <cell r="B1107" t="str">
            <v>Boca de BSTC D = 1,00 m - esconsidade 15° - areia extraída e brita produzida - alas esconsas</v>
          </cell>
          <cell r="C1107" t="str">
            <v>un</v>
          </cell>
          <cell r="D1107">
            <v>2595.34</v>
          </cell>
        </row>
        <row r="1108">
          <cell r="A1108">
            <v>804126</v>
          </cell>
          <cell r="B1108" t="str">
            <v>Boca de BSTC D = 1,00 m - esconsidade 15° - areia extraída e brita produzida - alas retas</v>
          </cell>
          <cell r="C1108" t="str">
            <v>un</v>
          </cell>
          <cell r="D1108">
            <v>1644.15</v>
          </cell>
        </row>
        <row r="1109">
          <cell r="A1109">
            <v>804129</v>
          </cell>
          <cell r="B1109" t="str">
            <v>Boca de BSTC D = 1,00 m - esconsidade 20° - areia e brita comerciais - alas retas</v>
          </cell>
          <cell r="C1109" t="str">
            <v>un</v>
          </cell>
          <cell r="D1109">
            <v>2014.66</v>
          </cell>
        </row>
        <row r="1110">
          <cell r="A1110">
            <v>804128</v>
          </cell>
          <cell r="B1110" t="str">
            <v>Boca de BSTC D = 1,00 m - esconsidade 20° - areia extraída e brita produzida - alas retas</v>
          </cell>
          <cell r="C1110" t="str">
            <v>un</v>
          </cell>
          <cell r="D1110">
            <v>1656.71</v>
          </cell>
        </row>
        <row r="1111">
          <cell r="A1111">
            <v>804131</v>
          </cell>
          <cell r="B1111" t="str">
            <v>Boca de BSTC D = 1,00 m - esconsidade 25° - areia e brita comerciais - alas retas</v>
          </cell>
          <cell r="C1111" t="str">
            <v>un</v>
          </cell>
          <cell r="D1111">
            <v>2032.61</v>
          </cell>
        </row>
        <row r="1112">
          <cell r="A1112">
            <v>804130</v>
          </cell>
          <cell r="B1112" t="str">
            <v>Boca de BSTC D = 1,00 m - esconsidade 25° - areia extraída e brita produzida - alas retas</v>
          </cell>
          <cell r="C1112" t="str">
            <v>un</v>
          </cell>
          <cell r="D1112">
            <v>1674.24</v>
          </cell>
        </row>
        <row r="1113">
          <cell r="A1113">
            <v>804397</v>
          </cell>
          <cell r="B1113" t="str">
            <v>Boca de BSTC D = 1,00 m - esconsidade 30° - areia e brita comerciais - alas esconsas</v>
          </cell>
          <cell r="C1113" t="str">
            <v>un</v>
          </cell>
          <cell r="D1113">
            <v>3487.48</v>
          </cell>
        </row>
        <row r="1114">
          <cell r="A1114">
            <v>804133</v>
          </cell>
          <cell r="B1114" t="str">
            <v>Boca de BSTC D = 1,00 m - esconsidade 30° - areia e brita comerciais - alas retas</v>
          </cell>
          <cell r="C1114" t="str">
            <v>un</v>
          </cell>
          <cell r="D1114">
            <v>2057.65</v>
          </cell>
        </row>
        <row r="1115">
          <cell r="A1115">
            <v>804396</v>
          </cell>
          <cell r="B1115" t="str">
            <v>Boca de BSTC D = 1,00 m - esconsidade 30° - areia extraída e brita produzida - alas esconsas</v>
          </cell>
          <cell r="C1115" t="str">
            <v>un</v>
          </cell>
          <cell r="D1115">
            <v>2890.2</v>
          </cell>
        </row>
        <row r="1116">
          <cell r="A1116">
            <v>804132</v>
          </cell>
          <cell r="B1116" t="str">
            <v>Boca de BSTC D = 1,00 m - esconsidade 30° - areia extraída e brita produzida - alas retas</v>
          </cell>
          <cell r="C1116" t="str">
            <v>un</v>
          </cell>
          <cell r="D1116">
            <v>1698.72</v>
          </cell>
        </row>
        <row r="1117">
          <cell r="A1117">
            <v>804135</v>
          </cell>
          <cell r="B1117" t="str">
            <v>Boca de BSTC D = 1,00 m - esconsidade 35° - areia e brita comerciais - alas retas</v>
          </cell>
          <cell r="C1117" t="str">
            <v>un</v>
          </cell>
          <cell r="D1117">
            <v>2090.14</v>
          </cell>
        </row>
        <row r="1118">
          <cell r="A1118">
            <v>804134</v>
          </cell>
          <cell r="B1118" t="str">
            <v>Boca de BSTC D = 1,00 m - esconsidade 35° - areia extraída e brita produzida - alas retas</v>
          </cell>
          <cell r="C1118" t="str">
            <v>un</v>
          </cell>
          <cell r="D1118">
            <v>1730.64</v>
          </cell>
        </row>
        <row r="1119">
          <cell r="A1119">
            <v>804137</v>
          </cell>
          <cell r="B1119" t="str">
            <v>Boca de BSTC D = 1,00 m - esconsidade 40° - areia e brita comerciais - alas retas</v>
          </cell>
          <cell r="C1119" t="str">
            <v>un</v>
          </cell>
          <cell r="D1119">
            <v>2052.8000000000002</v>
          </cell>
        </row>
        <row r="1120">
          <cell r="A1120">
            <v>804136</v>
          </cell>
          <cell r="B1120" t="str">
            <v>Boca de BSTC D = 1,00 m - esconsidade 40° - areia extraída e brita produzida - alas retas</v>
          </cell>
          <cell r="C1120" t="str">
            <v>un</v>
          </cell>
          <cell r="D1120">
            <v>1692.59</v>
          </cell>
        </row>
        <row r="1121">
          <cell r="A1121">
            <v>804399</v>
          </cell>
          <cell r="B1121" t="str">
            <v>Boca de BSTC D = 1,00 m - esconsidade 45° - areia e brita comerciais - alas esconsas</v>
          </cell>
          <cell r="C1121" t="str">
            <v>un</v>
          </cell>
          <cell r="D1121">
            <v>4340.49</v>
          </cell>
        </row>
        <row r="1122">
          <cell r="A1122">
            <v>804139</v>
          </cell>
          <cell r="B1122" t="str">
            <v>Boca de BSTC D = 1,00 m - esconsidade 45° - areia e brita comerciais - alas retas</v>
          </cell>
          <cell r="C1122" t="str">
            <v>un</v>
          </cell>
          <cell r="D1122">
            <v>2197.0500000000002</v>
          </cell>
        </row>
        <row r="1123">
          <cell r="A1123">
            <v>804398</v>
          </cell>
          <cell r="B1123" t="str">
            <v>Boca de BSTC D = 1,00 m - esconsidade 45° - areia extraída e brita produzida - alas esconsas</v>
          </cell>
          <cell r="C1123" t="str">
            <v>un</v>
          </cell>
          <cell r="D1123">
            <v>3588.68</v>
          </cell>
        </row>
        <row r="1124">
          <cell r="A1124">
            <v>804138</v>
          </cell>
          <cell r="B1124" t="str">
            <v>Boca de BSTC D = 1,00 m - esconsidade 45° - areia extraída e brita produzida - alas retas</v>
          </cell>
          <cell r="C1124" t="str">
            <v>un</v>
          </cell>
          <cell r="D1124">
            <v>1835.98</v>
          </cell>
        </row>
        <row r="1125">
          <cell r="A1125">
            <v>804123</v>
          </cell>
          <cell r="B1125" t="str">
            <v>Boca de BSTC D = 1,00 m - esconsidade 5° - areia e brita comerciais - alas retas</v>
          </cell>
          <cell r="C1125" t="str">
            <v>un</v>
          </cell>
          <cell r="D1125">
            <v>1987.02</v>
          </cell>
        </row>
        <row r="1126">
          <cell r="A1126">
            <v>804122</v>
          </cell>
          <cell r="B1126" t="str">
            <v>Boca de BSTC D = 1,00 m - esconsidade 5° - areia extraída e brita produzida - alas retas</v>
          </cell>
          <cell r="C1126" t="str">
            <v>un</v>
          </cell>
          <cell r="D1126">
            <v>1629.93</v>
          </cell>
        </row>
        <row r="1127">
          <cell r="A1127">
            <v>804401</v>
          </cell>
          <cell r="B1127" t="str">
            <v>Boca de BSTC D = 1,20 m - esconsidade 0° - areia e brita comerciais - alas esconsas</v>
          </cell>
          <cell r="C1127" t="str">
            <v>un</v>
          </cell>
          <cell r="D1127">
            <v>4304.49</v>
          </cell>
        </row>
        <row r="1128">
          <cell r="A1128">
            <v>804141</v>
          </cell>
          <cell r="B1128" t="str">
            <v>Boca de BSTC D = 1,20 m - esconsidade 0° - areia e brita comerciais - alas retas</v>
          </cell>
          <cell r="C1128" t="str">
            <v>un</v>
          </cell>
          <cell r="D1128">
            <v>2758.6</v>
          </cell>
        </row>
        <row r="1129">
          <cell r="A1129">
            <v>804400</v>
          </cell>
          <cell r="B1129" t="str">
            <v>Boca de BSTC D = 1,20 m - esconsidade 0° - areia extraída e brita produzida - alas esconsas</v>
          </cell>
          <cell r="C1129" t="str">
            <v>un</v>
          </cell>
          <cell r="D1129">
            <v>3522.42</v>
          </cell>
        </row>
        <row r="1130">
          <cell r="A1130">
            <v>804140</v>
          </cell>
          <cell r="B1130" t="str">
            <v>Boca de BSTC D = 1,20 m - esconsidade 0° - areia extraída e brita produzida - alas retas</v>
          </cell>
          <cell r="C1130" t="str">
            <v>un</v>
          </cell>
          <cell r="D1130">
            <v>2241.86</v>
          </cell>
        </row>
        <row r="1131">
          <cell r="A1131">
            <v>804145</v>
          </cell>
          <cell r="B1131" t="str">
            <v>Boca de BSTC D = 1,20 m - esconsidade 10° - areia e brita comerciais - alas retas</v>
          </cell>
          <cell r="C1131" t="str">
            <v>un</v>
          </cell>
          <cell r="D1131">
            <v>2768.76</v>
          </cell>
        </row>
        <row r="1132">
          <cell r="A1132">
            <v>804144</v>
          </cell>
          <cell r="B1132" t="str">
            <v>Boca de BSTC D = 1,20 m - esconsidade 10° - areia extraída e brita produzida - alas retas</v>
          </cell>
          <cell r="C1132" t="str">
            <v>un</v>
          </cell>
          <cell r="D1132">
            <v>2251.4499999999998</v>
          </cell>
        </row>
        <row r="1133">
          <cell r="A1133">
            <v>804403</v>
          </cell>
          <cell r="B1133" t="str">
            <v>Boca de BSTC D = 1,20 m - esconsidade 15° - areia e brita comerciais - alas esconsas</v>
          </cell>
          <cell r="C1133" t="str">
            <v>un</v>
          </cell>
          <cell r="D1133">
            <v>4533.16</v>
          </cell>
        </row>
        <row r="1134">
          <cell r="A1134">
            <v>804147</v>
          </cell>
          <cell r="B1134" t="str">
            <v>Boca de BSTC D = 1,20 m - esconsidade 15° - areia e brita comerciais - alas retas</v>
          </cell>
          <cell r="C1134" t="str">
            <v>un</v>
          </cell>
          <cell r="D1134">
            <v>2781.39</v>
          </cell>
        </row>
        <row r="1135">
          <cell r="A1135">
            <v>804402</v>
          </cell>
          <cell r="B1135" t="str">
            <v>Boca de BSTC D = 1,20 m - esconsidade 15° - areia extraída e brita produzida - alas esconsas</v>
          </cell>
          <cell r="C1135" t="str">
            <v>un</v>
          </cell>
          <cell r="D1135">
            <v>3706.63</v>
          </cell>
        </row>
        <row r="1136">
          <cell r="A1136">
            <v>804146</v>
          </cell>
          <cell r="B1136" t="str">
            <v>Boca de BSTC D = 1,20 m - esconsidade 15° - areia extraída e brita produzida - alas retas</v>
          </cell>
          <cell r="C1136" t="str">
            <v>un</v>
          </cell>
          <cell r="D1136">
            <v>2263.52</v>
          </cell>
        </row>
        <row r="1137">
          <cell r="A1137">
            <v>804149</v>
          </cell>
          <cell r="B1137" t="str">
            <v>Boca de BSTC D = 1,20 m - esconsidade 20° - areia e brita comerciais - alas retas</v>
          </cell>
          <cell r="C1137" t="str">
            <v>un</v>
          </cell>
          <cell r="D1137">
            <v>2800.41</v>
          </cell>
        </row>
        <row r="1138">
          <cell r="A1138">
            <v>804148</v>
          </cell>
          <cell r="B1138" t="str">
            <v>Boca de BSTC D = 1,20 m - esconsidade 20° - areia extraída e brita produzida - alas retas</v>
          </cell>
          <cell r="C1138" t="str">
            <v>un</v>
          </cell>
          <cell r="D1138">
            <v>2281.54</v>
          </cell>
        </row>
        <row r="1139">
          <cell r="A1139">
            <v>804151</v>
          </cell>
          <cell r="B1139" t="str">
            <v>Boca de BSTC D = 1,20 m - esconsidade 25° - areia e brita comerciais - alas retas</v>
          </cell>
          <cell r="C1139" t="str">
            <v>un</v>
          </cell>
          <cell r="D1139">
            <v>2826.51</v>
          </cell>
        </row>
        <row r="1140">
          <cell r="A1140">
            <v>804150</v>
          </cell>
          <cell r="B1140" t="str">
            <v>Boca de BSTC D = 1,20 m - esconsidade 25° - areia extraída e brita produzida - alas retas</v>
          </cell>
          <cell r="C1140" t="str">
            <v>un</v>
          </cell>
          <cell r="D1140">
            <v>2306.5</v>
          </cell>
        </row>
        <row r="1141">
          <cell r="A1141">
            <v>804405</v>
          </cell>
          <cell r="B1141" t="str">
            <v>Boca de BSTC D = 1,20 m - esconsidade 30° - areia e brita comerciais - alas esconsas</v>
          </cell>
          <cell r="C1141" t="str">
            <v>un</v>
          </cell>
          <cell r="D1141">
            <v>5067.3100000000004</v>
          </cell>
        </row>
        <row r="1142">
          <cell r="A1142">
            <v>804153</v>
          </cell>
          <cell r="B1142" t="str">
            <v>Boca de BSTC D = 1,20 m - esconsidade 30° - areia e brita comerciais - alas retas</v>
          </cell>
          <cell r="C1142" t="str">
            <v>un</v>
          </cell>
          <cell r="D1142">
            <v>2861.83</v>
          </cell>
        </row>
        <row r="1143">
          <cell r="A1143">
            <v>804404</v>
          </cell>
          <cell r="B1143" t="str">
            <v>Boca de BSTC D = 1,20 m - esconsidade 30° - areia extraída e brita produzida - alas esconsas</v>
          </cell>
          <cell r="C1143" t="str">
            <v>un</v>
          </cell>
          <cell r="D1143">
            <v>4138.93</v>
          </cell>
        </row>
        <row r="1144">
          <cell r="A1144">
            <v>804152</v>
          </cell>
          <cell r="B1144" t="str">
            <v>Boca de BSTC D = 1,20 m - esconsidade 30° - areia extraída e brita produzida - alas retas</v>
          </cell>
          <cell r="C1144" t="str">
            <v>un</v>
          </cell>
          <cell r="D1144">
            <v>2340.4</v>
          </cell>
        </row>
        <row r="1145">
          <cell r="A1145">
            <v>804155</v>
          </cell>
          <cell r="B1145" t="str">
            <v>Boca de BSTC D = 1,20 m - esconsidade 35° - areia e brita comerciais - alas retas</v>
          </cell>
          <cell r="C1145" t="str">
            <v>un</v>
          </cell>
          <cell r="D1145">
            <v>2907.54</v>
          </cell>
        </row>
        <row r="1146">
          <cell r="A1146">
            <v>804154</v>
          </cell>
          <cell r="B1146" t="str">
            <v>Boca de BSTC D = 1,20 m - esconsidade 35° - areia extraída e brita produzida - alas retas</v>
          </cell>
          <cell r="C1146" t="str">
            <v>un</v>
          </cell>
          <cell r="D1146">
            <v>2384.5500000000002</v>
          </cell>
        </row>
        <row r="1147">
          <cell r="A1147">
            <v>804157</v>
          </cell>
          <cell r="B1147" t="str">
            <v>Boca de BSTC D = 1,20 m - esconsidade 40° - areia e brita comerciais - alas retas</v>
          </cell>
          <cell r="C1147" t="str">
            <v>un</v>
          </cell>
          <cell r="D1147">
            <v>2970.73</v>
          </cell>
        </row>
        <row r="1148">
          <cell r="A1148">
            <v>804156</v>
          </cell>
          <cell r="B1148" t="str">
            <v>Boca de BSTC D = 1,20 m - esconsidade 40° - areia extraída e brita produzida - alas retas</v>
          </cell>
          <cell r="C1148" t="str">
            <v>un</v>
          </cell>
          <cell r="D1148">
            <v>2445.89</v>
          </cell>
        </row>
        <row r="1149">
          <cell r="A1149">
            <v>804407</v>
          </cell>
          <cell r="B1149" t="str">
            <v>Boca de BSTC D = 1,20 m - esconsidade 45° - areia e brita comerciais - alas esconsas</v>
          </cell>
          <cell r="C1149" t="str">
            <v>un</v>
          </cell>
          <cell r="D1149">
            <v>6313.98</v>
          </cell>
        </row>
        <row r="1150">
          <cell r="A1150">
            <v>804159</v>
          </cell>
          <cell r="B1150" t="str">
            <v>Boca de BSTC D = 1,20 m - esconsidade 45° - areia e brita comerciais - alas retas</v>
          </cell>
          <cell r="C1150" t="str">
            <v>un</v>
          </cell>
          <cell r="D1150">
            <v>3055.07</v>
          </cell>
        </row>
        <row r="1151">
          <cell r="A1151">
            <v>804406</v>
          </cell>
          <cell r="B1151" t="str">
            <v>Boca de BSTC D = 1,20 m - esconsidade 45° - areia extraída e brita produzida - alas esconsas</v>
          </cell>
          <cell r="C1151" t="str">
            <v>un</v>
          </cell>
          <cell r="D1151">
            <v>5143.1499999999996</v>
          </cell>
        </row>
        <row r="1152">
          <cell r="A1152">
            <v>804158</v>
          </cell>
          <cell r="B1152" t="str">
            <v>Boca de BSTC D = 1,20 m - esconsidade 45° - areia extraída e brita produzida - alas retas</v>
          </cell>
          <cell r="C1152" t="str">
            <v>un</v>
          </cell>
          <cell r="D1152">
            <v>2528.25</v>
          </cell>
        </row>
        <row r="1153">
          <cell r="A1153">
            <v>804143</v>
          </cell>
          <cell r="B1153" t="str">
            <v>Boca de BSTC D = 1,20 m - esconsidade 5° - areia e brita comerciais - alas retas</v>
          </cell>
          <cell r="C1153" t="str">
            <v>un</v>
          </cell>
          <cell r="D1153">
            <v>2761.55</v>
          </cell>
        </row>
        <row r="1154">
          <cell r="A1154">
            <v>804142</v>
          </cell>
          <cell r="B1154" t="str">
            <v>Boca de BSTC D = 1,20 m - esconsidade 5° - areia extraída e brita produzida - alas retas</v>
          </cell>
          <cell r="C1154" t="str">
            <v>un</v>
          </cell>
          <cell r="D1154">
            <v>2244.67</v>
          </cell>
        </row>
        <row r="1155">
          <cell r="A1155">
            <v>804409</v>
          </cell>
          <cell r="B1155" t="str">
            <v>Boca de BSTC D = 1,50 m - esconsidade 0° - areia e brita comerciais - alas esconsas</v>
          </cell>
          <cell r="C1155" t="str">
            <v>un</v>
          </cell>
          <cell r="D1155">
            <v>7789.27</v>
          </cell>
        </row>
        <row r="1156">
          <cell r="A1156">
            <v>804161</v>
          </cell>
          <cell r="B1156" t="str">
            <v>Boca de BSTC D = 1,50 m - esconsidade 0° - areia e brita comerciais - alas retas</v>
          </cell>
          <cell r="C1156" t="str">
            <v>un</v>
          </cell>
          <cell r="D1156">
            <v>4745.6499999999996</v>
          </cell>
        </row>
        <row r="1157">
          <cell r="A1157">
            <v>804408</v>
          </cell>
          <cell r="B1157" t="str">
            <v>Boca de BSTC D = 1,50 m - esconsidade 0° - areia extraída e brita produzida - alas esconsas</v>
          </cell>
          <cell r="C1157" t="str">
            <v>un</v>
          </cell>
          <cell r="D1157">
            <v>6253.82</v>
          </cell>
        </row>
        <row r="1158">
          <cell r="A1158">
            <v>804160</v>
          </cell>
          <cell r="B1158" t="str">
            <v>Boca de BSTC D = 1,50 m - esconsidade 0° - areia extraída e brita produzida - alas retas</v>
          </cell>
          <cell r="C1158" t="str">
            <v>un</v>
          </cell>
          <cell r="D1158">
            <v>3824.24</v>
          </cell>
        </row>
        <row r="1159">
          <cell r="A1159">
            <v>804165</v>
          </cell>
          <cell r="B1159" t="str">
            <v>Boca de BSTC D = 1,50 m - esconsidade 10° - areia e brita comerciais - alas retas</v>
          </cell>
          <cell r="C1159" t="str">
            <v>un</v>
          </cell>
          <cell r="D1159">
            <v>4759.59</v>
          </cell>
        </row>
        <row r="1160">
          <cell r="A1160">
            <v>804164</v>
          </cell>
          <cell r="B1160" t="str">
            <v>Boca de BSTC D = 1,50 m - esconsidade 10° - areia extraída e brita produzida - alas retas</v>
          </cell>
          <cell r="C1160" t="str">
            <v>un</v>
          </cell>
          <cell r="D1160">
            <v>3837.46</v>
          </cell>
        </row>
        <row r="1161">
          <cell r="A1161">
            <v>804411</v>
          </cell>
          <cell r="B1161" t="str">
            <v>Boca de BSTC D = 1,50 m - esconsidade 15° - areia e brita comerciais - alas esconsas</v>
          </cell>
          <cell r="C1161" t="str">
            <v>un</v>
          </cell>
          <cell r="D1161">
            <v>8215.2900000000009</v>
          </cell>
        </row>
        <row r="1162">
          <cell r="A1162">
            <v>804167</v>
          </cell>
          <cell r="B1162" t="str">
            <v>Boca de BSTC D = 1,50 m - esconsidade 15° - areia e brita comerciais - alas retas</v>
          </cell>
          <cell r="C1162" t="str">
            <v>un</v>
          </cell>
          <cell r="D1162">
            <v>4777.78</v>
          </cell>
        </row>
        <row r="1163">
          <cell r="A1163">
            <v>804410</v>
          </cell>
          <cell r="B1163" t="str">
            <v>Boca de BSTC D = 1,50 m - esconsidade 15° - areia extraída e brita produzida - alas esconsas</v>
          </cell>
          <cell r="C1163" t="str">
            <v>un</v>
          </cell>
          <cell r="D1163">
            <v>6591.63</v>
          </cell>
        </row>
        <row r="1164">
          <cell r="A1164">
            <v>804166</v>
          </cell>
          <cell r="B1164" t="str">
            <v>Boca de BSTC D = 1,50 m - esconsidade 15° - areia extraída e brita produzida - alas retas</v>
          </cell>
          <cell r="C1164" t="str">
            <v>un</v>
          </cell>
          <cell r="D1164">
            <v>3854.66</v>
          </cell>
        </row>
        <row r="1165">
          <cell r="A1165">
            <v>804169</v>
          </cell>
          <cell r="B1165" t="str">
            <v>Boca de BSTC D = 1,50 m - esconsidade 20° - areia e brita comerciais - alas retas</v>
          </cell>
          <cell r="C1165" t="str">
            <v>un</v>
          </cell>
          <cell r="D1165">
            <v>4804.3500000000004</v>
          </cell>
        </row>
        <row r="1166">
          <cell r="A1166">
            <v>804168</v>
          </cell>
          <cell r="B1166" t="str">
            <v>Boca de BSTC D = 1,50 m - esconsidade 20° - areia extraída e brita produzida - alas retas</v>
          </cell>
          <cell r="C1166" t="str">
            <v>un</v>
          </cell>
          <cell r="D1166">
            <v>3879.95</v>
          </cell>
        </row>
        <row r="1167">
          <cell r="A1167">
            <v>804171</v>
          </cell>
          <cell r="B1167" t="str">
            <v>Boca de BSTC D = 1,50 m - esconsidade 25° - areia e brita comerciais - alas retas</v>
          </cell>
          <cell r="C1167" t="str">
            <v>un</v>
          </cell>
          <cell r="D1167">
            <v>4840.6099999999997</v>
          </cell>
        </row>
        <row r="1168">
          <cell r="A1168">
            <v>804170</v>
          </cell>
          <cell r="B1168" t="str">
            <v>Boca de BSTC D = 1,50 m - esconsidade 25° - areia extraída e brita produzida - alas retas</v>
          </cell>
          <cell r="C1168" t="str">
            <v>un</v>
          </cell>
          <cell r="D1168">
            <v>3914.51</v>
          </cell>
        </row>
        <row r="1169">
          <cell r="A1169">
            <v>804413</v>
          </cell>
          <cell r="B1169" t="str">
            <v>Boca de BSTC D = 1,50 m - esconsidade 30° - areia e brita comerciais - alas esconsas</v>
          </cell>
          <cell r="C1169" t="str">
            <v>un</v>
          </cell>
          <cell r="D1169">
            <v>9207.27</v>
          </cell>
        </row>
        <row r="1170">
          <cell r="A1170">
            <v>804173</v>
          </cell>
          <cell r="B1170" t="str">
            <v>Boca de BSTC D = 1,50 m - esconsidade 30° - areia e brita comerciais - alas retas</v>
          </cell>
          <cell r="C1170" t="str">
            <v>un</v>
          </cell>
          <cell r="D1170">
            <v>4889.3900000000003</v>
          </cell>
        </row>
        <row r="1171">
          <cell r="A1171">
            <v>804412</v>
          </cell>
          <cell r="B1171" t="str">
            <v>Boca de BSTC D = 1,50 m - esconsidade 30° - areia extraída e brita produzida - alas esconsas</v>
          </cell>
          <cell r="C1171" t="str">
            <v>un</v>
          </cell>
          <cell r="D1171">
            <v>7379.5</v>
          </cell>
        </row>
        <row r="1172">
          <cell r="A1172">
            <v>804172</v>
          </cell>
          <cell r="B1172" t="str">
            <v>Boca de BSTC D = 1,50 m - esconsidade 30° - areia extraída e brita produzida - alas retas</v>
          </cell>
          <cell r="C1172" t="str">
            <v>un</v>
          </cell>
          <cell r="D1172">
            <v>3961.3</v>
          </cell>
        </row>
        <row r="1173">
          <cell r="A1173">
            <v>804175</v>
          </cell>
          <cell r="B1173" t="str">
            <v>Boca de BSTC D = 1,50 m - esconsidade 35° - areia e brita comerciais - alas retas</v>
          </cell>
          <cell r="C1173" t="str">
            <v>un</v>
          </cell>
          <cell r="D1173">
            <v>4954.82</v>
          </cell>
        </row>
        <row r="1174">
          <cell r="A1174">
            <v>804174</v>
          </cell>
          <cell r="B1174" t="str">
            <v>Boca de BSTC D = 1,50 m - esconsidade 35° - areia extraída e brita produzida - alas retas</v>
          </cell>
          <cell r="C1174" t="str">
            <v>un</v>
          </cell>
          <cell r="D1174">
            <v>4024.46</v>
          </cell>
        </row>
        <row r="1175">
          <cell r="A1175">
            <v>804177</v>
          </cell>
          <cell r="B1175" t="str">
            <v>Boca de BSTC D = 1,50 m - esconsidade 40° - areia e brita comerciais - alas retas</v>
          </cell>
          <cell r="C1175" t="str">
            <v>un</v>
          </cell>
          <cell r="D1175">
            <v>5042.3500000000004</v>
          </cell>
        </row>
        <row r="1176">
          <cell r="A1176">
            <v>804176</v>
          </cell>
          <cell r="B1176" t="str">
            <v>Boca de BSTC D = 1,50 m - esconsidade 40° - areia extraída e brita produzida - alas retas</v>
          </cell>
          <cell r="C1176" t="str">
            <v>un</v>
          </cell>
          <cell r="D1176">
            <v>4109.29</v>
          </cell>
        </row>
        <row r="1177">
          <cell r="A1177">
            <v>804415</v>
          </cell>
          <cell r="B1177" t="str">
            <v>Boca de BSTC D = 1,50 m - esconsidade 45° - areia e brita comerciais - alas esconsas</v>
          </cell>
          <cell r="C1177" t="str">
            <v>un</v>
          </cell>
          <cell r="D1177">
            <v>11542.64</v>
          </cell>
        </row>
        <row r="1178">
          <cell r="A1178">
            <v>804179</v>
          </cell>
          <cell r="B1178" t="str">
            <v>Boca de BSTC D = 1,50 m - esconsidade 45° - areia e brita comerciais - alas retas</v>
          </cell>
          <cell r="C1178" t="str">
            <v>un</v>
          </cell>
          <cell r="D1178">
            <v>5162.24</v>
          </cell>
        </row>
        <row r="1179">
          <cell r="A1179">
            <v>804414</v>
          </cell>
          <cell r="B1179" t="str">
            <v>Boca de BSTC D = 1,50 m - esconsidade 45° - areia extraída e brita produzida - alas esconsas</v>
          </cell>
          <cell r="C1179" t="str">
            <v>un</v>
          </cell>
          <cell r="D1179">
            <v>9226.9599999999991</v>
          </cell>
        </row>
        <row r="1180">
          <cell r="A1180">
            <v>804178</v>
          </cell>
          <cell r="B1180" t="str">
            <v>Boca de BSTC D = 1,50 m - esconsidade 45° - areia extraída e brita produzida - alas retas</v>
          </cell>
          <cell r="C1180" t="str">
            <v>un</v>
          </cell>
          <cell r="D1180">
            <v>4226.2</v>
          </cell>
        </row>
        <row r="1181">
          <cell r="A1181">
            <v>804163</v>
          </cell>
          <cell r="B1181" t="str">
            <v>Boca de BSTC D = 1,50 m - esconsidade 5° - areia e brita comerciais - alas retas</v>
          </cell>
          <cell r="C1181" t="str">
            <v>un</v>
          </cell>
          <cell r="D1181">
            <v>4749.43</v>
          </cell>
        </row>
        <row r="1182">
          <cell r="A1182">
            <v>804162</v>
          </cell>
          <cell r="B1182" t="str">
            <v>Boca de BSTC D = 1,50 m - esconsidade 5° - areia extraída e brita produzida - alas retas</v>
          </cell>
          <cell r="C1182" t="str">
            <v>un</v>
          </cell>
          <cell r="D1182">
            <v>3827.88</v>
          </cell>
        </row>
        <row r="1183">
          <cell r="A1183">
            <v>804441</v>
          </cell>
          <cell r="B1183" t="str">
            <v>Boca de BTTC D = 1,00 m - esconsidade 0° - areia e brita comerciais - alas esconsas</v>
          </cell>
          <cell r="C1183" t="str">
            <v>un</v>
          </cell>
          <cell r="D1183">
            <v>5323.81</v>
          </cell>
        </row>
        <row r="1184">
          <cell r="A1184">
            <v>804317</v>
          </cell>
          <cell r="B1184" t="str">
            <v>Boca de BTTC D = 1,00 m - esconsidade 0° - areia e brita comerciais - alas retas</v>
          </cell>
          <cell r="C1184" t="str">
            <v>un</v>
          </cell>
          <cell r="D1184">
            <v>2900.56</v>
          </cell>
        </row>
        <row r="1185">
          <cell r="A1185">
            <v>804440</v>
          </cell>
          <cell r="B1185" t="str">
            <v>Boca de BTTC D = 1,00 m - esconsidade 0° - areia extraída e brita produzida - alas esconsas</v>
          </cell>
          <cell r="C1185" t="str">
            <v>un</v>
          </cell>
          <cell r="D1185">
            <v>4379.96</v>
          </cell>
        </row>
        <row r="1186">
          <cell r="A1186">
            <v>804316</v>
          </cell>
          <cell r="B1186" t="str">
            <v>Boca de BTTC D = 1,00 m - esconsidade 0° - areia extraída e brita produzida - alas retas</v>
          </cell>
          <cell r="C1186" t="str">
            <v>un</v>
          </cell>
          <cell r="D1186">
            <v>2359.25</v>
          </cell>
        </row>
        <row r="1187">
          <cell r="A1187">
            <v>804321</v>
          </cell>
          <cell r="B1187" t="str">
            <v>Boca de BTTC D = 1,00 m - esconsidade 10° - areia e brita comerciais - alas retas</v>
          </cell>
          <cell r="C1187" t="str">
            <v>un</v>
          </cell>
          <cell r="D1187">
            <v>2921.11</v>
          </cell>
        </row>
        <row r="1188">
          <cell r="A1188">
            <v>804320</v>
          </cell>
          <cell r="B1188" t="str">
            <v>Boca de BTTC D = 1,00 m - esconsidade 10° - areia extraída e brita produzida - alas retas</v>
          </cell>
          <cell r="C1188" t="str">
            <v>un</v>
          </cell>
          <cell r="D1188">
            <v>2378.09</v>
          </cell>
        </row>
        <row r="1189">
          <cell r="A1189">
            <v>804443</v>
          </cell>
          <cell r="B1189" t="str">
            <v>Boca de BTTC D = 1,00 m - esconsidade 15° - areia e brita comerciais - alas esconsas</v>
          </cell>
          <cell r="C1189" t="str">
            <v>un</v>
          </cell>
          <cell r="D1189">
            <v>5555.68</v>
          </cell>
        </row>
        <row r="1190">
          <cell r="A1190">
            <v>804323</v>
          </cell>
          <cell r="B1190" t="str">
            <v>Boca de BTTC D = 1,00 m - esconsidade 15° - areia e brita comerciais - alas retas</v>
          </cell>
          <cell r="C1190" t="str">
            <v>un</v>
          </cell>
          <cell r="D1190">
            <v>2948.5</v>
          </cell>
        </row>
        <row r="1191">
          <cell r="A1191">
            <v>804442</v>
          </cell>
          <cell r="B1191" t="str">
            <v>Boca de BTTC D = 1,00 m - esconsidade 15° - areia extraída e brita produzida - alas esconsas</v>
          </cell>
          <cell r="C1191" t="str">
            <v>un</v>
          </cell>
          <cell r="D1191">
            <v>4569.6400000000003</v>
          </cell>
        </row>
        <row r="1192">
          <cell r="A1192">
            <v>804322</v>
          </cell>
          <cell r="B1192" t="str">
            <v>Boca de BTTC D = 1,00 m - esconsidade 15° - areia extraída e brita produzida - alas retas</v>
          </cell>
          <cell r="C1192" t="str">
            <v>un</v>
          </cell>
          <cell r="D1192">
            <v>2403.21</v>
          </cell>
        </row>
        <row r="1193">
          <cell r="A1193">
            <v>804325</v>
          </cell>
          <cell r="B1193" t="str">
            <v>Boca de BTTC D = 1,00 m - esconsidade 20° - areia e brita comerciais - alas retas</v>
          </cell>
          <cell r="C1193" t="str">
            <v>un</v>
          </cell>
          <cell r="D1193">
            <v>2988.18</v>
          </cell>
        </row>
        <row r="1194">
          <cell r="A1194">
            <v>804324</v>
          </cell>
          <cell r="B1194" t="str">
            <v>Boca de BTTC D = 1,00 m - esconsidade 20° - areia extraída e brita produzida - alas retas</v>
          </cell>
          <cell r="C1194" t="str">
            <v>un</v>
          </cell>
          <cell r="D1194">
            <v>2439.9</v>
          </cell>
        </row>
        <row r="1195">
          <cell r="A1195">
            <v>804327</v>
          </cell>
          <cell r="B1195" t="str">
            <v>Boca de BTTC D = 1,00 m - esconsidade 25° - areia e brita comerciais - alas retas</v>
          </cell>
          <cell r="C1195" t="str">
            <v>un</v>
          </cell>
          <cell r="D1195">
            <v>3042.73</v>
          </cell>
        </row>
        <row r="1196">
          <cell r="A1196">
            <v>804326</v>
          </cell>
          <cell r="B1196" t="str">
            <v>Boca de BTTC D = 1,00 m - esconsidade 25° - areia extraída e brita produzida - alas retas</v>
          </cell>
          <cell r="C1196" t="str">
            <v>un</v>
          </cell>
          <cell r="D1196">
            <v>2490.48</v>
          </cell>
        </row>
        <row r="1197">
          <cell r="A1197">
            <v>804445</v>
          </cell>
          <cell r="B1197" t="str">
            <v>Boca de BTTC D = 1,00 m - esconsidade 30° - areia e brita comerciais - alas esconsas</v>
          </cell>
          <cell r="C1197" t="str">
            <v>un</v>
          </cell>
          <cell r="D1197">
            <v>6199.84</v>
          </cell>
        </row>
        <row r="1198">
          <cell r="A1198">
            <v>804329</v>
          </cell>
          <cell r="B1198" t="str">
            <v>Boca de BTTC D = 1,00 m - esconsidade 30° - areia e brita comerciais - alas retas</v>
          </cell>
          <cell r="C1198" t="str">
            <v>un</v>
          </cell>
          <cell r="D1198">
            <v>3115.36</v>
          </cell>
        </row>
        <row r="1199">
          <cell r="A1199">
            <v>804444</v>
          </cell>
          <cell r="B1199" t="str">
            <v>Boca de BTTC D = 1,00 m - esconsidade 30° - areia extraída e brita produzida - alas esconsas</v>
          </cell>
          <cell r="C1199" t="str">
            <v>un</v>
          </cell>
          <cell r="D1199">
            <v>5096.75</v>
          </cell>
        </row>
        <row r="1200">
          <cell r="A1200">
            <v>804328</v>
          </cell>
          <cell r="B1200" t="str">
            <v>Boca de BTTC D = 1,00 m - esconsidade 30° - areia extraída e brita produzida - alas retas</v>
          </cell>
          <cell r="C1200" t="str">
            <v>un</v>
          </cell>
          <cell r="D1200">
            <v>2558.42</v>
          </cell>
        </row>
        <row r="1201">
          <cell r="A1201">
            <v>804331</v>
          </cell>
          <cell r="B1201" t="str">
            <v>Boca de BTTC D = 1,00 m - esconsidade 35° - areia e brita comerciais - alas retas</v>
          </cell>
          <cell r="C1201" t="str">
            <v>un</v>
          </cell>
          <cell r="D1201">
            <v>3209.36</v>
          </cell>
        </row>
        <row r="1202">
          <cell r="A1202">
            <v>804330</v>
          </cell>
          <cell r="B1202" t="str">
            <v>Boca de BTTC D = 1,00 m - esconsidade 35° - areia extraída e brita produzida - alas retas</v>
          </cell>
          <cell r="C1202" t="str">
            <v>un</v>
          </cell>
          <cell r="D1202">
            <v>2647.03</v>
          </cell>
        </row>
        <row r="1203">
          <cell r="A1203">
            <v>804333</v>
          </cell>
          <cell r="B1203" t="str">
            <v>Boca de BTTC D = 1,00 m - esconsidade 40° - areia e brita comerciais - alas retas</v>
          </cell>
          <cell r="C1203" t="str">
            <v>un</v>
          </cell>
          <cell r="D1203">
            <v>3335.14</v>
          </cell>
        </row>
        <row r="1204">
          <cell r="A1204">
            <v>804332</v>
          </cell>
          <cell r="B1204" t="str">
            <v>Boca de BTTC D = 1,00 m - esconsidade 40° - areia extraída e brita produzida - alas retas</v>
          </cell>
          <cell r="C1204" t="str">
            <v>un</v>
          </cell>
          <cell r="D1204">
            <v>2766.56</v>
          </cell>
        </row>
        <row r="1205">
          <cell r="A1205">
            <v>804447</v>
          </cell>
          <cell r="B1205" t="str">
            <v>Boca de BTTC D = 1,00 m - esconsidade 45° - areia e brita comerciais - alas esconsas</v>
          </cell>
          <cell r="C1205" t="str">
            <v>un</v>
          </cell>
          <cell r="D1205">
            <v>7669.51</v>
          </cell>
        </row>
        <row r="1206">
          <cell r="A1206">
            <v>804335</v>
          </cell>
          <cell r="B1206" t="str">
            <v>Boca de BTTC D = 1,00 m - esconsidade 45° - areia e brita comerciais - alas retas</v>
          </cell>
          <cell r="C1206" t="str">
            <v>un</v>
          </cell>
          <cell r="D1206">
            <v>3501.68</v>
          </cell>
        </row>
        <row r="1207">
          <cell r="A1207">
            <v>804446</v>
          </cell>
          <cell r="B1207" t="str">
            <v>Boca de BTTC D = 1,00 m - esconsidade 45° - areia extraída e brita produzida - alas esconsas</v>
          </cell>
          <cell r="C1207" t="str">
            <v>un</v>
          </cell>
          <cell r="D1207">
            <v>6298.4</v>
          </cell>
        </row>
        <row r="1208">
          <cell r="A1208">
            <v>804334</v>
          </cell>
          <cell r="B1208" t="str">
            <v>Boca de BTTC D = 1,00 m - esconsidade 45° - areia extraída e brita produzida - alas retas</v>
          </cell>
          <cell r="C1208" t="str">
            <v>un</v>
          </cell>
          <cell r="D1208">
            <v>2926.28</v>
          </cell>
        </row>
        <row r="1209">
          <cell r="A1209">
            <v>804319</v>
          </cell>
          <cell r="B1209" t="str">
            <v>Boca de BTTC D = 1,00 m - esconsidade 5° - areia e brita comerciais - alas retas</v>
          </cell>
          <cell r="C1209" t="str">
            <v>un</v>
          </cell>
          <cell r="D1209">
            <v>2905.28</v>
          </cell>
        </row>
        <row r="1210">
          <cell r="A1210">
            <v>804318</v>
          </cell>
          <cell r="B1210" t="str">
            <v>Boca de BTTC D = 1,00 m - esconsidade 5° - areia extraída e brita produzida - alas retas</v>
          </cell>
          <cell r="C1210" t="str">
            <v>un</v>
          </cell>
          <cell r="D1210">
            <v>2363.54</v>
          </cell>
        </row>
        <row r="1211">
          <cell r="A1211">
            <v>804449</v>
          </cell>
          <cell r="B1211" t="str">
            <v>Boca de BTTC D = 1,20 m - esconsidade 0° - areia e brita comerciais - alas esconsas</v>
          </cell>
          <cell r="C1211" t="str">
            <v>un</v>
          </cell>
          <cell r="D1211">
            <v>7725.75</v>
          </cell>
        </row>
        <row r="1212">
          <cell r="A1212">
            <v>804337</v>
          </cell>
          <cell r="B1212" t="str">
            <v>Boca de BTTC D = 1,20 m - esconsidade 0° - areia e brita comerciais - alas retas</v>
          </cell>
          <cell r="C1212" t="str">
            <v>un</v>
          </cell>
          <cell r="D1212">
            <v>3970.28</v>
          </cell>
        </row>
        <row r="1213">
          <cell r="A1213">
            <v>804448</v>
          </cell>
          <cell r="B1213" t="str">
            <v>Boca de BTTC D = 1,20 m - esconsidade 0° - areia extraída e brita produzida - alas esconsas</v>
          </cell>
          <cell r="C1213" t="str">
            <v>un</v>
          </cell>
          <cell r="D1213">
            <v>6266.71</v>
          </cell>
        </row>
        <row r="1214">
          <cell r="A1214">
            <v>804336</v>
          </cell>
          <cell r="B1214" t="str">
            <v>Boca de BTTC D = 1,20 m - esconsidade 0° - areia extraída e brita produzida - alas retas</v>
          </cell>
          <cell r="C1214" t="str">
            <v>un</v>
          </cell>
          <cell r="D1214">
            <v>3189.48</v>
          </cell>
        </row>
        <row r="1215">
          <cell r="A1215">
            <v>804341</v>
          </cell>
          <cell r="B1215" t="str">
            <v>Boca de BTTC D = 1,20 m - esconsidade 10° - areia e brita comerciais - alas retas</v>
          </cell>
          <cell r="C1215" t="str">
            <v>un</v>
          </cell>
          <cell r="D1215">
            <v>4001.44</v>
          </cell>
        </row>
        <row r="1216">
          <cell r="A1216">
            <v>804340</v>
          </cell>
          <cell r="B1216" t="str">
            <v>Boca de BTTC D = 1,20 m - esconsidade 10° - areia extraída e brita produzida - alas retas</v>
          </cell>
          <cell r="C1216" t="str">
            <v>un</v>
          </cell>
          <cell r="D1216">
            <v>3217.24</v>
          </cell>
        </row>
        <row r="1217">
          <cell r="A1217">
            <v>804451</v>
          </cell>
          <cell r="B1217" t="str">
            <v>Boca de BTTC D = 1,20 m - esconsidade 15° - areia e brita comerciais - alas esconsas</v>
          </cell>
          <cell r="C1217" t="str">
            <v>un</v>
          </cell>
          <cell r="D1217">
            <v>8080.3</v>
          </cell>
        </row>
        <row r="1218">
          <cell r="A1218">
            <v>804343</v>
          </cell>
          <cell r="B1218" t="str">
            <v>Boca de BTTC D = 1,20 m - esconsidade 15° - areia e brita comerciais - alas retas</v>
          </cell>
          <cell r="C1218" t="str">
            <v>un</v>
          </cell>
          <cell r="D1218">
            <v>4041.23</v>
          </cell>
        </row>
        <row r="1219">
          <cell r="A1219">
            <v>804450</v>
          </cell>
          <cell r="B1219" t="str">
            <v>Boca de BTTC D = 1,20 m - esconsidade 15° - areia extraída e brita produzida - alas esconsas</v>
          </cell>
          <cell r="C1219" t="str">
            <v>un</v>
          </cell>
          <cell r="D1219">
            <v>6552.1</v>
          </cell>
        </row>
        <row r="1220">
          <cell r="A1220">
            <v>804342</v>
          </cell>
          <cell r="B1220" t="str">
            <v>Boca de BTTC D = 1,20 m - esconsidade 15° - areia extraída e brita produzida - alas retas</v>
          </cell>
          <cell r="C1220" t="str">
            <v>un</v>
          </cell>
          <cell r="D1220">
            <v>3252.77</v>
          </cell>
        </row>
        <row r="1221">
          <cell r="A1221">
            <v>804345</v>
          </cell>
          <cell r="B1221" t="str">
            <v>Boca de BTTC D = 1,20 m - esconsidade 20° - areia e brita comerciais - alas retas</v>
          </cell>
          <cell r="C1221" t="str">
            <v>un</v>
          </cell>
          <cell r="D1221">
            <v>4099.4399999999996</v>
          </cell>
        </row>
        <row r="1222">
          <cell r="A1222">
            <v>804344</v>
          </cell>
          <cell r="B1222" t="str">
            <v>Boca de BTTC D = 1,20 m - esconsidade 20° - areia extraída e brita produzida - alas retas</v>
          </cell>
          <cell r="C1222" t="str">
            <v>un</v>
          </cell>
          <cell r="D1222">
            <v>3305.15</v>
          </cell>
        </row>
        <row r="1223">
          <cell r="A1223">
            <v>804347</v>
          </cell>
          <cell r="B1223" t="str">
            <v>Boca de BTTC D = 1,20 m - esconsidade 25° - areia e brita comerciais - alas retas</v>
          </cell>
          <cell r="C1223" t="str">
            <v>un</v>
          </cell>
          <cell r="D1223">
            <v>4179.01</v>
          </cell>
        </row>
        <row r="1224">
          <cell r="A1224">
            <v>804346</v>
          </cell>
          <cell r="B1224" t="str">
            <v>Boca de BTTC D = 1,20 m - esconsidade 25° - areia extraída e brita produzida - alas retas</v>
          </cell>
          <cell r="C1224" t="str">
            <v>un</v>
          </cell>
          <cell r="D1224">
            <v>3377.2</v>
          </cell>
        </row>
        <row r="1225">
          <cell r="A1225">
            <v>804453</v>
          </cell>
          <cell r="B1225" t="str">
            <v>Boca de BTTC D = 1,20 m - esconsidade 30° - areia e brita comerciais - alas esconsas</v>
          </cell>
          <cell r="C1225" t="str">
            <v>un</v>
          </cell>
          <cell r="D1225">
            <v>9008.16</v>
          </cell>
        </row>
        <row r="1226">
          <cell r="A1226">
            <v>804349</v>
          </cell>
          <cell r="B1226" t="str">
            <v>Boca de BTTC D = 1,20 m - esconsidade 30° - areia e brita comerciais - alas retas</v>
          </cell>
          <cell r="C1226" t="str">
            <v>un</v>
          </cell>
          <cell r="D1226">
            <v>4283.63</v>
          </cell>
        </row>
        <row r="1227">
          <cell r="A1227">
            <v>804452</v>
          </cell>
          <cell r="B1227" t="str">
            <v>Boca de BTTC D = 1,20 m - esconsidade 30° - areia extraída e brita produzida - alas esconsas</v>
          </cell>
          <cell r="C1227" t="str">
            <v>un</v>
          </cell>
          <cell r="D1227">
            <v>7298.14</v>
          </cell>
        </row>
        <row r="1228">
          <cell r="A1228">
            <v>804348</v>
          </cell>
          <cell r="B1228" t="str">
            <v>Boca de BTTC D = 1,20 m - esconsidade 30° - areia extraída e brita produzida - alas retas</v>
          </cell>
          <cell r="C1228" t="str">
            <v>un</v>
          </cell>
          <cell r="D1228">
            <v>3472.72</v>
          </cell>
        </row>
        <row r="1229">
          <cell r="A1229">
            <v>804351</v>
          </cell>
          <cell r="B1229" t="str">
            <v>Boca de BTTC D = 1,20 m - esconsidade 35° - areia e brita comerciais - alas retas</v>
          </cell>
          <cell r="C1229" t="str">
            <v>un</v>
          </cell>
          <cell r="D1229">
            <v>4418.59</v>
          </cell>
        </row>
        <row r="1230">
          <cell r="A1230">
            <v>804350</v>
          </cell>
          <cell r="B1230" t="str">
            <v>Boca de BTTC D = 1,20 m - esconsidade 35° - areia extraída e brita produzida - alas retas</v>
          </cell>
          <cell r="C1230" t="str">
            <v>un</v>
          </cell>
          <cell r="D1230">
            <v>3597.18</v>
          </cell>
        </row>
        <row r="1231">
          <cell r="A1231">
            <v>804353</v>
          </cell>
          <cell r="B1231" t="str">
            <v>Boca de BTTC D = 1,20 m - esconsidade 40° - areia e brita comerciais - alas retas</v>
          </cell>
          <cell r="C1231" t="str">
            <v>un</v>
          </cell>
          <cell r="D1231">
            <v>4596.32</v>
          </cell>
        </row>
        <row r="1232">
          <cell r="A1232">
            <v>804352</v>
          </cell>
          <cell r="B1232" t="str">
            <v>Boca de BTTC D = 1,20 m - esconsidade 40° - areia extraída e brita produzida - alas retas</v>
          </cell>
          <cell r="C1232" t="str">
            <v>un</v>
          </cell>
          <cell r="D1232">
            <v>3762.97</v>
          </cell>
        </row>
        <row r="1233">
          <cell r="A1233">
            <v>804455</v>
          </cell>
          <cell r="B1233" t="str">
            <v>Boca de BTTC D = 1,20 m - esconsidade 45° - areia e brita comerciais - alas esconsas</v>
          </cell>
          <cell r="C1233" t="str">
            <v>un</v>
          </cell>
          <cell r="D1233">
            <v>11150.84</v>
          </cell>
        </row>
        <row r="1234">
          <cell r="A1234">
            <v>804355</v>
          </cell>
          <cell r="B1234" t="str">
            <v>Boca de BTTC D = 1,20 m - esconsidade 45° - areia e brita comerciais - alas retas</v>
          </cell>
          <cell r="C1234" t="str">
            <v>un</v>
          </cell>
          <cell r="D1234">
            <v>4830.8599999999997</v>
          </cell>
        </row>
        <row r="1235">
          <cell r="A1235">
            <v>804454</v>
          </cell>
          <cell r="B1235" t="str">
            <v>Boca de BTTC D = 1,20 m - esconsidade 45° - areia extraída e brita produzida - alas esconsas</v>
          </cell>
          <cell r="C1235" t="str">
            <v>un</v>
          </cell>
          <cell r="D1235">
            <v>9022.65</v>
          </cell>
        </row>
        <row r="1236">
          <cell r="A1236">
            <v>804354</v>
          </cell>
          <cell r="B1236" t="str">
            <v>Boca de BTTC D = 1,20 m - esconsidade 45° - areia extraída e brita produzida - alas retas</v>
          </cell>
          <cell r="C1236" t="str">
            <v>un</v>
          </cell>
          <cell r="D1236">
            <v>3984.16</v>
          </cell>
        </row>
        <row r="1237">
          <cell r="A1237">
            <v>804339</v>
          </cell>
          <cell r="B1237" t="str">
            <v>Boca de BTTC D = 1,20 m - esconsidade 5° - areia e brita comerciais - alas retas</v>
          </cell>
          <cell r="C1237" t="str">
            <v>un</v>
          </cell>
          <cell r="D1237">
            <v>3978.07</v>
          </cell>
        </row>
        <row r="1238">
          <cell r="A1238">
            <v>804338</v>
          </cell>
          <cell r="B1238" t="str">
            <v>Boca de BTTC D = 1,20 m - esconsidade 5° - areia extraída e brita produzida - alas retas</v>
          </cell>
          <cell r="C1238" t="str">
            <v>un</v>
          </cell>
          <cell r="D1238">
            <v>3196.42</v>
          </cell>
        </row>
        <row r="1239">
          <cell r="A1239">
            <v>804457</v>
          </cell>
          <cell r="B1239" t="str">
            <v>Boca de BTTC D = 1,50 m - esconsidade 0° - areia e brita comerciais - alas esconsas</v>
          </cell>
          <cell r="C1239" t="str">
            <v>un</v>
          </cell>
          <cell r="D1239">
            <v>13510.32</v>
          </cell>
        </row>
        <row r="1240">
          <cell r="A1240">
            <v>804357</v>
          </cell>
          <cell r="B1240" t="str">
            <v>Boca de BTTC D = 1,50 m - esconsidade 0° - areia e brita comerciais - alas retas</v>
          </cell>
          <cell r="C1240" t="str">
            <v>un</v>
          </cell>
          <cell r="D1240">
            <v>6694.17</v>
          </cell>
        </row>
        <row r="1241">
          <cell r="A1241">
            <v>804456</v>
          </cell>
          <cell r="B1241" t="str">
            <v>Boca de BTTC D = 1,50 m - esconsidade 0° - areia extraída e brita produzida - alas esconsas</v>
          </cell>
          <cell r="C1241" t="str">
            <v>un</v>
          </cell>
          <cell r="D1241">
            <v>10738.27</v>
          </cell>
        </row>
        <row r="1242">
          <cell r="A1242">
            <v>804356</v>
          </cell>
          <cell r="B1242" t="str">
            <v>Boca de BTTC D = 1,50 m - esconsidade 0° - areia extraída e brita produzida - alas retas</v>
          </cell>
          <cell r="C1242" t="str">
            <v>un</v>
          </cell>
          <cell r="D1242">
            <v>5311.69</v>
          </cell>
        </row>
        <row r="1243">
          <cell r="A1243">
            <v>804361</v>
          </cell>
          <cell r="B1243" t="str">
            <v>Boca de BTTC D = 1,50 m - esconsidade 10° - areia e brita comerciais - alas retas</v>
          </cell>
          <cell r="C1243" t="str">
            <v>un</v>
          </cell>
          <cell r="D1243">
            <v>6742.09</v>
          </cell>
        </row>
        <row r="1244">
          <cell r="A1244">
            <v>804360</v>
          </cell>
          <cell r="B1244" t="str">
            <v>Boca de BTTC D = 1,50 m - esconsidade 10° - areia extraída e brita produzida - alas retas</v>
          </cell>
          <cell r="C1244" t="str">
            <v>un</v>
          </cell>
          <cell r="D1244">
            <v>5353.65</v>
          </cell>
        </row>
        <row r="1245">
          <cell r="A1245">
            <v>804459</v>
          </cell>
          <cell r="B1245" t="str">
            <v>Boca de BTTC D = 1,50 m - esconsidade 15° - areia e brita comerciais - alas esconsas</v>
          </cell>
          <cell r="C1245" t="str">
            <v>un</v>
          </cell>
          <cell r="D1245">
            <v>14139.14</v>
          </cell>
        </row>
        <row r="1246">
          <cell r="A1246">
            <v>804363</v>
          </cell>
          <cell r="B1246" t="str">
            <v>Boca de BTTC D = 1,50 m - esconsidade 15° - areia e brita comerciais - alas retas</v>
          </cell>
          <cell r="C1246" t="str">
            <v>un</v>
          </cell>
          <cell r="D1246">
            <v>6803.48</v>
          </cell>
        </row>
        <row r="1247">
          <cell r="A1247">
            <v>804458</v>
          </cell>
          <cell r="B1247" t="str">
            <v>Boca de BTTC D = 1,50 m - esconsidade 15° - areia extraída e brita produzida - alas esconsas</v>
          </cell>
          <cell r="C1247" t="str">
            <v>un</v>
          </cell>
          <cell r="D1247">
            <v>11234.99</v>
          </cell>
        </row>
        <row r="1248">
          <cell r="A1248">
            <v>804362</v>
          </cell>
          <cell r="B1248" t="str">
            <v>Boca de BTTC D = 1,50 m - esconsidade 15° - areia extraída e brita produzida - alas retas</v>
          </cell>
          <cell r="C1248" t="str">
            <v>un</v>
          </cell>
          <cell r="D1248">
            <v>5407.51</v>
          </cell>
        </row>
        <row r="1249">
          <cell r="A1249">
            <v>804365</v>
          </cell>
          <cell r="B1249" t="str">
            <v>Boca de BTTC D = 1,50 m - esconsidade 20° - areia e brita comerciais - alas retas</v>
          </cell>
          <cell r="C1249" t="str">
            <v>un</v>
          </cell>
          <cell r="D1249">
            <v>6892.13</v>
          </cell>
        </row>
        <row r="1250">
          <cell r="A1250">
            <v>804364</v>
          </cell>
          <cell r="B1250" t="str">
            <v>Boca de BTTC D = 1,50 m - esconsidade 20° - areia extraída e brita produzida - alas retas</v>
          </cell>
          <cell r="C1250" t="str">
            <v>un</v>
          </cell>
          <cell r="D1250">
            <v>5485.65</v>
          </cell>
        </row>
        <row r="1251">
          <cell r="A1251">
            <v>804367</v>
          </cell>
          <cell r="B1251" t="str">
            <v>Boca de BTTC D = 1,50 m - esconsidade 25° - areia e brita comerciais - alas retas</v>
          </cell>
          <cell r="C1251" t="str">
            <v>un</v>
          </cell>
          <cell r="D1251">
            <v>7012.55</v>
          </cell>
        </row>
        <row r="1252">
          <cell r="A1252">
            <v>804366</v>
          </cell>
          <cell r="B1252" t="str">
            <v>Boca de BTTC D = 1,50 m - esconsidade 25° - areia extraída e brita produzida - alas retas</v>
          </cell>
          <cell r="C1252" t="str">
            <v>un</v>
          </cell>
          <cell r="D1252">
            <v>5592.71</v>
          </cell>
        </row>
        <row r="1253">
          <cell r="A1253">
            <v>804461</v>
          </cell>
          <cell r="B1253" t="str">
            <v>Boca de BTTC D = 1,50 m - esconsidade 30° - areia e brita comerciais - alas esconsas</v>
          </cell>
          <cell r="C1253" t="str">
            <v>un</v>
          </cell>
          <cell r="D1253">
            <v>15808.87</v>
          </cell>
        </row>
        <row r="1254">
          <cell r="A1254">
            <v>804369</v>
          </cell>
          <cell r="B1254" t="str">
            <v>Boca de BTTC D = 1,50 m - esconsidade 30° - areia e brita comerciais - alas retas</v>
          </cell>
          <cell r="C1254" t="str">
            <v>un</v>
          </cell>
          <cell r="D1254">
            <v>7169.69</v>
          </cell>
        </row>
        <row r="1255">
          <cell r="A1255">
            <v>804460</v>
          </cell>
          <cell r="B1255" t="str">
            <v>Boca de BTTC D = 1,50 m - esconsidade 30° - areia extraída e brita produzida - alas esconsas</v>
          </cell>
          <cell r="C1255" t="str">
            <v>un</v>
          </cell>
          <cell r="D1255">
            <v>12554.02</v>
          </cell>
        </row>
        <row r="1256">
          <cell r="A1256">
            <v>804371</v>
          </cell>
          <cell r="B1256" t="str">
            <v>Boca de BTTC D = 1,50 m - esconsidade 35° - areia e brita comerciais - alas retas</v>
          </cell>
          <cell r="C1256" t="str">
            <v>un</v>
          </cell>
          <cell r="D1256">
            <v>7372.53</v>
          </cell>
        </row>
        <row r="1257">
          <cell r="A1257">
            <v>804370</v>
          </cell>
          <cell r="B1257" t="str">
            <v>Boca de BTTC D = 1,50 m - esconsidade 35° - areia extraída e brita produzida - alas retas</v>
          </cell>
          <cell r="C1257" t="str">
            <v>un</v>
          </cell>
          <cell r="D1257">
            <v>5917.76</v>
          </cell>
        </row>
        <row r="1258">
          <cell r="A1258">
            <v>804373</v>
          </cell>
          <cell r="B1258" t="str">
            <v>Boca de BTTC D = 1,50 m - esconsidade 40° - areia e brita comerciais - alas retas</v>
          </cell>
          <cell r="C1258" t="str">
            <v>un</v>
          </cell>
          <cell r="D1258">
            <v>7634.67</v>
          </cell>
        </row>
        <row r="1259">
          <cell r="A1259">
            <v>804372</v>
          </cell>
          <cell r="B1259" t="str">
            <v>Boca de BTTC D = 1,50 m - esconsidade 40° - areia extraída e brita produzida - alas retas</v>
          </cell>
          <cell r="C1259" t="str">
            <v>un</v>
          </cell>
          <cell r="D1259">
            <v>6158.73</v>
          </cell>
        </row>
        <row r="1260">
          <cell r="A1260">
            <v>804463</v>
          </cell>
          <cell r="B1260" t="str">
            <v>Boca de BTTC D = 1,50 m - esconsidade 45° - areia e brita comerciais - alas esconsas</v>
          </cell>
          <cell r="C1260" t="str">
            <v>un</v>
          </cell>
          <cell r="D1260">
            <v>19633.87</v>
          </cell>
        </row>
        <row r="1261">
          <cell r="A1261">
            <v>804375</v>
          </cell>
          <cell r="B1261" t="str">
            <v>Boca de BTTC D = 1,50 m - esconsidade 45° - areia e brita comerciais - alas retas</v>
          </cell>
          <cell r="C1261" t="str">
            <v>un</v>
          </cell>
          <cell r="D1261">
            <v>7980.08</v>
          </cell>
        </row>
        <row r="1262">
          <cell r="A1262">
            <v>804462</v>
          </cell>
          <cell r="B1262" t="str">
            <v>Boca de BTTC D = 1,50 m - esconsidade 45° - areia extraída e brita produzida - alas esconsas</v>
          </cell>
          <cell r="C1262" t="str">
            <v>un</v>
          </cell>
          <cell r="D1262">
            <v>15569.26</v>
          </cell>
        </row>
        <row r="1263">
          <cell r="A1263">
            <v>804374</v>
          </cell>
          <cell r="B1263" t="str">
            <v>Boca de BTTC D = 1,50 m - esconsidade 45° - areia extraída e brita produzida - alas retas</v>
          </cell>
          <cell r="C1263" t="str">
            <v>un</v>
          </cell>
          <cell r="D1263">
            <v>6480.56</v>
          </cell>
        </row>
        <row r="1264">
          <cell r="A1264">
            <v>804359</v>
          </cell>
          <cell r="B1264" t="str">
            <v>Boca de BTTC D = 1,50 m - esconsidade 5° - areia e brita comerciais - alas retas</v>
          </cell>
          <cell r="C1264" t="str">
            <v>un</v>
          </cell>
          <cell r="D1264">
            <v>6706.32</v>
          </cell>
        </row>
        <row r="1265">
          <cell r="A1265">
            <v>804358</v>
          </cell>
          <cell r="B1265" t="str">
            <v>Boca de BTTC D = 1,50 m - esconsidade 5° - areia extraída e brita produzida - alas retas</v>
          </cell>
          <cell r="C1265" t="str">
            <v>un</v>
          </cell>
          <cell r="D1265">
            <v>5322.43</v>
          </cell>
        </row>
        <row r="1266">
          <cell r="A1266">
            <v>804368</v>
          </cell>
          <cell r="B1266" t="str">
            <v>Boca de BTTC D = 1,50 m esconsidade 30° - areia extraída e brita produzida - alas retas</v>
          </cell>
          <cell r="C1266" t="str">
            <v>un</v>
          </cell>
          <cell r="D1266">
            <v>5733.66</v>
          </cell>
        </row>
        <row r="1267">
          <cell r="A1267">
            <v>804465</v>
          </cell>
          <cell r="B1267" t="str">
            <v>Confecção de tubos de concreto armado D = 0,60 m PA1 - areia e brita comerciais</v>
          </cell>
          <cell r="C1267" t="str">
            <v>m</v>
          </cell>
          <cell r="D1267">
            <v>128.69</v>
          </cell>
        </row>
        <row r="1268">
          <cell r="A1268">
            <v>804464</v>
          </cell>
          <cell r="B1268" t="str">
            <v>Confecção de tubos de concreto armado D = 0,60 m PA1 - areia extraída e brita produzida</v>
          </cell>
          <cell r="C1268" t="str">
            <v>m</v>
          </cell>
          <cell r="D1268">
            <v>109.53</v>
          </cell>
        </row>
        <row r="1269">
          <cell r="A1269">
            <v>804475</v>
          </cell>
          <cell r="B1269" t="str">
            <v>Confecção de tubos de concreto armado D = 0,60 m PA2 - areia e brita comerciais</v>
          </cell>
          <cell r="C1269" t="str">
            <v>m</v>
          </cell>
          <cell r="D1269">
            <v>141.66</v>
          </cell>
        </row>
        <row r="1270">
          <cell r="A1270">
            <v>804474</v>
          </cell>
          <cell r="B1270" t="str">
            <v>Confecção de tubos de concreto armado D = 0,60 m PA2 - areia extraída e brita produzida</v>
          </cell>
          <cell r="C1270" t="str">
            <v>m</v>
          </cell>
          <cell r="D1270">
            <v>122.51</v>
          </cell>
        </row>
        <row r="1271">
          <cell r="A1271">
            <v>804485</v>
          </cell>
          <cell r="B1271" t="str">
            <v>Confecção de tubos de concreto armado D = 0,60 m PA3 - areia e brita comerciais</v>
          </cell>
          <cell r="C1271" t="str">
            <v>m</v>
          </cell>
          <cell r="D1271">
            <v>206.45</v>
          </cell>
        </row>
        <row r="1272">
          <cell r="A1272">
            <v>804484</v>
          </cell>
          <cell r="B1272" t="str">
            <v>Confecção de tubos de concreto armado D = 0,60 m PA3 - areia extraída e brita produzida</v>
          </cell>
          <cell r="C1272" t="str">
            <v>m</v>
          </cell>
          <cell r="D1272">
            <v>187.4</v>
          </cell>
        </row>
        <row r="1273">
          <cell r="A1273">
            <v>804495</v>
          </cell>
          <cell r="B1273" t="str">
            <v>Confecção de tubos de concreto armado D = 0,60 m PA4 - areia e brita comerciais</v>
          </cell>
          <cell r="C1273" t="str">
            <v>m</v>
          </cell>
          <cell r="D1273">
            <v>257.25</v>
          </cell>
        </row>
        <row r="1274">
          <cell r="A1274">
            <v>804494</v>
          </cell>
          <cell r="B1274" t="str">
            <v>Confecção de tubos de concreto armado D = 0,60 m PA4 - areia extraída e brita produzida</v>
          </cell>
          <cell r="C1274" t="str">
            <v>m</v>
          </cell>
          <cell r="D1274">
            <v>234.66</v>
          </cell>
        </row>
        <row r="1275">
          <cell r="A1275">
            <v>804467</v>
          </cell>
          <cell r="B1275" t="str">
            <v>Confecção de tubos de concreto armado D = 0,80 m PA1 - areia e brita comerciais</v>
          </cell>
          <cell r="C1275" t="str">
            <v>m</v>
          </cell>
          <cell r="D1275">
            <v>195.33</v>
          </cell>
        </row>
        <row r="1276">
          <cell r="A1276">
            <v>804466</v>
          </cell>
          <cell r="B1276" t="str">
            <v>Confecção de tubos de concreto armado D = 0,80 m PA1 - areia extraída e brita produzida</v>
          </cell>
          <cell r="C1276" t="str">
            <v>m</v>
          </cell>
          <cell r="D1276">
            <v>164.81</v>
          </cell>
        </row>
        <row r="1277">
          <cell r="A1277">
            <v>804477</v>
          </cell>
          <cell r="B1277" t="str">
            <v>Confecção de tubos de concreto armado D = 0,80 m PA2 - areia e brita comerciais</v>
          </cell>
          <cell r="C1277" t="str">
            <v>m</v>
          </cell>
          <cell r="D1277">
            <v>247.17</v>
          </cell>
        </row>
        <row r="1278">
          <cell r="A1278">
            <v>804476</v>
          </cell>
          <cell r="B1278" t="str">
            <v>Confecção de tubos de concreto armado D = 0,80 m PA2 - areia extraída e brita produzida</v>
          </cell>
          <cell r="C1278" t="str">
            <v>m</v>
          </cell>
          <cell r="D1278">
            <v>216.73</v>
          </cell>
        </row>
        <row r="1279">
          <cell r="A1279">
            <v>804487</v>
          </cell>
          <cell r="B1279" t="str">
            <v>Confecção de tubos de concreto armado D = 0,80 m PA3 - areia e brita comerciais</v>
          </cell>
          <cell r="C1279" t="str">
            <v>m</v>
          </cell>
          <cell r="D1279">
            <v>350.37</v>
          </cell>
        </row>
        <row r="1280">
          <cell r="A1280">
            <v>804486</v>
          </cell>
          <cell r="B1280" t="str">
            <v>Confecção de tubos de concreto armado D = 0,80 m PA3 - areia extraída e brita produzida</v>
          </cell>
          <cell r="C1280" t="str">
            <v>m</v>
          </cell>
          <cell r="D1280">
            <v>316.29000000000002</v>
          </cell>
        </row>
        <row r="1281">
          <cell r="A1281">
            <v>804497</v>
          </cell>
          <cell r="B1281" t="str">
            <v>Confecção de tubos de concreto armado D = 0,80 m PA4 - areia e brita comerciais</v>
          </cell>
          <cell r="C1281" t="str">
            <v>m</v>
          </cell>
          <cell r="D1281">
            <v>413.27</v>
          </cell>
        </row>
        <row r="1282">
          <cell r="A1282">
            <v>804496</v>
          </cell>
          <cell r="B1282" t="str">
            <v>Confecção de tubos de concreto armado D = 0,80 m PA4 - areia extraída e brita produzida</v>
          </cell>
          <cell r="C1282" t="str">
            <v>m</v>
          </cell>
          <cell r="D1282">
            <v>372.01</v>
          </cell>
        </row>
        <row r="1283">
          <cell r="A1283">
            <v>804469</v>
          </cell>
          <cell r="B1283" t="str">
            <v>Confecção de tubos de concreto armado D = 1,00 m PA1 - areia e brita comerciais</v>
          </cell>
          <cell r="C1283" t="str">
            <v>m</v>
          </cell>
          <cell r="D1283">
            <v>341.42</v>
          </cell>
        </row>
        <row r="1284">
          <cell r="A1284">
            <v>804468</v>
          </cell>
          <cell r="B1284" t="str">
            <v>Confecção de tubos de concreto armado D = 1,00 m PA1 - areia extraída e brita produzida</v>
          </cell>
          <cell r="C1284" t="str">
            <v>m</v>
          </cell>
          <cell r="D1284">
            <v>299.58</v>
          </cell>
        </row>
        <row r="1285">
          <cell r="A1285">
            <v>804479</v>
          </cell>
          <cell r="B1285" t="str">
            <v>Confecção de tubos de concreto armado D = 1,00 m PA2 - areia e brita comerciais</v>
          </cell>
          <cell r="C1285" t="str">
            <v>m</v>
          </cell>
          <cell r="D1285">
            <v>393.26</v>
          </cell>
        </row>
        <row r="1286">
          <cell r="A1286">
            <v>804478</v>
          </cell>
          <cell r="B1286" t="str">
            <v>Confecção de tubos de concreto armado D = 1,00 m PA2 - areia extraída e brita produzida</v>
          </cell>
          <cell r="C1286" t="str">
            <v>m</v>
          </cell>
          <cell r="D1286">
            <v>351.49</v>
          </cell>
        </row>
        <row r="1287">
          <cell r="A1287">
            <v>804489</v>
          </cell>
          <cell r="B1287" t="str">
            <v>Confecção de tubos de concreto armado D = 1,00 m PA3 - areia e brita comerciais</v>
          </cell>
          <cell r="C1287" t="str">
            <v>m</v>
          </cell>
          <cell r="D1287">
            <v>496.68</v>
          </cell>
        </row>
        <row r="1288">
          <cell r="A1288">
            <v>804488</v>
          </cell>
          <cell r="B1288" t="str">
            <v>Confecção de tubos de concreto armado D = 1,00 m PA3 - areia extraída e brita produzida</v>
          </cell>
          <cell r="C1288" t="str">
            <v>m</v>
          </cell>
          <cell r="D1288">
            <v>443.37</v>
          </cell>
        </row>
        <row r="1289">
          <cell r="A1289">
            <v>804499</v>
          </cell>
          <cell r="B1289" t="str">
            <v>Confecção de tubos de concreto armado D = 1,00 m PA4 - areia e brita comerciais</v>
          </cell>
          <cell r="C1289" t="str">
            <v>m</v>
          </cell>
          <cell r="D1289">
            <v>630.29</v>
          </cell>
        </row>
        <row r="1290">
          <cell r="A1290">
            <v>804498</v>
          </cell>
          <cell r="B1290" t="str">
            <v>Confecção de tubos de concreto armado D = 1,00 m PA4 - areia extraída e brita produzida</v>
          </cell>
          <cell r="C1290" t="str">
            <v>m</v>
          </cell>
          <cell r="D1290">
            <v>568.11</v>
          </cell>
        </row>
        <row r="1291">
          <cell r="A1291">
            <v>804471</v>
          </cell>
          <cell r="B1291" t="str">
            <v>Confecção de tubos de concreto armado D = 1,20 m PA1 - areia e brita comerciais</v>
          </cell>
          <cell r="C1291" t="str">
            <v>m</v>
          </cell>
          <cell r="D1291">
            <v>463.62</v>
          </cell>
        </row>
        <row r="1292">
          <cell r="A1292">
            <v>804470</v>
          </cell>
          <cell r="B1292" t="str">
            <v>Confecção de tubos de concreto armado D = 1,20 m PA1 - areia extraída e brita produzida</v>
          </cell>
          <cell r="C1292" t="str">
            <v>m</v>
          </cell>
          <cell r="D1292">
            <v>402.69</v>
          </cell>
        </row>
        <row r="1293">
          <cell r="A1293">
            <v>804481</v>
          </cell>
          <cell r="B1293" t="str">
            <v>Confecção de tubos de concreto armado D = 1,20 m PA2 - areia e brita comerciais</v>
          </cell>
          <cell r="C1293" t="str">
            <v>m</v>
          </cell>
          <cell r="D1293">
            <v>580.26</v>
          </cell>
        </row>
        <row r="1294">
          <cell r="A1294">
            <v>804480</v>
          </cell>
          <cell r="B1294" t="str">
            <v>Confecção de tubos de concreto armado D = 1,20 m PA2 - areia extraída e brita produzida</v>
          </cell>
          <cell r="C1294" t="str">
            <v>m</v>
          </cell>
          <cell r="D1294">
            <v>519.49</v>
          </cell>
        </row>
        <row r="1295">
          <cell r="A1295">
            <v>804491</v>
          </cell>
          <cell r="B1295" t="str">
            <v>Confecção de tubos de concreto armado D = 1,20 m PA3 - areia e brita comerciais</v>
          </cell>
          <cell r="C1295" t="str">
            <v>m</v>
          </cell>
          <cell r="D1295">
            <v>765.17</v>
          </cell>
        </row>
        <row r="1296">
          <cell r="A1296">
            <v>804490</v>
          </cell>
          <cell r="B1296" t="str">
            <v>Confecção de tubos de concreto armado D = 1,20 m PA3 - areia extraída e brita produzida</v>
          </cell>
          <cell r="C1296" t="str">
            <v>m</v>
          </cell>
          <cell r="D1296">
            <v>684</v>
          </cell>
        </row>
        <row r="1297">
          <cell r="A1297">
            <v>804501</v>
          </cell>
          <cell r="B1297" t="str">
            <v>Confecção de tubos de concreto armado D = 1,20 m PA4 - areia e brita comerciais</v>
          </cell>
          <cell r="C1297" t="str">
            <v>m</v>
          </cell>
          <cell r="D1297">
            <v>918.35</v>
          </cell>
        </row>
        <row r="1298">
          <cell r="A1298">
            <v>804500</v>
          </cell>
          <cell r="B1298" t="str">
            <v>Confecção de tubos de concreto armado D = 1,20 m PA4 - areia extraída e brita produzida</v>
          </cell>
          <cell r="C1298" t="str">
            <v>m</v>
          </cell>
          <cell r="D1298">
            <v>826.35</v>
          </cell>
        </row>
        <row r="1299">
          <cell r="A1299">
            <v>804473</v>
          </cell>
          <cell r="B1299" t="str">
            <v>Confecção de tubos de concreto armado D = 1,50 m PA1 - areia e brita comerciais</v>
          </cell>
          <cell r="C1299" t="str">
            <v>m</v>
          </cell>
          <cell r="D1299">
            <v>747.2</v>
          </cell>
        </row>
        <row r="1300">
          <cell r="A1300">
            <v>804472</v>
          </cell>
          <cell r="B1300" t="str">
            <v>Confecção de tubos de concreto armado D = 1,50 m PA1 - areia extraída e brita produzida</v>
          </cell>
          <cell r="C1300" t="str">
            <v>m</v>
          </cell>
          <cell r="D1300">
            <v>652.03</v>
          </cell>
        </row>
        <row r="1301">
          <cell r="A1301">
            <v>804483</v>
          </cell>
          <cell r="B1301" t="str">
            <v>Confecção de tubos de concreto armado D = 1,50 m PA2 - areia e brita comerciais</v>
          </cell>
          <cell r="C1301" t="str">
            <v>m</v>
          </cell>
          <cell r="D1301">
            <v>928.64</v>
          </cell>
        </row>
        <row r="1302">
          <cell r="A1302">
            <v>804482</v>
          </cell>
          <cell r="B1302" t="str">
            <v>Confecção de tubos de concreto armado D = 1,50 m PA2 - areia extraída e brita produzida</v>
          </cell>
          <cell r="C1302" t="str">
            <v>m</v>
          </cell>
          <cell r="D1302">
            <v>833.72</v>
          </cell>
        </row>
        <row r="1303">
          <cell r="A1303">
            <v>804493</v>
          </cell>
          <cell r="B1303" t="str">
            <v>Confecção de tubos de concreto armado D = 1,50 m PA3 - areia e brita comerciais</v>
          </cell>
          <cell r="C1303" t="str">
            <v>m</v>
          </cell>
          <cell r="D1303">
            <v>1225.94</v>
          </cell>
        </row>
        <row r="1304">
          <cell r="A1304">
            <v>804492</v>
          </cell>
          <cell r="B1304" t="str">
            <v>Confecção de tubos de concreto armado D = 1,50 m PA3 - areia extraída e brita produzida</v>
          </cell>
          <cell r="C1304" t="str">
            <v>m</v>
          </cell>
          <cell r="D1304">
            <v>1100.3</v>
          </cell>
        </row>
        <row r="1305">
          <cell r="A1305">
            <v>804503</v>
          </cell>
          <cell r="B1305" t="str">
            <v>Confecção de tubos de concreto armado D = 1,50 m PA4 - areia e brita comerciais</v>
          </cell>
          <cell r="C1305" t="str">
            <v>m</v>
          </cell>
          <cell r="D1305">
            <v>1461.33</v>
          </cell>
        </row>
        <row r="1306">
          <cell r="A1306">
            <v>804502</v>
          </cell>
          <cell r="B1306" t="str">
            <v>Confecção de tubos de concreto armado D = 1,50 m PA4 - areia extraída e brita produzida</v>
          </cell>
          <cell r="C1306" t="str">
            <v>m</v>
          </cell>
          <cell r="D1306">
            <v>1331.46</v>
          </cell>
        </row>
        <row r="1307">
          <cell r="A1307">
            <v>804180</v>
          </cell>
          <cell r="B1307" t="str">
            <v>Corpo de BDTC D = 0,80 m PA1 - areia extraída e brita e pedra de mão produzidas</v>
          </cell>
          <cell r="C1307" t="str">
            <v>m</v>
          </cell>
          <cell r="D1307">
            <v>1134.46</v>
          </cell>
        </row>
        <row r="1308">
          <cell r="A1308">
            <v>804181</v>
          </cell>
          <cell r="B1308" t="str">
            <v>Corpo de BDTC D = 0,80 m PA1 - areia, brita e pedra de mão comerciais</v>
          </cell>
          <cell r="C1308" t="str">
            <v>m</v>
          </cell>
          <cell r="D1308">
            <v>1222.3599999999999</v>
          </cell>
        </row>
        <row r="1309">
          <cell r="A1309">
            <v>804182</v>
          </cell>
          <cell r="B1309" t="str">
            <v>Corpo de BDTC D = 0,80 m PA2 - areia extraída e brita e pedra de mão produzidas</v>
          </cell>
          <cell r="C1309" t="str">
            <v>m</v>
          </cell>
          <cell r="D1309">
            <v>1176.46</v>
          </cell>
        </row>
        <row r="1310">
          <cell r="A1310">
            <v>804183</v>
          </cell>
          <cell r="B1310" t="str">
            <v>Corpo de BDTC D = 0,80 m PA2 - areia, brita e pedra de mão comerciais</v>
          </cell>
          <cell r="C1310" t="str">
            <v>m</v>
          </cell>
          <cell r="D1310">
            <v>1264.3599999999999</v>
          </cell>
        </row>
        <row r="1311">
          <cell r="A1311">
            <v>804184</v>
          </cell>
          <cell r="B1311" t="str">
            <v>Corpo de BDTC D = 0,80 m PA3 - areia extraída e brita e pedra de mão produzidas</v>
          </cell>
          <cell r="C1311" t="str">
            <v>m</v>
          </cell>
          <cell r="D1311">
            <v>1325.59</v>
          </cell>
        </row>
        <row r="1312">
          <cell r="A1312">
            <v>804185</v>
          </cell>
          <cell r="B1312" t="str">
            <v>Corpo de BDTC D = 0,80 m PA3 - areia, brita e pedra de mão comerciais</v>
          </cell>
          <cell r="C1312" t="str">
            <v>m</v>
          </cell>
          <cell r="D1312">
            <v>1413.49</v>
          </cell>
        </row>
        <row r="1313">
          <cell r="A1313">
            <v>804186</v>
          </cell>
          <cell r="B1313" t="str">
            <v>Corpo de BDTC D = 0,80 m PA4 - areia extraída e brita e pedra de mão produzidas</v>
          </cell>
          <cell r="C1313" t="str">
            <v>m</v>
          </cell>
          <cell r="D1313">
            <v>1392.41</v>
          </cell>
        </row>
        <row r="1314">
          <cell r="A1314">
            <v>804187</v>
          </cell>
          <cell r="B1314" t="str">
            <v>Corpo de BDTC D = 0,80 m PA4 - areia, brita e pedra de mão comerciais</v>
          </cell>
          <cell r="C1314" t="str">
            <v>m</v>
          </cell>
          <cell r="D1314">
            <v>1480.31</v>
          </cell>
        </row>
        <row r="1315">
          <cell r="A1315">
            <v>804188</v>
          </cell>
          <cell r="B1315" t="str">
            <v>Corpo de BDTC D = 1,00 m PA1 - areia extraída e brita e pedra de mão produzidas</v>
          </cell>
          <cell r="C1315" t="str">
            <v>m</v>
          </cell>
          <cell r="D1315">
            <v>1557.39</v>
          </cell>
        </row>
        <row r="1316">
          <cell r="A1316">
            <v>804189</v>
          </cell>
          <cell r="B1316" t="str">
            <v>Corpo de BDTC D = 1,00 m PA1 - areia, brita e pedra de mão comerciais</v>
          </cell>
          <cell r="C1316" t="str">
            <v>m</v>
          </cell>
          <cell r="D1316">
            <v>1674.97</v>
          </cell>
        </row>
        <row r="1317">
          <cell r="A1317">
            <v>804190</v>
          </cell>
          <cell r="B1317" t="str">
            <v>Corpo de BDTC D = 1,00 m PA2 - areia extraída e brita e pedra de mão produzidas</v>
          </cell>
          <cell r="C1317" t="str">
            <v>m</v>
          </cell>
          <cell r="D1317">
            <v>1725.19</v>
          </cell>
        </row>
        <row r="1318">
          <cell r="A1318">
            <v>804191</v>
          </cell>
          <cell r="B1318" t="str">
            <v>Corpo de BDTC D = 1,00 m PA2 - areia, brita e pedra de mão comerciais</v>
          </cell>
          <cell r="C1318" t="str">
            <v>m</v>
          </cell>
          <cell r="D1318">
            <v>1842.77</v>
          </cell>
        </row>
        <row r="1319">
          <cell r="A1319">
            <v>804192</v>
          </cell>
          <cell r="B1319" t="str">
            <v>Corpo de BDTC D = 1,00 m PA3 - areia extraída e brita e pedra de mão produzidas</v>
          </cell>
          <cell r="C1319" t="str">
            <v>m</v>
          </cell>
          <cell r="D1319">
            <v>1788.71</v>
          </cell>
        </row>
        <row r="1320">
          <cell r="A1320">
            <v>804193</v>
          </cell>
          <cell r="B1320" t="str">
            <v>Corpo de BDTC D = 1,00 m PA3 - areia, brita e pedra de mão comerciais</v>
          </cell>
          <cell r="C1320" t="str">
            <v>m</v>
          </cell>
          <cell r="D1320">
            <v>1906.29</v>
          </cell>
        </row>
        <row r="1321">
          <cell r="A1321">
            <v>804194</v>
          </cell>
          <cell r="B1321" t="str">
            <v>Corpo de BDTC D = 1,00 m PA4 - areia extraída e brita e pedra de mão produzidas</v>
          </cell>
          <cell r="C1321" t="str">
            <v>m</v>
          </cell>
          <cell r="D1321">
            <v>1869.52</v>
          </cell>
        </row>
        <row r="1322">
          <cell r="A1322">
            <v>804195</v>
          </cell>
          <cell r="B1322" t="str">
            <v>Corpo de BDTC D = 1,00 m PA4 - areia, brita e pedra de mão comerciais</v>
          </cell>
          <cell r="C1322" t="str">
            <v>m</v>
          </cell>
          <cell r="D1322">
            <v>1987.1</v>
          </cell>
        </row>
        <row r="1323">
          <cell r="A1323">
            <v>804196</v>
          </cell>
          <cell r="B1323" t="str">
            <v>Corpo de BDTC D = 1,20 m PA1 - areia extraída e brita e pedra de mão produzidas</v>
          </cell>
          <cell r="C1323" t="str">
            <v>m</v>
          </cell>
          <cell r="D1323">
            <v>2188.0700000000002</v>
          </cell>
        </row>
        <row r="1324">
          <cell r="A1324">
            <v>804197</v>
          </cell>
          <cell r="B1324" t="str">
            <v>Corpo de BDTC D = 1,20 m PA1 - areia, brita e pedra de mão comerciais</v>
          </cell>
          <cell r="C1324" t="str">
            <v>m</v>
          </cell>
          <cell r="D1324">
            <v>2338</v>
          </cell>
        </row>
        <row r="1325">
          <cell r="A1325">
            <v>804198</v>
          </cell>
          <cell r="B1325" t="str">
            <v>Corpo de BDTC D = 1,20 m PA2 - areia extraída e brita e pedra de mão produzidas</v>
          </cell>
          <cell r="C1325" t="str">
            <v>m</v>
          </cell>
          <cell r="D1325">
            <v>2283.0700000000002</v>
          </cell>
        </row>
        <row r="1326">
          <cell r="A1326">
            <v>804199</v>
          </cell>
          <cell r="B1326" t="str">
            <v>Corpo de BDTC D = 1,20 m PA2 - areia, brita e pedra de mão comerciais</v>
          </cell>
          <cell r="C1326" t="str">
            <v>m</v>
          </cell>
          <cell r="D1326">
            <v>2433</v>
          </cell>
        </row>
        <row r="1327">
          <cell r="A1327">
            <v>804200</v>
          </cell>
          <cell r="B1327" t="str">
            <v>Corpo de BDTC D = 1,20 m PA3 - areia extraída e brita e pedra de mão produzidas</v>
          </cell>
          <cell r="C1327" t="str">
            <v>m</v>
          </cell>
          <cell r="D1327">
            <v>2420.3200000000002</v>
          </cell>
        </row>
        <row r="1328">
          <cell r="A1328">
            <v>804201</v>
          </cell>
          <cell r="B1328" t="str">
            <v>Corpo de BDTC D = 1,20 m PA3 - areia, brita e pedra de mão comerciais</v>
          </cell>
          <cell r="C1328" t="str">
            <v>m</v>
          </cell>
          <cell r="D1328">
            <v>2570.25</v>
          </cell>
        </row>
        <row r="1329">
          <cell r="A1329">
            <v>804202</v>
          </cell>
          <cell r="B1329" t="str">
            <v>Corpo de BDTC D = 1,20 m PA4 - areia extraída e brita e pedra de mão produzidas</v>
          </cell>
          <cell r="C1329" t="str">
            <v>m</v>
          </cell>
          <cell r="D1329">
            <v>2639.55</v>
          </cell>
        </row>
        <row r="1330">
          <cell r="A1330">
            <v>804203</v>
          </cell>
          <cell r="B1330" t="str">
            <v>Corpo de BDTC D = 1,20 m PA4 - areia, brita e pedra de mão comerciais</v>
          </cell>
          <cell r="C1330" t="str">
            <v>m</v>
          </cell>
          <cell r="D1330">
            <v>2789.48</v>
          </cell>
        </row>
        <row r="1331">
          <cell r="A1331">
            <v>804204</v>
          </cell>
          <cell r="B1331" t="str">
            <v>Corpo de BDTC D = 1,50 m PA1 - areia extraída e brita e pedra de mão produzidas</v>
          </cell>
          <cell r="C1331" t="str">
            <v>m</v>
          </cell>
          <cell r="D1331">
            <v>2681.12</v>
          </cell>
        </row>
        <row r="1332">
          <cell r="A1332">
            <v>804205</v>
          </cell>
          <cell r="B1332" t="str">
            <v>Corpo de BDTC D = 1,50 m PA1 - areia, brita e pedra de mão comerciais</v>
          </cell>
          <cell r="C1332" t="str">
            <v>m</v>
          </cell>
          <cell r="D1332">
            <v>2874.81</v>
          </cell>
        </row>
        <row r="1333">
          <cell r="A1333">
            <v>804206</v>
          </cell>
          <cell r="B1333" t="str">
            <v>Corpo de BDTC D = 1,50 m PA2 - areia extraída e brita e pedra de mão produzidas</v>
          </cell>
          <cell r="C1333" t="str">
            <v>m</v>
          </cell>
          <cell r="D1333">
            <v>2884.51</v>
          </cell>
        </row>
        <row r="1334">
          <cell r="A1334">
            <v>804207</v>
          </cell>
          <cell r="B1334" t="str">
            <v>Corpo de BDTC D = 1,50 m PA2 - areia, brita e pedra de mão comerciais</v>
          </cell>
          <cell r="C1334" t="str">
            <v>m</v>
          </cell>
          <cell r="D1334">
            <v>3078.2</v>
          </cell>
        </row>
        <row r="1335">
          <cell r="A1335">
            <v>804208</v>
          </cell>
          <cell r="B1335" t="str">
            <v>Corpo de BDTC D = 1,50 m PA3 - areia extraída e brita e pedra de mão produzidas</v>
          </cell>
          <cell r="C1335" t="str">
            <v>m</v>
          </cell>
          <cell r="D1335">
            <v>3558.9</v>
          </cell>
        </row>
        <row r="1336">
          <cell r="A1336">
            <v>804209</v>
          </cell>
          <cell r="B1336" t="str">
            <v>Corpo de BDTC D = 1,50 m PA3 - areia, brita e pedra de mão comerciais</v>
          </cell>
          <cell r="C1336" t="str">
            <v>m</v>
          </cell>
          <cell r="D1336">
            <v>3752.59</v>
          </cell>
        </row>
        <row r="1337">
          <cell r="A1337">
            <v>804210</v>
          </cell>
          <cell r="B1337" t="str">
            <v>Corpo de BDTC D = 1,50 m PA4 - areia extraída e brita e pedra de mão produzidas</v>
          </cell>
          <cell r="C1337" t="str">
            <v>m</v>
          </cell>
          <cell r="D1337">
            <v>3763.32</v>
          </cell>
        </row>
        <row r="1338">
          <cell r="A1338">
            <v>804211</v>
          </cell>
          <cell r="B1338" t="str">
            <v>Corpo de BDTC D = 1,50 m PA4 - areia, brita e pedra de mão comerciais</v>
          </cell>
          <cell r="C1338" t="str">
            <v>m</v>
          </cell>
          <cell r="D1338">
            <v>3957.01</v>
          </cell>
        </row>
        <row r="1339">
          <cell r="A1339">
            <v>804012</v>
          </cell>
          <cell r="B1339" t="str">
            <v>Corpo de BSTC D = 0,40 m PA1 - areia extraída e brita e pedra de mão produzidas</v>
          </cell>
          <cell r="C1339" t="str">
            <v>m</v>
          </cell>
          <cell r="D1339">
            <v>249.21</v>
          </cell>
        </row>
        <row r="1340">
          <cell r="A1340">
            <v>804013</v>
          </cell>
          <cell r="B1340" t="str">
            <v>Corpo de BSTC D = 0,40 m PA1 - areia, brita e pedra de mão comerciais</v>
          </cell>
          <cell r="C1340" t="str">
            <v>m</v>
          </cell>
          <cell r="D1340">
            <v>270.60000000000002</v>
          </cell>
        </row>
        <row r="1341">
          <cell r="A1341">
            <v>804014</v>
          </cell>
          <cell r="B1341" t="str">
            <v>Corpo de BSTC D = 0,40 m PA2 - areia extraída e brita e pedra de mão produzidas</v>
          </cell>
          <cell r="C1341" t="str">
            <v>m</v>
          </cell>
          <cell r="D1341">
            <v>270.52999999999997</v>
          </cell>
        </row>
        <row r="1342">
          <cell r="A1342">
            <v>804015</v>
          </cell>
          <cell r="B1342" t="str">
            <v>Corpo de BSTC D = 0,40 m PA2 - areia, brita e pedra de mão comerciais</v>
          </cell>
          <cell r="C1342" t="str">
            <v>m</v>
          </cell>
          <cell r="D1342">
            <v>291.92</v>
          </cell>
        </row>
        <row r="1343">
          <cell r="A1343">
            <v>804016</v>
          </cell>
          <cell r="B1343" t="str">
            <v>Corpo de BSTC D = 0,40 m PA3 - areia extraída e brita e pedra de mão produzidas</v>
          </cell>
          <cell r="C1343" t="str">
            <v>m</v>
          </cell>
          <cell r="D1343">
            <v>272.02999999999997</v>
          </cell>
        </row>
        <row r="1344">
          <cell r="A1344">
            <v>804017</v>
          </cell>
          <cell r="B1344" t="str">
            <v>Corpo de BSTC D = 0,40 m PA3 - areia, brita e pedra de mão comerciais</v>
          </cell>
          <cell r="C1344" t="str">
            <v>m</v>
          </cell>
          <cell r="D1344">
            <v>293.42</v>
          </cell>
        </row>
        <row r="1345">
          <cell r="A1345">
            <v>804018</v>
          </cell>
          <cell r="B1345" t="str">
            <v>Corpo de BSTC D = 0,40 m PA4 - areia extraída e brita e pedra de mão produzidas</v>
          </cell>
          <cell r="C1345" t="str">
            <v>m</v>
          </cell>
          <cell r="D1345">
            <v>322.74</v>
          </cell>
        </row>
        <row r="1346">
          <cell r="A1346">
            <v>804019</v>
          </cell>
          <cell r="B1346" t="str">
            <v>Corpo de BSTC D = 0,40 m PA4 - areia, brita e pedra de mão comerciais</v>
          </cell>
          <cell r="C1346" t="str">
            <v>m</v>
          </cell>
          <cell r="D1346">
            <v>344.13</v>
          </cell>
        </row>
        <row r="1347">
          <cell r="A1347">
            <v>804020</v>
          </cell>
          <cell r="B1347" t="str">
            <v>Corpo de BSTC D = 0,60 m PA1 - areia extraída e brita e pedra de mão produzidas</v>
          </cell>
          <cell r="C1347" t="str">
            <v>m</v>
          </cell>
          <cell r="D1347">
            <v>401.46</v>
          </cell>
        </row>
        <row r="1348">
          <cell r="A1348">
            <v>804021</v>
          </cell>
          <cell r="B1348" t="str">
            <v>Corpo de BSTC D = 0,60 m PA1 - areia, brita e pedra de mão comerciais</v>
          </cell>
          <cell r="C1348" t="str">
            <v>m</v>
          </cell>
          <cell r="D1348">
            <v>433.61</v>
          </cell>
        </row>
        <row r="1349">
          <cell r="A1349">
            <v>804022</v>
          </cell>
          <cell r="B1349" t="str">
            <v>Corpo de BSTC D = 0,60 m PA2 - areia extraída e brita e pedra de mão produzidas</v>
          </cell>
          <cell r="C1349" t="str">
            <v>m</v>
          </cell>
          <cell r="D1349">
            <v>406.72</v>
          </cell>
        </row>
        <row r="1350">
          <cell r="A1350">
            <v>804023</v>
          </cell>
          <cell r="B1350" t="str">
            <v>Corpo de BSTC D = 0,60 m PA2 - areia, brita e pedra de mão comerciais</v>
          </cell>
          <cell r="C1350" t="str">
            <v>m</v>
          </cell>
          <cell r="D1350">
            <v>438.87</v>
          </cell>
        </row>
        <row r="1351">
          <cell r="A1351">
            <v>804024</v>
          </cell>
          <cell r="B1351" t="str">
            <v>Corpo de BSTC D = 0,60 m PA3 - areia extraída e brita e pedra de mão produzidas</v>
          </cell>
          <cell r="C1351" t="str">
            <v>m</v>
          </cell>
          <cell r="D1351">
            <v>437.93</v>
          </cell>
        </row>
        <row r="1352">
          <cell r="A1352">
            <v>804025</v>
          </cell>
          <cell r="B1352" t="str">
            <v>Corpo de BSTC D = 0,60 m PA3 - areia, brita e pedra de mão comerciais</v>
          </cell>
          <cell r="C1352" t="str">
            <v>m</v>
          </cell>
          <cell r="D1352">
            <v>470.08</v>
          </cell>
        </row>
        <row r="1353">
          <cell r="A1353">
            <v>804026</v>
          </cell>
          <cell r="B1353" t="str">
            <v>Corpo de BSTC D = 0,60 m PA4 - areia extraída e brita e pedra de mão produzidas</v>
          </cell>
          <cell r="C1353" t="str">
            <v>m</v>
          </cell>
          <cell r="D1353">
            <v>543.71</v>
          </cell>
        </row>
        <row r="1354">
          <cell r="A1354">
            <v>804027</v>
          </cell>
          <cell r="B1354" t="str">
            <v>Corpo de BSTC D = 0,60 m PA4 - areia, brita e pedra de mão comerciais</v>
          </cell>
          <cell r="C1354" t="str">
            <v>m</v>
          </cell>
          <cell r="D1354">
            <v>575.86</v>
          </cell>
        </row>
        <row r="1355">
          <cell r="A1355">
            <v>804028</v>
          </cell>
          <cell r="B1355" t="str">
            <v>Corpo de BSTC D = 0,80 m PA1 - areia extraída e brita e pedra de mão produzidas</v>
          </cell>
          <cell r="C1355" t="str">
            <v>m</v>
          </cell>
          <cell r="D1355">
            <v>596.16999999999996</v>
          </cell>
        </row>
        <row r="1356">
          <cell r="A1356">
            <v>804029</v>
          </cell>
          <cell r="B1356" t="str">
            <v>Corpo de BSTC D = 0,80 m PA1 - areia, brita e pedra de mão comerciais</v>
          </cell>
          <cell r="C1356" t="str">
            <v>m</v>
          </cell>
          <cell r="D1356">
            <v>640.12</v>
          </cell>
        </row>
        <row r="1357">
          <cell r="A1357">
            <v>804030</v>
          </cell>
          <cell r="B1357" t="str">
            <v>Corpo de BSTC D = 0,80 m PA2 - areia extraída e brita e pedra de mão produzidas</v>
          </cell>
          <cell r="C1357" t="str">
            <v>m</v>
          </cell>
          <cell r="D1357">
            <v>617.16999999999996</v>
          </cell>
        </row>
        <row r="1358">
          <cell r="A1358">
            <v>804031</v>
          </cell>
          <cell r="B1358" t="str">
            <v>Corpo de BSTC D = 0,80 m PA2 - areia, brita e pedra de mão comerciais</v>
          </cell>
          <cell r="C1358" t="str">
            <v>m</v>
          </cell>
          <cell r="D1358">
            <v>661.12</v>
          </cell>
        </row>
        <row r="1359">
          <cell r="A1359">
            <v>804032</v>
          </cell>
          <cell r="B1359" t="str">
            <v>Corpo de BSTC D = 0,80 m PA3 - areia extraída e brita e pedra de mão produzidas</v>
          </cell>
          <cell r="C1359" t="str">
            <v>m</v>
          </cell>
          <cell r="D1359">
            <v>691.74</v>
          </cell>
        </row>
        <row r="1360">
          <cell r="A1360">
            <v>804033</v>
          </cell>
          <cell r="B1360" t="str">
            <v>Corpo de BSTC D = 0,80 m PA3 - areia, brita e pedra de mão comerciais</v>
          </cell>
          <cell r="C1360" t="str">
            <v>m</v>
          </cell>
          <cell r="D1360">
            <v>735.69</v>
          </cell>
        </row>
        <row r="1361">
          <cell r="A1361">
            <v>804034</v>
          </cell>
          <cell r="B1361" t="str">
            <v>Corpo de BSTC D = 0,80 m PA4 - areia extraída e brita e pedra de mão produzidas</v>
          </cell>
          <cell r="C1361" t="str">
            <v>m</v>
          </cell>
          <cell r="D1361">
            <v>725.15</v>
          </cell>
        </row>
        <row r="1362">
          <cell r="A1362">
            <v>804035</v>
          </cell>
          <cell r="B1362" t="str">
            <v>Corpo de BSTC D = 0,80 m PA4 - areia, brita e pedra de mão comerciais</v>
          </cell>
          <cell r="C1362" t="str">
            <v>m</v>
          </cell>
          <cell r="D1362">
            <v>769.1</v>
          </cell>
        </row>
        <row r="1363">
          <cell r="A1363">
            <v>804036</v>
          </cell>
          <cell r="B1363" t="str">
            <v>Corpo de BSTC D = 1,00 m PA1 - areia extraída e brita e pedra de mão produzidas</v>
          </cell>
          <cell r="C1363" t="str">
            <v>m</v>
          </cell>
          <cell r="D1363">
            <v>809.14</v>
          </cell>
        </row>
        <row r="1364">
          <cell r="A1364">
            <v>804037</v>
          </cell>
          <cell r="B1364" t="str">
            <v>Corpo de BSTC D = 1,00 m PA1 - areia, brita e pedra de mão comerciais</v>
          </cell>
          <cell r="C1364" t="str">
            <v>m</v>
          </cell>
          <cell r="D1364">
            <v>866.53</v>
          </cell>
        </row>
        <row r="1365">
          <cell r="A1365">
            <v>804038</v>
          </cell>
          <cell r="B1365" t="str">
            <v>Corpo de BSTC D = 1,00 m PA2 - areia extraída e brita e pedra de mão produzidas</v>
          </cell>
          <cell r="C1365" t="str">
            <v>m</v>
          </cell>
          <cell r="D1365">
            <v>893.04</v>
          </cell>
        </row>
        <row r="1366">
          <cell r="A1366">
            <v>804039</v>
          </cell>
          <cell r="B1366" t="str">
            <v>Corpo de BSTC D = 1,00 m PA2 - areia, brita e pedra de mão comerciais</v>
          </cell>
          <cell r="C1366" t="str">
            <v>m</v>
          </cell>
          <cell r="D1366">
            <v>950.43</v>
          </cell>
        </row>
        <row r="1367">
          <cell r="A1367">
            <v>804040</v>
          </cell>
          <cell r="B1367" t="str">
            <v>Corpo de BSTC D = 1,00 m PA3 - areia extraída e brita e pedra de mão produzidas</v>
          </cell>
          <cell r="C1367" t="str">
            <v>m</v>
          </cell>
          <cell r="D1367">
            <v>924.8</v>
          </cell>
        </row>
        <row r="1368">
          <cell r="A1368">
            <v>804041</v>
          </cell>
          <cell r="B1368" t="str">
            <v>Corpo de BSTC D = 1,00 m PA3 - areia, brita e pedra de mão comerciais</v>
          </cell>
          <cell r="C1368" t="str">
            <v>m</v>
          </cell>
          <cell r="D1368">
            <v>982.19</v>
          </cell>
        </row>
        <row r="1369">
          <cell r="A1369">
            <v>804042</v>
          </cell>
          <cell r="B1369" t="str">
            <v>Corpo de BSTC D = 1,00 m PA4 - areia extraída e brita e pedra de mão produzidas</v>
          </cell>
          <cell r="C1369" t="str">
            <v>m</v>
          </cell>
          <cell r="D1369">
            <v>965.2</v>
          </cell>
        </row>
        <row r="1370">
          <cell r="A1370">
            <v>804043</v>
          </cell>
          <cell r="B1370" t="str">
            <v>Corpo de BSTC D = 1,00 m PA4 - areia, brita e pedra de mão comerciais</v>
          </cell>
          <cell r="C1370" t="str">
            <v>m</v>
          </cell>
          <cell r="D1370">
            <v>1022.59</v>
          </cell>
        </row>
        <row r="1371">
          <cell r="A1371">
            <v>804044</v>
          </cell>
          <cell r="B1371" t="str">
            <v>Corpo de BSTC D = 1,20 m PA1 - areia extraída e brita e pedra de mão produzidas</v>
          </cell>
          <cell r="C1371" t="str">
            <v>m</v>
          </cell>
          <cell r="D1371">
            <v>1125.18</v>
          </cell>
        </row>
        <row r="1372">
          <cell r="A1372">
            <v>804045</v>
          </cell>
          <cell r="B1372" t="str">
            <v>Corpo de BSTC D = 1,20 m PA1 - areia, brita e pedra de mão comerciais</v>
          </cell>
          <cell r="C1372" t="str">
            <v>m</v>
          </cell>
          <cell r="D1372">
            <v>1196.93</v>
          </cell>
        </row>
        <row r="1373">
          <cell r="A1373">
            <v>804046</v>
          </cell>
          <cell r="B1373" t="str">
            <v>Corpo de BSTC D = 1,20 m PA2 - areia extraída e brita e pedra de mão produzidas</v>
          </cell>
          <cell r="C1373" t="str">
            <v>m</v>
          </cell>
          <cell r="D1373">
            <v>1172.68</v>
          </cell>
        </row>
        <row r="1374">
          <cell r="A1374">
            <v>804047</v>
          </cell>
          <cell r="B1374" t="str">
            <v>Corpo de BSTC D = 1,20 m PA2 - areia, brita e pedra de mão comerciais</v>
          </cell>
          <cell r="C1374" t="str">
            <v>m</v>
          </cell>
          <cell r="D1374">
            <v>1244.43</v>
          </cell>
        </row>
        <row r="1375">
          <cell r="A1375">
            <v>804048</v>
          </cell>
          <cell r="B1375" t="str">
            <v>Corpo de BSTC D = 1,20 m PA3 - areia extraída e brita e pedra de mão produzidas</v>
          </cell>
          <cell r="C1375" t="str">
            <v>m</v>
          </cell>
          <cell r="D1375">
            <v>1241.31</v>
          </cell>
        </row>
        <row r="1376">
          <cell r="A1376">
            <v>804049</v>
          </cell>
          <cell r="B1376" t="str">
            <v>Corpo de BSTC D = 1,20 m PA3 - areia, brita e pedra de mão comerciais</v>
          </cell>
          <cell r="C1376" t="str">
            <v>m</v>
          </cell>
          <cell r="D1376">
            <v>1313.05</v>
          </cell>
        </row>
        <row r="1377">
          <cell r="A1377">
            <v>804050</v>
          </cell>
          <cell r="B1377" t="str">
            <v>Corpo de BSTC D = 1,20 m PA4 - areia extraída e brita e pedra de mão produzidas</v>
          </cell>
          <cell r="C1377" t="str">
            <v>m</v>
          </cell>
          <cell r="D1377">
            <v>1350.92</v>
          </cell>
        </row>
        <row r="1378">
          <cell r="A1378">
            <v>804051</v>
          </cell>
          <cell r="B1378" t="str">
            <v>Corpo de BSTC D = 1,20 m PA4 - areia, brita e pedra de mão comerciais</v>
          </cell>
          <cell r="C1378" t="str">
            <v>m</v>
          </cell>
          <cell r="D1378">
            <v>1422.67</v>
          </cell>
        </row>
        <row r="1379">
          <cell r="A1379">
            <v>804052</v>
          </cell>
          <cell r="B1379" t="str">
            <v>Corpo de BSTC D = 1,50 m PA1 - areia extraída e brita e pedra de mão produzidas</v>
          </cell>
          <cell r="C1379" t="str">
            <v>m</v>
          </cell>
          <cell r="D1379">
            <v>1375.31</v>
          </cell>
        </row>
        <row r="1380">
          <cell r="A1380">
            <v>804053</v>
          </cell>
          <cell r="B1380" t="str">
            <v>Corpo de BSTC D = 1,50 m PA1 - areia, brita e pedra de mão comerciais</v>
          </cell>
          <cell r="C1380" t="str">
            <v>m</v>
          </cell>
          <cell r="D1380">
            <v>1468.66</v>
          </cell>
        </row>
        <row r="1381">
          <cell r="A1381">
            <v>804054</v>
          </cell>
          <cell r="B1381" t="str">
            <v>Corpo de BSTC D = 1,50 m PA2 - areia extraída e brita e pedra de mão produzidas</v>
          </cell>
          <cell r="C1381" t="str">
            <v>m</v>
          </cell>
          <cell r="D1381">
            <v>1477.01</v>
          </cell>
        </row>
        <row r="1382">
          <cell r="A1382">
            <v>804055</v>
          </cell>
          <cell r="B1382" t="str">
            <v>Corpo de BSTC D = 1,50 m PA2 - areia, brita e pedra de mão comerciais</v>
          </cell>
          <cell r="C1382" t="str">
            <v>m</v>
          </cell>
          <cell r="D1382">
            <v>1570.35</v>
          </cell>
        </row>
        <row r="1383">
          <cell r="A1383">
            <v>804056</v>
          </cell>
          <cell r="B1383" t="str">
            <v>Corpo de BSTC D = 1,50 m PA3 - areia extraída e brita e pedra de mão produzidas</v>
          </cell>
          <cell r="C1383" t="str">
            <v>m</v>
          </cell>
          <cell r="D1383">
            <v>1814.2</v>
          </cell>
        </row>
        <row r="1384">
          <cell r="A1384">
            <v>804057</v>
          </cell>
          <cell r="B1384" t="str">
            <v>Corpo de BSTC D = 1,50 m PA3 - areia, brita e pedra de mão comerciais</v>
          </cell>
          <cell r="C1384" t="str">
            <v>m</v>
          </cell>
          <cell r="D1384">
            <v>1907.55</v>
          </cell>
        </row>
        <row r="1385">
          <cell r="A1385">
            <v>804058</v>
          </cell>
          <cell r="B1385" t="str">
            <v>Corpo de BSTC D = 1,50 m PA4 - areia extraída e brita e pedra de mão produzidas</v>
          </cell>
          <cell r="C1385" t="str">
            <v>m</v>
          </cell>
          <cell r="D1385">
            <v>1916.41</v>
          </cell>
        </row>
        <row r="1386">
          <cell r="A1386">
            <v>804059</v>
          </cell>
          <cell r="B1386" t="str">
            <v>Corpo de BSTC D = 1,50 m PA4 - areia, brita e pedra de mão comerciais</v>
          </cell>
          <cell r="C1386" t="str">
            <v>m</v>
          </cell>
          <cell r="D1386">
            <v>2009.75</v>
          </cell>
        </row>
        <row r="1387">
          <cell r="A1387">
            <v>804292</v>
          </cell>
          <cell r="B1387" t="str">
            <v>Corpo de BTTC D = 1,00 m PA1 - areia extraída e brita e pedra de mão produzidas</v>
          </cell>
          <cell r="C1387" t="str">
            <v>m</v>
          </cell>
          <cell r="D1387">
            <v>2305.65</v>
          </cell>
        </row>
        <row r="1388">
          <cell r="A1388">
            <v>804293</v>
          </cell>
          <cell r="B1388" t="str">
            <v>Corpo de BTTC D = 1,00 m PA1 - areia, brita e pedra de mão comerciais</v>
          </cell>
          <cell r="C1388" t="str">
            <v>m</v>
          </cell>
          <cell r="D1388">
            <v>2483.42</v>
          </cell>
        </row>
        <row r="1389">
          <cell r="A1389">
            <v>804294</v>
          </cell>
          <cell r="B1389" t="str">
            <v>Corpo de BTTC D = 1,00 m PA2 - areia extraída e brita e pedra de mão produzidas</v>
          </cell>
          <cell r="C1389" t="str">
            <v>m</v>
          </cell>
          <cell r="D1389">
            <v>2557.35</v>
          </cell>
        </row>
        <row r="1390">
          <cell r="A1390">
            <v>804295</v>
          </cell>
          <cell r="B1390" t="str">
            <v>Corpo de BTTC D = 1,00 m PA2 - areia, brita e pedra de mão comerciais</v>
          </cell>
          <cell r="C1390" t="str">
            <v>m</v>
          </cell>
          <cell r="D1390">
            <v>2735.12</v>
          </cell>
        </row>
        <row r="1391">
          <cell r="A1391">
            <v>804296</v>
          </cell>
          <cell r="B1391" t="str">
            <v>Corpo de BTTC D = 1,00 m PA3 - areia extraída e brita e pedra de mão produzidas</v>
          </cell>
          <cell r="C1391" t="str">
            <v>m</v>
          </cell>
          <cell r="D1391">
            <v>2652.62</v>
          </cell>
        </row>
        <row r="1392">
          <cell r="A1392">
            <v>804297</v>
          </cell>
          <cell r="B1392" t="str">
            <v>Corpo de BTTC D = 1,00 m PA3 - areia, brita e pedra de mão comerciais</v>
          </cell>
          <cell r="C1392" t="str">
            <v>m</v>
          </cell>
          <cell r="D1392">
            <v>2830.4</v>
          </cell>
        </row>
        <row r="1393">
          <cell r="A1393">
            <v>804298</v>
          </cell>
          <cell r="B1393" t="str">
            <v>Corpo de BTTC D = 1,00 m PA4 - areia extraída e brita e pedra de mão produzidas</v>
          </cell>
          <cell r="C1393" t="str">
            <v>m</v>
          </cell>
          <cell r="D1393">
            <v>2773.85</v>
          </cell>
        </row>
        <row r="1394">
          <cell r="A1394">
            <v>804299</v>
          </cell>
          <cell r="B1394" t="str">
            <v>Corpo de BTTC D = 1,00 m PA4 - areia, brita e pedra de mão comerciais</v>
          </cell>
          <cell r="C1394" t="str">
            <v>m</v>
          </cell>
          <cell r="D1394">
            <v>2951.62</v>
          </cell>
        </row>
        <row r="1395">
          <cell r="A1395">
            <v>804300</v>
          </cell>
          <cell r="B1395" t="str">
            <v>Corpo de BTTC D = 1,20 m PA1 - areia extraída e brita e pedra de mão produzidas</v>
          </cell>
          <cell r="C1395" t="str">
            <v>m</v>
          </cell>
          <cell r="D1395">
            <v>3250.7</v>
          </cell>
        </row>
        <row r="1396">
          <cell r="A1396">
            <v>804301</v>
          </cell>
          <cell r="B1396" t="str">
            <v>Corpo de BTTC D = 1,20 m PA1 - areia, brita e pedra de mão comerciais</v>
          </cell>
          <cell r="C1396" t="str">
            <v>m</v>
          </cell>
          <cell r="D1396">
            <v>3478.68</v>
          </cell>
        </row>
        <row r="1397">
          <cell r="A1397">
            <v>804302</v>
          </cell>
          <cell r="B1397" t="str">
            <v>Corpo de BTTC D = 1,20 m PA2 - areia extraída e brita e pedra de mão produzidas</v>
          </cell>
          <cell r="C1397" t="str">
            <v>m</v>
          </cell>
          <cell r="D1397">
            <v>3393.2</v>
          </cell>
        </row>
        <row r="1398">
          <cell r="A1398">
            <v>804303</v>
          </cell>
          <cell r="B1398" t="str">
            <v>Corpo de BTTC D = 1,20 m PA2 - areia, brita e pedra de mão comerciais</v>
          </cell>
          <cell r="C1398" t="str">
            <v>m</v>
          </cell>
          <cell r="D1398">
            <v>3621.18</v>
          </cell>
        </row>
        <row r="1399">
          <cell r="A1399">
            <v>804304</v>
          </cell>
          <cell r="B1399" t="str">
            <v>Corpo de BTTC D = 1,20 m PA3 - areia extraída e brita e pedra de mão produzidas</v>
          </cell>
          <cell r="C1399" t="str">
            <v>m</v>
          </cell>
          <cell r="D1399">
            <v>3599.07</v>
          </cell>
        </row>
        <row r="1400">
          <cell r="A1400">
            <v>804305</v>
          </cell>
          <cell r="B1400" t="str">
            <v>Corpo de BTTC D = 1,20 m PA3 - areia, brita e pedra de mão comerciais</v>
          </cell>
          <cell r="C1400" t="str">
            <v>m</v>
          </cell>
          <cell r="D1400">
            <v>3827.05</v>
          </cell>
        </row>
        <row r="1401">
          <cell r="A1401">
            <v>804306</v>
          </cell>
          <cell r="B1401" t="str">
            <v>Corpo de BTTC D = 1,20 m PA4 - areia extraída e brita e pedra de mão produzidas</v>
          </cell>
          <cell r="C1401" t="str">
            <v>m</v>
          </cell>
          <cell r="D1401">
            <v>3927.92</v>
          </cell>
        </row>
        <row r="1402">
          <cell r="A1402">
            <v>804307</v>
          </cell>
          <cell r="B1402" t="str">
            <v>Corpo de BTTC D = 1,20 m PA4 - areia, brita e pedra de mão comerciais</v>
          </cell>
          <cell r="C1402" t="str">
            <v>m</v>
          </cell>
          <cell r="D1402">
            <v>4155.8999999999996</v>
          </cell>
        </row>
        <row r="1403">
          <cell r="A1403">
            <v>804308</v>
          </cell>
          <cell r="B1403" t="str">
            <v>Corpo de BTTC D = 1,50 m PA1 - areia extraída e brita e pedra de mão produzidas</v>
          </cell>
          <cell r="C1403" t="str">
            <v>m</v>
          </cell>
          <cell r="D1403">
            <v>3987.2</v>
          </cell>
        </row>
        <row r="1404">
          <cell r="A1404">
            <v>804309</v>
          </cell>
          <cell r="B1404" t="str">
            <v>Corpo de BTTC D = 1,50 m PA1 - areia, brita e pedra de mão comerciais</v>
          </cell>
          <cell r="C1404" t="str">
            <v>m</v>
          </cell>
          <cell r="D1404">
            <v>4281.37</v>
          </cell>
        </row>
        <row r="1405">
          <cell r="A1405">
            <v>804310</v>
          </cell>
          <cell r="B1405" t="str">
            <v>Corpo de BTTC D = 1,50 m PA2 - areia extraída e brita e pedra de mão produzidas</v>
          </cell>
          <cell r="C1405" t="str">
            <v>m</v>
          </cell>
          <cell r="D1405">
            <v>4292.28</v>
          </cell>
        </row>
        <row r="1406">
          <cell r="A1406">
            <v>804311</v>
          </cell>
          <cell r="B1406" t="str">
            <v>Corpo de BTTC D = 1,50 m PA2 - areia, brita e pedra de mão comerciais</v>
          </cell>
          <cell r="C1406" t="str">
            <v>m</v>
          </cell>
          <cell r="D1406">
            <v>4586.45</v>
          </cell>
        </row>
        <row r="1407">
          <cell r="A1407">
            <v>804312</v>
          </cell>
          <cell r="B1407" t="str">
            <v>Corpo de BTTC D = 1,50 m PA3 - areia extraída e brita e pedra de mão produzidas</v>
          </cell>
          <cell r="C1407" t="str">
            <v>m</v>
          </cell>
          <cell r="D1407">
            <v>5303.87</v>
          </cell>
        </row>
        <row r="1408">
          <cell r="A1408">
            <v>804313</v>
          </cell>
          <cell r="B1408" t="str">
            <v>Corpo de BTTC D = 1,50 m PA3 - areia, brita e pedra de mão comerciais</v>
          </cell>
          <cell r="C1408" t="str">
            <v>m</v>
          </cell>
          <cell r="D1408">
            <v>5598.04</v>
          </cell>
        </row>
        <row r="1409">
          <cell r="A1409">
            <v>804314</v>
          </cell>
          <cell r="B1409" t="str">
            <v>Corpo de BTTC D = 1,50 m PA4 - areia extraída e brita e pedra de mão produzidas</v>
          </cell>
          <cell r="C1409" t="str">
            <v>m</v>
          </cell>
          <cell r="D1409">
            <v>5610.49</v>
          </cell>
        </row>
        <row r="1410">
          <cell r="A1410">
            <v>804315</v>
          </cell>
          <cell r="B1410" t="str">
            <v>Corpo de BTTC D = 1,50 m PA4 - areia, brita e pedra de mão comerciais</v>
          </cell>
          <cell r="C1410" t="str">
            <v>m</v>
          </cell>
          <cell r="D1410">
            <v>5904.66</v>
          </cell>
        </row>
        <row r="1411">
          <cell r="A1411">
            <v>805446</v>
          </cell>
          <cell r="B1411" t="str">
            <v>Dentes para bueiros duplos D = 0,80 m - areia extraída e brita e pedra de mão produzidas</v>
          </cell>
          <cell r="C1411" t="str">
            <v>un</v>
          </cell>
          <cell r="D1411">
            <v>40.36</v>
          </cell>
        </row>
        <row r="1412">
          <cell r="A1412">
            <v>805447</v>
          </cell>
          <cell r="B1412" t="str">
            <v>Dentes para bueiros duplos D = 0,80 m - areia, brita e pedra de mão comerciais</v>
          </cell>
          <cell r="C1412" t="str">
            <v>un</v>
          </cell>
          <cell r="D1412">
            <v>53.81</v>
          </cell>
        </row>
        <row r="1413">
          <cell r="A1413">
            <v>805448</v>
          </cell>
          <cell r="B1413" t="str">
            <v>Dentes para bueiros duplos D = 1,00 m - areia extraída e brita e pedra de mão produzidas</v>
          </cell>
          <cell r="C1413" t="str">
            <v>un</v>
          </cell>
          <cell r="D1413">
            <v>48.38</v>
          </cell>
        </row>
        <row r="1414">
          <cell r="A1414">
            <v>805449</v>
          </cell>
          <cell r="B1414" t="str">
            <v>Dentes para bueiros duplos D = 1,00 m - areia, brita e pedra de mão comerciais</v>
          </cell>
          <cell r="C1414" t="str">
            <v>un</v>
          </cell>
          <cell r="D1414">
            <v>64.489999999999995</v>
          </cell>
        </row>
        <row r="1415">
          <cell r="A1415">
            <v>805450</v>
          </cell>
          <cell r="B1415" t="str">
            <v>Dentes para bueiros duplos D = 1,20 m - areia extraída e brita e pedra de mão produzidas</v>
          </cell>
          <cell r="C1415" t="str">
            <v>un</v>
          </cell>
          <cell r="D1415">
            <v>56.14</v>
          </cell>
        </row>
        <row r="1416">
          <cell r="A1416">
            <v>805451</v>
          </cell>
          <cell r="B1416" t="str">
            <v>Dentes para bueiros duplos D = 1,20 m - areia, brita e pedra de mão comerciais</v>
          </cell>
          <cell r="C1416" t="str">
            <v>un</v>
          </cell>
          <cell r="D1416">
            <v>74.760000000000005</v>
          </cell>
        </row>
        <row r="1417">
          <cell r="A1417">
            <v>805452</v>
          </cell>
          <cell r="B1417" t="str">
            <v>Dentes para bueiros duplos D = 1,50 m - areia extraída e brita e pedra de mão produzidas</v>
          </cell>
          <cell r="C1417" t="str">
            <v>un</v>
          </cell>
          <cell r="D1417">
            <v>65.739999999999995</v>
          </cell>
        </row>
        <row r="1418">
          <cell r="A1418">
            <v>805453</v>
          </cell>
          <cell r="B1418" t="str">
            <v>Dentes para bueiros duplos D = 1,50 m - areia, brita e pedra de mão comerciais</v>
          </cell>
          <cell r="C1418" t="str">
            <v>un</v>
          </cell>
          <cell r="D1418">
            <v>87.87</v>
          </cell>
        </row>
        <row r="1419">
          <cell r="A1419">
            <v>805434</v>
          </cell>
          <cell r="B1419" t="str">
            <v>Dentes para bueiros simples D = 0,40 m - areia extraída e brita e pedra de mão produzidas</v>
          </cell>
          <cell r="C1419" t="str">
            <v>un</v>
          </cell>
          <cell r="D1419">
            <v>13.66</v>
          </cell>
        </row>
        <row r="1420">
          <cell r="A1420">
            <v>805435</v>
          </cell>
          <cell r="B1420" t="str">
            <v>Dentes para bueiros simples D = 0,40 m - areia, brita e pedra de mão comerciais</v>
          </cell>
          <cell r="C1420" t="str">
            <v>un</v>
          </cell>
          <cell r="D1420">
            <v>17.73</v>
          </cell>
        </row>
        <row r="1421">
          <cell r="A1421">
            <v>805436</v>
          </cell>
          <cell r="B1421" t="str">
            <v>Dentes para bueiros simples D = 0,60 m - areia extraída e brita e pedra de mão produzidas</v>
          </cell>
          <cell r="C1421" t="str">
            <v>un</v>
          </cell>
          <cell r="D1421">
            <v>16.04</v>
          </cell>
        </row>
        <row r="1422">
          <cell r="A1422">
            <v>805437</v>
          </cell>
          <cell r="B1422" t="str">
            <v>Dentes para bueiros simples D = 0,60 m - areia, brita e pedra de mão comerciais</v>
          </cell>
          <cell r="C1422" t="str">
            <v>un</v>
          </cell>
          <cell r="D1422">
            <v>21.36</v>
          </cell>
        </row>
        <row r="1423">
          <cell r="A1423">
            <v>805438</v>
          </cell>
          <cell r="B1423" t="str">
            <v>Dentes para bueiros simples D = 0,80 m - areia extraída e brita e pedra de mão produzidas</v>
          </cell>
          <cell r="C1423" t="str">
            <v>un</v>
          </cell>
          <cell r="D1423">
            <v>21.68</v>
          </cell>
        </row>
        <row r="1424">
          <cell r="A1424">
            <v>805439</v>
          </cell>
          <cell r="B1424" t="str">
            <v>Dentes para bueiros simples D = 0,80 m - areia, brita e pedra de mão comerciais</v>
          </cell>
          <cell r="C1424" t="str">
            <v>un</v>
          </cell>
          <cell r="D1424">
            <v>28.41</v>
          </cell>
        </row>
        <row r="1425">
          <cell r="A1425">
            <v>805440</v>
          </cell>
          <cell r="B1425" t="str">
            <v>Dentes para bueiros simples D = 1,00 m - areia extraída e brita e pedra de mão produzidas</v>
          </cell>
          <cell r="C1425" t="str">
            <v>un</v>
          </cell>
          <cell r="D1425">
            <v>24.32</v>
          </cell>
        </row>
        <row r="1426">
          <cell r="A1426">
            <v>805441</v>
          </cell>
          <cell r="B1426" t="str">
            <v>Dentes para bueiros simples D = 1,00 m - areia, brita e pedra de mão comerciais</v>
          </cell>
          <cell r="C1426" t="str">
            <v>un</v>
          </cell>
          <cell r="D1426">
            <v>32.450000000000003</v>
          </cell>
        </row>
        <row r="1427">
          <cell r="A1427">
            <v>805442</v>
          </cell>
          <cell r="B1427" t="str">
            <v>Dentes para bueiros simples D = 1,20 m - areia extraída e brita e pedra de mão produzidas</v>
          </cell>
          <cell r="C1427" t="str">
            <v>un</v>
          </cell>
          <cell r="D1427">
            <v>29.44</v>
          </cell>
        </row>
        <row r="1428">
          <cell r="A1428">
            <v>805443</v>
          </cell>
          <cell r="B1428" t="str">
            <v>Dentes para bueiros simples D = 1,20 m - areia, brita e pedra de mão comerciais</v>
          </cell>
          <cell r="C1428" t="str">
            <v>un</v>
          </cell>
          <cell r="D1428">
            <v>38.68</v>
          </cell>
        </row>
        <row r="1429">
          <cell r="A1429">
            <v>805444</v>
          </cell>
          <cell r="B1429" t="str">
            <v>Dentes para bueiros simples D = 1,50 m - areia extraída e brita e pedra de mão produzidas</v>
          </cell>
          <cell r="C1429" t="str">
            <v>un</v>
          </cell>
          <cell r="D1429">
            <v>32.869999999999997</v>
          </cell>
        </row>
        <row r="1430">
          <cell r="A1430">
            <v>805445</v>
          </cell>
          <cell r="B1430" t="str">
            <v>Dentes para bueiros simples D = 1,50 m - areia, brita e pedra de mão comerciais</v>
          </cell>
          <cell r="C1430" t="str">
            <v>un</v>
          </cell>
          <cell r="D1430">
            <v>43.93</v>
          </cell>
        </row>
        <row r="1431">
          <cell r="A1431">
            <v>805454</v>
          </cell>
          <cell r="B1431" t="str">
            <v>Dentes para bueiros triplos D = 1,00 m - areia extraída e brita e pedra de mão produzidas</v>
          </cell>
          <cell r="C1431" t="str">
            <v>un</v>
          </cell>
          <cell r="D1431">
            <v>72.709999999999994</v>
          </cell>
        </row>
        <row r="1432">
          <cell r="A1432">
            <v>805455</v>
          </cell>
          <cell r="B1432" t="str">
            <v>Dentes para bueiros triplos D = 1,00 m - areia, brita e pedra de mão comerciais</v>
          </cell>
          <cell r="C1432" t="str">
            <v>un</v>
          </cell>
          <cell r="D1432">
            <v>96.93</v>
          </cell>
        </row>
        <row r="1433">
          <cell r="A1433">
            <v>805456</v>
          </cell>
          <cell r="B1433" t="str">
            <v>Dentes para bueiros triplos D = 1,20 m - areia extraída e brita e pedra de mão produzidas</v>
          </cell>
          <cell r="C1433" t="str">
            <v>un</v>
          </cell>
          <cell r="D1433">
            <v>82.57</v>
          </cell>
        </row>
        <row r="1434">
          <cell r="A1434">
            <v>805457</v>
          </cell>
          <cell r="B1434" t="str">
            <v>Dentes para bueiros triplos D = 1,20 m - areia, brita e pedra de mão comerciais</v>
          </cell>
          <cell r="C1434" t="str">
            <v>un</v>
          </cell>
          <cell r="D1434">
            <v>110.44</v>
          </cell>
        </row>
        <row r="1435">
          <cell r="A1435">
            <v>805458</v>
          </cell>
          <cell r="B1435" t="str">
            <v>Dentes para bueiros triplos D = 1,50 m - areia extraída e brita e pedra de mão produzidas</v>
          </cell>
          <cell r="C1435" t="str">
            <v>un</v>
          </cell>
          <cell r="D1435">
            <v>98.88</v>
          </cell>
        </row>
        <row r="1436">
          <cell r="A1436">
            <v>805459</v>
          </cell>
          <cell r="B1436" t="str">
            <v>Dentes para bueiros triplos D = 1,50 m - areia, brita e pedra de mão comerciais</v>
          </cell>
          <cell r="C1436" t="str">
            <v>un</v>
          </cell>
          <cell r="D1436">
            <v>132.19999999999999</v>
          </cell>
        </row>
        <row r="1437">
          <cell r="A1437">
            <v>909620</v>
          </cell>
          <cell r="B1437" t="str">
            <v>Alvenaria de blocos de concreto 19 x 19 x 39 cm com espessura de 20 cm com argamassa traço 1:0,5:3,5 - areia comercial</v>
          </cell>
          <cell r="C1437" t="str">
            <v>m²</v>
          </cell>
          <cell r="D1437">
            <v>120.48</v>
          </cell>
        </row>
        <row r="1438">
          <cell r="A1438">
            <v>909621</v>
          </cell>
          <cell r="B1438" t="str">
            <v>Alvenaria de blocos de concreto 19 x 19 x 39 cm com espessura de 20 cm com argamassa traço 1:0,5:3,5 - areia extraída</v>
          </cell>
          <cell r="C1438" t="str">
            <v>m²</v>
          </cell>
          <cell r="D1438">
            <v>118.81</v>
          </cell>
        </row>
        <row r="1439">
          <cell r="A1439">
            <v>903802</v>
          </cell>
          <cell r="B1439" t="str">
            <v>Bacia de contenção para tanque de emulsão de 30.000 l - inclusive demolição</v>
          </cell>
          <cell r="C1439" t="str">
            <v>un</v>
          </cell>
          <cell r="D1439">
            <v>15248.3</v>
          </cell>
        </row>
        <row r="1440">
          <cell r="A1440">
            <v>919113</v>
          </cell>
          <cell r="B1440" t="str">
            <v>Canaleta perfil cartola 50 x 50 x 3 mm - aba 25 mm</v>
          </cell>
          <cell r="C1440" t="str">
            <v>m</v>
          </cell>
          <cell r="D1440">
            <v>51.83</v>
          </cell>
        </row>
        <row r="1441">
          <cell r="A1441">
            <v>903788</v>
          </cell>
          <cell r="B1441" t="str">
            <v>Chapisco com argamassa de cimento e areia 1:3 - aplicação manual</v>
          </cell>
          <cell r="C1441" t="str">
            <v>m²</v>
          </cell>
          <cell r="D1441">
            <v>4.55</v>
          </cell>
        </row>
        <row r="1442">
          <cell r="A1442">
            <v>919247</v>
          </cell>
          <cell r="B1442" t="str">
            <v>Cobertura em chapas zincadas com espessura de 0,43 mm - utilização 2 vezes</v>
          </cell>
          <cell r="C1442" t="str">
            <v>m²</v>
          </cell>
          <cell r="D1442">
            <v>41.31</v>
          </cell>
        </row>
        <row r="1443">
          <cell r="A1443">
            <v>919016</v>
          </cell>
          <cell r="B1443" t="str">
            <v>Depósito de óleo para oficina - inclusive demolição</v>
          </cell>
          <cell r="C1443" t="str">
            <v>un</v>
          </cell>
          <cell r="D1443">
            <v>7821.52</v>
          </cell>
        </row>
        <row r="1444">
          <cell r="A1444">
            <v>919079</v>
          </cell>
          <cell r="B1444" t="str">
            <v>Dique de contenção para usina de asfalto a quente - inclusive demolição</v>
          </cell>
          <cell r="C1444" t="str">
            <v>m²</v>
          </cell>
          <cell r="D1444">
            <v>115.96</v>
          </cell>
        </row>
        <row r="1445">
          <cell r="A1445">
            <v>903789</v>
          </cell>
          <cell r="B1445" t="str">
            <v>Emboço com argamassa de cimento, cal hidratada e areia 1:2:8 com espessura de 2 cm - aplicação manual</v>
          </cell>
          <cell r="C1445" t="str">
            <v>m²</v>
          </cell>
          <cell r="D1445">
            <v>33.92</v>
          </cell>
        </row>
        <row r="1446">
          <cell r="A1446">
            <v>919250</v>
          </cell>
          <cell r="B1446" t="str">
            <v>Fornecimento e instalação de extintor de espuma 10 l</v>
          </cell>
          <cell r="C1446" t="str">
            <v>un</v>
          </cell>
          <cell r="D1446">
            <v>589.64</v>
          </cell>
        </row>
        <row r="1447">
          <cell r="A1447">
            <v>903807</v>
          </cell>
          <cell r="B1447" t="str">
            <v>Instalação da central de britagem com capacidade de 80 m³/h</v>
          </cell>
          <cell r="C1447" t="str">
            <v>un</v>
          </cell>
          <cell r="D1447">
            <v>101724.83</v>
          </cell>
        </row>
        <row r="1448">
          <cell r="A1448">
            <v>903806</v>
          </cell>
          <cell r="B1448" t="str">
            <v>Instalação da central de concreto com capacidade de 150 m³/h</v>
          </cell>
          <cell r="C1448" t="str">
            <v>un</v>
          </cell>
          <cell r="D1448">
            <v>173266.11</v>
          </cell>
        </row>
        <row r="1449">
          <cell r="A1449">
            <v>903804</v>
          </cell>
          <cell r="B1449" t="str">
            <v>Instalação da central de concreto com capacidade de 30 m³/h</v>
          </cell>
          <cell r="C1449" t="str">
            <v>un</v>
          </cell>
          <cell r="D1449">
            <v>63534.78</v>
          </cell>
        </row>
        <row r="1450">
          <cell r="A1450">
            <v>903805</v>
          </cell>
          <cell r="B1450" t="str">
            <v>Instalação da central de concreto com capacidade de 40 m³/h</v>
          </cell>
          <cell r="C1450" t="str">
            <v>un</v>
          </cell>
          <cell r="D1450">
            <v>74504.13</v>
          </cell>
        </row>
        <row r="1451">
          <cell r="A1451">
            <v>903810</v>
          </cell>
          <cell r="B1451" t="str">
            <v>Instalação da usina de asfalto a quente capacidade de 120 t/h</v>
          </cell>
          <cell r="C1451" t="str">
            <v>un</v>
          </cell>
          <cell r="D1451">
            <v>186615.92</v>
          </cell>
        </row>
        <row r="1452">
          <cell r="A1452">
            <v>903809</v>
          </cell>
          <cell r="B1452" t="str">
            <v>Instalação da usina de pré-misturado a frio com capacidade de 60 t/h</v>
          </cell>
          <cell r="C1452" t="str">
            <v>un</v>
          </cell>
          <cell r="D1452">
            <v>120976.18</v>
          </cell>
        </row>
        <row r="1453">
          <cell r="A1453">
            <v>903808</v>
          </cell>
          <cell r="B1453" t="str">
            <v>Instalação da usina misturadora de solos com capacidade de 300 t/h</v>
          </cell>
          <cell r="C1453" t="str">
            <v>un</v>
          </cell>
          <cell r="D1453">
            <v>107084.61</v>
          </cell>
        </row>
        <row r="1454">
          <cell r="A1454">
            <v>903845</v>
          </cell>
          <cell r="B1454" t="str">
            <v>Lastro de brita comercial - espalhamento mecânico</v>
          </cell>
          <cell r="C1454" t="str">
            <v>m³</v>
          </cell>
          <cell r="D1454">
            <v>138.24</v>
          </cell>
        </row>
        <row r="1455">
          <cell r="A1455">
            <v>919009</v>
          </cell>
          <cell r="B1455" t="str">
            <v>Montagem e desmontagem da central de britagem com capacidade de 80 m³/h - inclusive construção de aterro, construção e demolição de rampa e bases</v>
          </cell>
          <cell r="C1455" t="str">
            <v>un</v>
          </cell>
          <cell r="D1455">
            <v>63167.48</v>
          </cell>
        </row>
        <row r="1456">
          <cell r="A1456">
            <v>919007</v>
          </cell>
          <cell r="B1456" t="str">
            <v>Montagem e desmontagem da central de concreto com capacidade de 150 m³/h - inclusive construção e demolição de bases, rampas e depósitos de agregados</v>
          </cell>
          <cell r="C1456" t="str">
            <v>un</v>
          </cell>
          <cell r="D1456">
            <v>118792.26</v>
          </cell>
        </row>
        <row r="1457">
          <cell r="A1457">
            <v>919011</v>
          </cell>
          <cell r="B1457" t="str">
            <v>Montagem e desmontagem da central de concreto com capacidade de 30 m³/h - inclusive construção e demolição de bases, rampas e depósitos de agregados</v>
          </cell>
          <cell r="C1457" t="str">
            <v>un</v>
          </cell>
          <cell r="D1457">
            <v>33797.089999999997</v>
          </cell>
        </row>
        <row r="1458">
          <cell r="A1458">
            <v>919246</v>
          </cell>
          <cell r="B1458" t="str">
            <v>Montagem e desmontagem da central de concreto com capacidade de 40 m³/h - inclusive construção e demolição de bases, rampas e depósitos de agregados</v>
          </cell>
          <cell r="C1458" t="str">
            <v>un</v>
          </cell>
          <cell r="D1458">
            <v>46431.94</v>
          </cell>
        </row>
        <row r="1459">
          <cell r="A1459">
            <v>919013</v>
          </cell>
          <cell r="B1459" t="str">
            <v>Montagem e desmontagem da usina de asfalto a quente com capacidade de 120 t/h - inclusive construção e demolição de bases, rampas, depósitos de agregados e dique de contenção</v>
          </cell>
          <cell r="C1459" t="str">
            <v>un</v>
          </cell>
          <cell r="D1459">
            <v>131490.66</v>
          </cell>
        </row>
        <row r="1460">
          <cell r="A1460">
            <v>919008</v>
          </cell>
          <cell r="B1460" t="str">
            <v>Montagem e desmontagem da usina de pré-misturado a frio com capacidade de 60 t/h - inclusive construção e demolição de bases, rampas, depósitos de agregados e bacia de contenção</v>
          </cell>
          <cell r="C1460" t="str">
            <v>un</v>
          </cell>
          <cell r="D1460">
            <v>94644.96</v>
          </cell>
        </row>
        <row r="1461">
          <cell r="A1461">
            <v>919012</v>
          </cell>
          <cell r="B1461" t="str">
            <v>Montagem e desmontagem da usina misturadora de solos com capacidade de 300 t/h - inclusive construção e demolição de bases, rampas e depósitos de agregados</v>
          </cell>
          <cell r="C1461" t="str">
            <v>un</v>
          </cell>
          <cell r="D1461">
            <v>60663.13</v>
          </cell>
        </row>
        <row r="1462">
          <cell r="A1462">
            <v>903848</v>
          </cell>
          <cell r="B1462" t="str">
            <v>Muro em alvenaria de blocos de concreto com espessura de 0,20 m h = 1,0 m</v>
          </cell>
          <cell r="C1462" t="str">
            <v>m</v>
          </cell>
          <cell r="D1462">
            <v>165.86</v>
          </cell>
        </row>
        <row r="1463">
          <cell r="A1463">
            <v>919002</v>
          </cell>
          <cell r="B1463" t="str">
            <v>Posto de combustível - com reaproveitamento de 2 vezes do tanque/bomba/cobertura - inclusive demolição</v>
          </cell>
          <cell r="C1463" t="str">
            <v>un</v>
          </cell>
          <cell r="D1463">
            <v>34293.589999999997</v>
          </cell>
        </row>
        <row r="1464">
          <cell r="A1464">
            <v>919210</v>
          </cell>
          <cell r="B1464" t="str">
            <v>Rampa de lavagem - inclusive demolição</v>
          </cell>
          <cell r="C1464" t="str">
            <v>un</v>
          </cell>
          <cell r="D1464">
            <v>20995.74</v>
          </cell>
        </row>
        <row r="1465">
          <cell r="A1465">
            <v>909612</v>
          </cell>
          <cell r="B1465" t="str">
            <v>Rampa para acesso do misturador de agregados para centrais de 30 m³ e 40 m³ - inclusive demolição</v>
          </cell>
          <cell r="C1465" t="str">
            <v>un</v>
          </cell>
          <cell r="D1465">
            <v>13183.51</v>
          </cell>
        </row>
        <row r="1466">
          <cell r="A1466">
            <v>909613</v>
          </cell>
          <cell r="B1466" t="str">
            <v>Rampa para acesso do misturador de agregados para central de 150 m³ - inclusive demolição</v>
          </cell>
          <cell r="C1466" t="str">
            <v>un</v>
          </cell>
          <cell r="D1466">
            <v>21698.52</v>
          </cell>
        </row>
        <row r="1467">
          <cell r="A1467">
            <v>909614</v>
          </cell>
          <cell r="B1467" t="str">
            <v>Rampa para acesso do misturador de agregados para central de britagem - inclusive demolição</v>
          </cell>
          <cell r="C1467" t="str">
            <v>un</v>
          </cell>
          <cell r="D1467">
            <v>46159.95</v>
          </cell>
        </row>
        <row r="1468">
          <cell r="A1468">
            <v>909616</v>
          </cell>
          <cell r="B1468" t="str">
            <v>Rampa para acesso do misturador de agregados para PMF - inclusive demolição</v>
          </cell>
          <cell r="C1468" t="str">
            <v>un</v>
          </cell>
          <cell r="D1468">
            <v>37624.6</v>
          </cell>
        </row>
        <row r="1469">
          <cell r="A1469">
            <v>909617</v>
          </cell>
          <cell r="B1469" t="str">
            <v>Rampa para acesso do misturador de agregados para usina de asfalto a quente - inclusive demolição</v>
          </cell>
          <cell r="C1469" t="str">
            <v>un</v>
          </cell>
          <cell r="D1469">
            <v>22277.27</v>
          </cell>
        </row>
        <row r="1470">
          <cell r="A1470">
            <v>909615</v>
          </cell>
          <cell r="B1470" t="str">
            <v>Rampa para acesso do misturador de agregados para usina de solos - inclusive demolição</v>
          </cell>
          <cell r="C1470" t="str">
            <v>un</v>
          </cell>
          <cell r="D1470">
            <v>17116.48</v>
          </cell>
        </row>
        <row r="1471">
          <cell r="A1471">
            <v>903860</v>
          </cell>
          <cell r="B1471" t="str">
            <v>Selador acrílico - camada de fundo com aplicação manual</v>
          </cell>
          <cell r="C1471" t="str">
            <v>m²</v>
          </cell>
          <cell r="D1471">
            <v>2.99</v>
          </cell>
        </row>
        <row r="1472">
          <cell r="A1472">
            <v>919101</v>
          </cell>
          <cell r="B1472" t="str">
            <v>Sistema separador água e óleo, inclusive demolição</v>
          </cell>
          <cell r="C1472" t="str">
            <v>un</v>
          </cell>
          <cell r="D1472">
            <v>1912.6</v>
          </cell>
        </row>
        <row r="1473">
          <cell r="A1473">
            <v>903818</v>
          </cell>
          <cell r="B1473" t="str">
            <v>Tinta látex - duas camadas com aplicação manual</v>
          </cell>
          <cell r="C1473" t="str">
            <v>m²</v>
          </cell>
          <cell r="D1473">
            <v>15.12</v>
          </cell>
        </row>
        <row r="1474">
          <cell r="A1474">
            <v>1100657</v>
          </cell>
          <cell r="B1474" t="str">
            <v>Adensamento de concreto por vibrador de imersão</v>
          </cell>
          <cell r="C1474" t="str">
            <v>m³</v>
          </cell>
          <cell r="D1474">
            <v>3.3</v>
          </cell>
        </row>
        <row r="1475">
          <cell r="A1475">
            <v>1108055</v>
          </cell>
          <cell r="B1475" t="str">
            <v>Argamassa autoadensável para reparos e grauteamento - confecção em misturador e lançamento manual</v>
          </cell>
          <cell r="C1475" t="str">
            <v>m³</v>
          </cell>
          <cell r="D1475">
            <v>3447.01</v>
          </cell>
        </row>
        <row r="1476">
          <cell r="A1476">
            <v>1109665</v>
          </cell>
          <cell r="B1476" t="str">
            <v>Argamassa de cimento e areia 1:1 - confecção em betoneira e lançamento manual - areia comercial</v>
          </cell>
          <cell r="C1476" t="str">
            <v>m³</v>
          </cell>
          <cell r="D1476">
            <v>826.64</v>
          </cell>
        </row>
        <row r="1477">
          <cell r="A1477">
            <v>1109664</v>
          </cell>
          <cell r="B1477" t="str">
            <v>Argamassa de cimento e areia 1:1 - confecção em betoneira e lançamento manual - areia extraída</v>
          </cell>
          <cell r="C1477" t="str">
            <v>m³</v>
          </cell>
          <cell r="D1477">
            <v>761.11</v>
          </cell>
        </row>
        <row r="1478">
          <cell r="A1478">
            <v>1109667</v>
          </cell>
          <cell r="B1478" t="str">
            <v>Argamassa de cimento e areia 1:2 - confecção em betoneira e lançamento manual - areia comercial</v>
          </cell>
          <cell r="C1478" t="str">
            <v>m³</v>
          </cell>
          <cell r="D1478">
            <v>634.08000000000004</v>
          </cell>
        </row>
        <row r="1479">
          <cell r="A1479">
            <v>1109666</v>
          </cell>
          <cell r="B1479" t="str">
            <v>Argamassa de cimento e areia 1:2 - confecção em betoneira e lançamento manual - areia extraída</v>
          </cell>
          <cell r="C1479" t="str">
            <v>m³</v>
          </cell>
          <cell r="D1479">
            <v>520.51</v>
          </cell>
        </row>
        <row r="1480">
          <cell r="A1480">
            <v>1109669</v>
          </cell>
          <cell r="B1480" t="str">
            <v>Argamassa de cimento e areia 1:3 - confecção em betoneira e lançamento manual - areia comercial</v>
          </cell>
          <cell r="C1480" t="str">
            <v>m³</v>
          </cell>
          <cell r="D1480">
            <v>539.30999999999995</v>
          </cell>
        </row>
        <row r="1481">
          <cell r="A1481">
            <v>1109668</v>
          </cell>
          <cell r="B1481" t="str">
            <v>Argamassa de cimento e areia 1:3 - confecção em betoneira e lançamento manual - areia extraída</v>
          </cell>
          <cell r="C1481" t="str">
            <v>m³</v>
          </cell>
          <cell r="D1481">
            <v>403.08</v>
          </cell>
        </row>
        <row r="1482">
          <cell r="A1482">
            <v>1108060</v>
          </cell>
          <cell r="B1482" t="str">
            <v>Argamassa de cimento e areia 1:3 com 8% de microssílica - confecção em betoneira e lançamento manual - areia comercial</v>
          </cell>
          <cell r="C1482" t="str">
            <v>m³</v>
          </cell>
          <cell r="D1482">
            <v>633.84</v>
          </cell>
        </row>
        <row r="1483">
          <cell r="A1483">
            <v>1109626</v>
          </cell>
          <cell r="B1483" t="str">
            <v>Argamassa de cimento e areia 1:3 com 8% de microssílica - confecção em betoneira e lançamento manual - areia extraída</v>
          </cell>
          <cell r="C1483" t="str">
            <v>m³</v>
          </cell>
          <cell r="D1483">
            <v>492.68</v>
          </cell>
        </row>
        <row r="1484">
          <cell r="A1484">
            <v>1109671</v>
          </cell>
          <cell r="B1484" t="str">
            <v>Argamassa de cimento e areia 1:4 - confecção em betoneira e lançamento manual - areia comercial</v>
          </cell>
          <cell r="C1484" t="str">
            <v>m³</v>
          </cell>
          <cell r="D1484">
            <v>491.71</v>
          </cell>
        </row>
        <row r="1485">
          <cell r="A1485">
            <v>1109670</v>
          </cell>
          <cell r="B1485" t="str">
            <v>Argamassa de cimento e areia 1:4 - confecção em betoneira e lançamento manual - areia extraída</v>
          </cell>
          <cell r="C1485" t="str">
            <v>m³</v>
          </cell>
          <cell r="D1485">
            <v>342.28</v>
          </cell>
        </row>
        <row r="1486">
          <cell r="A1486">
            <v>1109672</v>
          </cell>
          <cell r="B1486" t="str">
            <v>Argamassa de cimento e areia com aditivo aglutinante 1:8 - confecção em betoneira e lançamento manual - areia comercial</v>
          </cell>
          <cell r="C1486" t="str">
            <v>m³</v>
          </cell>
          <cell r="D1486">
            <v>399.73</v>
          </cell>
        </row>
        <row r="1487">
          <cell r="A1487">
            <v>1109624</v>
          </cell>
          <cell r="B1487" t="str">
            <v>Argamassa de cimento e areia com aditivo aglutinante 1:8 - confecção em betoneira e lançamento manual - areia extraída</v>
          </cell>
          <cell r="C1487" t="str">
            <v>m³</v>
          </cell>
          <cell r="D1487">
            <v>227.55</v>
          </cell>
        </row>
        <row r="1488">
          <cell r="A1488">
            <v>1109622</v>
          </cell>
          <cell r="B1488" t="str">
            <v>Argamassa de cimento, cal hidratada e areia 1:0,5:3,5 - confecção em betoneira e lançamento manual - areia comercial</v>
          </cell>
          <cell r="C1488" t="str">
            <v>m³</v>
          </cell>
          <cell r="D1488">
            <v>490.95</v>
          </cell>
        </row>
        <row r="1489">
          <cell r="A1489">
            <v>1109623</v>
          </cell>
          <cell r="B1489" t="str">
            <v>Argamassa de cimento, cal hidratada e areia 1:0,5:3,5 - confecção em betoneira e lançamento manual - areia extraída</v>
          </cell>
          <cell r="C1489" t="str">
            <v>m³</v>
          </cell>
          <cell r="D1489">
            <v>379.62</v>
          </cell>
        </row>
        <row r="1490">
          <cell r="A1490">
            <v>1109697</v>
          </cell>
          <cell r="B1490" t="str">
            <v>Argamassa de cimento, cal hidratada e areia 1:0,5:8 - confecção em betoneira e lançamento manual - areia comercial</v>
          </cell>
          <cell r="C1490" t="str">
            <v>m³</v>
          </cell>
          <cell r="D1490">
            <v>370.72</v>
          </cell>
        </row>
        <row r="1491">
          <cell r="A1491">
            <v>1109698</v>
          </cell>
          <cell r="B1491" t="str">
            <v>Argamassa de cimento, cal hidratada e areia 1:0,5:8 - confecção em betoneira e lançamento manual - areia extraída</v>
          </cell>
          <cell r="C1491" t="str">
            <v>m³</v>
          </cell>
          <cell r="D1491">
            <v>229.74</v>
          </cell>
        </row>
        <row r="1492">
          <cell r="A1492">
            <v>1109679</v>
          </cell>
          <cell r="B1492" t="str">
            <v>Argamassa de cimento, cal hidratada e areia 1:1:6 - confecção em betoneira e lançamento manual - areia comercial</v>
          </cell>
          <cell r="C1492" t="str">
            <v>m³</v>
          </cell>
          <cell r="D1492">
            <v>427.67</v>
          </cell>
        </row>
        <row r="1493">
          <cell r="A1493">
            <v>1109625</v>
          </cell>
          <cell r="B1493" t="str">
            <v>Argamassa de cimento, cal hidratada e areia 1:1:6 - confecção em betoneira e lançamento manual - areia extraída</v>
          </cell>
          <cell r="C1493" t="str">
            <v>m³</v>
          </cell>
          <cell r="D1493">
            <v>299.77999999999997</v>
          </cell>
        </row>
        <row r="1494">
          <cell r="A1494">
            <v>1109678</v>
          </cell>
          <cell r="B1494" t="str">
            <v>Argamassa de cimento, cal hidratada e areia 1:2:10 - confecção em betoneira e lançamento manual - areia comercial</v>
          </cell>
          <cell r="C1494" t="str">
            <v>m³</v>
          </cell>
          <cell r="D1494">
            <v>393.81</v>
          </cell>
        </row>
        <row r="1495">
          <cell r="A1495">
            <v>1109694</v>
          </cell>
          <cell r="B1495" t="str">
            <v>Argamassa de cimento, cal hidratada e areia 1:2:10 - confecção em betoneira e lançamento manual - areia extraída</v>
          </cell>
          <cell r="C1495" t="str">
            <v>m³</v>
          </cell>
          <cell r="D1495">
            <v>256.7</v>
          </cell>
        </row>
        <row r="1496">
          <cell r="A1496">
            <v>1109673</v>
          </cell>
          <cell r="B1496" t="str">
            <v>Argamassa de cimento, cal hidratada e areia 1:2:6 - confecção em betoneira e lançamento manual - areia comercial</v>
          </cell>
          <cell r="C1496" t="str">
            <v>m³</v>
          </cell>
          <cell r="D1496">
            <v>469.4</v>
          </cell>
        </row>
        <row r="1497">
          <cell r="A1497">
            <v>1109690</v>
          </cell>
          <cell r="B1497" t="str">
            <v>Argamassa de cimento, cal hidratada e areia 1:2:6 - confecção em betoneira e lançamento manual - areia extraída</v>
          </cell>
          <cell r="C1497" t="str">
            <v>m³</v>
          </cell>
          <cell r="D1497">
            <v>349.99</v>
          </cell>
        </row>
        <row r="1498">
          <cell r="A1498">
            <v>1109674</v>
          </cell>
          <cell r="B1498" t="str">
            <v>Argamassa de cimento, cal hidratada e areia 1:2:7 - confecção em betoneira e lançamento manual - areia comercial</v>
          </cell>
          <cell r="C1498" t="str">
            <v>m³</v>
          </cell>
          <cell r="D1498">
            <v>443.96</v>
          </cell>
        </row>
        <row r="1499">
          <cell r="A1499">
            <v>1109691</v>
          </cell>
          <cell r="B1499" t="str">
            <v>Argamassa de cimento, cal hidratada e areia 1:2:7 - confecção em betoneira e lançamento manual - areia extraída</v>
          </cell>
          <cell r="C1499" t="str">
            <v>m³</v>
          </cell>
          <cell r="D1499">
            <v>318.58</v>
          </cell>
        </row>
        <row r="1500">
          <cell r="A1500">
            <v>1109675</v>
          </cell>
          <cell r="B1500" t="str">
            <v>Argamassa de cimento, cal hidratada e areia 1:2:8 - confecção em betoneira e lançamento manual - areia comercial</v>
          </cell>
          <cell r="C1500" t="str">
            <v>m³</v>
          </cell>
          <cell r="D1500">
            <v>423.67</v>
          </cell>
        </row>
        <row r="1501">
          <cell r="A1501">
            <v>1109692</v>
          </cell>
          <cell r="B1501" t="str">
            <v>Argamassa de cimento, cal hidratada e areia 1:2:8 - confecção em betoneira e lançamento manual - areia extraída</v>
          </cell>
          <cell r="C1501" t="str">
            <v>m³</v>
          </cell>
          <cell r="D1501">
            <v>293.57</v>
          </cell>
        </row>
        <row r="1502">
          <cell r="A1502">
            <v>1109676</v>
          </cell>
          <cell r="B1502" t="str">
            <v>Argamassa de cimento, cal hidratada e areia 1:2:9 - confecção em betoneira e lançamento manual - areia comercial</v>
          </cell>
          <cell r="C1502" t="str">
            <v>m³</v>
          </cell>
          <cell r="D1502">
            <v>407.26</v>
          </cell>
        </row>
        <row r="1503">
          <cell r="A1503">
            <v>1109693</v>
          </cell>
          <cell r="B1503" t="str">
            <v>Argamassa de cimento, cal hidratada e areia 1:2:9 - confecção em betoneira e lançamento manual - areia extraída</v>
          </cell>
          <cell r="C1503" t="str">
            <v>m³</v>
          </cell>
          <cell r="D1503">
            <v>273.33</v>
          </cell>
        </row>
        <row r="1504">
          <cell r="A1504">
            <v>1109680</v>
          </cell>
          <cell r="B1504" t="str">
            <v>Argamassa para reparos e grauteamento - confecção em misturador e lançamento manual</v>
          </cell>
          <cell r="C1504" t="str">
            <v>m³</v>
          </cell>
          <cell r="D1504">
            <v>4007.2</v>
          </cell>
        </row>
        <row r="1505">
          <cell r="A1505">
            <v>1107748</v>
          </cell>
          <cell r="B1505" t="str">
            <v>Argamassa polimérica de alto desempenho projetada para reparos superficiais e reforços estruturais - confecção em misturador e lançamento projetado</v>
          </cell>
          <cell r="C1505" t="str">
            <v>m³</v>
          </cell>
          <cell r="D1505">
            <v>10366.19</v>
          </cell>
        </row>
        <row r="1506">
          <cell r="A1506">
            <v>1110000</v>
          </cell>
          <cell r="B1506" t="str">
            <v>Concreto</v>
          </cell>
          <cell r="C1506" t="str">
            <v>m³</v>
          </cell>
          <cell r="D1506">
            <v>0</v>
          </cell>
        </row>
        <row r="1507">
          <cell r="A1507">
            <v>1106059</v>
          </cell>
          <cell r="B1507" t="str">
            <v>Concreto autoadensável com silicato de alumínio fck = 20 MPa - confecção em betoneira e lançamento manual - areia e brita comerciais</v>
          </cell>
          <cell r="C1507" t="str">
            <v>m³</v>
          </cell>
          <cell r="D1507">
            <v>601.16</v>
          </cell>
        </row>
        <row r="1508">
          <cell r="A1508">
            <v>1106060</v>
          </cell>
          <cell r="B1508" t="str">
            <v>Concreto autoadensável com silicato de alumínio fck = 20 MPa - confecção em betoneira e lançamento manual - areia extraída e brita produzida</v>
          </cell>
          <cell r="C1508" t="str">
            <v>m³</v>
          </cell>
          <cell r="D1508">
            <v>460.19</v>
          </cell>
        </row>
        <row r="1509">
          <cell r="A1509">
            <v>1100658</v>
          </cell>
          <cell r="B1509" t="str">
            <v>Concreto autoadensável com silicato de alumínio fck = 20 MPa - confecção em central dosadora de 30 m³/h - areia e brita comerciais</v>
          </cell>
          <cell r="C1509" t="str">
            <v>m³</v>
          </cell>
          <cell r="D1509">
            <v>516.91999999999996</v>
          </cell>
        </row>
        <row r="1510">
          <cell r="A1510">
            <v>1106159</v>
          </cell>
          <cell r="B1510" t="str">
            <v>Concreto autoadensável com silicato de alumínio fck = 25 MPa - confecção em central dosadora de 30 m³/h - areia e brita comerciais</v>
          </cell>
          <cell r="C1510" t="str">
            <v>m³</v>
          </cell>
          <cell r="D1510">
            <v>550.54999999999995</v>
          </cell>
        </row>
        <row r="1511">
          <cell r="A1511">
            <v>1107902</v>
          </cell>
          <cell r="B1511" t="str">
            <v>Concreto autoadensável com silicato de alumínio fck = 30 MPa - confecção em central dosadora de 30 m³/h - areia e brita comerciais</v>
          </cell>
          <cell r="C1511" t="str">
            <v>m³</v>
          </cell>
          <cell r="D1511">
            <v>588.09</v>
          </cell>
        </row>
        <row r="1512">
          <cell r="A1512">
            <v>1107906</v>
          </cell>
          <cell r="B1512" t="str">
            <v>Concreto autoadensável com silicato de alumínio fck = 35 MPa - confecção em central dosadora de 30 m³/h - areia e brita comerciais</v>
          </cell>
          <cell r="C1512" t="str">
            <v>m³</v>
          </cell>
          <cell r="D1512">
            <v>630.04999999999995</v>
          </cell>
        </row>
        <row r="1513">
          <cell r="A1513">
            <v>1107910</v>
          </cell>
          <cell r="B1513" t="str">
            <v>Concreto autoadensável com silicato de alumínio fck = 40 MPa - confecção em central dosadora de 30 m³/h - areia e brita comerciais</v>
          </cell>
          <cell r="C1513" t="str">
            <v>m³</v>
          </cell>
          <cell r="D1513">
            <v>676.95</v>
          </cell>
        </row>
        <row r="1514">
          <cell r="A1514">
            <v>1107911</v>
          </cell>
          <cell r="B1514" t="str">
            <v>Concreto autoadensável com silicato de alumínio fck = 45 MPa - confecção em central dosadora de 30 m³/h - areia e brita comerciais</v>
          </cell>
          <cell r="C1514" t="str">
            <v>m³</v>
          </cell>
          <cell r="D1514">
            <v>729.36</v>
          </cell>
        </row>
        <row r="1515">
          <cell r="A1515">
            <v>1107912</v>
          </cell>
          <cell r="B1515" t="str">
            <v>Concreto autoadensável com silicato de alumínio fck = 50 MPa - confecção em central dosadora de 30 m³/h - areia e brita comerciais</v>
          </cell>
          <cell r="C1515" t="str">
            <v>m³</v>
          </cell>
          <cell r="D1515">
            <v>801.41</v>
          </cell>
        </row>
        <row r="1516">
          <cell r="A1516">
            <v>1106164</v>
          </cell>
          <cell r="B1516" t="str">
            <v>Concreto ciclópico fck = 20 MPa - confecção em betoneira e lançamento manual - areia extraída, brita e pedra de mão produzidas</v>
          </cell>
          <cell r="C1516" t="str">
            <v>m³</v>
          </cell>
          <cell r="D1516">
            <v>263.94</v>
          </cell>
        </row>
        <row r="1517">
          <cell r="A1517">
            <v>1106165</v>
          </cell>
          <cell r="B1517" t="str">
            <v>Concreto ciclópico fck = 20 MPa - confecção em betoneira e lançamento manual - areia, brita e pedra de mão comerciais</v>
          </cell>
          <cell r="C1517" t="str">
            <v>m³</v>
          </cell>
          <cell r="D1517">
            <v>403.97</v>
          </cell>
        </row>
        <row r="1518">
          <cell r="A1518">
            <v>1106156</v>
          </cell>
          <cell r="B1518" t="str">
            <v>Concreto com 10% de microssílica fck = 45 MPa - confecção em central dosadora de 30 m³/h - areia e brita comerciais</v>
          </cell>
          <cell r="C1518" t="str">
            <v>m³</v>
          </cell>
          <cell r="D1518">
            <v>577.30999999999995</v>
          </cell>
        </row>
        <row r="1519">
          <cell r="A1519">
            <v>1107932</v>
          </cell>
          <cell r="B1519" t="str">
            <v>Concreto com 10% de microssílica fck = 50 MPa - confecção em central dosadora de 30 m³/h - areia e brita comerciais</v>
          </cell>
          <cell r="C1519" t="str">
            <v>m³</v>
          </cell>
          <cell r="D1519">
            <v>617.44000000000005</v>
          </cell>
        </row>
        <row r="1520">
          <cell r="A1520">
            <v>1108111</v>
          </cell>
          <cell r="B1520" t="str">
            <v>Concreto com 8% de microssílica fck = 25 MPa - confecção em central dosadora de 30 m³/h - areia e brita comerciais</v>
          </cell>
          <cell r="C1520" t="str">
            <v>m³</v>
          </cell>
          <cell r="D1520">
            <v>463.39</v>
          </cell>
        </row>
        <row r="1521">
          <cell r="A1521">
            <v>1108112</v>
          </cell>
          <cell r="B1521" t="str">
            <v>Concreto com 8% de microssílica fck = 30 MPa - confecção em central dosadora de 30 m³/h - areia e brita comerciais</v>
          </cell>
          <cell r="C1521" t="str">
            <v>m³</v>
          </cell>
          <cell r="D1521">
            <v>474.57</v>
          </cell>
        </row>
        <row r="1522">
          <cell r="A1522">
            <v>1108113</v>
          </cell>
          <cell r="B1522" t="str">
            <v>Concreto com 8% de microssílica fck = 35 MPa - confecção em central dosadora de 30 m³/h - areia e brita comerciais</v>
          </cell>
          <cell r="C1522" t="str">
            <v>m³</v>
          </cell>
          <cell r="D1522">
            <v>502.61</v>
          </cell>
        </row>
        <row r="1523">
          <cell r="A1523">
            <v>1108114</v>
          </cell>
          <cell r="B1523" t="str">
            <v>Concreto com 8% de microssílica fck = 40 MPa - confecção em central dosadora de 30 m³/h - areia e brita comerciais</v>
          </cell>
          <cell r="C1523" t="str">
            <v>m³</v>
          </cell>
          <cell r="D1523">
            <v>533.91</v>
          </cell>
        </row>
        <row r="1524">
          <cell r="A1524">
            <v>1108061</v>
          </cell>
          <cell r="B1524" t="str">
            <v>Concreto com látex SBR fck = 25 MPa - confecção em betoneira e lançamento manual - areia e brita comerciais</v>
          </cell>
          <cell r="C1524" t="str">
            <v>m³</v>
          </cell>
          <cell r="D1524">
            <v>859.25</v>
          </cell>
        </row>
        <row r="1525">
          <cell r="A1525">
            <v>1108064</v>
          </cell>
          <cell r="B1525" t="str">
            <v>Concreto com látex SBR fck = 30 MPa - confecção em betoneira e lançamento manual - areia e brita comerciais</v>
          </cell>
          <cell r="C1525" t="str">
            <v>m³</v>
          </cell>
          <cell r="D1525">
            <v>926.82</v>
          </cell>
        </row>
        <row r="1526">
          <cell r="A1526">
            <v>1107888</v>
          </cell>
          <cell r="B1526" t="str">
            <v>Concreto fck = 15 MPa - confecção em betoneira e lançamento manual - areia e brita comerciais</v>
          </cell>
          <cell r="C1526" t="str">
            <v>m³</v>
          </cell>
          <cell r="D1526">
            <v>451.91</v>
          </cell>
        </row>
        <row r="1527">
          <cell r="A1527">
            <v>1107889</v>
          </cell>
          <cell r="B1527" t="str">
            <v>Concreto fck = 15 MPa - confecção em betoneira e lançamento manual - areia extraída e brita produzida</v>
          </cell>
          <cell r="C1527" t="str">
            <v>m³</v>
          </cell>
          <cell r="D1527">
            <v>307.60000000000002</v>
          </cell>
        </row>
        <row r="1528">
          <cell r="A1528">
            <v>1107892</v>
          </cell>
          <cell r="B1528" t="str">
            <v>Concreto fck = 20 MPa - confecção em betoneira e lançamento manual - areia e brita comerciais</v>
          </cell>
          <cell r="C1528" t="str">
            <v>m³</v>
          </cell>
          <cell r="D1528">
            <v>471.62</v>
          </cell>
        </row>
        <row r="1529">
          <cell r="A1529">
            <v>1107891</v>
          </cell>
          <cell r="B1529" t="str">
            <v>Concreto fck = 20 MPa - confecção em betoneira e lançamento manual - areia extraída e brita produzida</v>
          </cell>
          <cell r="C1529" t="str">
            <v>m³</v>
          </cell>
          <cell r="D1529">
            <v>329.58</v>
          </cell>
        </row>
        <row r="1530">
          <cell r="A1530">
            <v>1107928</v>
          </cell>
          <cell r="B1530" t="str">
            <v>Concreto fck = 20 MPa - confecção em central dosadora de 30 m³/h - areia e brita comerciais</v>
          </cell>
          <cell r="C1530" t="str">
            <v>m³</v>
          </cell>
          <cell r="D1530">
            <v>407.5</v>
          </cell>
        </row>
        <row r="1531">
          <cell r="A1531">
            <v>1107929</v>
          </cell>
          <cell r="B1531" t="str">
            <v>Concreto fck = 20 MPa - confecção em central dosadora de 30 m³/h - areia extraída e brita produzida</v>
          </cell>
          <cell r="C1531" t="str">
            <v>m³</v>
          </cell>
          <cell r="D1531">
            <v>264.88</v>
          </cell>
        </row>
        <row r="1532">
          <cell r="A1532">
            <v>1106109</v>
          </cell>
          <cell r="B1532" t="str">
            <v>Concreto fck = 20 MPa - confecção em central dosadora de 40 m³/h - areia e brita comerciais</v>
          </cell>
          <cell r="C1532" t="str">
            <v>m³</v>
          </cell>
          <cell r="D1532">
            <v>377.17</v>
          </cell>
        </row>
        <row r="1533">
          <cell r="A1533">
            <v>1106117</v>
          </cell>
          <cell r="B1533" t="str">
            <v>Concreto fck = 20 MPa - confecção em central dosadora de 40 m³/h - areia extraída e brita produzida</v>
          </cell>
          <cell r="C1533" t="str">
            <v>m³</v>
          </cell>
          <cell r="D1533">
            <v>234.56</v>
          </cell>
        </row>
        <row r="1534">
          <cell r="A1534">
            <v>1107896</v>
          </cell>
          <cell r="B1534" t="str">
            <v>Concreto fck = 25 MPa - confecção em betoneira e lançamento manual - areia e brita comerciais</v>
          </cell>
          <cell r="C1534" t="str">
            <v>m³</v>
          </cell>
          <cell r="D1534">
            <v>493.71</v>
          </cell>
        </row>
        <row r="1535">
          <cell r="A1535">
            <v>1107895</v>
          </cell>
          <cell r="B1535" t="str">
            <v>Concreto fck = 25 MPa - confecção em betoneira e lançamento manual - areia extraída e brita produzida</v>
          </cell>
          <cell r="C1535" t="str">
            <v>m³</v>
          </cell>
          <cell r="D1535">
            <v>354.22</v>
          </cell>
        </row>
        <row r="1536">
          <cell r="A1536">
            <v>1119528</v>
          </cell>
          <cell r="B1536" t="str">
            <v>Concreto fck = 25 MPa - confecção em central dosadora de 30 m³/h - areia e brita comerciais</v>
          </cell>
          <cell r="C1536" t="str">
            <v>m³</v>
          </cell>
          <cell r="D1536">
            <v>422.26</v>
          </cell>
        </row>
        <row r="1537">
          <cell r="A1537">
            <v>1106135</v>
          </cell>
          <cell r="B1537" t="str">
            <v>Concreto fck = 25 MPa - confecção em central dosadora de 30 m³/h - areia extraída e brita produzida</v>
          </cell>
          <cell r="C1537" t="str">
            <v>m³</v>
          </cell>
          <cell r="D1537">
            <v>281.39999999999998</v>
          </cell>
        </row>
        <row r="1538">
          <cell r="A1538">
            <v>1106136</v>
          </cell>
          <cell r="B1538" t="str">
            <v>Concreto fck = 25 MPa - confecção em central dosadora de 40 m³/h - areia e brita comerciais</v>
          </cell>
          <cell r="C1538" t="str">
            <v>m³</v>
          </cell>
          <cell r="D1538">
            <v>389.72</v>
          </cell>
        </row>
        <row r="1539">
          <cell r="A1539">
            <v>1106137</v>
          </cell>
          <cell r="B1539" t="str">
            <v>Concreto fck = 25 MPa - confecção em central dosadora de 40 m³/h - areia extraída e brita produzida</v>
          </cell>
          <cell r="C1539" t="str">
            <v>m³</v>
          </cell>
          <cell r="D1539">
            <v>248.86</v>
          </cell>
        </row>
        <row r="1540">
          <cell r="A1540">
            <v>1116127</v>
          </cell>
          <cell r="B1540" t="str">
            <v>Concreto fck = 25 MPa para pré-moldados (mourões) - confecção em betoneira e lançamento manual - areia e brita comerciais</v>
          </cell>
          <cell r="C1540" t="str">
            <v>m³</v>
          </cell>
          <cell r="D1540">
            <v>515.77</v>
          </cell>
        </row>
        <row r="1541">
          <cell r="A1541">
            <v>1116126</v>
          </cell>
          <cell r="B1541" t="str">
            <v>Concreto fck = 25 MPa para pré-moldados (mourões) - confecção em betoneira e lançamento manual - areia extraída e brita produzida</v>
          </cell>
          <cell r="C1541" t="str">
            <v>m³</v>
          </cell>
          <cell r="D1541">
            <v>382.91</v>
          </cell>
        </row>
        <row r="1542">
          <cell r="A1542">
            <v>1107900</v>
          </cell>
          <cell r="B1542" t="str">
            <v>Concreto fck = 30 MPa - confecção em betoneira e lançamento manual - areia e brita comerciais</v>
          </cell>
          <cell r="C1542" t="str">
            <v>m³</v>
          </cell>
          <cell r="D1542">
            <v>518.32000000000005</v>
          </cell>
        </row>
        <row r="1543">
          <cell r="A1543">
            <v>1107899</v>
          </cell>
          <cell r="B1543" t="str">
            <v>Concreto fck = 30 MPa - confecção em betoneira e lançamento manual - areia extraída e brita produzida</v>
          </cell>
          <cell r="C1543" t="str">
            <v>m³</v>
          </cell>
          <cell r="D1543">
            <v>381.67</v>
          </cell>
        </row>
        <row r="1544">
          <cell r="A1544">
            <v>1107890</v>
          </cell>
          <cell r="B1544" t="str">
            <v>Concreto fck = 30 MPa - confecção em central dosadora de 30 m³/h - areia e brita comerciais</v>
          </cell>
          <cell r="C1544" t="str">
            <v>m³</v>
          </cell>
          <cell r="D1544">
            <v>441.52</v>
          </cell>
        </row>
        <row r="1545">
          <cell r="A1545">
            <v>1106138</v>
          </cell>
          <cell r="B1545" t="str">
            <v>Concreto fck = 30 MPa - confecção em central dosadora de 30 m³/h - areia extraída e brita produzida</v>
          </cell>
          <cell r="C1545" t="str">
            <v>m³</v>
          </cell>
          <cell r="D1545">
            <v>302.95999999999998</v>
          </cell>
        </row>
        <row r="1546">
          <cell r="A1546">
            <v>1106139</v>
          </cell>
          <cell r="B1546" t="str">
            <v>Concreto fck = 30 MPa - confecção em central dosadora de 40 m³/h - areia e brita comerciais</v>
          </cell>
          <cell r="C1546" t="str">
            <v>m³</v>
          </cell>
          <cell r="D1546">
            <v>406.16</v>
          </cell>
        </row>
        <row r="1547">
          <cell r="A1547">
            <v>1106140</v>
          </cell>
          <cell r="B1547" t="str">
            <v>Concreto fck = 30 MPa - confecção em central dosadora de 40 m³/h - areia extraída e brita produzida</v>
          </cell>
          <cell r="C1547" t="str">
            <v>m³</v>
          </cell>
          <cell r="D1547">
            <v>267.60000000000002</v>
          </cell>
        </row>
        <row r="1548">
          <cell r="A1548">
            <v>1107904</v>
          </cell>
          <cell r="B1548" t="str">
            <v>Concreto fck = 35 MPa - confecção em betoneira e lançamento manual - areia e brita comerciais</v>
          </cell>
          <cell r="C1548" t="str">
            <v>m³</v>
          </cell>
          <cell r="D1548">
            <v>545.88</v>
          </cell>
        </row>
        <row r="1549">
          <cell r="A1549">
            <v>1107903</v>
          </cell>
          <cell r="B1549" t="str">
            <v>Concreto fck = 35 MPa - confecção em betoneira e lançamento manual - areia extraída e brita produzida</v>
          </cell>
          <cell r="C1549" t="str">
            <v>m³</v>
          </cell>
          <cell r="D1549">
            <v>412.41</v>
          </cell>
        </row>
        <row r="1550">
          <cell r="A1550">
            <v>1107908</v>
          </cell>
          <cell r="B1550" t="str">
            <v>Concreto fck = 40 MPa - confecção em betoneira e lançamento manual - areia e brita comerciais</v>
          </cell>
          <cell r="C1550" t="str">
            <v>m³</v>
          </cell>
          <cell r="D1550">
            <v>576.58000000000004</v>
          </cell>
        </row>
        <row r="1551">
          <cell r="A1551">
            <v>1107907</v>
          </cell>
          <cell r="B1551" t="str">
            <v>Concreto fck = 40 MPa - confecção em betoneira e lançamento manual - areia extraída e brita produzida</v>
          </cell>
          <cell r="C1551" t="str">
            <v>m³</v>
          </cell>
          <cell r="D1551">
            <v>446.66</v>
          </cell>
        </row>
        <row r="1552">
          <cell r="A1552">
            <v>1107871</v>
          </cell>
          <cell r="B1552" t="str">
            <v>Concreto fctm,k = 4,5 MPa - confecção em central dosadora de 30 m³/h - areia e brita comerciais</v>
          </cell>
          <cell r="C1552" t="str">
            <v>m³</v>
          </cell>
          <cell r="D1552">
            <v>477.59</v>
          </cell>
        </row>
        <row r="1553">
          <cell r="A1553">
            <v>1107870</v>
          </cell>
          <cell r="B1553" t="str">
            <v>Concreto fctm,k = 4,5 MPa - confecção em central dosadora de 30 m³/h - areia extraída e brita produzida</v>
          </cell>
          <cell r="C1553" t="str">
            <v>m³</v>
          </cell>
          <cell r="D1553">
            <v>341.04</v>
          </cell>
        </row>
        <row r="1554">
          <cell r="A1554">
            <v>1106057</v>
          </cell>
          <cell r="B1554" t="str">
            <v>Concreto magro - confecção em betoneira e lançamento manual - areia e brita comerciais</v>
          </cell>
          <cell r="C1554" t="str">
            <v>m³</v>
          </cell>
          <cell r="D1554">
            <v>458.19</v>
          </cell>
        </row>
        <row r="1555">
          <cell r="A1555">
            <v>1106058</v>
          </cell>
          <cell r="B1555" t="str">
            <v>Concreto magro - confecção em betoneira e lançamento manual - areia extraída e brita produzida</v>
          </cell>
          <cell r="C1555" t="str">
            <v>m³</v>
          </cell>
          <cell r="D1555">
            <v>322.35000000000002</v>
          </cell>
        </row>
        <row r="1556">
          <cell r="A1556">
            <v>1106380</v>
          </cell>
          <cell r="B1556" t="str">
            <v>Concreto para bombeamento fck = 25 MPa - confecção em central dosadora de 30 m³/h - areia e brita comerciais</v>
          </cell>
          <cell r="C1556" t="str">
            <v>m³</v>
          </cell>
          <cell r="D1556">
            <v>450.38</v>
          </cell>
        </row>
        <row r="1557">
          <cell r="A1557">
            <v>1106378</v>
          </cell>
          <cell r="B1557" t="str">
            <v>Concreto para bombeamento fck = 25 MPa - confecção em central dosadora de 30 m³/h - areia extraída e brita produzida</v>
          </cell>
          <cell r="C1557" t="str">
            <v>m³</v>
          </cell>
          <cell r="D1557">
            <v>315.93</v>
          </cell>
        </row>
        <row r="1558">
          <cell r="A1558">
            <v>1116263</v>
          </cell>
          <cell r="B1558" t="str">
            <v>Concreto para bombeamento fck = 25 MPa - confecção em central dosadora de 40 m³/h - areia e brita comerciais</v>
          </cell>
          <cell r="C1558" t="str">
            <v>m³</v>
          </cell>
          <cell r="D1558">
            <v>413.18</v>
          </cell>
        </row>
        <row r="1559">
          <cell r="A1559">
            <v>1116267</v>
          </cell>
          <cell r="B1559" t="str">
            <v>Concreto para bombeamento fck = 25 MPa - confecção em central dosadora de 40 m³/h - areia extraída e brita produzida</v>
          </cell>
          <cell r="C1559" t="str">
            <v>m³</v>
          </cell>
          <cell r="D1559">
            <v>278.73</v>
          </cell>
        </row>
        <row r="1560">
          <cell r="A1560">
            <v>1106280</v>
          </cell>
          <cell r="B1560" t="str">
            <v>Concreto para bombeamento fck = 30 MPa - confecção em central dosadora de 30 m³/h - areia e brita comerciais</v>
          </cell>
          <cell r="C1560" t="str">
            <v>m³</v>
          </cell>
          <cell r="D1560">
            <v>473.02</v>
          </cell>
        </row>
        <row r="1561">
          <cell r="A1561">
            <v>1106289</v>
          </cell>
          <cell r="B1561" t="str">
            <v>Concreto para bombeamento fck = 30 MPa - confecção em central dosadora de 30 m³/h - areia extraída e brita produzida</v>
          </cell>
          <cell r="C1561" t="str">
            <v>m³</v>
          </cell>
          <cell r="D1561">
            <v>341.24</v>
          </cell>
        </row>
        <row r="1562">
          <cell r="A1562">
            <v>1116264</v>
          </cell>
          <cell r="B1562" t="str">
            <v>Concreto para bombeamento fck = 30 MPa - confecção em central dosadora de 40 m³/h - areia e brita comerciais</v>
          </cell>
          <cell r="C1562" t="str">
            <v>m³</v>
          </cell>
          <cell r="D1562">
            <v>432.53</v>
          </cell>
        </row>
        <row r="1563">
          <cell r="A1563">
            <v>1116268</v>
          </cell>
          <cell r="B1563" t="str">
            <v>Concreto para bombeamento fck = 30 MPa - confecção em central dosadora de 40 m³/h - areia extraída e brita produzida</v>
          </cell>
          <cell r="C1563" t="str">
            <v>m³</v>
          </cell>
          <cell r="D1563">
            <v>300.75</v>
          </cell>
        </row>
        <row r="1564">
          <cell r="A1564">
            <v>1106281</v>
          </cell>
          <cell r="B1564" t="str">
            <v>Concreto para bombeamento fck = 35 MPa - confecção em central dosadora de 30 m³/h - areia e brita comerciais</v>
          </cell>
          <cell r="C1564" t="str">
            <v>m³</v>
          </cell>
          <cell r="D1564">
            <v>502.18</v>
          </cell>
        </row>
        <row r="1565">
          <cell r="A1565">
            <v>1106382</v>
          </cell>
          <cell r="B1565" t="str">
            <v>Concreto para bombeamento fck = 35 MPa - confecção em central dosadora de 30 m³/h - areia extraída e brita produzida</v>
          </cell>
          <cell r="C1565" t="str">
            <v>m³</v>
          </cell>
          <cell r="D1565">
            <v>373.84</v>
          </cell>
        </row>
        <row r="1566">
          <cell r="A1566">
            <v>1116265</v>
          </cell>
          <cell r="B1566" t="str">
            <v>Concreto para bombeamento fck = 35 MPa - confecção em central dosadora de 40 m³/h - areia e brita comerciais</v>
          </cell>
          <cell r="C1566" t="str">
            <v>m³</v>
          </cell>
          <cell r="D1566">
            <v>457.38</v>
          </cell>
        </row>
        <row r="1567">
          <cell r="A1567">
            <v>1116269</v>
          </cell>
          <cell r="B1567" t="str">
            <v>Concreto para bombeamento fck = 35 MPa - confecção em central dosadora de 40 m³/h - areia extraída e brita produzida</v>
          </cell>
          <cell r="C1567" t="str">
            <v>m³</v>
          </cell>
          <cell r="D1567">
            <v>329.04</v>
          </cell>
        </row>
        <row r="1568">
          <cell r="A1568">
            <v>1106282</v>
          </cell>
          <cell r="B1568" t="str">
            <v>Concreto para bombeamento fck = 40 MPa - confecção em central dosadora de 30 m³/h - areia e brita comerciais</v>
          </cell>
          <cell r="C1568" t="str">
            <v>m³</v>
          </cell>
          <cell r="D1568">
            <v>534.73</v>
          </cell>
        </row>
        <row r="1569">
          <cell r="A1569">
            <v>1106384</v>
          </cell>
          <cell r="B1569" t="str">
            <v>Concreto para bombeamento fck = 40 MPa - confecção em central dosadora de 30 m³/h - areia extraída e brita produzida</v>
          </cell>
          <cell r="C1569" t="str">
            <v>m³</v>
          </cell>
          <cell r="D1569">
            <v>410.23</v>
          </cell>
        </row>
        <row r="1570">
          <cell r="A1570">
            <v>1116266</v>
          </cell>
          <cell r="B1570" t="str">
            <v>Concreto para bombeamento fck = 40 MPa - confecção em central dosadora de 40 m³/h - areia e brita comerciais</v>
          </cell>
          <cell r="C1570" t="str">
            <v>m³</v>
          </cell>
          <cell r="D1570">
            <v>485.16</v>
          </cell>
        </row>
        <row r="1571">
          <cell r="A1571">
            <v>1116270</v>
          </cell>
          <cell r="B1571" t="str">
            <v>Concreto para bombeamento fck = 40 MPa - confecção em central dosadora de 40 m³/h - areia extraída e brita produzida</v>
          </cell>
          <cell r="C1571" t="str">
            <v>m³</v>
          </cell>
          <cell r="D1571">
            <v>360.66</v>
          </cell>
        </row>
        <row r="1572">
          <cell r="A1572">
            <v>1107868</v>
          </cell>
          <cell r="B1572" t="str">
            <v>Concreto para sub-base adensado por vibração fck = 7,5 MPa - confecção em central dosadora de 30 m³/h - areia e brita comerciais</v>
          </cell>
          <cell r="C1572" t="str">
            <v>m³</v>
          </cell>
          <cell r="D1572">
            <v>358.5</v>
          </cell>
        </row>
        <row r="1573">
          <cell r="A1573">
            <v>1107869</v>
          </cell>
          <cell r="B1573" t="str">
            <v>Concreto para sub-base adensado por vibração fck = 7,5 MPa - confecção em central dosadora de 30 m³/h - areia extraída e brita produzida</v>
          </cell>
          <cell r="C1573" t="str">
            <v>m³</v>
          </cell>
          <cell r="D1573">
            <v>210.05</v>
          </cell>
        </row>
        <row r="1574">
          <cell r="A1574">
            <v>1103853</v>
          </cell>
          <cell r="B1574" t="str">
            <v>Concreto poroso para tubos de drenagem fck = 25 MPa - confecção em betoneira e lançamento manual - areia e brita comerciais</v>
          </cell>
          <cell r="C1574" t="str">
            <v>m³</v>
          </cell>
          <cell r="D1574">
            <v>445.09</v>
          </cell>
        </row>
        <row r="1575">
          <cell r="A1575">
            <v>1103852</v>
          </cell>
          <cell r="B1575" t="str">
            <v>Concreto poroso para tubos de drenagem fck = 25 MPa - confecção em betoneira e lançamento manual - areia extraída e brita produzida</v>
          </cell>
          <cell r="C1575" t="str">
            <v>m³</v>
          </cell>
          <cell r="D1575">
            <v>364.9</v>
          </cell>
        </row>
        <row r="1576">
          <cell r="A1576">
            <v>1106284</v>
          </cell>
          <cell r="B1576" t="str">
            <v>Concreto submerso fck = 20 MPa - confecção em central dosadora de 30 m³/h - areia e brita comerciais</v>
          </cell>
          <cell r="C1576" t="str">
            <v>m³</v>
          </cell>
          <cell r="D1576">
            <v>472.57</v>
          </cell>
        </row>
        <row r="1577">
          <cell r="A1577">
            <v>1108116</v>
          </cell>
          <cell r="B1577" t="str">
            <v>Concreto submerso fck = 25 MPa - confecção em central dosadora de 30 m³/h - areia e brita comerciais</v>
          </cell>
          <cell r="C1577" t="str">
            <v>m³</v>
          </cell>
          <cell r="D1577">
            <v>478.11</v>
          </cell>
        </row>
        <row r="1578">
          <cell r="A1578">
            <v>1108118</v>
          </cell>
          <cell r="B1578" t="str">
            <v>Concreto submerso fck = 30 MPa - confecção em central dosadora de 30 m³/h - areia e brita comerciais</v>
          </cell>
          <cell r="C1578" t="str">
            <v>m³</v>
          </cell>
          <cell r="D1578">
            <v>503.2</v>
          </cell>
        </row>
        <row r="1579">
          <cell r="A1579">
            <v>1106158</v>
          </cell>
          <cell r="B1579" t="str">
            <v>Concreto submerso fck = 35 MPa - confecção em central dosadora de 30 m³/h - areia e brita comerciais</v>
          </cell>
          <cell r="C1579" t="str">
            <v>m³</v>
          </cell>
          <cell r="D1579">
            <v>535.54999999999995</v>
          </cell>
        </row>
        <row r="1580">
          <cell r="A1580">
            <v>1108120</v>
          </cell>
          <cell r="B1580" t="str">
            <v>Concreto submerso fck = 40 MPa - confecção em central dosadora de 30 m³/h - areia e brita comerciais</v>
          </cell>
          <cell r="C1580" t="str">
            <v>m³</v>
          </cell>
          <cell r="D1580">
            <v>571.71</v>
          </cell>
        </row>
        <row r="1581">
          <cell r="A1581">
            <v>1106050</v>
          </cell>
          <cell r="B1581" t="str">
            <v>Lançamento livre de concreto usinado por meio de caminhão betoneira - confecção em central dosadora de 30 m³/h</v>
          </cell>
          <cell r="C1581" t="str">
            <v>m³</v>
          </cell>
          <cell r="D1581">
            <v>44.65</v>
          </cell>
        </row>
        <row r="1582">
          <cell r="A1582">
            <v>1106051</v>
          </cell>
          <cell r="B1582" t="str">
            <v>Lançamento livre de concreto usinado por meio de caminhão betoneira - confecção em central dosadora de 40 m³/h</v>
          </cell>
          <cell r="C1582" t="str">
            <v>m³</v>
          </cell>
          <cell r="D1582">
            <v>36.97</v>
          </cell>
        </row>
        <row r="1583">
          <cell r="A1583">
            <v>1106061</v>
          </cell>
          <cell r="B1583" t="str">
            <v>Lançamento manual de concreto usinado - confecção em central dosadora de 30 m³/h</v>
          </cell>
          <cell r="C1583" t="str">
            <v>m³</v>
          </cell>
          <cell r="D1583">
            <v>52.1</v>
          </cell>
        </row>
        <row r="1584">
          <cell r="A1584">
            <v>1106087</v>
          </cell>
          <cell r="B1584" t="str">
            <v>Lançamento manual de concreto usinado - confecção em central dosadora de 40 m³/h</v>
          </cell>
          <cell r="C1584" t="str">
            <v>m³</v>
          </cell>
          <cell r="D1584">
            <v>44.65</v>
          </cell>
        </row>
        <row r="1585">
          <cell r="A1585">
            <v>1107860</v>
          </cell>
          <cell r="B1585" t="str">
            <v>Lançamento mecânico de concreto com bomba lança sobre chassi com capacidade de 50 m³/h - confecção em central dosadora de 40 m³/h</v>
          </cell>
          <cell r="C1585" t="str">
            <v>m³</v>
          </cell>
          <cell r="D1585">
            <v>53.22</v>
          </cell>
        </row>
        <row r="1586">
          <cell r="A1586">
            <v>1106088</v>
          </cell>
          <cell r="B1586" t="str">
            <v>Lançamento mecânico de concreto com bomba rebocável com capacidade de 30 m³/h - confecção em central dosadora de 30 m³/h</v>
          </cell>
          <cell r="C1586" t="str">
            <v>m³</v>
          </cell>
          <cell r="D1586">
            <v>55.19</v>
          </cell>
        </row>
        <row r="1587">
          <cell r="A1587">
            <v>1106128</v>
          </cell>
          <cell r="B1587" t="str">
            <v>Lançamento mecânico de concreto com bomba rebocável com capacidade de 41 m³/h - confecção em central dosadora de 40 m³/h</v>
          </cell>
          <cell r="C1587" t="str">
            <v>m³</v>
          </cell>
          <cell r="D1587">
            <v>45.09</v>
          </cell>
        </row>
        <row r="1588">
          <cell r="A1588">
            <v>1108056</v>
          </cell>
          <cell r="B1588" t="str">
            <v>Microconcreto autoadensável para reparos e grauteamento - confecção em misturador e lançamento manual</v>
          </cell>
          <cell r="C1588" t="str">
            <v>m³</v>
          </cell>
          <cell r="D1588">
            <v>2989.26</v>
          </cell>
        </row>
        <row r="1589">
          <cell r="A1589">
            <v>1108059</v>
          </cell>
          <cell r="B1589" t="str">
            <v>Microconcreto para reparos e grauteamento - confecção em misturador e lançamento manual</v>
          </cell>
          <cell r="C1589" t="str">
            <v>m³</v>
          </cell>
          <cell r="D1589">
            <v>3612.3</v>
          </cell>
        </row>
        <row r="1590">
          <cell r="A1590">
            <v>1207700</v>
          </cell>
          <cell r="B1590" t="str">
            <v>Concreto fck = 20 MPa para projeção via seca - confecção em betoneira - areia e brita comerciais</v>
          </cell>
          <cell r="C1590" t="str">
            <v>m³</v>
          </cell>
          <cell r="D1590">
            <v>567.61</v>
          </cell>
        </row>
        <row r="1591">
          <cell r="A1591">
            <v>1207701</v>
          </cell>
          <cell r="B1591" t="str">
            <v>Concreto fck = 25 MPa para projeção via seca - confecção em betoneira - areia e brita comerciais</v>
          </cell>
          <cell r="C1591" t="str">
            <v>m³</v>
          </cell>
          <cell r="D1591">
            <v>603.08000000000004</v>
          </cell>
        </row>
        <row r="1592">
          <cell r="A1592">
            <v>1207702</v>
          </cell>
          <cell r="B1592" t="str">
            <v>Concreto fck = 30 MPa para projeção via seca - confecção em betoneira - areia e brita comerciais</v>
          </cell>
          <cell r="C1592" t="str">
            <v>m³</v>
          </cell>
          <cell r="D1592">
            <v>642.77</v>
          </cell>
        </row>
        <row r="1593">
          <cell r="A1593">
            <v>1207708</v>
          </cell>
          <cell r="B1593" t="str">
            <v>Concreto fck = 30 MPa para projeção via úmida - confecção em central dosadora de 30 m³/h - areia e brita comerciais</v>
          </cell>
          <cell r="C1593" t="str">
            <v>m³</v>
          </cell>
          <cell r="D1593">
            <v>581.29999999999995</v>
          </cell>
        </row>
        <row r="1594">
          <cell r="A1594">
            <v>1207703</v>
          </cell>
          <cell r="B1594" t="str">
            <v>Concreto fck = 40 MPa para projeção via seca - confecção em betoneira - areia e brita comerciais</v>
          </cell>
          <cell r="C1594" t="str">
            <v>m³</v>
          </cell>
          <cell r="D1594">
            <v>736.79</v>
          </cell>
        </row>
        <row r="1595">
          <cell r="A1595">
            <v>1207709</v>
          </cell>
          <cell r="B1595" t="str">
            <v>Concreto fck = 40 MPa para projeção via úmida - confecção em central dosadora de 30 m³/h - areia e brita comerciais</v>
          </cell>
          <cell r="C1595" t="str">
            <v>m³</v>
          </cell>
          <cell r="D1595">
            <v>667.52</v>
          </cell>
        </row>
        <row r="1596">
          <cell r="A1596">
            <v>1207710</v>
          </cell>
          <cell r="B1596" t="str">
            <v>Concreto projetado via seca fck = 20 MPa aplicado em pisos</v>
          </cell>
          <cell r="C1596" t="str">
            <v>m³</v>
          </cell>
          <cell r="D1596">
            <v>862.45</v>
          </cell>
        </row>
        <row r="1597">
          <cell r="A1597">
            <v>1207711</v>
          </cell>
          <cell r="B1597" t="str">
            <v>Concreto projetado via seca fck = 20 MPa aplicado em superfícies inclinadas e verticais</v>
          </cell>
          <cell r="C1597" t="str">
            <v>m³</v>
          </cell>
          <cell r="D1597">
            <v>1075.07</v>
          </cell>
        </row>
        <row r="1598">
          <cell r="A1598">
            <v>1207713</v>
          </cell>
          <cell r="B1598" t="str">
            <v>Concreto projetado via seca fck = 20 MPa aplicado em teto</v>
          </cell>
          <cell r="C1598" t="str">
            <v>m³</v>
          </cell>
          <cell r="D1598">
            <v>1624.8</v>
          </cell>
        </row>
        <row r="1599">
          <cell r="A1599">
            <v>1207714</v>
          </cell>
          <cell r="B1599" t="str">
            <v>Concreto projetado via seca fck = 25 MPa aplicado em pisos</v>
          </cell>
          <cell r="C1599" t="str">
            <v>m³</v>
          </cell>
          <cell r="D1599">
            <v>904.18</v>
          </cell>
        </row>
        <row r="1600">
          <cell r="A1600">
            <v>1207715</v>
          </cell>
          <cell r="B1600" t="str">
            <v>Concreto projetado via seca fck = 25 MPa aplicado em superfícies inclinadas e verticais</v>
          </cell>
          <cell r="C1600" t="str">
            <v>m³</v>
          </cell>
          <cell r="D1600">
            <v>1125.74</v>
          </cell>
        </row>
        <row r="1601">
          <cell r="A1601">
            <v>1207717</v>
          </cell>
          <cell r="B1601" t="str">
            <v>Concreto projetado via seca fck = 25 MPa aplicado em teto</v>
          </cell>
          <cell r="C1601" t="str">
            <v>m³</v>
          </cell>
          <cell r="D1601">
            <v>1695.74</v>
          </cell>
        </row>
        <row r="1602">
          <cell r="A1602">
            <v>1207718</v>
          </cell>
          <cell r="B1602" t="str">
            <v>Concreto projetado via seca fck = 30 MPa aplicado em pisos</v>
          </cell>
          <cell r="C1602" t="str">
            <v>m³</v>
          </cell>
          <cell r="D1602">
            <v>950.87</v>
          </cell>
        </row>
        <row r="1603">
          <cell r="A1603">
            <v>1207719</v>
          </cell>
          <cell r="B1603" t="str">
            <v>Concreto projetado via seca fck = 30 MPa aplicado em superfícies inclinadas e verticais</v>
          </cell>
          <cell r="C1603" t="str">
            <v>m³</v>
          </cell>
          <cell r="D1603">
            <v>1182.44</v>
          </cell>
        </row>
        <row r="1604">
          <cell r="A1604">
            <v>1207721</v>
          </cell>
          <cell r="B1604" t="str">
            <v>Concreto projetado via seca fck = 30 MPa aplicado em teto</v>
          </cell>
          <cell r="C1604" t="str">
            <v>m³</v>
          </cell>
          <cell r="D1604">
            <v>1775.12</v>
          </cell>
        </row>
        <row r="1605">
          <cell r="A1605">
            <v>1207722</v>
          </cell>
          <cell r="B1605" t="str">
            <v>Concreto projetado via seca fck = 40 MPa aplicado em pisos</v>
          </cell>
          <cell r="C1605" t="str">
            <v>m³</v>
          </cell>
          <cell r="D1605">
            <v>1061.48</v>
          </cell>
        </row>
        <row r="1606">
          <cell r="A1606">
            <v>1207723</v>
          </cell>
          <cell r="B1606" t="str">
            <v>Concreto projetado via seca fck = 40 MPa aplicado em superfícies inclinadas e verticais</v>
          </cell>
          <cell r="C1606" t="str">
            <v>m³</v>
          </cell>
          <cell r="D1606">
            <v>1316.76</v>
          </cell>
        </row>
        <row r="1607">
          <cell r="A1607">
            <v>1207725</v>
          </cell>
          <cell r="B1607" t="str">
            <v>Concreto projetado via seca fck = 40 MPa via seca aplicado em teto</v>
          </cell>
          <cell r="C1607" t="str">
            <v>m³</v>
          </cell>
          <cell r="D1607">
            <v>1963.16</v>
          </cell>
        </row>
        <row r="1608">
          <cell r="A1608">
            <v>1207728</v>
          </cell>
          <cell r="B1608" t="str">
            <v>Concreto projetado via úmida fck = 30 MPa aplicado em túneis classe I com seção de 20 a 40 m²</v>
          </cell>
          <cell r="C1608" t="str">
            <v>m³</v>
          </cell>
          <cell r="D1608">
            <v>875.04</v>
          </cell>
        </row>
        <row r="1609">
          <cell r="A1609">
            <v>1207727</v>
          </cell>
          <cell r="B1609" t="str">
            <v>Concreto projetado via úmida fck = 30 MPa aplicado em túneis classe I com seção de 40 a 60 m²</v>
          </cell>
          <cell r="C1609" t="str">
            <v>m³</v>
          </cell>
          <cell r="D1609">
            <v>852.49</v>
          </cell>
        </row>
        <row r="1610">
          <cell r="A1610">
            <v>1207726</v>
          </cell>
          <cell r="B1610" t="str">
            <v>Concreto projetado via úmida fck = 30 MPa aplicado em túneis classe I com seção de 60 a 90 m²</v>
          </cell>
          <cell r="C1610" t="str">
            <v>m³</v>
          </cell>
          <cell r="D1610">
            <v>834.46</v>
          </cell>
        </row>
        <row r="1611">
          <cell r="A1611">
            <v>1208329</v>
          </cell>
          <cell r="B1611" t="str">
            <v>Concreto projetado via úmida fck = 30 MPa aplicado em túneis classe I com seção superior a 90 m²</v>
          </cell>
          <cell r="C1611" t="str">
            <v>m³</v>
          </cell>
          <cell r="D1611">
            <v>813.7</v>
          </cell>
        </row>
        <row r="1612">
          <cell r="A1612">
            <v>1207685</v>
          </cell>
          <cell r="B1612" t="str">
            <v>Concreto projetado via úmida fck = 30 MPa aplicado em túneis classe II com seção de 20 a 40 m²</v>
          </cell>
          <cell r="C1612" t="str">
            <v>m³</v>
          </cell>
          <cell r="D1612">
            <v>922.63</v>
          </cell>
        </row>
        <row r="1613">
          <cell r="A1613">
            <v>1207684</v>
          </cell>
          <cell r="B1613" t="str">
            <v>Concreto projetado via úmida fck = 30 MPa aplicado em túneis classe II com seção de 40 a 60 m²</v>
          </cell>
          <cell r="C1613" t="str">
            <v>m³</v>
          </cell>
          <cell r="D1613">
            <v>892.85</v>
          </cell>
        </row>
        <row r="1614">
          <cell r="A1614">
            <v>1207683</v>
          </cell>
          <cell r="B1614" t="str">
            <v>Concreto projetado via úmida fck = 30 MPa aplicado em túneis classe II com seção de 60 a 90 m²</v>
          </cell>
          <cell r="C1614" t="str">
            <v>m³</v>
          </cell>
          <cell r="D1614">
            <v>870.15</v>
          </cell>
        </row>
        <row r="1615">
          <cell r="A1615">
            <v>1208337</v>
          </cell>
          <cell r="B1615" t="str">
            <v>Concreto projetado via úmida fck = 30 MPa aplicado em túneis classe II com seção superior a 90 m²</v>
          </cell>
          <cell r="C1615" t="str">
            <v>m³</v>
          </cell>
          <cell r="D1615">
            <v>846.01</v>
          </cell>
        </row>
        <row r="1616">
          <cell r="A1616">
            <v>1207691</v>
          </cell>
          <cell r="B1616" t="str">
            <v>Concreto projetado via úmida fck = 30 MPa aplicado em túneis classe III com seção de 20 a 40 m²</v>
          </cell>
          <cell r="C1616" t="str">
            <v>m³</v>
          </cell>
          <cell r="D1616">
            <v>980.44</v>
          </cell>
        </row>
        <row r="1617">
          <cell r="A1617">
            <v>1207690</v>
          </cell>
          <cell r="B1617" t="str">
            <v>Concreto projetado via úmida fck = 30 MPa aplicado em túneis classe III com seção de 40 a 60 m²</v>
          </cell>
          <cell r="C1617" t="str">
            <v>m³</v>
          </cell>
          <cell r="D1617">
            <v>939.88</v>
          </cell>
        </row>
        <row r="1618">
          <cell r="A1618">
            <v>1207689</v>
          </cell>
          <cell r="B1618" t="str">
            <v>Concreto projetado via úmida fck = 30 MPa aplicado em túneis classe III com seção de 60 a 90 m²</v>
          </cell>
          <cell r="C1618" t="str">
            <v>m³</v>
          </cell>
          <cell r="D1618">
            <v>905.78</v>
          </cell>
        </row>
        <row r="1619">
          <cell r="A1619">
            <v>1208345</v>
          </cell>
          <cell r="B1619" t="str">
            <v>Concreto projetado via úmida fck = 30 MPa aplicado em túneis classe III com seção superior a 90 m²</v>
          </cell>
          <cell r="C1619" t="str">
            <v>m³</v>
          </cell>
          <cell r="D1619">
            <v>877.67</v>
          </cell>
        </row>
        <row r="1620">
          <cell r="A1620">
            <v>1207697</v>
          </cell>
          <cell r="B1620" t="str">
            <v>Concreto projetado via úmida fck = 30 MPa aplicado em túneis classe IV com seção de 20 a 40 m²</v>
          </cell>
          <cell r="C1620" t="str">
            <v>m³</v>
          </cell>
          <cell r="D1620">
            <v>1053.93</v>
          </cell>
        </row>
        <row r="1621">
          <cell r="A1621">
            <v>1207696</v>
          </cell>
          <cell r="B1621" t="str">
            <v>Concreto projetado via úmida fck = 30 MPa aplicado em túneis classe IV com seção de 40 a 60 m²</v>
          </cell>
          <cell r="C1621" t="str">
            <v>m³</v>
          </cell>
          <cell r="D1621">
            <v>995.96</v>
          </cell>
        </row>
        <row r="1622">
          <cell r="A1622">
            <v>1207695</v>
          </cell>
          <cell r="B1622" t="str">
            <v>Concreto projetado via úmida fck = 30 MPa aplicado em túneis classe IV com seção de 60 a 90 m²</v>
          </cell>
          <cell r="C1622" t="str">
            <v>m³</v>
          </cell>
          <cell r="D1622">
            <v>956.53</v>
          </cell>
        </row>
        <row r="1623">
          <cell r="A1623">
            <v>1208353</v>
          </cell>
          <cell r="B1623" t="str">
            <v>Concreto projetado via úmida fck = 30 MPa aplicado em túneis classe IV com seção superior a 90 m²</v>
          </cell>
          <cell r="C1623" t="str">
            <v>m³</v>
          </cell>
          <cell r="D1623">
            <v>916.88</v>
          </cell>
        </row>
        <row r="1624">
          <cell r="A1624">
            <v>1207663</v>
          </cell>
          <cell r="B1624" t="str">
            <v>Concreto projetado via úmida fck = 30 MPa aplicado em túneis classe V com seção de 20 a 40 m²</v>
          </cell>
          <cell r="C1624" t="str">
            <v>m³</v>
          </cell>
          <cell r="D1624">
            <v>1134.67</v>
          </cell>
        </row>
        <row r="1625">
          <cell r="A1625">
            <v>1207662</v>
          </cell>
          <cell r="B1625" t="str">
            <v>Concreto projetado via úmida fck = 30 MPa aplicado em túneis classe V com seção de 40 a 60 m²</v>
          </cell>
          <cell r="C1625" t="str">
            <v>m³</v>
          </cell>
          <cell r="D1625">
            <v>1107.3599999999999</v>
          </cell>
        </row>
        <row r="1626">
          <cell r="A1626">
            <v>1207661</v>
          </cell>
          <cell r="B1626" t="str">
            <v>Concreto projetado via úmida fck = 30 MPa aplicado em túneis classe V com seção de 60 a 90 m²</v>
          </cell>
          <cell r="C1626" t="str">
            <v>m³</v>
          </cell>
          <cell r="D1626">
            <v>1085.51</v>
          </cell>
        </row>
        <row r="1627">
          <cell r="A1627">
            <v>1208361</v>
          </cell>
          <cell r="B1627" t="str">
            <v>Concreto projetado via úmida fck = 30 MPa aplicado em túneis classe V com seção superior a 90 m²</v>
          </cell>
          <cell r="C1627" t="str">
            <v>m³</v>
          </cell>
          <cell r="D1627">
            <v>1052.74</v>
          </cell>
        </row>
        <row r="1628">
          <cell r="A1628">
            <v>1207669</v>
          </cell>
          <cell r="B1628" t="str">
            <v>Concreto projetado via úmida fck = 30 MPa aplicado em túneis classe VI com seção de 20 a 40 m²</v>
          </cell>
          <cell r="C1628" t="str">
            <v>m³</v>
          </cell>
          <cell r="D1628">
            <v>1258.55</v>
          </cell>
        </row>
        <row r="1629">
          <cell r="A1629">
            <v>1207668</v>
          </cell>
          <cell r="B1629" t="str">
            <v>Concreto projetado via úmida fck = 30 MPa aplicado em túneis classe VI com seção de 40 a 60 m²</v>
          </cell>
          <cell r="C1629" t="str">
            <v>m³</v>
          </cell>
          <cell r="D1629">
            <v>1224.6400000000001</v>
          </cell>
        </row>
        <row r="1630">
          <cell r="A1630">
            <v>1207667</v>
          </cell>
          <cell r="B1630" t="str">
            <v>Concreto projetado via úmida fck = 30 MPa aplicado em túneis classe VI com seção de 60 a 90 m²</v>
          </cell>
          <cell r="C1630" t="str">
            <v>m³</v>
          </cell>
          <cell r="D1630">
            <v>1173.79</v>
          </cell>
        </row>
        <row r="1631">
          <cell r="A1631">
            <v>1208369</v>
          </cell>
          <cell r="B1631" t="str">
            <v>Concreto projetado via úmida fck = 30 MPa aplicado em túneis classe VI com seção superior a 90 m²</v>
          </cell>
          <cell r="C1631" t="str">
            <v>m³</v>
          </cell>
          <cell r="D1631">
            <v>1122.94</v>
          </cell>
        </row>
        <row r="1632">
          <cell r="A1632">
            <v>1207682</v>
          </cell>
          <cell r="B1632" t="str">
            <v>Concreto projetado via úmida fck = 40 MPa aplicado em túneis classe I com seção de 20 a 40 m²</v>
          </cell>
          <cell r="C1632" t="str">
            <v>m³</v>
          </cell>
          <cell r="D1632">
            <v>976.47</v>
          </cell>
        </row>
        <row r="1633">
          <cell r="A1633">
            <v>1207681</v>
          </cell>
          <cell r="B1633" t="str">
            <v>Concreto projetado via úmida fck = 40 MPa aplicado em túneis classe I com seção de 40 a 60 m²</v>
          </cell>
          <cell r="C1633" t="str">
            <v>m³</v>
          </cell>
          <cell r="D1633">
            <v>953.92</v>
          </cell>
        </row>
        <row r="1634">
          <cell r="A1634">
            <v>1207729</v>
          </cell>
          <cell r="B1634" t="str">
            <v>Concreto projetado via úmida fck = 40 MPa aplicado em túneis classe I com seção de 60 a 90 m²</v>
          </cell>
          <cell r="C1634" t="str">
            <v>m³</v>
          </cell>
          <cell r="D1634">
            <v>935.9</v>
          </cell>
        </row>
        <row r="1635">
          <cell r="A1635">
            <v>1208333</v>
          </cell>
          <cell r="B1635" t="str">
            <v>Concreto projetado via úmida fck = 40 MPa aplicado em túneis classe I com seção superior a 90 m²</v>
          </cell>
          <cell r="C1635" t="str">
            <v>m³</v>
          </cell>
          <cell r="D1635">
            <v>915.13</v>
          </cell>
        </row>
        <row r="1636">
          <cell r="A1636">
            <v>1207688</v>
          </cell>
          <cell r="B1636" t="str">
            <v>Concreto projetado via úmida fck = 40 MPa aplicado em túneis classe II com seção de 20 a 40 m²</v>
          </cell>
          <cell r="C1636" t="str">
            <v>m³</v>
          </cell>
          <cell r="D1636">
            <v>1027.1400000000001</v>
          </cell>
        </row>
        <row r="1637">
          <cell r="A1637">
            <v>1207687</v>
          </cell>
          <cell r="B1637" t="str">
            <v>Concreto projetado via úmida fck = 40 MPa aplicado em túneis classe II com seção de 40 a 60 m²</v>
          </cell>
          <cell r="C1637" t="str">
            <v>m³</v>
          </cell>
          <cell r="D1637">
            <v>997.36</v>
          </cell>
        </row>
        <row r="1638">
          <cell r="A1638">
            <v>1207686</v>
          </cell>
          <cell r="B1638" t="str">
            <v>Concreto projetado via úmida fck = 40 MPa aplicado em túneis classe II com seção de 60 a 90 m²</v>
          </cell>
          <cell r="C1638" t="str">
            <v>m³</v>
          </cell>
          <cell r="D1638">
            <v>974.65</v>
          </cell>
        </row>
        <row r="1639">
          <cell r="A1639">
            <v>1208341</v>
          </cell>
          <cell r="B1639" t="str">
            <v>Concreto projetado via úmida fck = 40 MPa aplicado em túneis classe II com seção superior a 90 m²</v>
          </cell>
          <cell r="C1639" t="str">
            <v>m³</v>
          </cell>
          <cell r="D1639">
            <v>950.52</v>
          </cell>
        </row>
        <row r="1640">
          <cell r="A1640">
            <v>1207694</v>
          </cell>
          <cell r="B1640" t="str">
            <v>Concreto projetado via úmida fck = 40 MPa aplicado em túneis classe III com seção de 20 a 40 m²</v>
          </cell>
          <cell r="C1640" t="str">
            <v>m³</v>
          </cell>
          <cell r="D1640">
            <v>1088.21</v>
          </cell>
        </row>
        <row r="1641">
          <cell r="A1641">
            <v>1207693</v>
          </cell>
          <cell r="B1641" t="str">
            <v>Concreto projetado via úmida fck = 40 MPa aplicado em túneis classe III com seção de 40 a 60 m²</v>
          </cell>
          <cell r="C1641" t="str">
            <v>m³</v>
          </cell>
          <cell r="D1641">
            <v>1047.6600000000001</v>
          </cell>
        </row>
        <row r="1642">
          <cell r="A1642">
            <v>1207692</v>
          </cell>
          <cell r="B1642" t="str">
            <v>Concreto projetado via úmida fck = 40 MPa aplicado em túneis classe III com seção de 60 a 90 m²</v>
          </cell>
          <cell r="C1642" t="str">
            <v>m³</v>
          </cell>
          <cell r="D1642">
            <v>1013.55</v>
          </cell>
        </row>
        <row r="1643">
          <cell r="A1643">
            <v>1208349</v>
          </cell>
          <cell r="B1643" t="str">
            <v>Concreto projetado via úmida fck = 40 MPa aplicado em túneis classe III com seção superior a 90 m²</v>
          </cell>
          <cell r="C1643" t="str">
            <v>m³</v>
          </cell>
          <cell r="D1643">
            <v>985.44</v>
          </cell>
        </row>
        <row r="1644">
          <cell r="A1644">
            <v>1207660</v>
          </cell>
          <cell r="B1644" t="str">
            <v>Concreto projetado via úmida fck = 40 MPa aplicado em túneis classe IV com seção de 20 a 40 m²</v>
          </cell>
          <cell r="C1644" t="str">
            <v>m³</v>
          </cell>
          <cell r="D1644">
            <v>1165.18</v>
          </cell>
        </row>
        <row r="1645">
          <cell r="A1645">
            <v>1207699</v>
          </cell>
          <cell r="B1645" t="str">
            <v>Concreto projetado via úmida fck = 40 MPa aplicado em túneis classe IV com seção de 40 a 60 m²</v>
          </cell>
          <cell r="C1645" t="str">
            <v>m³</v>
          </cell>
          <cell r="D1645">
            <v>1107.21</v>
          </cell>
        </row>
        <row r="1646">
          <cell r="A1646">
            <v>1207698</v>
          </cell>
          <cell r="B1646" t="str">
            <v>Concreto projetado via úmida fck = 40 MPa aplicado em túneis classe IV com seção de 60 a 90 m²</v>
          </cell>
          <cell r="C1646" t="str">
            <v>m³</v>
          </cell>
          <cell r="D1646">
            <v>1067.78</v>
          </cell>
        </row>
        <row r="1647">
          <cell r="A1647">
            <v>1208357</v>
          </cell>
          <cell r="B1647" t="str">
            <v>Concreto projetado via úmida fck = 40 MPa aplicado em túneis classe IV com seção superior a 90 m²</v>
          </cell>
          <cell r="C1647" t="str">
            <v>m³</v>
          </cell>
          <cell r="D1647">
            <v>1028.1300000000001</v>
          </cell>
        </row>
        <row r="1648">
          <cell r="A1648">
            <v>1207666</v>
          </cell>
          <cell r="B1648" t="str">
            <v>Concreto projetado via úmida fck = 40 MPa aplicado em túneis classe V com seção de 20 a 40 m²</v>
          </cell>
          <cell r="C1648" t="str">
            <v>m³</v>
          </cell>
          <cell r="D1648">
            <v>1249.6300000000001</v>
          </cell>
        </row>
        <row r="1649">
          <cell r="A1649">
            <v>1207665</v>
          </cell>
          <cell r="B1649" t="str">
            <v>Concreto projetado via úmida fck = 40 MPa aplicado em túneis classe V com seção de 40 a 60 m²</v>
          </cell>
          <cell r="C1649" t="str">
            <v>m³</v>
          </cell>
          <cell r="D1649">
            <v>1222.32</v>
          </cell>
        </row>
        <row r="1650">
          <cell r="A1650">
            <v>1207664</v>
          </cell>
          <cell r="B1650" t="str">
            <v>Concreto projetado via úmida fck = 40 MPa aplicado em túneis classe V com seção de 60 a 90 m²</v>
          </cell>
          <cell r="C1650" t="str">
            <v>m³</v>
          </cell>
          <cell r="D1650">
            <v>1200.47</v>
          </cell>
        </row>
        <row r="1651">
          <cell r="A1651">
            <v>1208365</v>
          </cell>
          <cell r="B1651" t="str">
            <v>Concreto projetado via úmida fck = 40 MPa aplicado em túneis classe V com seção superior a 90 m²</v>
          </cell>
          <cell r="C1651" t="str">
            <v>m³</v>
          </cell>
          <cell r="D1651">
            <v>1167.7</v>
          </cell>
        </row>
        <row r="1652">
          <cell r="A1652">
            <v>1207672</v>
          </cell>
          <cell r="B1652" t="str">
            <v>Concreto projetado via úmida fck = 40 MPa aplicado em túneis classe VI com seção de 20 a 40 m²</v>
          </cell>
          <cell r="C1652" t="str">
            <v>m³</v>
          </cell>
          <cell r="D1652">
            <v>1377.47</v>
          </cell>
        </row>
        <row r="1653">
          <cell r="A1653">
            <v>1207671</v>
          </cell>
          <cell r="B1653" t="str">
            <v>Concreto projetado via úmida fck = 40 MPa aplicado em túneis classe VI com seção de 40 a 60 m²</v>
          </cell>
          <cell r="C1653" t="str">
            <v>m³</v>
          </cell>
          <cell r="D1653">
            <v>1343.57</v>
          </cell>
        </row>
        <row r="1654">
          <cell r="A1654">
            <v>1207670</v>
          </cell>
          <cell r="B1654" t="str">
            <v>Concreto projetado via úmida fck = 40 MPa aplicado em túneis classe VI com seção de 60 a 90 m²</v>
          </cell>
          <cell r="C1654" t="str">
            <v>m³</v>
          </cell>
          <cell r="D1654">
            <v>1292.72</v>
          </cell>
        </row>
        <row r="1655">
          <cell r="A1655">
            <v>1208373</v>
          </cell>
          <cell r="B1655" t="str">
            <v>Concreto projetado via úmida fck = 40 MPa aplicado em túneis classe VI com seção superior a 90 m²</v>
          </cell>
          <cell r="C1655" t="str">
            <v>m³</v>
          </cell>
          <cell r="D1655">
            <v>1241.8699999999999</v>
          </cell>
        </row>
        <row r="1656">
          <cell r="A1656">
            <v>1400976</v>
          </cell>
          <cell r="B1656" t="str">
            <v>Corte a plasma CNC em chapa com espessura de 6,3 a 10 mm</v>
          </cell>
          <cell r="C1656" t="str">
            <v>m</v>
          </cell>
          <cell r="D1656">
            <v>5.04</v>
          </cell>
        </row>
        <row r="1657">
          <cell r="A1657">
            <v>1400970</v>
          </cell>
          <cell r="B1657" t="str">
            <v>Corte a plasma manual em chapa de aço-carbono com espessura de 4 a 8 mm</v>
          </cell>
          <cell r="C1657" t="str">
            <v>m</v>
          </cell>
          <cell r="D1657">
            <v>2.06</v>
          </cell>
        </row>
        <row r="1658">
          <cell r="A1658">
            <v>1400971</v>
          </cell>
          <cell r="B1658" t="str">
            <v>Corte a plasma manual em chapa de aço-carbono com espessura de 9 a 25 mm</v>
          </cell>
          <cell r="C1658" t="str">
            <v>m</v>
          </cell>
          <cell r="D1658">
            <v>9.02</v>
          </cell>
        </row>
        <row r="1659">
          <cell r="A1659">
            <v>1400972</v>
          </cell>
          <cell r="B1659" t="str">
            <v>Corte a plasma manual em chapa de alumínio com espessura de 1,5 mm</v>
          </cell>
          <cell r="C1659" t="str">
            <v>m</v>
          </cell>
          <cell r="D1659">
            <v>1.99</v>
          </cell>
        </row>
        <row r="1660">
          <cell r="A1660">
            <v>1416201</v>
          </cell>
          <cell r="B1660" t="str">
            <v>Corte de barras de aço CA-50 com maçarico oxiacetileno</v>
          </cell>
          <cell r="C1660" t="str">
            <v>cm²</v>
          </cell>
          <cell r="D1660">
            <v>0.21</v>
          </cell>
        </row>
        <row r="1661">
          <cell r="A1661">
            <v>1400969</v>
          </cell>
          <cell r="B1661" t="str">
            <v>Corte de cantoneira de alumínio</v>
          </cell>
          <cell r="C1661" t="str">
            <v>un</v>
          </cell>
          <cell r="D1661">
            <v>0.13</v>
          </cell>
        </row>
        <row r="1662">
          <cell r="A1662">
            <v>1400975</v>
          </cell>
          <cell r="B1662" t="str">
            <v>Corte de chapa de aço com guilhotina hidráulica</v>
          </cell>
          <cell r="C1662" t="str">
            <v>m</v>
          </cell>
          <cell r="D1662">
            <v>3.91</v>
          </cell>
        </row>
        <row r="1663">
          <cell r="A1663">
            <v>1416141</v>
          </cell>
          <cell r="B1663" t="str">
            <v>Corte de chapas de aço com espessura de 12,5 mm com maçarico oxiacetileno</v>
          </cell>
          <cell r="C1663" t="str">
            <v>m</v>
          </cell>
          <cell r="D1663">
            <v>3.43</v>
          </cell>
        </row>
        <row r="1664">
          <cell r="A1664">
            <v>1416142</v>
          </cell>
          <cell r="B1664" t="str">
            <v>Corte de chapas de aço com espessura de 16 mm com maçarico oxiacetileno</v>
          </cell>
          <cell r="C1664" t="str">
            <v>m</v>
          </cell>
          <cell r="D1664">
            <v>5.31</v>
          </cell>
        </row>
        <row r="1665">
          <cell r="A1665">
            <v>1400973</v>
          </cell>
          <cell r="B1665" t="str">
            <v>Corte de chapas de aço com espessura de 3 mm com maçarico oxiacetileno</v>
          </cell>
          <cell r="C1665" t="str">
            <v>m</v>
          </cell>
          <cell r="D1665">
            <v>1.45</v>
          </cell>
        </row>
        <row r="1666">
          <cell r="A1666">
            <v>1400974</v>
          </cell>
          <cell r="B1666" t="str">
            <v>Corte de chapas de aço com espessura de 5 mm com maçarico oxiacetileno</v>
          </cell>
          <cell r="C1666" t="str">
            <v>m</v>
          </cell>
          <cell r="D1666">
            <v>1.71</v>
          </cell>
        </row>
        <row r="1667">
          <cell r="A1667">
            <v>1416139</v>
          </cell>
          <cell r="B1667" t="str">
            <v>Corte de chapas de aço com espessura de 6,3 mm com maçarico oxiacetileno</v>
          </cell>
          <cell r="C1667" t="str">
            <v>m</v>
          </cell>
          <cell r="D1667">
            <v>1.9</v>
          </cell>
        </row>
        <row r="1668">
          <cell r="A1668">
            <v>1416202</v>
          </cell>
          <cell r="B1668" t="str">
            <v>Corte de chapas de aço com espessura de 8 mm com maçarico oxiacetileno</v>
          </cell>
          <cell r="C1668" t="str">
            <v>m</v>
          </cell>
          <cell r="D1668">
            <v>2.21</v>
          </cell>
        </row>
        <row r="1669">
          <cell r="A1669">
            <v>1416140</v>
          </cell>
          <cell r="B1669" t="str">
            <v>Corte de chapas de aço com espessura de 9,5 mm com maçarico oxiacetileno</v>
          </cell>
          <cell r="C1669" t="str">
            <v>m</v>
          </cell>
          <cell r="D1669">
            <v>2.5299999999999998</v>
          </cell>
        </row>
        <row r="1670">
          <cell r="A1670">
            <v>1419543</v>
          </cell>
          <cell r="B1670" t="str">
            <v>Corte de perfil metálico com máquina policorte com espessura de até 1/8"</v>
          </cell>
          <cell r="C1670" t="str">
            <v>un</v>
          </cell>
          <cell r="D1670">
            <v>0.17</v>
          </cell>
        </row>
        <row r="1671">
          <cell r="A1671">
            <v>1408173</v>
          </cell>
          <cell r="B1671" t="str">
            <v>Corte de perfis metálicos com maçarico oxiacetileno</v>
          </cell>
          <cell r="C1671" t="str">
            <v>cm²</v>
          </cell>
          <cell r="D1671">
            <v>0.06</v>
          </cell>
        </row>
        <row r="1672">
          <cell r="A1672">
            <v>1407063</v>
          </cell>
          <cell r="B1672" t="str">
            <v>Corte de trilho TR45 com utilização de equipamento leve</v>
          </cell>
          <cell r="C1672" t="str">
            <v>un</v>
          </cell>
          <cell r="D1672">
            <v>7.56</v>
          </cell>
        </row>
        <row r="1673">
          <cell r="A1673">
            <v>1407064</v>
          </cell>
          <cell r="B1673" t="str">
            <v>Corte de trilho TR57 com utilização de equipamento leve</v>
          </cell>
          <cell r="C1673" t="str">
            <v>un</v>
          </cell>
          <cell r="D1673">
            <v>7.8</v>
          </cell>
        </row>
        <row r="1674">
          <cell r="A1674">
            <v>1407065</v>
          </cell>
          <cell r="B1674" t="str">
            <v>Corte de trilho TR68 com utilização de equipamento leve</v>
          </cell>
          <cell r="C1674" t="str">
            <v>un</v>
          </cell>
          <cell r="D1674">
            <v>7.99</v>
          </cell>
        </row>
        <row r="1675">
          <cell r="A1675">
            <v>1407066</v>
          </cell>
          <cell r="B1675" t="str">
            <v>Corte de trilho UIC60 com utilização de equipamento leve</v>
          </cell>
          <cell r="C1675" t="str">
            <v>un</v>
          </cell>
          <cell r="D1675">
            <v>7.85</v>
          </cell>
        </row>
        <row r="1676">
          <cell r="A1676">
            <v>1400977</v>
          </cell>
          <cell r="B1676" t="str">
            <v>Dobramento de chapas metálicas com espessuras de 6,3 a 10 mm</v>
          </cell>
          <cell r="C1676" t="str">
            <v>m</v>
          </cell>
          <cell r="D1676">
            <v>3.23</v>
          </cell>
        </row>
        <row r="1677">
          <cell r="A1677">
            <v>1407067</v>
          </cell>
          <cell r="B1677" t="str">
            <v>Furação de trilho TR45 com utilização de equipamento leve</v>
          </cell>
          <cell r="C1677" t="str">
            <v>un</v>
          </cell>
          <cell r="D1677">
            <v>2.41</v>
          </cell>
        </row>
        <row r="1678">
          <cell r="A1678">
            <v>1407068</v>
          </cell>
          <cell r="B1678" t="str">
            <v>Furação de trilho TR57 com utilização de equipamento leve</v>
          </cell>
          <cell r="C1678" t="str">
            <v>un</v>
          </cell>
          <cell r="D1678">
            <v>2.71</v>
          </cell>
        </row>
        <row r="1679">
          <cell r="A1679">
            <v>1407069</v>
          </cell>
          <cell r="B1679" t="str">
            <v>Furação de trilho TR68 com utilização de equipamento leve</v>
          </cell>
          <cell r="C1679" t="str">
            <v>un</v>
          </cell>
          <cell r="D1679">
            <v>2.94</v>
          </cell>
        </row>
        <row r="1680">
          <cell r="A1680">
            <v>1407070</v>
          </cell>
          <cell r="B1680" t="str">
            <v>Furação de trilho UIC60 com utilização de equipamento leve</v>
          </cell>
          <cell r="C1680" t="str">
            <v>un</v>
          </cell>
          <cell r="D1680">
            <v>2.8</v>
          </cell>
        </row>
        <row r="1681">
          <cell r="A1681">
            <v>1416257</v>
          </cell>
          <cell r="B1681" t="str">
            <v>Solda com maçarico oxiacetileno de chapas de aço de 12,5 mm</v>
          </cell>
          <cell r="C1681" t="str">
            <v>m</v>
          </cell>
          <cell r="D1681">
            <v>257.31</v>
          </cell>
        </row>
        <row r="1682">
          <cell r="A1682">
            <v>1416253</v>
          </cell>
          <cell r="B1682" t="str">
            <v>Solda com maçarico oxiacetileno de chapas de aço de 16 mm</v>
          </cell>
          <cell r="C1682" t="str">
            <v>m</v>
          </cell>
          <cell r="D1682">
            <v>589.78</v>
          </cell>
        </row>
        <row r="1683">
          <cell r="A1683">
            <v>1416254</v>
          </cell>
          <cell r="B1683" t="str">
            <v>Solda com maçarico oxiacetileno de chapas de aço de 6,3 mm</v>
          </cell>
          <cell r="C1683" t="str">
            <v>m</v>
          </cell>
          <cell r="D1683">
            <v>48.66</v>
          </cell>
        </row>
        <row r="1684">
          <cell r="A1684">
            <v>1416255</v>
          </cell>
          <cell r="B1684" t="str">
            <v>Solda com maçarico oxiacetileno de chapas de aço de 8 mm</v>
          </cell>
          <cell r="C1684" t="str">
            <v>m</v>
          </cell>
          <cell r="D1684">
            <v>86.15</v>
          </cell>
        </row>
        <row r="1685">
          <cell r="A1685">
            <v>1416256</v>
          </cell>
          <cell r="B1685" t="str">
            <v>Solda com maçarico oxiacetileno de chapas de aço de 9,5 mm</v>
          </cell>
          <cell r="C1685" t="str">
            <v>m</v>
          </cell>
          <cell r="D1685">
            <v>133.44</v>
          </cell>
        </row>
        <row r="1686">
          <cell r="A1686">
            <v>1408028</v>
          </cell>
          <cell r="B1686" t="str">
            <v>Solda elétrica manual de perfis metálicos e chapas de aço com eletrodo E70XX para beneficiamento de aço naval</v>
          </cell>
          <cell r="C1686" t="str">
            <v>kg</v>
          </cell>
          <cell r="D1686">
            <v>195.63</v>
          </cell>
        </row>
        <row r="1687">
          <cell r="A1687">
            <v>1408027</v>
          </cell>
          <cell r="B1687" t="str">
            <v>Solda tipo MIG/MAG automatizada</v>
          </cell>
          <cell r="C1687" t="str">
            <v>kg</v>
          </cell>
          <cell r="D1687">
            <v>114.64</v>
          </cell>
        </row>
        <row r="1688">
          <cell r="A1688">
            <v>1400978</v>
          </cell>
          <cell r="B1688" t="str">
            <v>Solda tipo MIG/MAG manual</v>
          </cell>
          <cell r="C1688" t="str">
            <v>kg</v>
          </cell>
          <cell r="D1688">
            <v>182.57</v>
          </cell>
        </row>
        <row r="1689">
          <cell r="A1689">
            <v>1513941</v>
          </cell>
          <cell r="B1689" t="str">
            <v>Contenção em areia-cimento ensacada com mistura de areia com 8% de cimento - confecção e assentamento</v>
          </cell>
          <cell r="C1689" t="str">
            <v>m³</v>
          </cell>
          <cell r="D1689">
            <v>550.28</v>
          </cell>
        </row>
        <row r="1690">
          <cell r="A1690">
            <v>1513940</v>
          </cell>
          <cell r="B1690" t="str">
            <v>Contenção em solo-cimento ensacado com mistura de solo de jazida com 8% de cimento - confecção e assentamento</v>
          </cell>
          <cell r="C1690" t="str">
            <v>m³</v>
          </cell>
          <cell r="D1690">
            <v>367.23</v>
          </cell>
        </row>
        <row r="1691">
          <cell r="A1691">
            <v>1505879</v>
          </cell>
          <cell r="B1691" t="str">
            <v>Enrocamento de pedra arrumada manualmente - pedra de mão comercial - fornecimento e assentamento</v>
          </cell>
          <cell r="C1691" t="str">
            <v>m³</v>
          </cell>
          <cell r="D1691">
            <v>266.58999999999997</v>
          </cell>
        </row>
        <row r="1692">
          <cell r="A1692">
            <v>1505878</v>
          </cell>
          <cell r="B1692" t="str">
            <v>Enrocamento de pedra arrumada manualmente - pedra de mão produzida - confecção e assentamento</v>
          </cell>
          <cell r="C1692" t="str">
            <v>m³</v>
          </cell>
          <cell r="D1692">
            <v>173.96</v>
          </cell>
        </row>
        <row r="1693">
          <cell r="A1693">
            <v>1505877</v>
          </cell>
          <cell r="B1693" t="str">
            <v>Enrocamento de pedra espalhada e compactada mecanicamente - pedra de mão comercial - fornecimento e assentamento</v>
          </cell>
          <cell r="C1693" t="str">
            <v>m³</v>
          </cell>
          <cell r="D1693">
            <v>161.54</v>
          </cell>
        </row>
        <row r="1694">
          <cell r="A1694">
            <v>1505860</v>
          </cell>
          <cell r="B1694" t="str">
            <v>Enrocamento de pedra jogada - pedra de mão comercial - fornecimento e assentamento</v>
          </cell>
          <cell r="C1694" t="str">
            <v>m³</v>
          </cell>
          <cell r="D1694">
            <v>170.28</v>
          </cell>
        </row>
        <row r="1695">
          <cell r="A1695">
            <v>1505859</v>
          </cell>
          <cell r="B1695" t="str">
            <v>Enrocamento de pedra jogada - pedra de mão produzida - confecção e assentamento</v>
          </cell>
          <cell r="C1695" t="str">
            <v>m³</v>
          </cell>
          <cell r="D1695">
            <v>93.08</v>
          </cell>
        </row>
        <row r="1696">
          <cell r="A1696">
            <v>1516204</v>
          </cell>
          <cell r="B1696" t="str">
            <v>Fabricação de blocos segmentais de face pré-moldados - C = 40 cm, L = 40 cm e H = 20 cm - massa de 25 kg</v>
          </cell>
          <cell r="C1696" t="str">
            <v>un</v>
          </cell>
          <cell r="D1696">
            <v>6.02</v>
          </cell>
        </row>
        <row r="1697">
          <cell r="A1697">
            <v>1516312</v>
          </cell>
          <cell r="B1697" t="str">
            <v>Geocélula em PEAD, paredes perfuradas, soldadas - altura de 100 mm e 1.206 cm² de área de célula - fornecimento e instalação</v>
          </cell>
          <cell r="C1697" t="str">
            <v>m²</v>
          </cell>
          <cell r="D1697">
            <v>41.3</v>
          </cell>
        </row>
        <row r="1698">
          <cell r="A1698">
            <v>1516304</v>
          </cell>
          <cell r="B1698" t="str">
            <v>Geocélula em PEAD, paredes perfuradas, soldadas - altura de 100 mm e 289 cm² de área de célula - fornecimento e instalação</v>
          </cell>
          <cell r="C1698" t="str">
            <v>m²</v>
          </cell>
          <cell r="D1698">
            <v>53.4</v>
          </cell>
        </row>
        <row r="1699">
          <cell r="A1699">
            <v>1516308</v>
          </cell>
          <cell r="B1699" t="str">
            <v>Geocélula em PEAD, paredes perfuradas, soldadas - altura de 100 mm e 460 cm² de área de célula - fornecimento e instalação</v>
          </cell>
          <cell r="C1699" t="str">
            <v>m²</v>
          </cell>
          <cell r="D1699">
            <v>43.69</v>
          </cell>
        </row>
        <row r="1700">
          <cell r="A1700">
            <v>1516313</v>
          </cell>
          <cell r="B1700" t="str">
            <v>Geocélula em PEAD, paredes perfuradas, soldadas - altura de 150 mm e 1.206 cm² de área de célula - fornecimento e instalação</v>
          </cell>
          <cell r="C1700" t="str">
            <v>m²</v>
          </cell>
          <cell r="D1700">
            <v>49.21</v>
          </cell>
        </row>
        <row r="1701">
          <cell r="A1701">
            <v>1516305</v>
          </cell>
          <cell r="B1701" t="str">
            <v>Geocélula em PEAD, paredes perfuradas, soldadas - altura de 150 mm e 289 cm² de área de célula - fornecimento e instalação</v>
          </cell>
          <cell r="C1701" t="str">
            <v>m²</v>
          </cell>
          <cell r="D1701">
            <v>64.239999999999995</v>
          </cell>
        </row>
        <row r="1702">
          <cell r="A1702">
            <v>1516309</v>
          </cell>
          <cell r="B1702" t="str">
            <v>Geocélula em PEAD, paredes perfuradas, soldadas - altura de 150 mm e 460 cm² de área de célula - fornecimento e instalação</v>
          </cell>
          <cell r="C1702" t="str">
            <v>m²</v>
          </cell>
          <cell r="D1702">
            <v>52.53</v>
          </cell>
        </row>
        <row r="1703">
          <cell r="A1703">
            <v>1516314</v>
          </cell>
          <cell r="B1703" t="str">
            <v>Geocélula em PEAD, paredes perfuradas, soldadas - altura de 200 mm e 1.206 cm² de área de célula - fornecimento e instalação</v>
          </cell>
          <cell r="C1703" t="str">
            <v>m²</v>
          </cell>
          <cell r="D1703">
            <v>57.79</v>
          </cell>
        </row>
        <row r="1704">
          <cell r="A1704">
            <v>1516306</v>
          </cell>
          <cell r="B1704" t="str">
            <v>Geocélula em PEAD, paredes perfuradas, soldadas - altura de 200 mm e 289 cm² de área de célula - fornecimento e instalação</v>
          </cell>
          <cell r="C1704" t="str">
            <v>m²</v>
          </cell>
          <cell r="D1704">
            <v>75.88</v>
          </cell>
        </row>
        <row r="1705">
          <cell r="A1705">
            <v>1516310</v>
          </cell>
          <cell r="B1705" t="str">
            <v>Geocélula em PEAD, paredes perfuradas, soldadas - altura de 200 mm e 460 cm² de área de célula - fornecimento e instalação</v>
          </cell>
          <cell r="C1705" t="str">
            <v>m²</v>
          </cell>
          <cell r="D1705">
            <v>61.71</v>
          </cell>
        </row>
        <row r="1706">
          <cell r="A1706">
            <v>1516311</v>
          </cell>
          <cell r="B1706" t="str">
            <v>Geocélula em PEAD, paredes perfuradas, soldadas - altura de 75 mm e 1.206 cm² de área de célula - fornecimento e instalação</v>
          </cell>
          <cell r="C1706" t="str">
            <v>m²</v>
          </cell>
          <cell r="D1706">
            <v>31.71</v>
          </cell>
        </row>
        <row r="1707">
          <cell r="A1707">
            <v>1516303</v>
          </cell>
          <cell r="B1707" t="str">
            <v>Geocélula em PEAD, paredes perfuradas, soldadas - altura de 75 mm e 289 cm² de área de célula - fornecimento e instalação</v>
          </cell>
          <cell r="C1707" t="str">
            <v>m²</v>
          </cell>
          <cell r="D1707">
            <v>42.61</v>
          </cell>
        </row>
        <row r="1708">
          <cell r="A1708">
            <v>1516307</v>
          </cell>
          <cell r="B1708" t="str">
            <v>Geocélula em PEAD, paredes perfuradas, soldadas - altura de 75 mm e 460 cm² de área de célula - fornecimento e instalação</v>
          </cell>
          <cell r="C1708" t="str">
            <v>m²</v>
          </cell>
          <cell r="D1708">
            <v>35.270000000000003</v>
          </cell>
        </row>
        <row r="1709">
          <cell r="A1709">
            <v>1516298</v>
          </cell>
          <cell r="B1709" t="str">
            <v>Geogrelha unidirecional com resistência à tração de 100 kN/m - fornecimento e instalação</v>
          </cell>
          <cell r="C1709" t="str">
            <v>m²</v>
          </cell>
          <cell r="D1709">
            <v>29.4</v>
          </cell>
        </row>
        <row r="1710">
          <cell r="A1710">
            <v>1516299</v>
          </cell>
          <cell r="B1710" t="str">
            <v>Geogrelha unidirecional com resistência à tração de 150 kN/m - fornecimento e instalação</v>
          </cell>
          <cell r="C1710" t="str">
            <v>m²</v>
          </cell>
          <cell r="D1710">
            <v>31.49</v>
          </cell>
        </row>
        <row r="1711">
          <cell r="A1711">
            <v>1516300</v>
          </cell>
          <cell r="B1711" t="str">
            <v>Geogrelha unidirecional com resistência à tração de 200 kN/m - fornecimento e instalação</v>
          </cell>
          <cell r="C1711" t="str">
            <v>m²</v>
          </cell>
          <cell r="D1711">
            <v>41.48</v>
          </cell>
        </row>
        <row r="1712">
          <cell r="A1712">
            <v>1516301</v>
          </cell>
          <cell r="B1712" t="str">
            <v>Geogrelha unidirecional com resistência à tração de 300 kN/m - fornecimento e instalação</v>
          </cell>
          <cell r="C1712" t="str">
            <v>m²</v>
          </cell>
          <cell r="D1712">
            <v>61.54</v>
          </cell>
        </row>
        <row r="1713">
          <cell r="A1713">
            <v>1516302</v>
          </cell>
          <cell r="B1713" t="str">
            <v>Geogrelha unidirecional com resistência à tração de 400 kN/m - fornecimento e instalação</v>
          </cell>
          <cell r="C1713" t="str">
            <v>m²</v>
          </cell>
          <cell r="D1713">
            <v>81.48</v>
          </cell>
        </row>
        <row r="1714">
          <cell r="A1714">
            <v>1516296</v>
          </cell>
          <cell r="B1714" t="str">
            <v>Geogrelha unidirecional com resistência à tração de 50 kN/m - fornecimento e instalação</v>
          </cell>
          <cell r="C1714" t="str">
            <v>m²</v>
          </cell>
          <cell r="D1714">
            <v>21.98</v>
          </cell>
        </row>
        <row r="1715">
          <cell r="A1715">
            <v>1516297</v>
          </cell>
          <cell r="B1715" t="str">
            <v>Geogrelha unidirecional com resistência à tração de 90 kN/m - fornecimento e instalação</v>
          </cell>
          <cell r="C1715" t="str">
            <v>m²</v>
          </cell>
          <cell r="D1715">
            <v>28.4</v>
          </cell>
        </row>
        <row r="1716">
          <cell r="A1716">
            <v>1505847</v>
          </cell>
          <cell r="B1716" t="str">
            <v>Muro em blocos segmentais de face pré-moldados - C = 40 cm, L = 40 cm, e H = 20 cm com altura de 4 a 6 m - confecção e assentamento</v>
          </cell>
          <cell r="C1716" t="str">
            <v>m²</v>
          </cell>
          <cell r="D1716">
            <v>180.35</v>
          </cell>
        </row>
        <row r="1717">
          <cell r="A1717">
            <v>1505848</v>
          </cell>
          <cell r="B1717" t="str">
            <v>Muro em blocos segmentais de face pré-moldados - C = 40 cm, L = 40 cm, e H = 20 cm com altura de 6 a 8 m - confecção e assentamento</v>
          </cell>
          <cell r="C1717" t="str">
            <v>m²</v>
          </cell>
          <cell r="D1717">
            <v>175.83</v>
          </cell>
        </row>
        <row r="1718">
          <cell r="A1718">
            <v>1505849</v>
          </cell>
          <cell r="B1718" t="str">
            <v>Muro em blocos segmentais de face pré-moldados - C = 40 cm, L = 40 cm, e H = 20 cm com altura de 8 a 10 m - confecção e assentamento</v>
          </cell>
          <cell r="C1718" t="str">
            <v>m²</v>
          </cell>
          <cell r="D1718">
            <v>173.31</v>
          </cell>
        </row>
        <row r="1719">
          <cell r="A1719">
            <v>1505930</v>
          </cell>
          <cell r="B1719" t="str">
            <v>Muro em blocos segmentais de face pré-moldados - C = 40 cm, L = 40 cm, e H = 20 cm com altura de até 4 m - confecção e assentamento</v>
          </cell>
          <cell r="C1719" t="str">
            <v>m²</v>
          </cell>
          <cell r="D1719">
            <v>204.11</v>
          </cell>
        </row>
        <row r="1720">
          <cell r="A1720">
            <v>1506055</v>
          </cell>
          <cell r="B1720" t="str">
            <v>Pedra argamassada com cimento e areia 1:3 - areia e pedra de mão comercial - fornecimento e assentamento</v>
          </cell>
          <cell r="C1720" t="str">
            <v>m³</v>
          </cell>
          <cell r="D1720">
            <v>430.39</v>
          </cell>
        </row>
        <row r="1721">
          <cell r="A1721">
            <v>1506056</v>
          </cell>
          <cell r="B1721" t="str">
            <v>Pedra argamassada com cimento e areia 1:3 - areia extraída e pedra de mão produzida - confecção e assentamento</v>
          </cell>
          <cell r="C1721" t="str">
            <v>m³</v>
          </cell>
          <cell r="D1721">
            <v>294.77</v>
          </cell>
        </row>
        <row r="1722">
          <cell r="A1722">
            <v>1516318</v>
          </cell>
          <cell r="B1722" t="str">
            <v>Tela metálica dobrada em L para muro em solo reforçado - C = 200 cm, L = 40 cm e H = 40 cm - fornecimento e instalação</v>
          </cell>
          <cell r="C1722" t="str">
            <v>m²</v>
          </cell>
          <cell r="D1722">
            <v>514.04999999999995</v>
          </cell>
        </row>
        <row r="1723">
          <cell r="A1723">
            <v>1516317</v>
          </cell>
          <cell r="B1723" t="str">
            <v>Tela metálica dobrada em L para muro em solo reforçado - C = 200 cm, L = 50 cm e H = 50 cm - fornecimento e instalação</v>
          </cell>
          <cell r="C1723" t="str">
            <v>m²</v>
          </cell>
          <cell r="D1723">
            <v>595.21</v>
          </cell>
        </row>
        <row r="1724">
          <cell r="A1724">
            <v>1600965</v>
          </cell>
          <cell r="B1724" t="str">
            <v>Abertura em muro de alvenaria de pedra argamassada com martelete</v>
          </cell>
          <cell r="C1724" t="str">
            <v>m³</v>
          </cell>
          <cell r="D1724">
            <v>100.66</v>
          </cell>
        </row>
        <row r="1725">
          <cell r="A1725">
            <v>1600408</v>
          </cell>
          <cell r="B1725" t="str">
            <v>Apicoamento manual de concreto</v>
          </cell>
          <cell r="C1725" t="str">
            <v>m²</v>
          </cell>
          <cell r="D1725">
            <v>18.510000000000002</v>
          </cell>
        </row>
        <row r="1726">
          <cell r="A1726">
            <v>1600990</v>
          </cell>
          <cell r="B1726" t="str">
            <v>Demolição de concreto armado com martelete e corte oxiacetileno</v>
          </cell>
          <cell r="C1726" t="str">
            <v>m³</v>
          </cell>
          <cell r="D1726">
            <v>751.02</v>
          </cell>
        </row>
        <row r="1727">
          <cell r="A1727">
            <v>1600989</v>
          </cell>
          <cell r="B1727" t="str">
            <v>Demolição de concreto simples com martelete</v>
          </cell>
          <cell r="C1727" t="str">
            <v>m³</v>
          </cell>
          <cell r="D1727">
            <v>400.15</v>
          </cell>
        </row>
        <row r="1728">
          <cell r="A1728">
            <v>1600438</v>
          </cell>
          <cell r="B1728" t="str">
            <v>Demolição manual de concreto armado</v>
          </cell>
          <cell r="C1728" t="str">
            <v>m³</v>
          </cell>
          <cell r="D1728">
            <v>584.41999999999996</v>
          </cell>
        </row>
        <row r="1729">
          <cell r="A1729">
            <v>1600436</v>
          </cell>
          <cell r="B1729" t="str">
            <v>Demolição manual de concreto simples</v>
          </cell>
          <cell r="C1729" t="str">
            <v>m³</v>
          </cell>
          <cell r="D1729">
            <v>399.06</v>
          </cell>
        </row>
        <row r="1730">
          <cell r="A1730">
            <v>1600895</v>
          </cell>
          <cell r="B1730" t="str">
            <v>Demolição manual de construções provisórias de madeira - sem reaproveitamento</v>
          </cell>
          <cell r="C1730" t="str">
            <v>m²</v>
          </cell>
          <cell r="D1730">
            <v>14.73</v>
          </cell>
        </row>
        <row r="1731">
          <cell r="A1731">
            <v>1600897</v>
          </cell>
          <cell r="B1731" t="str">
            <v>Demolição manual de construções provisórias de madeira, sem fechamento lateral e sem pavimentação</v>
          </cell>
          <cell r="C1731" t="str">
            <v>m²</v>
          </cell>
          <cell r="D1731">
            <v>3.9</v>
          </cell>
        </row>
        <row r="1732">
          <cell r="A1732">
            <v>1619004</v>
          </cell>
          <cell r="B1732" t="str">
            <v>Demolição mecânica de alvenaria com carregadeira de pneus</v>
          </cell>
          <cell r="C1732" t="str">
            <v>m³</v>
          </cell>
          <cell r="D1732">
            <v>7.14</v>
          </cell>
        </row>
        <row r="1733">
          <cell r="A1733">
            <v>1600896</v>
          </cell>
          <cell r="B1733" t="str">
            <v>Demolição mecânica de alvenaria com escavadeira hidráulica</v>
          </cell>
          <cell r="C1733" t="str">
            <v>m²</v>
          </cell>
          <cell r="D1733">
            <v>16.7</v>
          </cell>
        </row>
        <row r="1734">
          <cell r="A1734">
            <v>1619003</v>
          </cell>
          <cell r="B1734" t="str">
            <v>Demolição mecânica de concreto armado com escavadeira hidráulica</v>
          </cell>
          <cell r="C1734" t="str">
            <v>m³</v>
          </cell>
          <cell r="D1734">
            <v>77.28</v>
          </cell>
        </row>
        <row r="1735">
          <cell r="A1735">
            <v>1600414</v>
          </cell>
          <cell r="B1735" t="str">
            <v>Fresagem de piso de concreto</v>
          </cell>
          <cell r="C1735" t="str">
            <v>m²</v>
          </cell>
          <cell r="D1735">
            <v>1.1100000000000001</v>
          </cell>
        </row>
        <row r="1736">
          <cell r="A1736">
            <v>1608148</v>
          </cell>
          <cell r="B1736" t="str">
            <v>Perfuração em concreto com coroa diamantada - D = 100 mm</v>
          </cell>
          <cell r="C1736" t="str">
            <v>m</v>
          </cell>
          <cell r="D1736">
            <v>450.49</v>
          </cell>
        </row>
        <row r="1737">
          <cell r="A1737">
            <v>1608021</v>
          </cell>
          <cell r="B1737" t="str">
            <v>Perfuração em concreto com coroa diamantada - D = 16 mm</v>
          </cell>
          <cell r="C1737" t="str">
            <v>m</v>
          </cell>
          <cell r="D1737">
            <v>116.42</v>
          </cell>
        </row>
        <row r="1738">
          <cell r="A1738">
            <v>1608024</v>
          </cell>
          <cell r="B1738" t="str">
            <v>Perfuração em concreto com coroa diamantada - D = 20 mm</v>
          </cell>
          <cell r="C1738" t="str">
            <v>m</v>
          </cell>
          <cell r="D1738">
            <v>120.41</v>
          </cell>
        </row>
        <row r="1739">
          <cell r="A1739">
            <v>1608026</v>
          </cell>
          <cell r="B1739" t="str">
            <v>Perfuração em concreto com coroa diamantada - D = 25 mm</v>
          </cell>
          <cell r="C1739" t="str">
            <v>m</v>
          </cell>
          <cell r="D1739">
            <v>148.81</v>
          </cell>
        </row>
        <row r="1740">
          <cell r="A1740">
            <v>1608142</v>
          </cell>
          <cell r="B1740" t="str">
            <v>Perfuração em concreto com coroa diamantada - D = 32 mm</v>
          </cell>
          <cell r="C1740" t="str">
            <v>m</v>
          </cell>
          <cell r="D1740">
            <v>178.46</v>
          </cell>
        </row>
        <row r="1741">
          <cell r="A1741">
            <v>1608143</v>
          </cell>
          <cell r="B1741" t="str">
            <v>Perfuração em concreto com coroa diamantada - D = 38 mm</v>
          </cell>
          <cell r="C1741" t="str">
            <v>m</v>
          </cell>
          <cell r="D1741">
            <v>182</v>
          </cell>
        </row>
        <row r="1742">
          <cell r="A1742">
            <v>1608144</v>
          </cell>
          <cell r="B1742" t="str">
            <v>Perfuração em concreto com coroa diamantada - D = 44 mm</v>
          </cell>
          <cell r="C1742" t="str">
            <v>m</v>
          </cell>
          <cell r="D1742">
            <v>196.64</v>
          </cell>
        </row>
        <row r="1743">
          <cell r="A1743">
            <v>1608145</v>
          </cell>
          <cell r="B1743" t="str">
            <v>Perfuração em concreto com coroa diamantada - D = 50 mm</v>
          </cell>
          <cell r="C1743" t="str">
            <v>m</v>
          </cell>
          <cell r="D1743">
            <v>204.31</v>
          </cell>
        </row>
        <row r="1744">
          <cell r="A1744">
            <v>1608146</v>
          </cell>
          <cell r="B1744" t="str">
            <v>Perfuração em concreto com coroa diamantada - D = 63 mm</v>
          </cell>
          <cell r="C1744" t="str">
            <v>m</v>
          </cell>
          <cell r="D1744">
            <v>220.35</v>
          </cell>
        </row>
        <row r="1745">
          <cell r="A1745">
            <v>1608147</v>
          </cell>
          <cell r="B1745" t="str">
            <v>Perfuração em concreto com coroa diamantada - D = 75 mm</v>
          </cell>
          <cell r="C1745" t="str">
            <v>m</v>
          </cell>
          <cell r="D1745">
            <v>329.02</v>
          </cell>
        </row>
        <row r="1746">
          <cell r="A1746">
            <v>1608019</v>
          </cell>
          <cell r="B1746" t="str">
            <v>Perfuração em concreto com martelete elétrico - D = 10 mm</v>
          </cell>
          <cell r="C1746" t="str">
            <v>m</v>
          </cell>
          <cell r="D1746">
            <v>18.95</v>
          </cell>
        </row>
        <row r="1747">
          <cell r="A1747">
            <v>1608020</v>
          </cell>
          <cell r="B1747" t="str">
            <v>Perfuração em concreto com martelete elétrico - D = 13,0 mm</v>
          </cell>
          <cell r="C1747" t="str">
            <v>m</v>
          </cell>
          <cell r="D1747">
            <v>29.44</v>
          </cell>
        </row>
        <row r="1748">
          <cell r="A1748">
            <v>1608025</v>
          </cell>
          <cell r="B1748" t="str">
            <v>Perfuração em concreto com martelete elétrico - D = 14 mm</v>
          </cell>
          <cell r="C1748" t="str">
            <v>m</v>
          </cell>
          <cell r="D1748">
            <v>35.76</v>
          </cell>
        </row>
        <row r="1749">
          <cell r="A1749">
            <v>1600966</v>
          </cell>
          <cell r="B1749" t="str">
            <v>Remoção de cerca com mourões de concreto</v>
          </cell>
          <cell r="C1749" t="str">
            <v>m</v>
          </cell>
          <cell r="D1749">
            <v>0.76</v>
          </cell>
        </row>
        <row r="1750">
          <cell r="A1750">
            <v>1600898</v>
          </cell>
          <cell r="B1750" t="str">
            <v>Remoção de painel publicitário, tipo outdoor, com estrutura e suportes em madeira</v>
          </cell>
          <cell r="C1750" t="str">
            <v>m²</v>
          </cell>
          <cell r="D1750">
            <v>12.61</v>
          </cell>
        </row>
        <row r="1751">
          <cell r="A1751">
            <v>1600441</v>
          </cell>
          <cell r="B1751" t="str">
            <v>Remoção de paralelepípedos</v>
          </cell>
          <cell r="C1751" t="str">
            <v>m²</v>
          </cell>
          <cell r="D1751">
            <v>4.0199999999999996</v>
          </cell>
        </row>
        <row r="1752">
          <cell r="A1752">
            <v>1600404</v>
          </cell>
          <cell r="B1752" t="str">
            <v>Remoção de tubos de concreto com diâmetro de 0,40 m a 1,00 m em valas e bueiros</v>
          </cell>
          <cell r="C1752" t="str">
            <v>m</v>
          </cell>
          <cell r="D1752">
            <v>10.15</v>
          </cell>
        </row>
        <row r="1753">
          <cell r="A1753">
            <v>1600405</v>
          </cell>
          <cell r="B1753" t="str">
            <v>Remoção de tubos de concreto com diâmetro de 1,20 m a 1,50 m em valas e bueiros</v>
          </cell>
          <cell r="C1753" t="str">
            <v>m</v>
          </cell>
          <cell r="D1753">
            <v>11.27</v>
          </cell>
        </row>
        <row r="1754">
          <cell r="A1754">
            <v>1716605</v>
          </cell>
          <cell r="B1754" t="str">
            <v>Derrocagem subaquática de material de 3ª categoria - carga e limpeza - plataforma com clamshell - flutuante e batelão rebocado de 100 t montado na obra - DMT até 200 m</v>
          </cell>
          <cell r="C1754" t="str">
            <v>m³</v>
          </cell>
          <cell r="D1754">
            <v>102.65</v>
          </cell>
        </row>
        <row r="1755">
          <cell r="A1755">
            <v>1716610</v>
          </cell>
          <cell r="B1755" t="str">
            <v>Derrocagem subaquática de material de 3ª categoria - carga e limpeza - plataforma com clamshell - flutuante e batelão rebocado de 100 t montado na obra - DMT de 1.000 a 1200 m</v>
          </cell>
          <cell r="C1755" t="str">
            <v>m³</v>
          </cell>
          <cell r="D1755">
            <v>106.25</v>
          </cell>
        </row>
        <row r="1756">
          <cell r="A1756">
            <v>1716611</v>
          </cell>
          <cell r="B1756" t="str">
            <v>Derrocagem subaquática de material de 3ª categoria - carga e limpeza - plataforma com clamshell - flutuante e batelão rebocado de 100 t montado na obra - DMT de 1.200 a 1.400 m</v>
          </cell>
          <cell r="C1756" t="str">
            <v>m³</v>
          </cell>
          <cell r="D1756">
            <v>106.7</v>
          </cell>
        </row>
        <row r="1757">
          <cell r="A1757">
            <v>1716612</v>
          </cell>
          <cell r="B1757" t="str">
            <v>Derrocagem subaquática de material de 3ª categoria - carga e limpeza - plataforma com clamshell - flutuante e batelão rebocado de 100 t montado na obra - DMT de 1.400 a 1.600 m</v>
          </cell>
          <cell r="C1757" t="str">
            <v>m³</v>
          </cell>
          <cell r="D1757">
            <v>107.16</v>
          </cell>
        </row>
        <row r="1758">
          <cell r="A1758">
            <v>1716613</v>
          </cell>
          <cell r="B1758" t="str">
            <v>Derrocagem subaquática de material de 3ª categoria - carga e limpeza - plataforma com clamshell - flutuante e batelão rebocado de 100 t montado na obra - DMT de 1.600 a 1.800 m</v>
          </cell>
          <cell r="C1758" t="str">
            <v>m³</v>
          </cell>
          <cell r="D1758">
            <v>107.61</v>
          </cell>
        </row>
        <row r="1759">
          <cell r="A1759">
            <v>1716614</v>
          </cell>
          <cell r="B1759" t="str">
            <v>Derrocagem subaquática de material de 3ª categoria - carga e limpeza - plataforma com clamshell - flutuante e batelão rebocado de 100 t montado na obra - DMT de 1.800 a 2.000 m</v>
          </cell>
          <cell r="C1759" t="str">
            <v>m³</v>
          </cell>
          <cell r="D1759">
            <v>108.51</v>
          </cell>
        </row>
        <row r="1760">
          <cell r="A1760">
            <v>1716615</v>
          </cell>
          <cell r="B1760" t="str">
            <v>Derrocagem subaquática de material de 3ª categoria - carga e limpeza - plataforma com clamshell - flutuante e batelão rebocado de 100 t montado na obra - DMT de 2.000 a 2.500 m</v>
          </cell>
          <cell r="C1760" t="str">
            <v>m³</v>
          </cell>
          <cell r="D1760">
            <v>109.41</v>
          </cell>
        </row>
        <row r="1761">
          <cell r="A1761">
            <v>1716616</v>
          </cell>
          <cell r="B1761" t="str">
            <v>Derrocagem subaquática de material de 3ª categoria - carga e limpeza - plataforma com clamshell - flutuante e batelão rebocado de 100 t montado na obra - DMT de 2.500 a 3.000 m</v>
          </cell>
          <cell r="C1761" t="str">
            <v>m³</v>
          </cell>
          <cell r="D1761">
            <v>110.76</v>
          </cell>
        </row>
        <row r="1762">
          <cell r="A1762">
            <v>1716606</v>
          </cell>
          <cell r="B1762" t="str">
            <v>Derrocagem subaquática de material de 3ª categoria - carga e limpeza - plataforma com clamshell - flutuante e batelão rebocado de 100 t montado na obra - DMT de 200 a 400 m</v>
          </cell>
          <cell r="C1762" t="str">
            <v>m³</v>
          </cell>
          <cell r="D1762">
            <v>104</v>
          </cell>
        </row>
        <row r="1763">
          <cell r="A1763">
            <v>1716617</v>
          </cell>
          <cell r="B1763" t="str">
            <v>Derrocagem subaquática de material de 3ª categoria - carga e limpeza - plataforma com clamshell - flutuante e batelão rebocado de 100 t montado na obra - DMT de 3.000 m</v>
          </cell>
          <cell r="C1763" t="str">
            <v>m³</v>
          </cell>
          <cell r="D1763">
            <v>111.66</v>
          </cell>
        </row>
        <row r="1764">
          <cell r="A1764">
            <v>1716607</v>
          </cell>
          <cell r="B1764" t="str">
            <v>Derrocagem subaquática de material de 3ª categoria - carga e limpeza - plataforma com clamshell - flutuante e batelão rebocado de 100 t montado na obra - DMT de 400 a 600 m</v>
          </cell>
          <cell r="C1764" t="str">
            <v>m³</v>
          </cell>
          <cell r="D1764">
            <v>104.45</v>
          </cell>
        </row>
        <row r="1765">
          <cell r="A1765">
            <v>1716608</v>
          </cell>
          <cell r="B1765" t="str">
            <v>Derrocagem subaquática de material de 3ª categoria - carga e limpeza - plataforma com clamshell - flutuante e batelão rebocado de 100 t montado na obra - DMT de 600 a 800 m</v>
          </cell>
          <cell r="C1765" t="str">
            <v>m³</v>
          </cell>
          <cell r="D1765">
            <v>105.35</v>
          </cell>
        </row>
        <row r="1766">
          <cell r="A1766">
            <v>1716609</v>
          </cell>
          <cell r="B1766" t="str">
            <v>Derrocagem subaquática de material de 3ª categoria - carga e limpeza - plataforma com clamshell - flutuante e batelão rebocado de 100 t montado na obra - DMT de 800 a 1.000 m</v>
          </cell>
          <cell r="C1766" t="str">
            <v>m³</v>
          </cell>
          <cell r="D1766">
            <v>105.8</v>
          </cell>
        </row>
        <row r="1767">
          <cell r="A1767">
            <v>1716604</v>
          </cell>
          <cell r="B1767" t="str">
            <v>Derrocagem subaquática de material de 3ª categoria - carga e limpeza - plataforma com clamshell - flutuante montado na obra - sem transporte</v>
          </cell>
          <cell r="C1767" t="str">
            <v>m³</v>
          </cell>
          <cell r="D1767">
            <v>59.94</v>
          </cell>
        </row>
        <row r="1768">
          <cell r="A1768">
            <v>1716623</v>
          </cell>
          <cell r="B1768" t="str">
            <v>Derrocagem subaquática de material de 3ª categoria - carga e limpeza - plataforma flutuante com clamshell - sem transporte</v>
          </cell>
          <cell r="C1768" t="str">
            <v>m³</v>
          </cell>
          <cell r="D1768">
            <v>58.78</v>
          </cell>
        </row>
        <row r="1769">
          <cell r="A1769">
            <v>1716624</v>
          </cell>
          <cell r="B1769" t="str">
            <v>Derrocagem subaquática de material de 3ª categoria - carga e limpeza - plataforma flutuante com clamshell e batelão rebocado de 100 t - DMT até 200 m</v>
          </cell>
          <cell r="C1769" t="str">
            <v>m³</v>
          </cell>
          <cell r="D1769">
            <v>101.48</v>
          </cell>
        </row>
        <row r="1770">
          <cell r="A1770">
            <v>1716629</v>
          </cell>
          <cell r="B1770" t="str">
            <v>Derrocagem subaquática de material de 3ª categoria - carga e limpeza - plataforma flutuante com clamshell e batelão rebocado de 100 t - DMT de 1.000 a 1.200 m</v>
          </cell>
          <cell r="C1770" t="str">
            <v>m³</v>
          </cell>
          <cell r="D1770">
            <v>105.09</v>
          </cell>
        </row>
        <row r="1771">
          <cell r="A1771">
            <v>1716630</v>
          </cell>
          <cell r="B1771" t="str">
            <v>Derrocagem subaquática de material de 3ª categoria - carga e limpeza - plataforma flutuante com clamshell e batelão rebocado de 100 t - DMT de 1.200 a 1.400 m</v>
          </cell>
          <cell r="C1771" t="str">
            <v>m³</v>
          </cell>
          <cell r="D1771">
            <v>105.54</v>
          </cell>
        </row>
        <row r="1772">
          <cell r="A1772">
            <v>1716631</v>
          </cell>
          <cell r="B1772" t="str">
            <v>Derrocagem subaquática de material de 3ª categoria - carga e limpeza - plataforma flutuante com clamshell e batelão rebocado de 100 t - DMT de 1.400 a 1.600 m</v>
          </cell>
          <cell r="C1772" t="str">
            <v>m³</v>
          </cell>
          <cell r="D1772">
            <v>105.99</v>
          </cell>
        </row>
        <row r="1773">
          <cell r="A1773">
            <v>1716632</v>
          </cell>
          <cell r="B1773" t="str">
            <v>Derrocagem subaquática de material de 3ª categoria - carga e limpeza - plataforma flutuante com clamshell e batelão rebocado de 100 t - DMT de 1.600 a 1.800 m</v>
          </cell>
          <cell r="C1773" t="str">
            <v>m³</v>
          </cell>
          <cell r="D1773">
            <v>106.44</v>
          </cell>
        </row>
        <row r="1774">
          <cell r="A1774">
            <v>1716633</v>
          </cell>
          <cell r="B1774" t="str">
            <v>Derrocagem subaquática de material de 3ª categoria - carga e limpeza - plataforma flutuante com clamshell e batelão rebocado de 100 t - DMT de 1.800 a 2.000 m</v>
          </cell>
          <cell r="C1774" t="str">
            <v>m³</v>
          </cell>
          <cell r="D1774">
            <v>107.35</v>
          </cell>
        </row>
        <row r="1775">
          <cell r="A1775">
            <v>1716634</v>
          </cell>
          <cell r="B1775" t="str">
            <v>Derrocagem subaquática de material de 3ª categoria - carga e limpeza - plataforma flutuante com clamshell e batelão rebocado de 100 t - DMT de 2.000 a 2.500 m</v>
          </cell>
          <cell r="C1775" t="str">
            <v>m³</v>
          </cell>
          <cell r="D1775">
            <v>108.25</v>
          </cell>
        </row>
        <row r="1776">
          <cell r="A1776">
            <v>1716635</v>
          </cell>
          <cell r="B1776" t="str">
            <v>Derrocagem subaquática de material de 3ª categoria - carga e limpeza - plataforma flutuante com clamshell e batelão rebocado de 100 t - DMT de 2.500 a 3.000 m</v>
          </cell>
          <cell r="C1776" t="str">
            <v>m³</v>
          </cell>
          <cell r="D1776">
            <v>109.6</v>
          </cell>
        </row>
        <row r="1777">
          <cell r="A1777">
            <v>1716625</v>
          </cell>
          <cell r="B1777" t="str">
            <v>Derrocagem subaquática de material de 3ª categoria - carga e limpeza - plataforma flutuante com clamshell e batelão rebocado de 100 t - DMT de 200 a 400 m</v>
          </cell>
          <cell r="C1777" t="str">
            <v>m³</v>
          </cell>
          <cell r="D1777">
            <v>102.84</v>
          </cell>
        </row>
        <row r="1778">
          <cell r="A1778">
            <v>1716636</v>
          </cell>
          <cell r="B1778" t="str">
            <v>Derrocagem subaquática de material de 3ª categoria - carga e limpeza - plataforma flutuante com clamshell e batelão rebocado de 100 t - DMT de 3.000 m</v>
          </cell>
          <cell r="C1778" t="str">
            <v>m³</v>
          </cell>
          <cell r="D1778">
            <v>110.5</v>
          </cell>
        </row>
        <row r="1779">
          <cell r="A1779">
            <v>1716626</v>
          </cell>
          <cell r="B1779" t="str">
            <v>Derrocagem subaquática de material de 3ª categoria - carga e limpeza - plataforma flutuante com clamshell e batelão rebocado de 100 t - DMT de 400 a 600 m</v>
          </cell>
          <cell r="C1779" t="str">
            <v>m³</v>
          </cell>
          <cell r="D1779">
            <v>103.29</v>
          </cell>
        </row>
        <row r="1780">
          <cell r="A1780">
            <v>1716627</v>
          </cell>
          <cell r="B1780" t="str">
            <v>Derrocagem subaquática de material de 3ª categoria - carga e limpeza - plataforma flutuante com clamshell e batelão rebocado de 100 t - DMT de 600 a 800 m</v>
          </cell>
          <cell r="C1780" t="str">
            <v>m³</v>
          </cell>
          <cell r="D1780">
            <v>104.19</v>
          </cell>
        </row>
        <row r="1781">
          <cell r="A1781">
            <v>1716628</v>
          </cell>
          <cell r="B1781" t="str">
            <v>Derrocagem subaquática de material de 3ª categoria - carga e limpeza - plataforma flutuante com clamshell e batelão rebocado de 100 t - DMT de 800 a 1.000 m</v>
          </cell>
          <cell r="C1781" t="str">
            <v>m³</v>
          </cell>
          <cell r="D1781">
            <v>104.64</v>
          </cell>
        </row>
        <row r="1782">
          <cell r="A1782">
            <v>1716640</v>
          </cell>
          <cell r="B1782" t="str">
            <v>Derrocagem subaquática de material de 3ª categoria - carga e limpeza com draga backhoe de 7 m³ - sem transporte</v>
          </cell>
          <cell r="C1782" t="str">
            <v>m³</v>
          </cell>
          <cell r="D1782">
            <v>29.79</v>
          </cell>
        </row>
        <row r="1783">
          <cell r="A1783">
            <v>1716641</v>
          </cell>
          <cell r="B1783" t="str">
            <v>Derrocagem subaquática de material de 3ª categoria - carga e limpeza com draga backhoe de 7 m³ - transporte com batelão autopropelido de 300 m³ - DMT até 200 m</v>
          </cell>
          <cell r="C1783" t="str">
            <v>m³</v>
          </cell>
          <cell r="D1783">
            <v>38.590000000000003</v>
          </cell>
        </row>
        <row r="1784">
          <cell r="A1784">
            <v>1716646</v>
          </cell>
          <cell r="B1784" t="str">
            <v>Derrocagem subaquática de material de 3ª categoria - carga e limpeza com draga backhoe de 7 m³ - transporte com batelão autopropelido de 300 m³ - DMT de 1.000 a 1.200 m</v>
          </cell>
          <cell r="C1784" t="str">
            <v>m³</v>
          </cell>
          <cell r="D1784">
            <v>39.14</v>
          </cell>
        </row>
        <row r="1785">
          <cell r="A1785">
            <v>1716647</v>
          </cell>
          <cell r="B1785" t="str">
            <v>Derrocagem subaquática de material de 3ª categoria - carga e limpeza com draga backhoe de 7 m³ - transporte com batelão autopropelido de 300 m³ - DMT de 1.200 a 1.400 m</v>
          </cell>
          <cell r="C1785" t="str">
            <v>m³</v>
          </cell>
          <cell r="D1785">
            <v>39.19</v>
          </cell>
        </row>
        <row r="1786">
          <cell r="A1786">
            <v>1716648</v>
          </cell>
          <cell r="B1786" t="str">
            <v>Derrocagem subaquática de material de 3ª categoria - carga e limpeza com draga backhoe de 7 m³ - transporte com batelão autopropelido de 300 m³ - DMT de 1.400 a 1.600 m</v>
          </cell>
          <cell r="C1786" t="str">
            <v>m³</v>
          </cell>
          <cell r="D1786">
            <v>39.299999999999997</v>
          </cell>
        </row>
        <row r="1787">
          <cell r="A1787">
            <v>1716649</v>
          </cell>
          <cell r="B1787" t="str">
            <v>Derrocagem subaquática de material de 3ª categoria - carga e limpeza com draga backhoe de 7 m³ - transporte com batelão autopropelido de 300 m³ - DMT de 1.600 a 1.800 m</v>
          </cell>
          <cell r="C1787" t="str">
            <v>m³</v>
          </cell>
          <cell r="D1787">
            <v>39.36</v>
          </cell>
        </row>
        <row r="1788">
          <cell r="A1788">
            <v>1716650</v>
          </cell>
          <cell r="B1788" t="str">
            <v>Derrocagem subaquática de material de 3ª categoria - carga e limpeza com draga backhoe de 7 m³ - transporte com batelão autopropelido de 300 m³ - DMT de 1.800 a 2.000 m</v>
          </cell>
          <cell r="C1788" t="str">
            <v>m³</v>
          </cell>
          <cell r="D1788">
            <v>39.47</v>
          </cell>
        </row>
        <row r="1789">
          <cell r="A1789">
            <v>1716651</v>
          </cell>
          <cell r="B1789" t="str">
            <v>Derrocagem subaquática de material de 3ª categoria - carga e limpeza com draga backhoe de 7 m³ - transporte com batelão autopropelido de 300 m³ - DMT de 2.000 a 2.500 m</v>
          </cell>
          <cell r="C1789" t="str">
            <v>m³</v>
          </cell>
          <cell r="D1789">
            <v>39.58</v>
          </cell>
        </row>
        <row r="1790">
          <cell r="A1790">
            <v>1716652</v>
          </cell>
          <cell r="B1790" t="str">
            <v>Derrocagem subaquática de material de 3ª categoria - carga e limpeza com draga backhoe de 7 m³ - transporte com batelão autopropelido de 300 m³ - DMT de 2.500 a 3.000 m</v>
          </cell>
          <cell r="C1790" t="str">
            <v>m³</v>
          </cell>
          <cell r="D1790">
            <v>39.799999999999997</v>
          </cell>
        </row>
        <row r="1791">
          <cell r="A1791">
            <v>1716642</v>
          </cell>
          <cell r="B1791" t="str">
            <v>Derrocagem subaquática de material de 3ª categoria - carga e limpeza com draga backhoe de 7 m³ - transporte com batelão autopropelido de 300 m³ - DMT de 200 a 400 m</v>
          </cell>
          <cell r="C1791" t="str">
            <v>m³</v>
          </cell>
          <cell r="D1791">
            <v>38.76</v>
          </cell>
        </row>
        <row r="1792">
          <cell r="A1792">
            <v>1716653</v>
          </cell>
          <cell r="B1792" t="str">
            <v>Derrocagem subaquática de material de 3ª categoria - carga e limpeza com draga backhoe de 7 m³ - transporte com batelão autopropelido de 300 m³ - DMT de 3.000 m</v>
          </cell>
          <cell r="C1792" t="str">
            <v>m³</v>
          </cell>
          <cell r="D1792">
            <v>39.96</v>
          </cell>
        </row>
        <row r="1793">
          <cell r="A1793">
            <v>1716643</v>
          </cell>
          <cell r="B1793" t="str">
            <v>Derrocagem subaquática de material de 3ª categoria - carga e limpeza com draga backhoe de 7 m³ - transporte com batelão autopropelido de 300 m³ - DMT de 400 a 600 m</v>
          </cell>
          <cell r="C1793" t="str">
            <v>m³</v>
          </cell>
          <cell r="D1793">
            <v>38.869999999999997</v>
          </cell>
        </row>
        <row r="1794">
          <cell r="A1794">
            <v>1716644</v>
          </cell>
          <cell r="B1794" t="str">
            <v>Derrocagem subaquática de material de 3ª categoria - carga e limpeza com draga backhoe de 7 m³ - transporte com batelão autopropelido de 300 m³ - DMT de 600 a 800 m</v>
          </cell>
          <cell r="C1794" t="str">
            <v>m³</v>
          </cell>
          <cell r="D1794">
            <v>38.979999999999997</v>
          </cell>
        </row>
        <row r="1795">
          <cell r="A1795">
            <v>1716645</v>
          </cell>
          <cell r="B1795" t="str">
            <v>Derrocagem subaquática de material de 3ª categoria - carga e limpeza com draga backhoe de 7 m³ - transporte com batelão autopropelido de 300 m³ - DMT de 800 a 1.000 m</v>
          </cell>
          <cell r="C1795" t="str">
            <v>m³</v>
          </cell>
          <cell r="D1795">
            <v>39.03</v>
          </cell>
        </row>
        <row r="1796">
          <cell r="A1796">
            <v>1716622</v>
          </cell>
          <cell r="B1796" t="str">
            <v>Derrocagem subaquática de material de 3ª categoria - malha de 1,5 m² - perfuração e detonação - plataforma autoelevatória com três torres de perfuração</v>
          </cell>
          <cell r="C1796" t="str">
            <v>m³</v>
          </cell>
          <cell r="D1796">
            <v>86.41</v>
          </cell>
        </row>
        <row r="1797">
          <cell r="A1797">
            <v>1716603</v>
          </cell>
          <cell r="B1797" t="str">
            <v>Derrocagem subaquática de material de 3ª categoria - malha de 1,5 m² - perfuração e detonação - plataforma autoelevatória montada na obra com três torres de perfuração</v>
          </cell>
          <cell r="C1797" t="str">
            <v>m³</v>
          </cell>
          <cell r="D1797">
            <v>86.41</v>
          </cell>
        </row>
        <row r="1798">
          <cell r="A1798">
            <v>1716620</v>
          </cell>
          <cell r="B1798" t="str">
            <v>Derrocagem subaquática de material de 3ª categoria - malha de 1,5 m² - perfuração e detonação - plataforma flutuante com duas torres de perfuração</v>
          </cell>
          <cell r="C1798" t="str">
            <v>m³</v>
          </cell>
          <cell r="D1798">
            <v>117.54</v>
          </cell>
        </row>
        <row r="1799">
          <cell r="A1799">
            <v>1716621</v>
          </cell>
          <cell r="B1799" t="str">
            <v>Derrocagem subaquática de material de 3ª categoria - malha de 1,5 m² - perfuração e detonação - plataforma flutuante com três torres de perfuração</v>
          </cell>
          <cell r="C1799" t="str">
            <v>m³</v>
          </cell>
          <cell r="D1799">
            <v>93.61</v>
          </cell>
        </row>
        <row r="1800">
          <cell r="A1800">
            <v>1716619</v>
          </cell>
          <cell r="B1800" t="str">
            <v>Derrocagem subaquática de material de 3ª categoria - malha de 1,5 m² - perfuração e detonação - plataforma flutuante com uma torre de perfuração</v>
          </cell>
          <cell r="C1800" t="str">
            <v>m³</v>
          </cell>
          <cell r="D1800">
            <v>189.37</v>
          </cell>
        </row>
        <row r="1801">
          <cell r="A1801">
            <v>1716601</v>
          </cell>
          <cell r="B1801" t="str">
            <v>Derrocagem subaquática de material de 3ª categoria - malha de 1,5 m² - perfuração e detonação - plataforma montada na obra com duas torres de perfuração</v>
          </cell>
          <cell r="C1801" t="str">
            <v>m³</v>
          </cell>
          <cell r="D1801">
            <v>119.09</v>
          </cell>
        </row>
        <row r="1802">
          <cell r="A1802">
            <v>1716602</v>
          </cell>
          <cell r="B1802" t="str">
            <v>Derrocagem subaquática de material de 3ª categoria - malha de 1,5 m² - perfuração e detonação - plataforma montada na obra com três torres de perfuração</v>
          </cell>
          <cell r="C1802" t="str">
            <v>m³</v>
          </cell>
          <cell r="D1802">
            <v>94.65</v>
          </cell>
        </row>
        <row r="1803">
          <cell r="A1803">
            <v>1716600</v>
          </cell>
          <cell r="B1803" t="str">
            <v>Derrocagem subaquática de material de 3ª categoria - malha de 1,5 m² - perfuração e detonação - plataforma montada na obra com uma torre de perfuração</v>
          </cell>
          <cell r="C1803" t="str">
            <v>m³</v>
          </cell>
          <cell r="D1803">
            <v>192.49</v>
          </cell>
        </row>
        <row r="1804">
          <cell r="A1804">
            <v>1716655</v>
          </cell>
          <cell r="B1804" t="str">
            <v>Derrocagem subaquática de material de 3ª categoria - malha de 2,5 m² - perfuração e detonação - plataforma com duas torres de perfuração</v>
          </cell>
          <cell r="C1804" t="str">
            <v>m³</v>
          </cell>
          <cell r="D1804">
            <v>69.87</v>
          </cell>
        </row>
        <row r="1805">
          <cell r="A1805">
            <v>1716639</v>
          </cell>
          <cell r="B1805" t="str">
            <v>Derrocagem subaquática de material de 3ª categoria - malha de 4,0 m² - perfuração e detonação - plataforma com duas torres de perfuração</v>
          </cell>
          <cell r="C1805" t="str">
            <v>m³</v>
          </cell>
          <cell r="D1805">
            <v>49.7</v>
          </cell>
        </row>
        <row r="1806">
          <cell r="A1806">
            <v>1801636</v>
          </cell>
          <cell r="B1806" t="str">
            <v>Levantamento batimétrico monofeixe longitudinal</v>
          </cell>
          <cell r="C1806" t="str">
            <v>km</v>
          </cell>
          <cell r="D1806">
            <v>17.79</v>
          </cell>
        </row>
        <row r="1807">
          <cell r="A1807">
            <v>1801637</v>
          </cell>
          <cell r="B1807" t="str">
            <v>Levantamento batimétrico monofeixe transversal</v>
          </cell>
          <cell r="C1807" t="str">
            <v>km</v>
          </cell>
          <cell r="D1807">
            <v>23.71</v>
          </cell>
        </row>
        <row r="1808">
          <cell r="A1808">
            <v>1817720</v>
          </cell>
          <cell r="B1808" t="str">
            <v>Levantamento batimétrico multifeixe</v>
          </cell>
          <cell r="C1808" t="str">
            <v>km</v>
          </cell>
          <cell r="D1808">
            <v>89.85</v>
          </cell>
        </row>
        <row r="1809">
          <cell r="A1809">
            <v>1817723</v>
          </cell>
          <cell r="B1809" t="str">
            <v>Levantamento hidrométrico com ADCP em rios com velocidade de corrente acima de 1,5 m/s</v>
          </cell>
          <cell r="C1809" t="str">
            <v>km</v>
          </cell>
          <cell r="D1809">
            <v>42.78</v>
          </cell>
        </row>
        <row r="1810">
          <cell r="A1810">
            <v>1817721</v>
          </cell>
          <cell r="B1810" t="str">
            <v>Levantamento hidrométrico com ADCP em rios com velocidade de corrente de 0,5 a 1,0 m/s</v>
          </cell>
          <cell r="C1810" t="str">
            <v>km</v>
          </cell>
          <cell r="D1810">
            <v>128.35</v>
          </cell>
        </row>
        <row r="1811">
          <cell r="A1811">
            <v>1817722</v>
          </cell>
          <cell r="B1811" t="str">
            <v>Levantamento hidrométrico com ADCP em rios com velocidade de corrente de 1,0 a 1,5 m/s</v>
          </cell>
          <cell r="C1811" t="str">
            <v>km</v>
          </cell>
          <cell r="D1811">
            <v>64.17</v>
          </cell>
        </row>
        <row r="1812">
          <cell r="A1812">
            <v>1917483</v>
          </cell>
          <cell r="B1812" t="str">
            <v>Dragagem de areia fina com draga de sucção e recalque - bomba de 1.350 kW e cortador de 170 kW - distância de recalque de 1.100 a 1.300 m</v>
          </cell>
          <cell r="C1812" t="str">
            <v>m³</v>
          </cell>
          <cell r="D1812">
            <v>4.16</v>
          </cell>
        </row>
        <row r="1813">
          <cell r="A1813">
            <v>1917484</v>
          </cell>
          <cell r="B1813" t="str">
            <v>Dragagem de areia fina com draga de sucção e recalque - bomba de 1.350 kW e cortador de 170 kW - distância de recalque de 1.300 a 1.500 m</v>
          </cell>
          <cell r="C1813" t="str">
            <v>m³</v>
          </cell>
          <cell r="D1813">
            <v>4.33</v>
          </cell>
        </row>
        <row r="1814">
          <cell r="A1814">
            <v>1917485</v>
          </cell>
          <cell r="B1814" t="str">
            <v>Dragagem de areia fina com draga de sucção e recalque - bomba de 1.350 kW e cortador de 170 kW - distância de recalque de 1.500 a 1.700 m</v>
          </cell>
          <cell r="C1814" t="str">
            <v>m³</v>
          </cell>
          <cell r="D1814">
            <v>4.84</v>
          </cell>
        </row>
        <row r="1815">
          <cell r="A1815">
            <v>1917486</v>
          </cell>
          <cell r="B1815" t="str">
            <v>Dragagem de areia fina com draga de sucção e recalque - bomba de 1.350 kW e cortador de 170 kW - distância de recalque de 1.700 a 1.900 m</v>
          </cell>
          <cell r="C1815" t="str">
            <v>m³</v>
          </cell>
          <cell r="D1815">
            <v>5.05</v>
          </cell>
        </row>
        <row r="1816">
          <cell r="A1816">
            <v>1917487</v>
          </cell>
          <cell r="B1816" t="str">
            <v>Dragagem de areia fina com draga de sucção e recalque - bomba de 1.350 kW e cortador de 170 kW - distância de recalque de 1.900 a 2.100 m</v>
          </cell>
          <cell r="C1816" t="str">
            <v>m³</v>
          </cell>
          <cell r="D1816">
            <v>5.33</v>
          </cell>
        </row>
        <row r="1817">
          <cell r="A1817">
            <v>1917528</v>
          </cell>
          <cell r="B1817" t="str">
            <v>Dragagem de areia fina com draga de sucção e recalque - bomba de 1.350 kW e cortador de 170 kW - distância de recalque de 10.100 a 10.300 m</v>
          </cell>
          <cell r="C1817" t="str">
            <v>m³</v>
          </cell>
          <cell r="D1817">
            <v>28.27</v>
          </cell>
        </row>
        <row r="1818">
          <cell r="A1818">
            <v>1917529</v>
          </cell>
          <cell r="B1818" t="str">
            <v>Dragagem de areia fina com draga de sucção e recalque - bomba de 1.350 kW e cortador de 170 kW - distância de recalque de 10.300 a 10.500 m</v>
          </cell>
          <cell r="C1818" t="str">
            <v>m³</v>
          </cell>
          <cell r="D1818">
            <v>29.2</v>
          </cell>
        </row>
        <row r="1819">
          <cell r="A1819">
            <v>1917530</v>
          </cell>
          <cell r="B1819" t="str">
            <v>Dragagem de areia fina com draga de sucção e recalque - bomba de 1.350 kW e cortador de 170 kW - distância de recalque de 10.500 a 10.700 m</v>
          </cell>
          <cell r="C1819" t="str">
            <v>m³</v>
          </cell>
          <cell r="D1819">
            <v>30.71</v>
          </cell>
        </row>
        <row r="1820">
          <cell r="A1820">
            <v>1917531</v>
          </cell>
          <cell r="B1820" t="str">
            <v>Dragagem de areia fina com draga de sucção e recalque - bomba de 1.350 kW e cortador de 170 kW - distância de recalque de 10.700 a 10.900 m</v>
          </cell>
          <cell r="C1820" t="str">
            <v>m³</v>
          </cell>
          <cell r="D1820">
            <v>32.270000000000003</v>
          </cell>
        </row>
        <row r="1821">
          <cell r="A1821">
            <v>1917532</v>
          </cell>
          <cell r="B1821" t="str">
            <v>Dragagem de areia fina com draga de sucção e recalque - bomba de 1.350 kW e cortador de 170 kW - distância de recalque de 10.900 a 11.100 m</v>
          </cell>
          <cell r="C1821" t="str">
            <v>m³</v>
          </cell>
          <cell r="D1821">
            <v>34.03</v>
          </cell>
        </row>
        <row r="1822">
          <cell r="A1822">
            <v>1917533</v>
          </cell>
          <cell r="B1822" t="str">
            <v>Dragagem de areia fina com draga de sucção e recalque - bomba de 1.350 kW e cortador de 170 kW - distância de recalque de 11.100 a 11.300 m</v>
          </cell>
          <cell r="C1822" t="str">
            <v>m³</v>
          </cell>
          <cell r="D1822">
            <v>35</v>
          </cell>
        </row>
        <row r="1823">
          <cell r="A1823">
            <v>1917534</v>
          </cell>
          <cell r="B1823" t="str">
            <v>Dragagem de areia fina com draga de sucção e recalque - bomba de 1.350 kW e cortador de 170 kW - distância de recalque de 11.300 a 11.500 m</v>
          </cell>
          <cell r="C1823" t="str">
            <v>m³</v>
          </cell>
          <cell r="D1823">
            <v>35.99</v>
          </cell>
        </row>
        <row r="1824">
          <cell r="A1824">
            <v>1917535</v>
          </cell>
          <cell r="B1824" t="str">
            <v>Dragagem de areia fina com draga de sucção e recalque - bomba de 1.350 kW e cortador de 170 kW - distância de recalque de 11.500 a 11.700 m</v>
          </cell>
          <cell r="C1824" t="str">
            <v>m³</v>
          </cell>
          <cell r="D1824">
            <v>37.340000000000003</v>
          </cell>
        </row>
        <row r="1825">
          <cell r="A1825">
            <v>1917536</v>
          </cell>
          <cell r="B1825" t="str">
            <v>Dragagem de areia fina com draga de sucção e recalque - bomba de 1.350 kW e cortador de 170 kW - distância de recalque de 11.700 a 11.900 m</v>
          </cell>
          <cell r="C1825" t="str">
            <v>m³</v>
          </cell>
          <cell r="D1825">
            <v>38.47</v>
          </cell>
        </row>
        <row r="1826">
          <cell r="A1826">
            <v>1917537</v>
          </cell>
          <cell r="B1826" t="str">
            <v>Dragagem de areia fina com draga de sucção e recalque - bomba de 1.350 kW e cortador de 170 kW - distância de recalque de 11.900 a 12.100 m</v>
          </cell>
          <cell r="C1826" t="str">
            <v>m³</v>
          </cell>
          <cell r="D1826">
            <v>39.64</v>
          </cell>
        </row>
        <row r="1827">
          <cell r="A1827">
            <v>1917488</v>
          </cell>
          <cell r="B1827" t="str">
            <v>Dragagem de areia fina com draga de sucção e recalque - bomba de 1.350 kW e cortador de 170 kW - distância de recalque de 2.100 a 2.300 m</v>
          </cell>
          <cell r="C1827" t="str">
            <v>m³</v>
          </cell>
          <cell r="D1827">
            <v>5.54</v>
          </cell>
        </row>
        <row r="1828">
          <cell r="A1828">
            <v>1917489</v>
          </cell>
          <cell r="B1828" t="str">
            <v>Dragagem de areia fina com draga de sucção e recalque - bomba de 1.350 kW e cortador de 170 kW - distância de recalque de 2.300 a 2.500 m</v>
          </cell>
          <cell r="C1828" t="str">
            <v>m³</v>
          </cell>
          <cell r="D1828">
            <v>5.82</v>
          </cell>
        </row>
        <row r="1829">
          <cell r="A1829">
            <v>1917490</v>
          </cell>
          <cell r="B1829" t="str">
            <v>Dragagem de areia fina com draga de sucção e recalque - bomba de 1.350 kW e cortador de 170 kW - distância de recalque de 2.500 a 2.700 m</v>
          </cell>
          <cell r="C1829" t="str">
            <v>m³</v>
          </cell>
          <cell r="D1829">
            <v>6.28</v>
          </cell>
        </row>
        <row r="1830">
          <cell r="A1830">
            <v>1917491</v>
          </cell>
          <cell r="B1830" t="str">
            <v>Dragagem de areia fina com draga de sucção e recalque - bomba de 1.350 kW e cortador de 170 kW - distância de recalque de 2.700 a 2.900 m</v>
          </cell>
          <cell r="C1830" t="str">
            <v>m³</v>
          </cell>
          <cell r="D1830">
            <v>6.58</v>
          </cell>
        </row>
        <row r="1831">
          <cell r="A1831">
            <v>1917492</v>
          </cell>
          <cell r="B1831" t="str">
            <v>Dragagem de areia fina com draga de sucção e recalque - bomba de 1.350 kW e cortador de 170 kW - distância de recalque de 2.900 a 3.100 m</v>
          </cell>
          <cell r="C1831" t="str">
            <v>m³</v>
          </cell>
          <cell r="D1831">
            <v>6.81</v>
          </cell>
        </row>
        <row r="1832">
          <cell r="A1832">
            <v>1917493</v>
          </cell>
          <cell r="B1832" t="str">
            <v>Dragagem de areia fina com draga de sucção e recalque - bomba de 1.350 kW e cortador de 170 kW - distância de recalque de 3.100 a 3.300 m</v>
          </cell>
          <cell r="C1832" t="str">
            <v>m³</v>
          </cell>
          <cell r="D1832">
            <v>7.12</v>
          </cell>
        </row>
        <row r="1833">
          <cell r="A1833">
            <v>1917494</v>
          </cell>
          <cell r="B1833" t="str">
            <v>Dragagem de areia fina com draga de sucção e recalque - bomba de 1.350 kW e cortador de 170 kW - distância de recalque de 3.300 a 3.500 m</v>
          </cell>
          <cell r="C1833" t="str">
            <v>m³</v>
          </cell>
          <cell r="D1833">
            <v>7.44</v>
          </cell>
        </row>
        <row r="1834">
          <cell r="A1834">
            <v>1917495</v>
          </cell>
          <cell r="B1834" t="str">
            <v>Dragagem de areia fina com draga de sucção e recalque - bomba de 1.350 kW e cortador de 170 kW - distância de recalque de 3.500 a 3.700 m</v>
          </cell>
          <cell r="C1834" t="str">
            <v>m³</v>
          </cell>
          <cell r="D1834">
            <v>7.95</v>
          </cell>
        </row>
        <row r="1835">
          <cell r="A1835">
            <v>1917496</v>
          </cell>
          <cell r="B1835" t="str">
            <v>Dragagem de areia fina com draga de sucção e recalque - bomba de 1.350 kW e cortador de 170 kW - distância de recalque de 3.700 a 3.900 m</v>
          </cell>
          <cell r="C1835" t="str">
            <v>m³</v>
          </cell>
          <cell r="D1835">
            <v>8.25</v>
          </cell>
        </row>
        <row r="1836">
          <cell r="A1836">
            <v>1917497</v>
          </cell>
          <cell r="B1836" t="str">
            <v>Dragagem de areia fina com draga de sucção e recalque - bomba de 1.350 kW e cortador de 170 kW - distância de recalque de 3.900 a 4.100 m</v>
          </cell>
          <cell r="C1836" t="str">
            <v>m³</v>
          </cell>
          <cell r="D1836">
            <v>8.56</v>
          </cell>
        </row>
        <row r="1837">
          <cell r="A1837">
            <v>1917498</v>
          </cell>
          <cell r="B1837" t="str">
            <v>Dragagem de areia fina com draga de sucção e recalque - bomba de 1.350 kW e cortador de 170 kW - distância de recalque de 4.100 a 4.300 m</v>
          </cell>
          <cell r="C1837" t="str">
            <v>m³</v>
          </cell>
          <cell r="D1837">
            <v>8.8800000000000008</v>
          </cell>
        </row>
        <row r="1838">
          <cell r="A1838">
            <v>1917499</v>
          </cell>
          <cell r="B1838" t="str">
            <v>Dragagem de areia fina com draga de sucção e recalque - bomba de 1.350 kW e cortador de 170 kW - distância de recalque de 4.300 a 4.500 m</v>
          </cell>
          <cell r="C1838" t="str">
            <v>m³</v>
          </cell>
          <cell r="D1838">
            <v>9.1300000000000008</v>
          </cell>
        </row>
        <row r="1839">
          <cell r="A1839">
            <v>1917500</v>
          </cell>
          <cell r="B1839" t="str">
            <v>Dragagem de areia fina com draga de sucção e recalque - bomba de 1.350 kW e cortador de 170 kW - distância de recalque de 4.500 a 4.700 m</v>
          </cell>
          <cell r="C1839" t="str">
            <v>m³</v>
          </cell>
          <cell r="D1839">
            <v>9.69</v>
          </cell>
        </row>
        <row r="1840">
          <cell r="A1840">
            <v>1917501</v>
          </cell>
          <cell r="B1840" t="str">
            <v>Dragagem de areia fina com draga de sucção e recalque - bomba de 1.350 kW e cortador de 170 kW - distância de recalque de 4.700 a 4.900 m</v>
          </cell>
          <cell r="C1840" t="str">
            <v>m³</v>
          </cell>
          <cell r="D1840">
            <v>10.01</v>
          </cell>
        </row>
        <row r="1841">
          <cell r="A1841">
            <v>1917502</v>
          </cell>
          <cell r="B1841" t="str">
            <v>Dragagem de areia fina com draga de sucção e recalque - bomba de 1.350 kW e cortador de 170 kW - distância de recalque de 4.900 a 5.100 m</v>
          </cell>
          <cell r="C1841" t="str">
            <v>m³</v>
          </cell>
          <cell r="D1841">
            <v>10.33</v>
          </cell>
        </row>
        <row r="1842">
          <cell r="A1842">
            <v>1917503</v>
          </cell>
          <cell r="B1842" t="str">
            <v>Dragagem de areia fina com draga de sucção e recalque - bomba de 1.350 kW e cortador de 170 kW - distância de recalque de 5.100 a 5.300 m</v>
          </cell>
          <cell r="C1842" t="str">
            <v>m³</v>
          </cell>
          <cell r="D1842">
            <v>10.66</v>
          </cell>
        </row>
        <row r="1843">
          <cell r="A1843">
            <v>1917504</v>
          </cell>
          <cell r="B1843" t="str">
            <v>Dragagem de areia fina com draga de sucção e recalque - bomba de 1.350 kW e cortador de 170 kW - distância de recalque de 5.300 a 5.500 m</v>
          </cell>
          <cell r="C1843" t="str">
            <v>m³</v>
          </cell>
          <cell r="D1843">
            <v>11</v>
          </cell>
        </row>
        <row r="1844">
          <cell r="A1844">
            <v>1917505</v>
          </cell>
          <cell r="B1844" t="str">
            <v>Dragagem de areia fina com draga de sucção e recalque - bomba de 1.350 kW e cortador de 170 kW - distância de recalque de 5.500 a 5.700 m</v>
          </cell>
          <cell r="C1844" t="str">
            <v>m³</v>
          </cell>
          <cell r="D1844">
            <v>11.58</v>
          </cell>
        </row>
        <row r="1845">
          <cell r="A1845">
            <v>1917506</v>
          </cell>
          <cell r="B1845" t="str">
            <v>Dragagem de areia fina com draga de sucção e recalque - bomba de 1.350 kW e cortador de 170 kW - distância de recalque de 5.700 a 5.900 m</v>
          </cell>
          <cell r="C1845" t="str">
            <v>m³</v>
          </cell>
          <cell r="D1845">
            <v>11.91</v>
          </cell>
        </row>
        <row r="1846">
          <cell r="A1846">
            <v>1917507</v>
          </cell>
          <cell r="B1846" t="str">
            <v>Dragagem de areia fina com draga de sucção e recalque - bomba de 1.350 kW e cortador de 170 kW - distância de recalque de 5.900 a 6.100 m</v>
          </cell>
          <cell r="C1846" t="str">
            <v>m³</v>
          </cell>
          <cell r="D1846">
            <v>12.25</v>
          </cell>
        </row>
        <row r="1847">
          <cell r="A1847">
            <v>1917480</v>
          </cell>
          <cell r="B1847" t="str">
            <v>Dragagem de areia fina com draga de sucção e recalque - bomba de 1.350 kW e cortador de 170 kW - distância de recalque de 500 a 700 m</v>
          </cell>
          <cell r="C1847" t="str">
            <v>m³</v>
          </cell>
          <cell r="D1847">
            <v>3.56</v>
          </cell>
        </row>
        <row r="1848">
          <cell r="A1848">
            <v>1917508</v>
          </cell>
          <cell r="B1848" t="str">
            <v>Dragagem de areia fina com draga de sucção e recalque - bomba de 1.350 kW e cortador de 170 kW - distância de recalque de 6.100 a 6.300 m</v>
          </cell>
          <cell r="C1848" t="str">
            <v>m³</v>
          </cell>
          <cell r="D1848">
            <v>12.6</v>
          </cell>
        </row>
        <row r="1849">
          <cell r="A1849">
            <v>1917509</v>
          </cell>
          <cell r="B1849" t="str">
            <v>Dragagem de areia fina com draga de sucção e recalque - bomba de 1.350 kW e cortador de 170 kW - distância de recalque de 6.300 a 6.500 m</v>
          </cell>
          <cell r="C1849" t="str">
            <v>m³</v>
          </cell>
          <cell r="D1849">
            <v>13.02</v>
          </cell>
        </row>
        <row r="1850">
          <cell r="A1850">
            <v>1917510</v>
          </cell>
          <cell r="B1850" t="str">
            <v>Dragagem de areia fina com draga de sucção e recalque - bomba de 1.350 kW e cortador de 170 kW - distância de recalque de 6.500 a 6.700 m</v>
          </cell>
          <cell r="C1850" t="str">
            <v>m³</v>
          </cell>
          <cell r="D1850">
            <v>13.64</v>
          </cell>
        </row>
        <row r="1851">
          <cell r="A1851">
            <v>1917511</v>
          </cell>
          <cell r="B1851" t="str">
            <v>Dragagem de areia fina com draga de sucção e recalque - bomba de 1.350 kW e cortador de 170 kW - distância de recalque de 6.700 a 6.900 m</v>
          </cell>
          <cell r="C1851" t="str">
            <v>m³</v>
          </cell>
          <cell r="D1851">
            <v>14.01</v>
          </cell>
        </row>
        <row r="1852">
          <cell r="A1852">
            <v>1917512</v>
          </cell>
          <cell r="B1852" t="str">
            <v>Dragagem de areia fina com draga de sucção e recalque - bomba de 1.350 kW e cortador de 170 kW - distância de recalque de 6.900 a 7.100 m</v>
          </cell>
          <cell r="C1852" t="str">
            <v>m³</v>
          </cell>
          <cell r="D1852">
            <v>14.47</v>
          </cell>
        </row>
        <row r="1853">
          <cell r="A1853">
            <v>1917513</v>
          </cell>
          <cell r="B1853" t="str">
            <v>Dragagem de areia fina com draga de sucção e recalque - bomba de 1.350 kW e cortador de 170 kW - distância de recalque de 7.100 a 7.300 m</v>
          </cell>
          <cell r="C1853" t="str">
            <v>m³</v>
          </cell>
          <cell r="D1853">
            <v>14.88</v>
          </cell>
        </row>
        <row r="1854">
          <cell r="A1854">
            <v>1917514</v>
          </cell>
          <cell r="B1854" t="str">
            <v>Dragagem de areia fina com draga de sucção e recalque - bomba de 1.350 kW e cortador de 170 kW - distância de recalque de 7.300 a 7.500 m</v>
          </cell>
          <cell r="C1854" t="str">
            <v>m³</v>
          </cell>
          <cell r="D1854">
            <v>15.38</v>
          </cell>
        </row>
        <row r="1855">
          <cell r="A1855">
            <v>1917515</v>
          </cell>
          <cell r="B1855" t="str">
            <v>Dragagem de areia fina com draga de sucção e recalque - bomba de 1.350 kW e cortador de 170 kW - distância de recalque de 7.500 a 7.700 m</v>
          </cell>
          <cell r="C1855" t="str">
            <v>m³</v>
          </cell>
          <cell r="D1855">
            <v>16.149999999999999</v>
          </cell>
        </row>
        <row r="1856">
          <cell r="A1856">
            <v>1917516</v>
          </cell>
          <cell r="B1856" t="str">
            <v>Dragagem de areia fina com draga de sucção e recalque - bomba de 1.350 kW e cortador de 170 kW - distância de recalque de 7.700 a 7.900 m</v>
          </cell>
          <cell r="C1856" t="str">
            <v>m³</v>
          </cell>
          <cell r="D1856">
            <v>16.68</v>
          </cell>
        </row>
        <row r="1857">
          <cell r="A1857">
            <v>1917517</v>
          </cell>
          <cell r="B1857" t="str">
            <v>Dragagem de areia fina com draga de sucção e recalque - bomba de 1.350 kW e cortador de 170 kW - distância de recalque de 7.900 a 8.100 m</v>
          </cell>
          <cell r="C1857" t="str">
            <v>m³</v>
          </cell>
          <cell r="D1857">
            <v>17.41</v>
          </cell>
        </row>
        <row r="1858">
          <cell r="A1858">
            <v>1917481</v>
          </cell>
          <cell r="B1858" t="str">
            <v>Dragagem de areia fina com draga de sucção e recalque - bomba de 1.350 kW e cortador de 170 kW - distância de recalque de 700 a 900 m</v>
          </cell>
          <cell r="C1858" t="str">
            <v>m³</v>
          </cell>
          <cell r="D1858">
            <v>3.74</v>
          </cell>
        </row>
        <row r="1859">
          <cell r="A1859">
            <v>1917518</v>
          </cell>
          <cell r="B1859" t="str">
            <v>Dragagem de areia fina com draga de sucção e recalque - bomba de 1.350 kW e cortador de 170 kW - distância de recalque de 8.100 a 8.300 m</v>
          </cell>
          <cell r="C1859" t="str">
            <v>m³</v>
          </cell>
          <cell r="D1859">
            <v>18.11</v>
          </cell>
        </row>
        <row r="1860">
          <cell r="A1860">
            <v>1917519</v>
          </cell>
          <cell r="B1860" t="str">
            <v>Dragagem de areia fina com draga de sucção e recalque - bomba de 1.350 kW e cortador de 170 kW - distância de recalque de 8.300 a 8.500 m</v>
          </cell>
          <cell r="C1860" t="str">
            <v>m³</v>
          </cell>
          <cell r="D1860">
            <v>19.010000000000002</v>
          </cell>
        </row>
        <row r="1861">
          <cell r="A1861">
            <v>1917520</v>
          </cell>
          <cell r="B1861" t="str">
            <v>Dragagem de areia fina com draga de sucção e recalque - bomba de 1.350 kW e cortador de 170 kW - distância de recalque de 8.500 a 8.700 m</v>
          </cell>
          <cell r="C1861" t="str">
            <v>m³</v>
          </cell>
          <cell r="D1861">
            <v>20.059999999999999</v>
          </cell>
        </row>
        <row r="1862">
          <cell r="A1862">
            <v>1917521</v>
          </cell>
          <cell r="B1862" t="str">
            <v>Dragagem de areia fina com draga de sucção e recalque - bomba de 1.350 kW e cortador de 170 kW - distância de recalque de 8.700 a 8.900 m</v>
          </cell>
          <cell r="C1862" t="str">
            <v>m³</v>
          </cell>
          <cell r="D1862">
            <v>20.9</v>
          </cell>
        </row>
        <row r="1863">
          <cell r="A1863">
            <v>1917522</v>
          </cell>
          <cell r="B1863" t="str">
            <v>Dragagem de areia fina com draga de sucção e recalque - bomba de 1.350 kW e cortador de 170 kW - distância de recalque de 8.900 a 9.100 m</v>
          </cell>
          <cell r="C1863" t="str">
            <v>m³</v>
          </cell>
          <cell r="D1863">
            <v>21.84</v>
          </cell>
        </row>
        <row r="1864">
          <cell r="A1864">
            <v>1917523</v>
          </cell>
          <cell r="B1864" t="str">
            <v>Dragagem de areia fina com draga de sucção e recalque - bomba de 1.350 kW e cortador de 170 kW - distância de recalque de 9.100 a 9.300 m</v>
          </cell>
          <cell r="C1864" t="str">
            <v>m³</v>
          </cell>
          <cell r="D1864">
            <v>22.8</v>
          </cell>
        </row>
        <row r="1865">
          <cell r="A1865">
            <v>1917524</v>
          </cell>
          <cell r="B1865" t="str">
            <v>Dragagem de areia fina com draga de sucção e recalque - bomba de 1.350 kW e cortador de 170 kW - distância de recalque de 9.300 a 9.500 m</v>
          </cell>
          <cell r="C1865" t="str">
            <v>m³</v>
          </cell>
          <cell r="D1865">
            <v>23.83</v>
          </cell>
        </row>
        <row r="1866">
          <cell r="A1866">
            <v>1917525</v>
          </cell>
          <cell r="B1866" t="str">
            <v>Dragagem de areia fina com draga de sucção e recalque - bomba de 1.350 kW e cortador de 170 kW - distância de recalque de 9.500 a 9.700 m</v>
          </cell>
          <cell r="C1866" t="str">
            <v>m³</v>
          </cell>
          <cell r="D1866">
            <v>25.11</v>
          </cell>
        </row>
        <row r="1867">
          <cell r="A1867">
            <v>1917526</v>
          </cell>
          <cell r="B1867" t="str">
            <v>Dragagem de areia fina com draga de sucção e recalque - bomba de 1.350 kW e cortador de 170 kW - distância de recalque de 9.700 a 9.900 m</v>
          </cell>
          <cell r="C1867" t="str">
            <v>m³</v>
          </cell>
          <cell r="D1867">
            <v>26.06</v>
          </cell>
        </row>
        <row r="1868">
          <cell r="A1868">
            <v>1917527</v>
          </cell>
          <cell r="B1868" t="str">
            <v>Dragagem de areia fina com draga de sucção e recalque - bomba de 1.350 kW e cortador de 170 kW - distância de recalque de 9.900 a 10.100 m</v>
          </cell>
          <cell r="C1868" t="str">
            <v>m³</v>
          </cell>
          <cell r="D1868">
            <v>27.01</v>
          </cell>
        </row>
        <row r="1869">
          <cell r="A1869">
            <v>1917482</v>
          </cell>
          <cell r="B1869" t="str">
            <v>Dragagem de areia fina com draga de sucção e recalque - bomba de 1.350 kW e cortador de 170 kW - distância de recalque de 900 a 1.100 m</v>
          </cell>
          <cell r="C1869" t="str">
            <v>m³</v>
          </cell>
          <cell r="D1869">
            <v>3.91</v>
          </cell>
        </row>
        <row r="1870">
          <cell r="A1870">
            <v>1917737</v>
          </cell>
          <cell r="B1870" t="str">
            <v>Dragagem de areia fina com draga de sucção e recalque - bomba de 1.350 kW e cortador de 170 kW - distância de recalque de até 500 m</v>
          </cell>
          <cell r="C1870" t="str">
            <v>m³</v>
          </cell>
          <cell r="D1870">
            <v>3.54</v>
          </cell>
        </row>
        <row r="1871">
          <cell r="A1871">
            <v>1917220</v>
          </cell>
          <cell r="B1871" t="str">
            <v>Dragagem de areia fina com draga de sucção e recalque - bomba de 294 kW e cortador de 30 kW - distância de recalque de 1.100 a 1.300 m</v>
          </cell>
          <cell r="C1871" t="str">
            <v>m³</v>
          </cell>
          <cell r="D1871">
            <v>6</v>
          </cell>
        </row>
        <row r="1872">
          <cell r="A1872">
            <v>1917221</v>
          </cell>
          <cell r="B1872" t="str">
            <v>Dragagem de areia fina com draga de sucção e recalque - bomba de 294 kW e cortador de 30 kW - distância de recalque de 1.300 a 1.500 m</v>
          </cell>
          <cell r="C1872" t="str">
            <v>m³</v>
          </cell>
          <cell r="D1872">
            <v>6.43</v>
          </cell>
        </row>
        <row r="1873">
          <cell r="A1873">
            <v>1917222</v>
          </cell>
          <cell r="B1873" t="str">
            <v>Dragagem de areia fina com draga de sucção e recalque - bomba de 294 kW e cortador de 30 kW - distância de recalque de 1.500 a 1.700 m</v>
          </cell>
          <cell r="C1873" t="str">
            <v>m³</v>
          </cell>
          <cell r="D1873">
            <v>6.98</v>
          </cell>
        </row>
        <row r="1874">
          <cell r="A1874">
            <v>1917223</v>
          </cell>
          <cell r="B1874" t="str">
            <v>Dragagem de areia fina com draga de sucção e recalque - bomba de 294 kW e cortador de 30 kW - distância de recalque de 1.700 a 1.900 m</v>
          </cell>
          <cell r="C1874" t="str">
            <v>m³</v>
          </cell>
          <cell r="D1874">
            <v>7.31</v>
          </cell>
        </row>
        <row r="1875">
          <cell r="A1875">
            <v>1917224</v>
          </cell>
          <cell r="B1875" t="str">
            <v>Dragagem de areia fina com draga de sucção e recalque - bomba de 294 kW e cortador de 30 kW - distância de recalque de 1.900 a 2.100 m</v>
          </cell>
          <cell r="C1875" t="str">
            <v>m³</v>
          </cell>
          <cell r="D1875">
            <v>7.66</v>
          </cell>
        </row>
        <row r="1876">
          <cell r="A1876">
            <v>1917225</v>
          </cell>
          <cell r="B1876" t="str">
            <v>Dragagem de areia fina com draga de sucção e recalque - bomba de 294 kW e cortador de 30 kW - distância de recalque de 2.100 a 2.300 m</v>
          </cell>
          <cell r="C1876" t="str">
            <v>m³</v>
          </cell>
          <cell r="D1876">
            <v>8.07</v>
          </cell>
        </row>
        <row r="1877">
          <cell r="A1877">
            <v>1917226</v>
          </cell>
          <cell r="B1877" t="str">
            <v>Dragagem de areia fina com draga de sucção e recalque - bomba de 294 kW e cortador de 30 kW - distância de recalque de 2.300 a 2.500 m</v>
          </cell>
          <cell r="C1877" t="str">
            <v>m³</v>
          </cell>
          <cell r="D1877">
            <v>8.4600000000000009</v>
          </cell>
        </row>
        <row r="1878">
          <cell r="A1878">
            <v>1917227</v>
          </cell>
          <cell r="B1878" t="str">
            <v>Dragagem de areia fina com draga de sucção e recalque - bomba de 294 kW e cortador de 30 kW - distância de recalque de 2.500 a 2.700 m</v>
          </cell>
          <cell r="C1878" t="str">
            <v>m³</v>
          </cell>
          <cell r="D1878">
            <v>9.0299999999999994</v>
          </cell>
        </row>
        <row r="1879">
          <cell r="A1879">
            <v>1917228</v>
          </cell>
          <cell r="B1879" t="str">
            <v>Dragagem de areia fina com draga de sucção e recalque - bomba de 294 kW e cortador de 30 kW - distância de recalque de 2.700 a 2.900 m</v>
          </cell>
          <cell r="C1879" t="str">
            <v>m³</v>
          </cell>
          <cell r="D1879">
            <v>9.51</v>
          </cell>
        </row>
        <row r="1880">
          <cell r="A1880">
            <v>1917229</v>
          </cell>
          <cell r="B1880" t="str">
            <v>Dragagem de areia fina com draga de sucção e recalque - bomba de 294 kW e cortador de 30 kW - distância de recalque de 2.900 a 3.100 m</v>
          </cell>
          <cell r="C1880" t="str">
            <v>m³</v>
          </cell>
          <cell r="D1880">
            <v>9.91</v>
          </cell>
        </row>
        <row r="1881">
          <cell r="A1881">
            <v>1917230</v>
          </cell>
          <cell r="B1881" t="str">
            <v>Dragagem de areia fina com draga de sucção e recalque - bomba de 294 kW e cortador de 30 kW - distância de recalque de 3.100 a 3.300 m</v>
          </cell>
          <cell r="C1881" t="str">
            <v>m³</v>
          </cell>
          <cell r="D1881">
            <v>10.37</v>
          </cell>
        </row>
        <row r="1882">
          <cell r="A1882">
            <v>1917231</v>
          </cell>
          <cell r="B1882" t="str">
            <v>Dragagem de areia fina com draga de sucção e recalque - bomba de 294 kW e cortador de 30 kW - distância de recalque de 3.300 a 3.500 m</v>
          </cell>
          <cell r="C1882" t="str">
            <v>m³</v>
          </cell>
          <cell r="D1882">
            <v>10.85</v>
          </cell>
        </row>
        <row r="1883">
          <cell r="A1883">
            <v>1917232</v>
          </cell>
          <cell r="B1883" t="str">
            <v>Dragagem de areia fina com draga de sucção e recalque - bomba de 294 kW e cortador de 30 kW - distância de recalque de 3.500 a 3.700 m</v>
          </cell>
          <cell r="C1883" t="str">
            <v>m³</v>
          </cell>
          <cell r="D1883">
            <v>11.52</v>
          </cell>
        </row>
        <row r="1884">
          <cell r="A1884">
            <v>1917233</v>
          </cell>
          <cell r="B1884" t="str">
            <v>Dragagem de areia fina com draga de sucção e recalque - bomba de 294 kW e cortador de 30 kW - distância de recalque de 3.700 a 3.900 m</v>
          </cell>
          <cell r="C1884" t="str">
            <v>m³</v>
          </cell>
          <cell r="D1884">
            <v>12.02</v>
          </cell>
        </row>
        <row r="1885">
          <cell r="A1885">
            <v>1917234</v>
          </cell>
          <cell r="B1885" t="str">
            <v>Dragagem de areia fina com draga de sucção e recalque - bomba de 294 kW e cortador de 30 kW - distância de recalque de 3.900 a 4.100 m</v>
          </cell>
          <cell r="C1885" t="str">
            <v>m³</v>
          </cell>
          <cell r="D1885">
            <v>12.62</v>
          </cell>
        </row>
        <row r="1886">
          <cell r="A1886">
            <v>1917217</v>
          </cell>
          <cell r="B1886" t="str">
            <v>Dragagem de areia fina com draga de sucção e recalque - bomba de 294 kW e cortador de 30 kW - distância de recalque de 500 a 700 m</v>
          </cell>
          <cell r="C1886" t="str">
            <v>m³</v>
          </cell>
          <cell r="D1886">
            <v>4.88</v>
          </cell>
        </row>
        <row r="1887">
          <cell r="A1887">
            <v>1917218</v>
          </cell>
          <cell r="B1887" t="str">
            <v>Dragagem de areia fina com draga de sucção e recalque - bomba de 294 kW e cortador de 30 kW - distância de recalque de 700 a 900 m</v>
          </cell>
          <cell r="C1887" t="str">
            <v>m³</v>
          </cell>
          <cell r="D1887">
            <v>5.09</v>
          </cell>
        </row>
        <row r="1888">
          <cell r="A1888">
            <v>1917219</v>
          </cell>
          <cell r="B1888" t="str">
            <v>Dragagem de areia fina com draga de sucção e recalque - bomba de 294 kW e cortador de 30 kW - distância de recalque de 900 a 1.100 m</v>
          </cell>
          <cell r="C1888" t="str">
            <v>m³</v>
          </cell>
          <cell r="D1888">
            <v>5.5</v>
          </cell>
        </row>
        <row r="1889">
          <cell r="A1889">
            <v>1917724</v>
          </cell>
          <cell r="B1889" t="str">
            <v>Dragagem de areia fina com draga de sucção e recalque - bomba de 294 kW e cortador de 30 kW - distância de recalque de até 500 m</v>
          </cell>
          <cell r="C1889" t="str">
            <v>m³</v>
          </cell>
          <cell r="D1889">
            <v>4.76</v>
          </cell>
        </row>
        <row r="1890">
          <cell r="A1890">
            <v>1917274</v>
          </cell>
          <cell r="B1890" t="str">
            <v>Dragagem de areia fina com draga de sucção e recalque - bomba de 483 kW e cortador de 55 kW - distância de recalque de 1.100 a 1.300 m</v>
          </cell>
          <cell r="C1890" t="str">
            <v>m³</v>
          </cell>
          <cell r="D1890">
            <v>4.4400000000000004</v>
          </cell>
        </row>
        <row r="1891">
          <cell r="A1891">
            <v>1917275</v>
          </cell>
          <cell r="B1891" t="str">
            <v>Dragagem de areia fina com draga de sucção e recalque - bomba de 483 kW e cortador de 55 kW - distância de recalque de 1.300 a 1.500 m</v>
          </cell>
          <cell r="C1891" t="str">
            <v>m³</v>
          </cell>
          <cell r="D1891">
            <v>4.74</v>
          </cell>
        </row>
        <row r="1892">
          <cell r="A1892">
            <v>1917276</v>
          </cell>
          <cell r="B1892" t="str">
            <v>Dragagem de areia fina com draga de sucção e recalque - bomba de 483 kW e cortador de 55 kW - distância de recalque de 1.500 a 1.700 m</v>
          </cell>
          <cell r="C1892" t="str">
            <v>m³</v>
          </cell>
          <cell r="D1892">
            <v>5.23</v>
          </cell>
        </row>
        <row r="1893">
          <cell r="A1893">
            <v>1917277</v>
          </cell>
          <cell r="B1893" t="str">
            <v>Dragagem de areia fina com draga de sucção e recalque - bomba de 483 kW e cortador de 55 kW - distância de recalque de 1.700 a 1.900 m</v>
          </cell>
          <cell r="C1893" t="str">
            <v>m³</v>
          </cell>
          <cell r="D1893">
            <v>5.62</v>
          </cell>
        </row>
        <row r="1894">
          <cell r="A1894">
            <v>1917278</v>
          </cell>
          <cell r="B1894" t="str">
            <v>Dragagem de areia fina com draga de sucção e recalque - bomba de 483 kW e cortador de 55 kW - distância de recalque de 1.900 a 2.100 m</v>
          </cell>
          <cell r="C1894" t="str">
            <v>m³</v>
          </cell>
          <cell r="D1894">
            <v>5.81</v>
          </cell>
        </row>
        <row r="1895">
          <cell r="A1895">
            <v>1917279</v>
          </cell>
          <cell r="B1895" t="str">
            <v>Dragagem de areia fina com draga de sucção e recalque - bomba de 483 kW e cortador de 55 kW - distância de recalque de 2.100 a 2.300 m</v>
          </cell>
          <cell r="C1895" t="str">
            <v>m³</v>
          </cell>
          <cell r="D1895">
            <v>6.2</v>
          </cell>
        </row>
        <row r="1896">
          <cell r="A1896">
            <v>1917280</v>
          </cell>
          <cell r="B1896" t="str">
            <v>Dragagem de areia fina com draga de sucção e recalque - bomba de 483 kW e cortador de 55 kW - distância de recalque de 2.300 a 2.500 m</v>
          </cell>
          <cell r="C1896" t="str">
            <v>m³</v>
          </cell>
          <cell r="D1896">
            <v>6.57</v>
          </cell>
        </row>
        <row r="1897">
          <cell r="A1897">
            <v>1917281</v>
          </cell>
          <cell r="B1897" t="str">
            <v>Dragagem de areia fina com draga de sucção e recalque - bomba de 483 kW e cortador de 55 kW - distância de recalque de 2.500 a 2.700 m</v>
          </cell>
          <cell r="C1897" t="str">
            <v>m³</v>
          </cell>
          <cell r="D1897">
            <v>7.09</v>
          </cell>
        </row>
        <row r="1898">
          <cell r="A1898">
            <v>1917282</v>
          </cell>
          <cell r="B1898" t="str">
            <v>Dragagem de areia fina com draga de sucção e recalque - bomba de 483 kW e cortador de 55 kW - distância de recalque de 2.700 a 2.900 m</v>
          </cell>
          <cell r="C1898" t="str">
            <v>m³</v>
          </cell>
          <cell r="D1898">
            <v>7.46</v>
          </cell>
        </row>
        <row r="1899">
          <cell r="A1899">
            <v>1917283</v>
          </cell>
          <cell r="B1899" t="str">
            <v>Dragagem de areia fina com draga de sucção e recalque - bomba de 483 kW e cortador de 55 kW - distância de recalque de 2.900 a 3.100 m</v>
          </cell>
          <cell r="C1899" t="str">
            <v>m³</v>
          </cell>
          <cell r="D1899">
            <v>7.83</v>
          </cell>
        </row>
        <row r="1900">
          <cell r="A1900">
            <v>1917284</v>
          </cell>
          <cell r="B1900" t="str">
            <v>Dragagem de areia fina com draga de sucção e recalque - bomba de 483 kW e cortador de 55 kW - distância de recalque de 3.100 a 3.300 m</v>
          </cell>
          <cell r="C1900" t="str">
            <v>m³</v>
          </cell>
          <cell r="D1900">
            <v>8.17</v>
          </cell>
        </row>
        <row r="1901">
          <cell r="A1901">
            <v>1917285</v>
          </cell>
          <cell r="B1901" t="str">
            <v>Dragagem de areia fina com draga de sucção e recalque - bomba de 483 kW e cortador de 55 kW - distância de recalque de 3.300 a 3.500 m</v>
          </cell>
          <cell r="C1901" t="str">
            <v>m³</v>
          </cell>
          <cell r="D1901">
            <v>8.5500000000000007</v>
          </cell>
        </row>
        <row r="1902">
          <cell r="A1902">
            <v>1917286</v>
          </cell>
          <cell r="B1902" t="str">
            <v>Dragagem de areia fina com draga de sucção e recalque - bomba de 483 kW e cortador de 55 kW - distância de recalque de 3.500 a 3.700 m</v>
          </cell>
          <cell r="C1902" t="str">
            <v>m³</v>
          </cell>
          <cell r="D1902">
            <v>9.2100000000000009</v>
          </cell>
        </row>
        <row r="1903">
          <cell r="A1903">
            <v>1917287</v>
          </cell>
          <cell r="B1903" t="str">
            <v>Dragagem de areia fina com draga de sucção e recalque - bomba de 483 kW e cortador de 55 kW - distância de recalque de 3.700 a 3.900 m</v>
          </cell>
          <cell r="C1903" t="str">
            <v>m³</v>
          </cell>
          <cell r="D1903">
            <v>9.6300000000000008</v>
          </cell>
        </row>
        <row r="1904">
          <cell r="A1904">
            <v>1917288</v>
          </cell>
          <cell r="B1904" t="str">
            <v>Dragagem de areia fina com draga de sucção e recalque - bomba de 483 kW e cortador de 55 kW - distância de recalque de 3.900 a 4.100 m</v>
          </cell>
          <cell r="C1904" t="str">
            <v>m³</v>
          </cell>
          <cell r="D1904">
            <v>10.06</v>
          </cell>
        </row>
        <row r="1905">
          <cell r="A1905">
            <v>1917289</v>
          </cell>
          <cell r="B1905" t="str">
            <v>Dragagem de areia fina com draga de sucção e recalque - bomba de 483 kW e cortador de 55 kW - distância de recalque de 4.100 a 4.300 m</v>
          </cell>
          <cell r="C1905" t="str">
            <v>m³</v>
          </cell>
          <cell r="D1905">
            <v>10.55</v>
          </cell>
        </row>
        <row r="1906">
          <cell r="A1906">
            <v>1917290</v>
          </cell>
          <cell r="B1906" t="str">
            <v>Dragagem de areia fina com draga de sucção e recalque - bomba de 483 kW e cortador de 55 kW - distância de recalque de 4.300 a 4.500 m</v>
          </cell>
          <cell r="C1906" t="str">
            <v>m³</v>
          </cell>
          <cell r="D1906">
            <v>11.06</v>
          </cell>
        </row>
        <row r="1907">
          <cell r="A1907">
            <v>1917291</v>
          </cell>
          <cell r="B1907" t="str">
            <v>Dragagem de areia fina com draga de sucção e recalque - bomba de 483 kW e cortador de 55 kW - distância de recalque de 4.500 a 4.700 m</v>
          </cell>
          <cell r="C1907" t="str">
            <v>m³</v>
          </cell>
          <cell r="D1907">
            <v>11.78</v>
          </cell>
        </row>
        <row r="1908">
          <cell r="A1908">
            <v>1917292</v>
          </cell>
          <cell r="B1908" t="str">
            <v>Dragagem de areia fina com draga de sucção e recalque - bomba de 483 kW e cortador de 55 kW - distância de recalque de 4.700 a 4.900 m</v>
          </cell>
          <cell r="C1908" t="str">
            <v>m³</v>
          </cell>
          <cell r="D1908">
            <v>12.33</v>
          </cell>
        </row>
        <row r="1909">
          <cell r="A1909">
            <v>1917293</v>
          </cell>
          <cell r="B1909" t="str">
            <v>Dragagem de areia fina com draga de sucção e recalque - bomba de 483 kW e cortador de 55 kW - distância de recalque de 4.900 a 5.100 m</v>
          </cell>
          <cell r="C1909" t="str">
            <v>m³</v>
          </cell>
          <cell r="D1909">
            <v>12.9</v>
          </cell>
        </row>
        <row r="1910">
          <cell r="A1910">
            <v>1917294</v>
          </cell>
          <cell r="B1910" t="str">
            <v>Dragagem de areia fina com draga de sucção e recalque - bomba de 483 kW e cortador de 55 kW - distância de recalque de 5.100 a 5.300 m</v>
          </cell>
          <cell r="C1910" t="str">
            <v>m³</v>
          </cell>
          <cell r="D1910">
            <v>13.67</v>
          </cell>
        </row>
        <row r="1911">
          <cell r="A1911">
            <v>1917295</v>
          </cell>
          <cell r="B1911" t="str">
            <v>Dragagem de areia fina com draga de sucção e recalque - bomba de 483 kW e cortador de 55 kW - distância de recalque de 5.300 a 5.500 m</v>
          </cell>
          <cell r="C1911" t="str">
            <v>m³</v>
          </cell>
          <cell r="D1911">
            <v>14.41</v>
          </cell>
        </row>
        <row r="1912">
          <cell r="A1912">
            <v>1917296</v>
          </cell>
          <cell r="B1912" t="str">
            <v>Dragagem de areia fina com draga de sucção e recalque - bomba de 483 kW e cortador de 55 kW - distância de recalque de 5.500 a 5.700 m</v>
          </cell>
          <cell r="C1912" t="str">
            <v>m³</v>
          </cell>
          <cell r="D1912">
            <v>15.47</v>
          </cell>
        </row>
        <row r="1913">
          <cell r="A1913">
            <v>1917297</v>
          </cell>
          <cell r="B1913" t="str">
            <v>Dragagem de areia fina com draga de sucção e recalque - bomba de 483 kW e cortador de 55 kW - distância de recalque de 5.700 a 5.900 m</v>
          </cell>
          <cell r="C1913" t="str">
            <v>m³</v>
          </cell>
          <cell r="D1913">
            <v>16.440000000000001</v>
          </cell>
        </row>
        <row r="1914">
          <cell r="A1914">
            <v>1917298</v>
          </cell>
          <cell r="B1914" t="str">
            <v>Dragagem de areia fina com draga de sucção e recalque - bomba de 483 kW e cortador de 55 kW - distância de recalque de 5.900 a 6.100 m</v>
          </cell>
          <cell r="C1914" t="str">
            <v>m³</v>
          </cell>
          <cell r="D1914">
            <v>17.489999999999998</v>
          </cell>
        </row>
        <row r="1915">
          <cell r="A1915">
            <v>1917271</v>
          </cell>
          <cell r="B1915" t="str">
            <v>Dragagem de areia fina com draga de sucção e recalque - bomba de 483 kW e cortador de 55 kW - distância de recalque de 500 a 700 m</v>
          </cell>
          <cell r="C1915" t="str">
            <v>m³</v>
          </cell>
          <cell r="D1915">
            <v>3.69</v>
          </cell>
        </row>
        <row r="1916">
          <cell r="A1916">
            <v>1917299</v>
          </cell>
          <cell r="B1916" t="str">
            <v>Dragagem de areia fina com draga de sucção e recalque - bomba de 483 kW e cortador de 55 kW - distância de recalque de 6.100 a 6.300 m</v>
          </cell>
          <cell r="C1916" t="str">
            <v>m³</v>
          </cell>
          <cell r="D1916">
            <v>18.739999999999998</v>
          </cell>
        </row>
        <row r="1917">
          <cell r="A1917">
            <v>1917300</v>
          </cell>
          <cell r="B1917" t="str">
            <v>Dragagem de areia fina com draga de sucção e recalque - bomba de 483 kW e cortador de 55 kW - distância de recalque de 6.300 a 6.500 m</v>
          </cell>
          <cell r="C1917" t="str">
            <v>m³</v>
          </cell>
          <cell r="D1917">
            <v>20.100000000000001</v>
          </cell>
        </row>
        <row r="1918">
          <cell r="A1918">
            <v>1917301</v>
          </cell>
          <cell r="B1918" t="str">
            <v>Dragagem de areia fina com draga de sucção e recalque - bomba de 483 kW e cortador de 55 kW - distância de recalque de 6.500 a 6.700 m</v>
          </cell>
          <cell r="C1918" t="str">
            <v>m³</v>
          </cell>
          <cell r="D1918">
            <v>21.91</v>
          </cell>
        </row>
        <row r="1919">
          <cell r="A1919">
            <v>1917302</v>
          </cell>
          <cell r="B1919" t="str">
            <v>Dragagem de areia fina com draga de sucção e recalque - bomba de 483 kW e cortador de 55 kW - distância de recalque de 6.700 a 6.900 m</v>
          </cell>
          <cell r="C1919" t="str">
            <v>m³</v>
          </cell>
          <cell r="D1919">
            <v>23.63</v>
          </cell>
        </row>
        <row r="1920">
          <cell r="A1920">
            <v>1917303</v>
          </cell>
          <cell r="B1920" t="str">
            <v>Dragagem de areia fina com draga de sucção e recalque - bomba de 483 kW e cortador de 55 kW - distância de recalque de 6.900 a 7.100 m</v>
          </cell>
          <cell r="C1920" t="str">
            <v>m³</v>
          </cell>
          <cell r="D1920">
            <v>25.25</v>
          </cell>
        </row>
        <row r="1921">
          <cell r="A1921">
            <v>1917304</v>
          </cell>
          <cell r="B1921" t="str">
            <v>Dragagem de areia fina com draga de sucção e recalque - bomba de 483 kW e cortador de 55 kW - distância de recalque de 7.100 a 7.300 m</v>
          </cell>
          <cell r="C1921" t="str">
            <v>m³</v>
          </cell>
          <cell r="D1921">
            <v>26.84</v>
          </cell>
        </row>
        <row r="1922">
          <cell r="A1922">
            <v>1917305</v>
          </cell>
          <cell r="B1922" t="str">
            <v>Dragagem de areia fina com draga de sucção e recalque - bomba de 483 kW e cortador de 55 kW - distância de recalque de 7.300 a 7.500 m</v>
          </cell>
          <cell r="C1922" t="str">
            <v>m³</v>
          </cell>
          <cell r="D1922">
            <v>28.6</v>
          </cell>
        </row>
        <row r="1923">
          <cell r="A1923">
            <v>1917306</v>
          </cell>
          <cell r="B1923" t="str">
            <v>Dragagem de areia fina com draga de sucção e recalque - bomba de 483 kW e cortador de 55 kW - distância de recalque de 7.500 a 7.700 m</v>
          </cell>
          <cell r="C1923" t="str">
            <v>m³</v>
          </cell>
          <cell r="D1923">
            <v>30.76</v>
          </cell>
        </row>
        <row r="1924">
          <cell r="A1924">
            <v>1917307</v>
          </cell>
          <cell r="B1924" t="str">
            <v>Dragagem de areia fina com draga de sucção e recalque - bomba de 483 kW e cortador de 55 kW - distância de recalque de 7.700 a 7.900 m</v>
          </cell>
          <cell r="C1924" t="str">
            <v>m³</v>
          </cell>
          <cell r="D1924">
            <v>32.380000000000003</v>
          </cell>
        </row>
        <row r="1925">
          <cell r="A1925">
            <v>1917272</v>
          </cell>
          <cell r="B1925" t="str">
            <v>Dragagem de areia fina com draga de sucção e recalque - bomba de 483 kW e cortador de 55 kW - distância de recalque de 700 a 900 m</v>
          </cell>
          <cell r="C1925" t="str">
            <v>m³</v>
          </cell>
          <cell r="D1925">
            <v>3.89</v>
          </cell>
        </row>
        <row r="1926">
          <cell r="A1926">
            <v>1917273</v>
          </cell>
          <cell r="B1926" t="str">
            <v>Dragagem de areia fina com draga de sucção e recalque - bomba de 483 kW e cortador de 55 kW - distância de recalque de 900 a 1.100 m</v>
          </cell>
          <cell r="C1926" t="str">
            <v>m³</v>
          </cell>
          <cell r="D1926">
            <v>4.12</v>
          </cell>
        </row>
        <row r="1927">
          <cell r="A1927">
            <v>1917729</v>
          </cell>
          <cell r="B1927" t="str">
            <v>Dragagem de areia fina com draga de sucção e recalque - bomba de 483 kW e cortador de 55 kW - distância de recalque de até 500 m</v>
          </cell>
          <cell r="C1927" t="str">
            <v>m³</v>
          </cell>
          <cell r="D1927">
            <v>3.64</v>
          </cell>
        </row>
        <row r="1928">
          <cell r="A1928">
            <v>1917367</v>
          </cell>
          <cell r="B1928" t="str">
            <v>Dragagem de areia fina com draga de sucção e recalque - bomba de 746 kW e cortador de 110 kW - distância de recalque de 1.100 a 1.300 m</v>
          </cell>
          <cell r="C1928" t="str">
            <v>m³</v>
          </cell>
          <cell r="D1928">
            <v>4.2</v>
          </cell>
        </row>
        <row r="1929">
          <cell r="A1929">
            <v>1917368</v>
          </cell>
          <cell r="B1929" t="str">
            <v>Dragagem de areia fina com draga de sucção e recalque - bomba de 746 kW e cortador de 110 kW - distância de recalque de 1.300 a 1.500 m</v>
          </cell>
          <cell r="C1929" t="str">
            <v>m³</v>
          </cell>
          <cell r="D1929">
            <v>4.5</v>
          </cell>
        </row>
        <row r="1930">
          <cell r="A1930">
            <v>1917369</v>
          </cell>
          <cell r="B1930" t="str">
            <v>Dragagem de areia fina com draga de sucção e recalque - bomba de 746 kW e cortador de 110 kW - distância de recalque de 1.500 a 1.700 m</v>
          </cell>
          <cell r="C1930" t="str">
            <v>m³</v>
          </cell>
          <cell r="D1930">
            <v>4.97</v>
          </cell>
        </row>
        <row r="1931">
          <cell r="A1931">
            <v>1917370</v>
          </cell>
          <cell r="B1931" t="str">
            <v>Dragagem de areia fina com draga de sucção e recalque - bomba de 746 kW e cortador de 110 kW - distância de recalque de 1.700 a 1.900 m</v>
          </cell>
          <cell r="C1931" t="str">
            <v>m³</v>
          </cell>
          <cell r="D1931">
            <v>5.25</v>
          </cell>
        </row>
        <row r="1932">
          <cell r="A1932">
            <v>1917371</v>
          </cell>
          <cell r="B1932" t="str">
            <v>Dragagem de areia fina com draga de sucção e recalque - bomba de 746 kW e cortador de 110 kW - distância de recalque de 1.900 a 2.100 m</v>
          </cell>
          <cell r="C1932" t="str">
            <v>m³</v>
          </cell>
          <cell r="D1932">
            <v>5.52</v>
          </cell>
        </row>
        <row r="1933">
          <cell r="A1933">
            <v>1917372</v>
          </cell>
          <cell r="B1933" t="str">
            <v>Dragagem de areia fina com draga de sucção e recalque - bomba de 746 kW e cortador de 110 kW - distância de recalque de 2.100 a 2.300 m</v>
          </cell>
          <cell r="C1933" t="str">
            <v>m³</v>
          </cell>
          <cell r="D1933">
            <v>5.79</v>
          </cell>
        </row>
        <row r="1934">
          <cell r="A1934">
            <v>1917373</v>
          </cell>
          <cell r="B1934" t="str">
            <v>Dragagem de areia fina com draga de sucção e recalque - bomba de 746 kW e cortador de 110 kW - distância de recalque de 2.300 a 2.500 m</v>
          </cell>
          <cell r="C1934" t="str">
            <v>m³</v>
          </cell>
          <cell r="D1934">
            <v>6</v>
          </cell>
        </row>
        <row r="1935">
          <cell r="A1935">
            <v>1917374</v>
          </cell>
          <cell r="B1935" t="str">
            <v>Dragagem de areia fina com draga de sucção e recalque - bomba de 746 kW e cortador de 110 kW - distância de recalque de 2.500 a 2.700 m</v>
          </cell>
          <cell r="C1935" t="str">
            <v>m³</v>
          </cell>
          <cell r="D1935">
            <v>6.53</v>
          </cell>
        </row>
        <row r="1936">
          <cell r="A1936">
            <v>1917375</v>
          </cell>
          <cell r="B1936" t="str">
            <v>Dragagem de areia fina com draga de sucção e recalque - bomba de 746 kW e cortador de 110 kW - distância de recalque de 2.700 a 2.900 m</v>
          </cell>
          <cell r="C1936" t="str">
            <v>m³</v>
          </cell>
          <cell r="D1936">
            <v>6.78</v>
          </cell>
        </row>
        <row r="1937">
          <cell r="A1937">
            <v>1917376</v>
          </cell>
          <cell r="B1937" t="str">
            <v>Dragagem de areia fina com draga de sucção e recalque - bomba de 746 kW e cortador de 110 kW - distância de recalque de 2.900 a 3.100 m</v>
          </cell>
          <cell r="C1937" t="str">
            <v>m³</v>
          </cell>
          <cell r="D1937">
            <v>7.04</v>
          </cell>
        </row>
        <row r="1938">
          <cell r="A1938">
            <v>1917377</v>
          </cell>
          <cell r="B1938" t="str">
            <v>Dragagem de areia fina com draga de sucção e recalque - bomba de 746 kW e cortador de 110 kW - distância de recalque de 3.100 a 3.300 m</v>
          </cell>
          <cell r="C1938" t="str">
            <v>m³</v>
          </cell>
          <cell r="D1938">
            <v>7.3</v>
          </cell>
        </row>
        <row r="1939">
          <cell r="A1939">
            <v>1917378</v>
          </cell>
          <cell r="B1939" t="str">
            <v>Dragagem de areia fina com draga de sucção e recalque - bomba de 746 kW e cortador de 110 kW - distância de recalque de 3.300 a 3.500 m</v>
          </cell>
          <cell r="C1939" t="str">
            <v>m³</v>
          </cell>
          <cell r="D1939">
            <v>7.56</v>
          </cell>
        </row>
        <row r="1940">
          <cell r="A1940">
            <v>1917379</v>
          </cell>
          <cell r="B1940" t="str">
            <v>Dragagem de areia fina com draga de sucção e recalque - bomba de 746 kW e cortador de 110 kW - distância de recalque de 3.500 a 3.700 m</v>
          </cell>
          <cell r="C1940" t="str">
            <v>m³</v>
          </cell>
          <cell r="D1940">
            <v>8.11</v>
          </cell>
        </row>
        <row r="1941">
          <cell r="A1941">
            <v>1917380</v>
          </cell>
          <cell r="B1941" t="str">
            <v>Dragagem de areia fina com draga de sucção e recalque - bomba de 746 kW e cortador de 110 kW - distância de recalque de 3.700 a 3.900 m</v>
          </cell>
          <cell r="C1941" t="str">
            <v>m³</v>
          </cell>
          <cell r="D1941">
            <v>8.42</v>
          </cell>
        </row>
        <row r="1942">
          <cell r="A1942">
            <v>1917381</v>
          </cell>
          <cell r="B1942" t="str">
            <v>Dragagem de areia fina com draga de sucção e recalque - bomba de 746 kW e cortador de 110 kW - distância de recalque de 3.900 a 4.100 m</v>
          </cell>
          <cell r="C1942" t="str">
            <v>m³</v>
          </cell>
          <cell r="D1942">
            <v>8.74</v>
          </cell>
        </row>
        <row r="1943">
          <cell r="A1943">
            <v>1917382</v>
          </cell>
          <cell r="B1943" t="str">
            <v>Dragagem de areia fina com draga de sucção e recalque - bomba de 746 kW e cortador de 110 kW - distância de recalque de 4.100 a 4.300 m</v>
          </cell>
          <cell r="C1943" t="str">
            <v>m³</v>
          </cell>
          <cell r="D1943">
            <v>9.14</v>
          </cell>
        </row>
        <row r="1944">
          <cell r="A1944">
            <v>1917383</v>
          </cell>
          <cell r="B1944" t="str">
            <v>Dragagem de areia fina com draga de sucção e recalque - bomba de 746 kW e cortador de 110 kW - distância de recalque de 4.300 a 4.500 m</v>
          </cell>
          <cell r="C1944" t="str">
            <v>m³</v>
          </cell>
          <cell r="D1944">
            <v>9.48</v>
          </cell>
        </row>
        <row r="1945">
          <cell r="A1945">
            <v>1917384</v>
          </cell>
          <cell r="B1945" t="str">
            <v>Dragagem de areia fina com draga de sucção e recalque - bomba de 746 kW e cortador de 110 kW - distância de recalque de 4.500 a 4.700 m</v>
          </cell>
          <cell r="C1945" t="str">
            <v>m³</v>
          </cell>
          <cell r="D1945">
            <v>10.08</v>
          </cell>
        </row>
        <row r="1946">
          <cell r="A1946">
            <v>1917385</v>
          </cell>
          <cell r="B1946" t="str">
            <v>Dragagem de areia fina com draga de sucção e recalque - bomba de 746 kW e cortador de 110 kW - distância de recalque de 4.700 a 4.900 m</v>
          </cell>
          <cell r="C1946" t="str">
            <v>m³</v>
          </cell>
          <cell r="D1946">
            <v>10.52</v>
          </cell>
        </row>
        <row r="1947">
          <cell r="A1947">
            <v>1917386</v>
          </cell>
          <cell r="B1947" t="str">
            <v>Dragagem de areia fina com draga de sucção e recalque - bomba de 746 kW e cortador de 110 kW - distância de recalque de 4.900 a 5.100 m</v>
          </cell>
          <cell r="C1947" t="str">
            <v>m³</v>
          </cell>
          <cell r="D1947">
            <v>10.97</v>
          </cell>
        </row>
        <row r="1948">
          <cell r="A1948">
            <v>1917387</v>
          </cell>
          <cell r="B1948" t="str">
            <v>Dragagem de areia fina com draga de sucção e recalque - bomba de 746 kW e cortador de 110 kW - distância de recalque de 5.100 a 5.300 m</v>
          </cell>
          <cell r="C1948" t="str">
            <v>m³</v>
          </cell>
          <cell r="D1948">
            <v>11.44</v>
          </cell>
        </row>
        <row r="1949">
          <cell r="A1949">
            <v>1917388</v>
          </cell>
          <cell r="B1949" t="str">
            <v>Dragagem de areia fina com draga de sucção e recalque - bomba de 746 kW e cortador de 110 kW - distância de recalque de 5.300 a 5.500 m</v>
          </cell>
          <cell r="C1949" t="str">
            <v>m³</v>
          </cell>
          <cell r="D1949">
            <v>11.93</v>
          </cell>
        </row>
        <row r="1950">
          <cell r="A1950">
            <v>1917389</v>
          </cell>
          <cell r="B1950" t="str">
            <v>Dragagem de areia fina com draga de sucção e recalque - bomba de 746 kW e cortador de 110 kW - distância de recalque de 5.500 a 5.700 m</v>
          </cell>
          <cell r="C1950" t="str">
            <v>m³</v>
          </cell>
          <cell r="D1950">
            <v>12.68</v>
          </cell>
        </row>
        <row r="1951">
          <cell r="A1951">
            <v>1917390</v>
          </cell>
          <cell r="B1951" t="str">
            <v>Dragagem de areia fina com draga de sucção e recalque - bomba de 746 kW e cortador de 110 kW - distância de recalque de 5.700 a 5.900 m</v>
          </cell>
          <cell r="C1951" t="str">
            <v>m³</v>
          </cell>
          <cell r="D1951">
            <v>13.35</v>
          </cell>
        </row>
        <row r="1952">
          <cell r="A1952">
            <v>1917391</v>
          </cell>
          <cell r="B1952" t="str">
            <v>Dragagem de areia fina com draga de sucção e recalque - bomba de 746 kW e cortador de 110 kW - distância de recalque de 5.900 a 6.100 m</v>
          </cell>
          <cell r="C1952" t="str">
            <v>m³</v>
          </cell>
          <cell r="D1952">
            <v>14.06</v>
          </cell>
        </row>
        <row r="1953">
          <cell r="A1953">
            <v>1917364</v>
          </cell>
          <cell r="B1953" t="str">
            <v>Dragagem de areia fina com draga de sucção e recalque - bomba de 746 kW e cortador de 110 kW - distância de recalque de 500 a 700 m</v>
          </cell>
          <cell r="C1953" t="str">
            <v>m³</v>
          </cell>
          <cell r="D1953">
            <v>3.32</v>
          </cell>
        </row>
        <row r="1954">
          <cell r="A1954">
            <v>1917392</v>
          </cell>
          <cell r="B1954" t="str">
            <v>Dragagem de areia fina com draga de sucção e recalque - bomba de 746 kW e cortador de 110 kW - distância de recalque de 6.100 a 6.300 m</v>
          </cell>
          <cell r="C1954" t="str">
            <v>m³</v>
          </cell>
          <cell r="D1954">
            <v>14.94</v>
          </cell>
        </row>
        <row r="1955">
          <cell r="A1955">
            <v>1917393</v>
          </cell>
          <cell r="B1955" t="str">
            <v>Dragagem de areia fina com draga de sucção e recalque - bomba de 746 kW e cortador de 110 kW - distância de recalque de 6.300 a 6.500 m</v>
          </cell>
          <cell r="C1955" t="str">
            <v>m³</v>
          </cell>
          <cell r="D1955">
            <v>15.88</v>
          </cell>
        </row>
        <row r="1956">
          <cell r="A1956">
            <v>1917394</v>
          </cell>
          <cell r="B1956" t="str">
            <v>Dragagem de areia fina com draga de sucção e recalque - bomba de 746 kW e cortador de 110 kW - distância de recalque de 6.500 a 6.700 m</v>
          </cell>
          <cell r="C1956" t="str">
            <v>m³</v>
          </cell>
          <cell r="D1956">
            <v>17.21</v>
          </cell>
        </row>
        <row r="1957">
          <cell r="A1957">
            <v>1917395</v>
          </cell>
          <cell r="B1957" t="str">
            <v>Dragagem de areia fina com draga de sucção e recalque - bomba de 746 kW e cortador de 110 kW - distância de recalque de 6.700 a 6.900 m</v>
          </cell>
          <cell r="C1957" t="str">
            <v>m³</v>
          </cell>
          <cell r="D1957">
            <v>18.12</v>
          </cell>
        </row>
        <row r="1958">
          <cell r="A1958">
            <v>1917396</v>
          </cell>
          <cell r="B1958" t="str">
            <v>Dragagem de areia fina com draga de sucção e recalque - bomba de 746 kW e cortador de 110 kW - distância de recalque de 6.900 a 7.100 m</v>
          </cell>
          <cell r="C1958" t="str">
            <v>m³</v>
          </cell>
          <cell r="D1958">
            <v>19.18</v>
          </cell>
        </row>
        <row r="1959">
          <cell r="A1959">
            <v>1917397</v>
          </cell>
          <cell r="B1959" t="str">
            <v>Dragagem de areia fina com draga de sucção e recalque - bomba de 746 kW e cortador de 110 kW - distância de recalque de 7.100 a 7.300 m</v>
          </cell>
          <cell r="C1959" t="str">
            <v>m³</v>
          </cell>
          <cell r="D1959">
            <v>20.39</v>
          </cell>
        </row>
        <row r="1960">
          <cell r="A1960">
            <v>1917398</v>
          </cell>
          <cell r="B1960" t="str">
            <v>Dragagem de areia fina com draga de sucção e recalque - bomba de 746 kW e cortador de 110 kW - distância de recalque de 7.300 a 7.500 m</v>
          </cell>
          <cell r="C1960" t="str">
            <v>m³</v>
          </cell>
          <cell r="D1960">
            <v>21.46</v>
          </cell>
        </row>
        <row r="1961">
          <cell r="A1961">
            <v>1917399</v>
          </cell>
          <cell r="B1961" t="str">
            <v>Dragagem de areia fina com draga de sucção e recalque - bomba de 746 kW e cortador de 110 kW - distância de recalque de 7.500 a 7.700 m</v>
          </cell>
          <cell r="C1961" t="str">
            <v>m³</v>
          </cell>
          <cell r="D1961">
            <v>22.98</v>
          </cell>
        </row>
        <row r="1962">
          <cell r="A1962">
            <v>1917400</v>
          </cell>
          <cell r="B1962" t="str">
            <v>Dragagem de areia fina com draga de sucção e recalque - bomba de 746 kW e cortador de 110 kW - distância de recalque de 7.700 a 7.900 m</v>
          </cell>
          <cell r="C1962" t="str">
            <v>m³</v>
          </cell>
          <cell r="D1962">
            <v>24.35</v>
          </cell>
        </row>
        <row r="1963">
          <cell r="A1963">
            <v>1917401</v>
          </cell>
          <cell r="B1963" t="str">
            <v>Dragagem de areia fina com draga de sucção e recalque - bomba de 746 kW e cortador de 110 kW - distância de recalque de 7.900 a 8.100 m</v>
          </cell>
          <cell r="C1963" t="str">
            <v>m³</v>
          </cell>
          <cell r="D1963">
            <v>25.6</v>
          </cell>
        </row>
        <row r="1964">
          <cell r="A1964">
            <v>1917365</v>
          </cell>
          <cell r="B1964" t="str">
            <v>Dragagem de areia fina com draga de sucção e recalque - bomba de 746 kW e cortador de 110 kW - distância de recalque de 700 a 900 m</v>
          </cell>
          <cell r="C1964" t="str">
            <v>m³</v>
          </cell>
          <cell r="D1964">
            <v>3.66</v>
          </cell>
        </row>
        <row r="1965">
          <cell r="A1965">
            <v>1917402</v>
          </cell>
          <cell r="B1965" t="str">
            <v>Dragagem de areia fina com draga de sucção e recalque - bomba de 746 kW e cortador de 110 kW - distância de recalque de 8.100 a 8.300 m</v>
          </cell>
          <cell r="C1965" t="str">
            <v>m³</v>
          </cell>
          <cell r="D1965">
            <v>27.06</v>
          </cell>
        </row>
        <row r="1966">
          <cell r="A1966">
            <v>1917403</v>
          </cell>
          <cell r="B1966" t="str">
            <v>Dragagem de areia fina com draga de sucção e recalque - bomba de 746 kW e cortador de 110 kW - distância de recalque de 8.300 a 8.500 m</v>
          </cell>
          <cell r="C1966" t="str">
            <v>m³</v>
          </cell>
          <cell r="D1966">
            <v>28.71</v>
          </cell>
        </row>
        <row r="1967">
          <cell r="A1967">
            <v>1917404</v>
          </cell>
          <cell r="B1967" t="str">
            <v>Dragagem de areia fina com draga de sucção e recalque - bomba de 746 kW e cortador de 110 kW - distância de recalque de 8.500 a 8.700 m</v>
          </cell>
          <cell r="C1967" t="str">
            <v>m³</v>
          </cell>
          <cell r="D1967">
            <v>30.41</v>
          </cell>
        </row>
        <row r="1968">
          <cell r="A1968">
            <v>1917405</v>
          </cell>
          <cell r="B1968" t="str">
            <v>Dragagem de areia fina com draga de sucção e recalque - bomba de 746 kW e cortador de 110 kW - distância de recalque de 8.700 a 8.900 m</v>
          </cell>
          <cell r="C1968" t="str">
            <v>m³</v>
          </cell>
          <cell r="D1968">
            <v>32.020000000000003</v>
          </cell>
        </row>
        <row r="1969">
          <cell r="A1969">
            <v>1917406</v>
          </cell>
          <cell r="B1969" t="str">
            <v>Dragagem de areia fina com draga de sucção e recalque - bomba de 746 kW e cortador de 110 kW - distância de recalque de 8.900 a 9.100 m</v>
          </cell>
          <cell r="C1969" t="str">
            <v>m³</v>
          </cell>
          <cell r="D1969">
            <v>33.81</v>
          </cell>
        </row>
        <row r="1970">
          <cell r="A1970">
            <v>1917407</v>
          </cell>
          <cell r="B1970" t="str">
            <v>Dragagem de areia fina com draga de sucção e recalque - bomba de 746 kW e cortador de 110 kW - distância de recalque de 9.100 a 9.300 m</v>
          </cell>
          <cell r="C1970" t="str">
            <v>m³</v>
          </cell>
          <cell r="D1970">
            <v>35.86</v>
          </cell>
        </row>
        <row r="1971">
          <cell r="A1971">
            <v>1917408</v>
          </cell>
          <cell r="B1971" t="str">
            <v>Dragagem de areia fina com draga de sucção e recalque - bomba de 746 kW e cortador de 110 kW - distância de recalque de 9.300 a 9.500 m</v>
          </cell>
          <cell r="C1971" t="str">
            <v>m³</v>
          </cell>
          <cell r="D1971">
            <v>38.130000000000003</v>
          </cell>
        </row>
        <row r="1972">
          <cell r="A1972">
            <v>1917409</v>
          </cell>
          <cell r="B1972" t="str">
            <v>Dragagem de areia fina com draga de sucção e recalque - bomba de 746 kW e cortador de 110 kW - distância de recalque de 9.500 a 9.700 m</v>
          </cell>
          <cell r="C1972" t="str">
            <v>m³</v>
          </cell>
          <cell r="D1972">
            <v>39.97</v>
          </cell>
        </row>
        <row r="1973">
          <cell r="A1973">
            <v>1917410</v>
          </cell>
          <cell r="B1973" t="str">
            <v>Dragagem de areia fina com draga de sucção e recalque - bomba de 746 kW e cortador de 110 kW - distância de recalque de 9.700 a 9.900 m</v>
          </cell>
          <cell r="C1973" t="str">
            <v>m³</v>
          </cell>
          <cell r="D1973">
            <v>41.64</v>
          </cell>
        </row>
        <row r="1974">
          <cell r="A1974">
            <v>1917411</v>
          </cell>
          <cell r="B1974" t="str">
            <v>Dragagem de areia fina com draga de sucção e recalque - bomba de 746 kW e cortador de 110 kW - distância de recalque de 9.900 a 10.100 m</v>
          </cell>
          <cell r="C1974" t="str">
            <v>m³</v>
          </cell>
          <cell r="D1974">
            <v>43.51</v>
          </cell>
        </row>
        <row r="1975">
          <cell r="A1975">
            <v>1917366</v>
          </cell>
          <cell r="B1975" t="str">
            <v>Dragagem de areia fina com draga de sucção e recalque - bomba de 746 kW e cortador de 110 kW - distância de recalque de 900 a 1.100 m</v>
          </cell>
          <cell r="C1975" t="str">
            <v>m³</v>
          </cell>
          <cell r="D1975">
            <v>3.89</v>
          </cell>
        </row>
        <row r="1976">
          <cell r="A1976">
            <v>1917732</v>
          </cell>
          <cell r="B1976" t="str">
            <v>Dragagem de areia fina com draga de sucção e recalque - bomba de 746 kW e cortador de 110 kW - distância de recalque de até 500 m</v>
          </cell>
          <cell r="C1976" t="str">
            <v>m³</v>
          </cell>
          <cell r="D1976">
            <v>3.11</v>
          </cell>
        </row>
        <row r="1977">
          <cell r="A1977">
            <v>1917043</v>
          </cell>
          <cell r="B1977" t="str">
            <v>Dragagem de areia fina com draga hopper - capacidade da cisterna de 1.000 m³ - DMT de 1.500 a 1.800 m</v>
          </cell>
          <cell r="C1977" t="str">
            <v>m³</v>
          </cell>
          <cell r="D1977">
            <v>12</v>
          </cell>
        </row>
        <row r="1978">
          <cell r="A1978">
            <v>1917044</v>
          </cell>
          <cell r="B1978" t="str">
            <v>Dragagem de areia fina com draga hopper - capacidade da cisterna de 1.000 m³ - DMT de 1.800 a 2.100 m</v>
          </cell>
          <cell r="C1978" t="str">
            <v>m³</v>
          </cell>
          <cell r="D1978">
            <v>12.21</v>
          </cell>
        </row>
        <row r="1979">
          <cell r="A1979">
            <v>1917045</v>
          </cell>
          <cell r="B1979" t="str">
            <v>Dragagem de areia fina com draga hopper - capacidade da cisterna de 1.000 m³ - DMT de 2.100 a 2.400 m</v>
          </cell>
          <cell r="C1979" t="str">
            <v>m³</v>
          </cell>
          <cell r="D1979">
            <v>12.42</v>
          </cell>
        </row>
        <row r="1980">
          <cell r="A1980">
            <v>1917046</v>
          </cell>
          <cell r="B1980" t="str">
            <v>Dragagem de areia fina com draga hopper - capacidade da cisterna de 1.000 m³ - DMT de 2.400 a 2.700 m</v>
          </cell>
          <cell r="C1980" t="str">
            <v>m³</v>
          </cell>
          <cell r="D1980">
            <v>12.64</v>
          </cell>
        </row>
        <row r="1981">
          <cell r="A1981">
            <v>1917047</v>
          </cell>
          <cell r="B1981" t="str">
            <v>Dragagem de areia fina com draga hopper - capacidade da cisterna de 1.000 m³ - DMT de 2.700 a 3.000 m</v>
          </cell>
          <cell r="C1981" t="str">
            <v>m³</v>
          </cell>
          <cell r="D1981">
            <v>12.88</v>
          </cell>
        </row>
        <row r="1982">
          <cell r="A1982">
            <v>1917048</v>
          </cell>
          <cell r="B1982" t="str">
            <v>Dragagem de areia fina com draga hopper - capacidade da cisterna de 1.000 m³ - DMT de 3.000 m</v>
          </cell>
          <cell r="C1982" t="str">
            <v>m³</v>
          </cell>
          <cell r="D1982">
            <v>13.01</v>
          </cell>
        </row>
        <row r="1983">
          <cell r="A1983">
            <v>1901518</v>
          </cell>
          <cell r="B1983" t="str">
            <v>Dragagem de areia fina com draga hopper - capacidade da cisterna de 10.000 m³ - DMT de 1.500 a 1.800 m</v>
          </cell>
          <cell r="C1983" t="str">
            <v>m³</v>
          </cell>
          <cell r="D1983">
            <v>8.02</v>
          </cell>
        </row>
        <row r="1984">
          <cell r="A1984">
            <v>1901519</v>
          </cell>
          <cell r="B1984" t="str">
            <v>Dragagem de areia fina com draga hopper - capacidade da cisterna de 10.000 m³ - DMT de 1.800 a 2.100 m</v>
          </cell>
          <cell r="C1984" t="str">
            <v>m³</v>
          </cell>
          <cell r="D1984">
            <v>8.08</v>
          </cell>
        </row>
        <row r="1985">
          <cell r="A1985">
            <v>1901520</v>
          </cell>
          <cell r="B1985" t="str">
            <v>Dragagem de areia fina com draga hopper - capacidade da cisterna de 10.000 m³ - DMT de 2.100 a 2.400 m</v>
          </cell>
          <cell r="C1985" t="str">
            <v>m³</v>
          </cell>
          <cell r="D1985">
            <v>8.14</v>
          </cell>
        </row>
        <row r="1986">
          <cell r="A1986">
            <v>1901521</v>
          </cell>
          <cell r="B1986" t="str">
            <v>Dragagem de areia fina com draga hopper - capacidade da cisterna de 10.000 m³ - DMT de 2.400 a 2.700 m</v>
          </cell>
          <cell r="C1986" t="str">
            <v>m³</v>
          </cell>
          <cell r="D1986">
            <v>8.2100000000000009</v>
          </cell>
        </row>
        <row r="1987">
          <cell r="A1987">
            <v>1901522</v>
          </cell>
          <cell r="B1987" t="str">
            <v>Dragagem de areia fina com draga hopper - capacidade da cisterna de 10.000 m³ - DMT de 2.700 a 3.000 m</v>
          </cell>
          <cell r="C1987" t="str">
            <v>m³</v>
          </cell>
          <cell r="D1987">
            <v>8.2799999999999994</v>
          </cell>
        </row>
        <row r="1988">
          <cell r="A1988">
            <v>1901517</v>
          </cell>
          <cell r="B1988" t="str">
            <v>Dragagem de areia fina com draga hopper - capacidade da cisterna de 10.000 m³ - DMT de 3.000 m</v>
          </cell>
          <cell r="C1988" t="str">
            <v>m³</v>
          </cell>
          <cell r="D1988">
            <v>8.32</v>
          </cell>
        </row>
        <row r="1989">
          <cell r="A1989">
            <v>1901523</v>
          </cell>
          <cell r="B1989" t="str">
            <v>Dragagem de areia fina com draga hopper - capacidade da cisterna de 15.000 m³ - DMT de 1.500 a 1.800 m</v>
          </cell>
          <cell r="C1989" t="str">
            <v>m³</v>
          </cell>
          <cell r="D1989">
            <v>10.65</v>
          </cell>
        </row>
        <row r="1990">
          <cell r="A1990">
            <v>1901524</v>
          </cell>
          <cell r="B1990" t="str">
            <v>Dragagem de areia fina com draga hopper - capacidade da cisterna de 15.000 m³ - DMT de 1.800 a 2.100 m</v>
          </cell>
          <cell r="C1990" t="str">
            <v>m³</v>
          </cell>
          <cell r="D1990">
            <v>10.71</v>
          </cell>
        </row>
        <row r="1991">
          <cell r="A1991">
            <v>1901525</v>
          </cell>
          <cell r="B1991" t="str">
            <v>Dragagem de areia fina com draga hopper - capacidade da cisterna de 15.000 m³ - DMT de 2.100 a 2.400 m</v>
          </cell>
          <cell r="C1991" t="str">
            <v>m³</v>
          </cell>
          <cell r="D1991">
            <v>10.77</v>
          </cell>
        </row>
        <row r="1992">
          <cell r="A1992">
            <v>1901526</v>
          </cell>
          <cell r="B1992" t="str">
            <v>Dragagem de areia fina com draga hopper - capacidade da cisterna de 15.000 m³ - DMT de 2.400 a 2.700 m</v>
          </cell>
          <cell r="C1992" t="str">
            <v>m³</v>
          </cell>
          <cell r="D1992">
            <v>10.83</v>
          </cell>
        </row>
        <row r="1993">
          <cell r="A1993">
            <v>1901527</v>
          </cell>
          <cell r="B1993" t="str">
            <v>Dragagem de areia fina com draga hopper - capacidade da cisterna de 15.000 m³ - DMT de 2.700 a 3.000 m</v>
          </cell>
          <cell r="C1993" t="str">
            <v>m³</v>
          </cell>
          <cell r="D1993">
            <v>10.9</v>
          </cell>
        </row>
        <row r="1994">
          <cell r="A1994">
            <v>1901528</v>
          </cell>
          <cell r="B1994" t="str">
            <v>Dragagem de areia fina com draga hopper - capacidade da cisterna de 15.000 m³ - DMT de 3.000 m</v>
          </cell>
          <cell r="C1994" t="str">
            <v>m³</v>
          </cell>
          <cell r="D1994">
            <v>10.94</v>
          </cell>
        </row>
        <row r="1995">
          <cell r="A1995">
            <v>1917079</v>
          </cell>
          <cell r="B1995" t="str">
            <v>Dragagem de areia fina com draga hopper - capacidade da cisterna de 2.000 m³ - DMT de 1.500 a 1.800 m</v>
          </cell>
          <cell r="C1995" t="str">
            <v>m³</v>
          </cell>
          <cell r="D1995">
            <v>8.43</v>
          </cell>
        </row>
        <row r="1996">
          <cell r="A1996">
            <v>1917080</v>
          </cell>
          <cell r="B1996" t="str">
            <v>Dragagem de areia fina com draga hopper - capacidade da cisterna de 2.000 m³ - DMT de 1.800 a 2.100 m</v>
          </cell>
          <cell r="C1996" t="str">
            <v>m³</v>
          </cell>
          <cell r="D1996">
            <v>8.56</v>
          </cell>
        </row>
        <row r="1997">
          <cell r="A1997">
            <v>1917081</v>
          </cell>
          <cell r="B1997" t="str">
            <v>Dragagem de areia fina com draga hopper - capacidade da cisterna de 2.000 m³ - DMT de 2.100 a 2.400 m</v>
          </cell>
          <cell r="C1997" t="str">
            <v>m³</v>
          </cell>
          <cell r="D1997">
            <v>8.6999999999999993</v>
          </cell>
        </row>
        <row r="1998">
          <cell r="A1998">
            <v>1917082</v>
          </cell>
          <cell r="B1998" t="str">
            <v>Dragagem de areia fina com draga hopper - capacidade da cisterna de 2.000 m³ - DMT de 2.400 a 2.700 m</v>
          </cell>
          <cell r="C1998" t="str">
            <v>m³</v>
          </cell>
          <cell r="D1998">
            <v>8.83</v>
          </cell>
        </row>
        <row r="1999">
          <cell r="A1999">
            <v>1917083</v>
          </cell>
          <cell r="B1999" t="str">
            <v>Dragagem de areia fina com draga hopper - capacidade da cisterna de 2.000 m³ - DMT de 2.700 a 3.000 m</v>
          </cell>
          <cell r="C1999" t="str">
            <v>m³</v>
          </cell>
          <cell r="D1999">
            <v>8.98</v>
          </cell>
        </row>
        <row r="2000">
          <cell r="A2000">
            <v>1917084</v>
          </cell>
          <cell r="B2000" t="str">
            <v>Dragagem de areia fina com draga hopper - capacidade da cisterna de 2.000 m³ - DMT de 3.000 m</v>
          </cell>
          <cell r="C2000" t="str">
            <v>m³</v>
          </cell>
          <cell r="D2000">
            <v>9.06</v>
          </cell>
        </row>
        <row r="2001">
          <cell r="A2001">
            <v>1901529</v>
          </cell>
          <cell r="B2001" t="str">
            <v>Dragagem de areia fina com draga hopper - capacidade da cisterna de 20.000 m³ - DMT de 1.500 a 1.800 m</v>
          </cell>
          <cell r="C2001" t="str">
            <v>m³</v>
          </cell>
          <cell r="D2001">
            <v>13.35</v>
          </cell>
        </row>
        <row r="2002">
          <cell r="A2002">
            <v>1901530</v>
          </cell>
          <cell r="B2002" t="str">
            <v>Dragagem de areia fina com draga hopper - capacidade da cisterna de 20.000 m³ - DMT de 1.800 a 2.100 m</v>
          </cell>
          <cell r="C2002" t="str">
            <v>m³</v>
          </cell>
          <cell r="D2002">
            <v>13.4</v>
          </cell>
        </row>
        <row r="2003">
          <cell r="A2003">
            <v>1901531</v>
          </cell>
          <cell r="B2003" t="str">
            <v>Dragagem de areia fina com draga hopper - capacidade da cisterna de 20.000 m³ - DMT de 2.100 a 2.400 m</v>
          </cell>
          <cell r="C2003" t="str">
            <v>m³</v>
          </cell>
          <cell r="D2003">
            <v>13.46</v>
          </cell>
        </row>
        <row r="2004">
          <cell r="A2004">
            <v>1901532</v>
          </cell>
          <cell r="B2004" t="str">
            <v>Dragagem de areia fina com draga hopper - capacidade da cisterna de 20.000 m³ - DMT de 2.400 a 2.700 m</v>
          </cell>
          <cell r="C2004" t="str">
            <v>m³</v>
          </cell>
          <cell r="D2004">
            <v>13.52</v>
          </cell>
        </row>
        <row r="2005">
          <cell r="A2005">
            <v>1901533</v>
          </cell>
          <cell r="B2005" t="str">
            <v>Dragagem de areia fina com draga hopper - capacidade da cisterna de 20.000 m³ - DMT de 2.700 a 3.000 m</v>
          </cell>
          <cell r="C2005" t="str">
            <v>m³</v>
          </cell>
          <cell r="D2005">
            <v>13.59</v>
          </cell>
        </row>
        <row r="2006">
          <cell r="A2006">
            <v>1901534</v>
          </cell>
          <cell r="B2006" t="str">
            <v>Dragagem de areia fina com draga hopper - capacidade da cisterna de 20.000 m³ - DMT de 3.000 m</v>
          </cell>
          <cell r="C2006" t="str">
            <v>m³</v>
          </cell>
          <cell r="D2006">
            <v>13.62</v>
          </cell>
        </row>
        <row r="2007">
          <cell r="A2007">
            <v>1917115</v>
          </cell>
          <cell r="B2007" t="str">
            <v>Dragagem de areia fina com draga hopper - capacidade da cisterna de 3.000 m³ - DMT de 1.500 a 1.800 m</v>
          </cell>
          <cell r="C2007" t="str">
            <v>m³</v>
          </cell>
          <cell r="D2007">
            <v>8.08</v>
          </cell>
        </row>
        <row r="2008">
          <cell r="A2008">
            <v>1917116</v>
          </cell>
          <cell r="B2008" t="str">
            <v>Dragagem de areia fina com draga hopper - capacidade da cisterna de 3.000 m³ - DMT de 1.800 a 2.100 m</v>
          </cell>
          <cell r="C2008" t="str">
            <v>m³</v>
          </cell>
          <cell r="D2008">
            <v>8.18</v>
          </cell>
        </row>
        <row r="2009">
          <cell r="A2009">
            <v>1917117</v>
          </cell>
          <cell r="B2009" t="str">
            <v>Dragagem de areia fina com draga hopper - capacidade da cisterna de 3.000 m³ - DMT de 2.100 a 2.400 m</v>
          </cell>
          <cell r="C2009" t="str">
            <v>m³</v>
          </cell>
          <cell r="D2009">
            <v>8.2899999999999991</v>
          </cell>
        </row>
        <row r="2010">
          <cell r="A2010">
            <v>1917118</v>
          </cell>
          <cell r="B2010" t="str">
            <v>Dragagem de areia fina com draga hopper - capacidade da cisterna de 3.000 m³ - DMT de 2.400 a 2.700 m</v>
          </cell>
          <cell r="C2010" t="str">
            <v>m³</v>
          </cell>
          <cell r="D2010">
            <v>8.4</v>
          </cell>
        </row>
        <row r="2011">
          <cell r="A2011">
            <v>1917119</v>
          </cell>
          <cell r="B2011" t="str">
            <v>Dragagem de areia fina com draga hopper - capacidade da cisterna de 3.000 m³ - DMT de 2.700 a 3.000 m</v>
          </cell>
          <cell r="C2011" t="str">
            <v>m³</v>
          </cell>
          <cell r="D2011">
            <v>8.52</v>
          </cell>
        </row>
        <row r="2012">
          <cell r="A2012">
            <v>1917120</v>
          </cell>
          <cell r="B2012" t="str">
            <v>Dragagem de areia fina com draga hopper - capacidade da cisterna de 3.000 m³ - DMT de 3.000 m</v>
          </cell>
          <cell r="C2012" t="str">
            <v>m³</v>
          </cell>
          <cell r="D2012">
            <v>8.59</v>
          </cell>
        </row>
        <row r="2013">
          <cell r="A2013">
            <v>1917151</v>
          </cell>
          <cell r="B2013" t="str">
            <v>Dragagem de areia fina com draga hopper - capacidade da cisterna de 4.000 m³ - DMT de 1.500 a 1.800 m</v>
          </cell>
          <cell r="C2013" t="str">
            <v>m³</v>
          </cell>
          <cell r="D2013">
            <v>7.68</v>
          </cell>
        </row>
        <row r="2014">
          <cell r="A2014">
            <v>1917152</v>
          </cell>
          <cell r="B2014" t="str">
            <v>Dragagem de areia fina com draga hopper - capacidade da cisterna de 4.000 m³ - DMT de 1.800 a 2.100 m</v>
          </cell>
          <cell r="C2014" t="str">
            <v>m³</v>
          </cell>
          <cell r="D2014">
            <v>7.78</v>
          </cell>
        </row>
        <row r="2015">
          <cell r="A2015">
            <v>1917153</v>
          </cell>
          <cell r="B2015" t="str">
            <v>Dragagem de areia fina com draga hopper - capacidade da cisterna de 4.000 m³ - DMT de 2.100 a 2.400 m</v>
          </cell>
          <cell r="C2015" t="str">
            <v>m³</v>
          </cell>
          <cell r="D2015">
            <v>7.87</v>
          </cell>
        </row>
        <row r="2016">
          <cell r="A2016">
            <v>1917154</v>
          </cell>
          <cell r="B2016" t="str">
            <v>Dragagem de areia fina com draga hopper - capacidade da cisterna de 4.000 m³ - DMT de 2.400 a 2.700 m</v>
          </cell>
          <cell r="C2016" t="str">
            <v>m³</v>
          </cell>
          <cell r="D2016">
            <v>7.97</v>
          </cell>
        </row>
        <row r="2017">
          <cell r="A2017">
            <v>1917155</v>
          </cell>
          <cell r="B2017" t="str">
            <v>Dragagem de areia fina com draga hopper - capacidade da cisterna de 4.000 m³ - DMT de 2.700 a 3.000 m</v>
          </cell>
          <cell r="C2017" t="str">
            <v>m³</v>
          </cell>
          <cell r="D2017">
            <v>8.08</v>
          </cell>
        </row>
        <row r="2018">
          <cell r="A2018">
            <v>1917156</v>
          </cell>
          <cell r="B2018" t="str">
            <v>Dragagem de areia fina com draga hopper - capacidade da cisterna de 4.000 m³ - DMT de 3.000 m</v>
          </cell>
          <cell r="C2018" t="str">
            <v>m³</v>
          </cell>
          <cell r="D2018">
            <v>8.1300000000000008</v>
          </cell>
        </row>
        <row r="2019">
          <cell r="A2019">
            <v>1917187</v>
          </cell>
          <cell r="B2019" t="str">
            <v>Dragagem de areia fina com draga hopper - capacidade da cisterna de 5.000 m³ - DMT de 1.500 a 1.800 m</v>
          </cell>
          <cell r="C2019" t="str">
            <v>m³</v>
          </cell>
          <cell r="D2019">
            <v>8.5399999999999991</v>
          </cell>
        </row>
        <row r="2020">
          <cell r="A2020">
            <v>1917188</v>
          </cell>
          <cell r="B2020" t="str">
            <v>Dragagem de areia fina com draga hopper - capacidade da cisterna de 5.000 m³ - DMT de 1.800 a 2.100 m</v>
          </cell>
          <cell r="C2020" t="str">
            <v>m³</v>
          </cell>
          <cell r="D2020">
            <v>8.6300000000000008</v>
          </cell>
        </row>
        <row r="2021">
          <cell r="A2021">
            <v>1917189</v>
          </cell>
          <cell r="B2021" t="str">
            <v>Dragagem de areia fina com draga hopper - capacidade da cisterna de 5.000 m³ - DMT de 2.100 a 2.400 m</v>
          </cell>
          <cell r="C2021" t="str">
            <v>m³</v>
          </cell>
          <cell r="D2021">
            <v>8.7100000000000009</v>
          </cell>
        </row>
        <row r="2022">
          <cell r="A2022">
            <v>1917190</v>
          </cell>
          <cell r="B2022" t="str">
            <v>Dragagem de areia fina com draga hopper - capacidade da cisterna de 5.000 m³ - DMT de 2.400 a 2.700 m</v>
          </cell>
          <cell r="C2022" t="str">
            <v>m³</v>
          </cell>
          <cell r="D2022">
            <v>8.8000000000000007</v>
          </cell>
        </row>
        <row r="2023">
          <cell r="A2023">
            <v>1917191</v>
          </cell>
          <cell r="B2023" t="str">
            <v>Dragagem de areia fina com draga hopper - capacidade da cisterna de 5.000 m³ - DMT de 2.700 a 3.000 m</v>
          </cell>
          <cell r="C2023" t="str">
            <v>m³</v>
          </cell>
          <cell r="D2023">
            <v>8.89</v>
          </cell>
        </row>
        <row r="2024">
          <cell r="A2024">
            <v>1917192</v>
          </cell>
          <cell r="B2024" t="str">
            <v>Dragagem de areia fina com draga hopper - capacidade da cisterna de 5.000 m³ - DMT de 3.000 m</v>
          </cell>
          <cell r="C2024" t="str">
            <v>m³</v>
          </cell>
          <cell r="D2024">
            <v>8.94</v>
          </cell>
        </row>
        <row r="2025">
          <cell r="A2025">
            <v>1917007</v>
          </cell>
          <cell r="B2025" t="str">
            <v>Dragagem de areia fina com draga hopper - capacidade da cisterna de 750 m³ - DMT de 1.500 a 1.800 m</v>
          </cell>
          <cell r="C2025" t="str">
            <v>m³</v>
          </cell>
          <cell r="D2025">
            <v>16.329999999999998</v>
          </cell>
        </row>
        <row r="2026">
          <cell r="A2026">
            <v>1917008</v>
          </cell>
          <cell r="B2026" t="str">
            <v>Dragagem de areia fina com draga hopper - capacidade da cisterna de 750 m³ - DMT de 1.800 a 2.100 m</v>
          </cell>
          <cell r="C2026" t="str">
            <v>m³</v>
          </cell>
          <cell r="D2026">
            <v>16.63</v>
          </cell>
        </row>
        <row r="2027">
          <cell r="A2027">
            <v>1917009</v>
          </cell>
          <cell r="B2027" t="str">
            <v>Dragagem de areia fina com draga hopper - capacidade da cisterna de 750 m³ - DMT de 2.100 a 2.400 m</v>
          </cell>
          <cell r="C2027" t="str">
            <v>m³</v>
          </cell>
          <cell r="D2027">
            <v>16.940000000000001</v>
          </cell>
        </row>
        <row r="2028">
          <cell r="A2028">
            <v>1917010</v>
          </cell>
          <cell r="B2028" t="str">
            <v>Dragagem de areia fina com draga hopper - capacidade da cisterna de 750 m³ - DMT de 2.400 a 2.700 m</v>
          </cell>
          <cell r="C2028" t="str">
            <v>m³</v>
          </cell>
          <cell r="D2028">
            <v>17.260000000000002</v>
          </cell>
        </row>
        <row r="2029">
          <cell r="A2029">
            <v>1917011</v>
          </cell>
          <cell r="B2029" t="str">
            <v>Dragagem de areia fina com draga hopper - capacidade da cisterna de 750 m³ - DMT de 2.700 a 3.000 m</v>
          </cell>
          <cell r="C2029" t="str">
            <v>m³</v>
          </cell>
          <cell r="D2029">
            <v>17.600000000000001</v>
          </cell>
        </row>
        <row r="2030">
          <cell r="A2030">
            <v>1917012</v>
          </cell>
          <cell r="B2030" t="str">
            <v>Dragagem de areia fina com draga hopper - capacidade da cisterna de 750 m³ - DMT de 3.000 m</v>
          </cell>
          <cell r="C2030" t="str">
            <v>m³</v>
          </cell>
          <cell r="D2030">
            <v>17.78</v>
          </cell>
        </row>
        <row r="2031">
          <cell r="A2031">
            <v>1917578</v>
          </cell>
          <cell r="B2031" t="str">
            <v>Dragagem de areia grossa com draga de sucção e recalque - bomba de 1.350 kW e cortador de 170 kW - distância de recalque de 1.100 a 1.300 m</v>
          </cell>
          <cell r="C2031" t="str">
            <v>m³</v>
          </cell>
          <cell r="D2031">
            <v>5.98</v>
          </cell>
        </row>
        <row r="2032">
          <cell r="A2032">
            <v>1917579</v>
          </cell>
          <cell r="B2032" t="str">
            <v>Dragagem de areia grossa com draga de sucção e recalque - bomba de 1.350 kW e cortador de 170 kW - distância de recalque de 1.300 a 1.500 m</v>
          </cell>
          <cell r="C2032" t="str">
            <v>m³</v>
          </cell>
          <cell r="D2032">
            <v>6.43</v>
          </cell>
        </row>
        <row r="2033">
          <cell r="A2033">
            <v>1917580</v>
          </cell>
          <cell r="B2033" t="str">
            <v>Dragagem de areia grossa com draga de sucção e recalque - bomba de 1.350 kW e cortador de 170 kW - distância de recalque de 1.500 a 1.700 m</v>
          </cell>
          <cell r="C2033" t="str">
            <v>m³</v>
          </cell>
          <cell r="D2033">
            <v>6.81</v>
          </cell>
        </row>
        <row r="2034">
          <cell r="A2034">
            <v>1917581</v>
          </cell>
          <cell r="B2034" t="str">
            <v>Dragagem de areia grossa com draga de sucção e recalque - bomba de 1.350 kW e cortador de 170 kW - distância de recalque de 1.700 a 1.900 m</v>
          </cell>
          <cell r="C2034" t="str">
            <v>m³</v>
          </cell>
          <cell r="D2034">
            <v>7.26</v>
          </cell>
        </row>
        <row r="2035">
          <cell r="A2035">
            <v>1917582</v>
          </cell>
          <cell r="B2035" t="str">
            <v>Dragagem de areia grossa com draga de sucção e recalque - bomba de 1.350 kW e cortador de 170 kW - distância de recalque de 1.900 a 2.100 m</v>
          </cell>
          <cell r="C2035" t="str">
            <v>m³</v>
          </cell>
          <cell r="D2035">
            <v>7.88</v>
          </cell>
        </row>
        <row r="2036">
          <cell r="A2036">
            <v>1917583</v>
          </cell>
          <cell r="B2036" t="str">
            <v>Dragagem de areia grossa com draga de sucção e recalque - bomba de 1.350 kW e cortador de 170 kW - distância de recalque de 2.100 a 2.300 m</v>
          </cell>
          <cell r="C2036" t="str">
            <v>m³</v>
          </cell>
          <cell r="D2036">
            <v>8.3699999999999992</v>
          </cell>
        </row>
        <row r="2037">
          <cell r="A2037">
            <v>1917584</v>
          </cell>
          <cell r="B2037" t="str">
            <v>Dragagem de areia grossa com draga de sucção e recalque - bomba de 1.350 kW e cortador de 170 kW - distância de recalque de 2.300 a 2.500 m</v>
          </cell>
          <cell r="C2037" t="str">
            <v>m³</v>
          </cell>
          <cell r="D2037">
            <v>8.7899999999999991</v>
          </cell>
        </row>
        <row r="2038">
          <cell r="A2038">
            <v>1917585</v>
          </cell>
          <cell r="B2038" t="str">
            <v>Dragagem de areia grossa com draga de sucção e recalque - bomba de 1.350 kW e cortador de 170 kW - distância de recalque de 2.500 a 2.700 m</v>
          </cell>
          <cell r="C2038" t="str">
            <v>m³</v>
          </cell>
          <cell r="D2038">
            <v>9.4</v>
          </cell>
        </row>
        <row r="2039">
          <cell r="A2039">
            <v>1917586</v>
          </cell>
          <cell r="B2039" t="str">
            <v>Dragagem de areia grossa com draga de sucção e recalque - bomba de 1.350 kW e cortador de 170 kW - distância de recalque de 2.700 a 2.900 m</v>
          </cell>
          <cell r="C2039" t="str">
            <v>m³</v>
          </cell>
          <cell r="D2039">
            <v>10.29</v>
          </cell>
        </row>
        <row r="2040">
          <cell r="A2040">
            <v>1917587</v>
          </cell>
          <cell r="B2040" t="str">
            <v>Dragagem de areia grossa com draga de sucção e recalque - bomba de 1.350 kW e cortador de 170 kW - distância de recalque de 2.900 a 3.100 m</v>
          </cell>
          <cell r="C2040" t="str">
            <v>m³</v>
          </cell>
          <cell r="D2040">
            <v>10.97</v>
          </cell>
        </row>
        <row r="2041">
          <cell r="A2041">
            <v>1917588</v>
          </cell>
          <cell r="B2041" t="str">
            <v>Dragagem de areia grossa com draga de sucção e recalque - bomba de 1.350 kW e cortador de 170 kW - distância de recalque de 3.100 a 3.300 m</v>
          </cell>
          <cell r="C2041" t="str">
            <v>m³</v>
          </cell>
          <cell r="D2041">
            <v>11.71</v>
          </cell>
        </row>
        <row r="2042">
          <cell r="A2042">
            <v>1917589</v>
          </cell>
          <cell r="B2042" t="str">
            <v>Dragagem de areia grossa com draga de sucção e recalque - bomba de 1.350 kW e cortador de 170 kW - distância de recalque de 3.300 a 3.500 m</v>
          </cell>
          <cell r="C2042" t="str">
            <v>m³</v>
          </cell>
          <cell r="D2042">
            <v>13.16</v>
          </cell>
        </row>
        <row r="2043">
          <cell r="A2043">
            <v>1917590</v>
          </cell>
          <cell r="B2043" t="str">
            <v>Dragagem de areia grossa com draga de sucção e recalque - bomba de 1.350 kW e cortador de 170 kW - distância de recalque de 3.500 a 3.700 m</v>
          </cell>
          <cell r="C2043" t="str">
            <v>m³</v>
          </cell>
          <cell r="D2043">
            <v>15.18</v>
          </cell>
        </row>
        <row r="2044">
          <cell r="A2044">
            <v>1917591</v>
          </cell>
          <cell r="B2044" t="str">
            <v>Dragagem de areia grossa com draga de sucção e recalque - bomba de 1.350 kW e cortador de 170 kW - distância de recalque de 3.700 a 3.900 m</v>
          </cell>
          <cell r="C2044" t="str">
            <v>m³</v>
          </cell>
          <cell r="D2044">
            <v>16.96</v>
          </cell>
        </row>
        <row r="2045">
          <cell r="A2045">
            <v>1917592</v>
          </cell>
          <cell r="B2045" t="str">
            <v>Dragagem de areia grossa com draga de sucção e recalque - bomba de 1.350 kW e cortador de 170 kW - distância de recalque de 3.900 a 4.100 m</v>
          </cell>
          <cell r="C2045" t="str">
            <v>m³</v>
          </cell>
          <cell r="D2045">
            <v>19.22</v>
          </cell>
        </row>
        <row r="2046">
          <cell r="A2046">
            <v>1917593</v>
          </cell>
          <cell r="B2046" t="str">
            <v>Dragagem de areia grossa com draga de sucção e recalque - bomba de 1.350 kW e cortador de 170 kW - distância de recalque de 4.100 a 4.300 m</v>
          </cell>
          <cell r="C2046" t="str">
            <v>m³</v>
          </cell>
          <cell r="D2046">
            <v>21.56</v>
          </cell>
        </row>
        <row r="2047">
          <cell r="A2047">
            <v>1917594</v>
          </cell>
          <cell r="B2047" t="str">
            <v>Dragagem de areia grossa com draga de sucção e recalque - bomba de 1.350 kW e cortador de 170 kW - distância de recalque de 4.300 a 4.500 m</v>
          </cell>
          <cell r="C2047" t="str">
            <v>m³</v>
          </cell>
          <cell r="D2047">
            <v>24.43</v>
          </cell>
        </row>
        <row r="2048">
          <cell r="A2048">
            <v>1917595</v>
          </cell>
          <cell r="B2048" t="str">
            <v>Dragagem de areia grossa com draga de sucção e recalque - bomba de 1.350 kW e cortador de 170 kW - distância de recalque de 4.500 a 4.700 m</v>
          </cell>
          <cell r="C2048" t="str">
            <v>m³</v>
          </cell>
          <cell r="D2048">
            <v>27.47</v>
          </cell>
        </row>
        <row r="2049">
          <cell r="A2049">
            <v>1917596</v>
          </cell>
          <cell r="B2049" t="str">
            <v>Dragagem de areia grossa com draga de sucção e recalque - bomba de 1.350 kW e cortador de 170 kW - distância de recalque de 4.700 a 4.900 m</v>
          </cell>
          <cell r="C2049" t="str">
            <v>m³</v>
          </cell>
          <cell r="D2049">
            <v>30.24</v>
          </cell>
        </row>
        <row r="2050">
          <cell r="A2050">
            <v>1917597</v>
          </cell>
          <cell r="B2050" t="str">
            <v>Dragagem de areia grossa com draga de sucção e recalque - bomba de 1.350 kW e cortador de 170 kW - distância de recalque de 4.900 a 5.100 m</v>
          </cell>
          <cell r="C2050" t="str">
            <v>m³</v>
          </cell>
          <cell r="D2050">
            <v>34.049999999999997</v>
          </cell>
        </row>
        <row r="2051">
          <cell r="A2051">
            <v>1917598</v>
          </cell>
          <cell r="B2051" t="str">
            <v>Dragagem de areia grossa com draga de sucção e recalque - bomba de 1.350 kW e cortador de 170 kW - distância de recalque de 5.100 a 5.300 m</v>
          </cell>
          <cell r="C2051" t="str">
            <v>m³</v>
          </cell>
          <cell r="D2051">
            <v>37.590000000000003</v>
          </cell>
        </row>
        <row r="2052">
          <cell r="A2052">
            <v>1917599</v>
          </cell>
          <cell r="B2052" t="str">
            <v>Dragagem de areia grossa com draga de sucção e recalque - bomba de 1.350 kW e cortador de 170 kW - distância de recalque de 5.300 a 5.500 m</v>
          </cell>
          <cell r="C2052" t="str">
            <v>m³</v>
          </cell>
          <cell r="D2052">
            <v>41.6</v>
          </cell>
        </row>
        <row r="2053">
          <cell r="A2053">
            <v>1917600</v>
          </cell>
          <cell r="B2053" t="str">
            <v>Dragagem de areia grossa com draga de sucção e recalque - bomba de 1.350 kW e cortador de 170 kW - distância de recalque de 5.500 a 5.700 m</v>
          </cell>
          <cell r="C2053" t="str">
            <v>m³</v>
          </cell>
          <cell r="D2053">
            <v>46.74</v>
          </cell>
        </row>
        <row r="2054">
          <cell r="A2054">
            <v>1917601</v>
          </cell>
          <cell r="B2054" t="str">
            <v>Dragagem de areia grossa com draga de sucção e recalque - bomba de 1.350 kW e cortador de 170 kW - distância de recalque de 5.700 a 5.900 m</v>
          </cell>
          <cell r="C2054" t="str">
            <v>m³</v>
          </cell>
          <cell r="D2054">
            <v>49.11</v>
          </cell>
        </row>
        <row r="2055">
          <cell r="A2055">
            <v>1917575</v>
          </cell>
          <cell r="B2055" t="str">
            <v>Dragagem de areia grossa com draga de sucção e recalque - bomba de 1.350 kW e cortador de 170 kW - distância de recalque de 500 a 700 m</v>
          </cell>
          <cell r="C2055" t="str">
            <v>m³</v>
          </cell>
          <cell r="D2055">
            <v>4.53</v>
          </cell>
        </row>
        <row r="2056">
          <cell r="A2056">
            <v>1917576</v>
          </cell>
          <cell r="B2056" t="str">
            <v>Dragagem de areia grossa com draga de sucção e recalque - bomba de 1.350 kW e cortador de 170 kW - distância de recalque de 700 a 900 m</v>
          </cell>
          <cell r="C2056" t="str">
            <v>m³</v>
          </cell>
          <cell r="D2056">
            <v>4.9000000000000004</v>
          </cell>
        </row>
        <row r="2057">
          <cell r="A2057">
            <v>1917577</v>
          </cell>
          <cell r="B2057" t="str">
            <v>Dragagem de areia grossa com draga de sucção e recalque - bomba de 1.350 kW e cortador de 170 kW - distância de recalque de 900 a 1.100 m</v>
          </cell>
          <cell r="C2057" t="str">
            <v>m³</v>
          </cell>
          <cell r="D2057">
            <v>5.34</v>
          </cell>
        </row>
        <row r="2058">
          <cell r="A2058">
            <v>1917739</v>
          </cell>
          <cell r="B2058" t="str">
            <v>Dragagem de areia grossa com draga de sucção e recalque - bomba de 1.350 kW e cortador de 170 kW - distância de recalque de até 500 m</v>
          </cell>
          <cell r="C2058" t="str">
            <v>m³</v>
          </cell>
          <cell r="D2058">
            <v>4.46</v>
          </cell>
        </row>
        <row r="2059">
          <cell r="A2059">
            <v>1917253</v>
          </cell>
          <cell r="B2059" t="str">
            <v>Dragagem de areia grossa com draga de sucção e recalque - bomba de 294 kW e cortador de 30 kW - distância de recalque de 1.100 a 1.300 m</v>
          </cell>
          <cell r="C2059" t="str">
            <v>m³</v>
          </cell>
          <cell r="D2059">
            <v>7.2</v>
          </cell>
        </row>
        <row r="2060">
          <cell r="A2060">
            <v>1917254</v>
          </cell>
          <cell r="B2060" t="str">
            <v>Dragagem de areia grossa com draga de sucção e recalque - bomba de 294 kW e cortador de 30 kW - distância de recalque de 1.300 a 1.500 m</v>
          </cell>
          <cell r="C2060" t="str">
            <v>m³</v>
          </cell>
          <cell r="D2060">
            <v>7.73</v>
          </cell>
        </row>
        <row r="2061">
          <cell r="A2061">
            <v>1917255</v>
          </cell>
          <cell r="B2061" t="str">
            <v>Dragagem de areia grossa com draga de sucção e recalque - bomba de 294 kW e cortador de 30 kW - distância de recalque de 1.500 a 1.700 m</v>
          </cell>
          <cell r="C2061" t="str">
            <v>m³</v>
          </cell>
          <cell r="D2061">
            <v>8.39</v>
          </cell>
        </row>
        <row r="2062">
          <cell r="A2062">
            <v>1917256</v>
          </cell>
          <cell r="B2062" t="str">
            <v>Dragagem de areia grossa com draga de sucção e recalque - bomba de 294 kW e cortador de 30 kW - distância de recalque de 1.700 a 1.900 m</v>
          </cell>
          <cell r="C2062" t="str">
            <v>m³</v>
          </cell>
          <cell r="D2062">
            <v>9.08</v>
          </cell>
        </row>
        <row r="2063">
          <cell r="A2063">
            <v>1917257</v>
          </cell>
          <cell r="B2063" t="str">
            <v>Dragagem de areia grossa com draga de sucção e recalque - bomba de 294 kW e cortador de 30 kW - distância de recalque de 1.900 a 2.100 m</v>
          </cell>
          <cell r="C2063" t="str">
            <v>m³</v>
          </cell>
          <cell r="D2063">
            <v>10.050000000000001</v>
          </cell>
        </row>
        <row r="2064">
          <cell r="A2064">
            <v>1917258</v>
          </cell>
          <cell r="B2064" t="str">
            <v>Dragagem de areia grossa com draga de sucção e recalque - bomba de 294 kW e cortador de 30 kW - distância de recalque de 2.100 a 2.300 m</v>
          </cell>
          <cell r="C2064" t="str">
            <v>m³</v>
          </cell>
          <cell r="D2064">
            <v>11.02</v>
          </cell>
        </row>
        <row r="2065">
          <cell r="A2065">
            <v>1917259</v>
          </cell>
          <cell r="B2065" t="str">
            <v>Dragagem de areia grossa com draga de sucção e recalque - bomba de 294 kW e cortador de 30 kW - distância de recalque de 2.300 a 2.500 m</v>
          </cell>
          <cell r="C2065" t="str">
            <v>m³</v>
          </cell>
          <cell r="D2065">
            <v>13.73</v>
          </cell>
        </row>
        <row r="2066">
          <cell r="A2066">
            <v>1917250</v>
          </cell>
          <cell r="B2066" t="str">
            <v>Dragagem de areia grossa com draga de sucção e recalque - bomba de 294 kW e cortador de 30 kW - distância de recalque de 500 a 700 m</v>
          </cell>
          <cell r="C2066" t="str">
            <v>m³</v>
          </cell>
          <cell r="D2066">
            <v>5.36</v>
          </cell>
        </row>
        <row r="2067">
          <cell r="A2067">
            <v>1917251</v>
          </cell>
          <cell r="B2067" t="str">
            <v>Dragagem de areia grossa com draga de sucção e recalque - bomba de 294 kW e cortador de 30 kW - distância de recalque de 700 a 900 m</v>
          </cell>
          <cell r="C2067" t="str">
            <v>m³</v>
          </cell>
          <cell r="D2067">
            <v>5.68</v>
          </cell>
        </row>
        <row r="2068">
          <cell r="A2068">
            <v>1917252</v>
          </cell>
          <cell r="B2068" t="str">
            <v>Dragagem de areia grossa com draga de sucção e recalque - bomba de 294 kW e cortador de 30 kW - distância de recalque de 900 a 1.100 m</v>
          </cell>
          <cell r="C2068" t="str">
            <v>m³</v>
          </cell>
          <cell r="D2068">
            <v>6.37</v>
          </cell>
        </row>
        <row r="2069">
          <cell r="A2069">
            <v>1917726</v>
          </cell>
          <cell r="B2069" t="str">
            <v>Dragagem de areia grossa com draga de sucção e recalque - bomba de 294 kW e cortador de 30 kW - distância de recalque de até 500 m</v>
          </cell>
          <cell r="C2069" t="str">
            <v>m³</v>
          </cell>
          <cell r="D2069">
            <v>5.23</v>
          </cell>
        </row>
        <row r="2070">
          <cell r="A2070">
            <v>1917335</v>
          </cell>
          <cell r="B2070" t="str">
            <v>Dragagem de areia grossa com draga de sucção e recalque - bomba de 483 kW e cortador de 55 kW - distância de recalque de 1.100 a 1.300 m</v>
          </cell>
          <cell r="C2070" t="str">
            <v>m³</v>
          </cell>
          <cell r="D2070">
            <v>5.33</v>
          </cell>
        </row>
        <row r="2071">
          <cell r="A2071">
            <v>1917336</v>
          </cell>
          <cell r="B2071" t="str">
            <v>Dragagem de areia grossa com draga de sucção e recalque - bomba de 483 kW e cortador de 55 kW - distância de recalque de 1.300 a 1.500 m</v>
          </cell>
          <cell r="C2071" t="str">
            <v>m³</v>
          </cell>
          <cell r="D2071">
            <v>6.08</v>
          </cell>
        </row>
        <row r="2072">
          <cell r="A2072">
            <v>1917337</v>
          </cell>
          <cell r="B2072" t="str">
            <v>Dragagem de areia grossa com draga de sucção e recalque - bomba de 483 kW e cortador de 55 kW - distância de recalque de 1.500 a 1.700 m</v>
          </cell>
          <cell r="C2072" t="str">
            <v>m³</v>
          </cell>
          <cell r="D2072">
            <v>6.65</v>
          </cell>
        </row>
        <row r="2073">
          <cell r="A2073">
            <v>1917338</v>
          </cell>
          <cell r="B2073" t="str">
            <v>Dragagem de areia grossa com draga de sucção e recalque - bomba de 483 kW e cortador de 55 kW - distância de recalque de 1.700 a 1.900 m</v>
          </cell>
          <cell r="C2073" t="str">
            <v>m³</v>
          </cell>
          <cell r="D2073">
            <v>7.36</v>
          </cell>
        </row>
        <row r="2074">
          <cell r="A2074">
            <v>1917339</v>
          </cell>
          <cell r="B2074" t="str">
            <v>Dragagem de areia grossa com draga de sucção e recalque - bomba de 483 kW e cortador de 55 kW - distância de recalque de 1.900 a 2.100 m</v>
          </cell>
          <cell r="C2074" t="str">
            <v>m³</v>
          </cell>
          <cell r="D2074">
            <v>8.23</v>
          </cell>
        </row>
        <row r="2075">
          <cell r="A2075">
            <v>1917340</v>
          </cell>
          <cell r="B2075" t="str">
            <v>Dragagem de areia grossa com draga de sucção e recalque - bomba de 483 kW e cortador de 55 kW - distância de recalque de 2.100 a 2.300 m</v>
          </cell>
          <cell r="C2075" t="str">
            <v>m³</v>
          </cell>
          <cell r="D2075">
            <v>9.58</v>
          </cell>
        </row>
        <row r="2076">
          <cell r="A2076">
            <v>1917341</v>
          </cell>
          <cell r="B2076" t="str">
            <v>Dragagem de areia grossa com draga de sucção e recalque - bomba de 483 kW e cortador de 55 kW - distância de recalque de 2.300 a 2.500 m</v>
          </cell>
          <cell r="C2076" t="str">
            <v>m³</v>
          </cell>
          <cell r="D2076">
            <v>12.15</v>
          </cell>
        </row>
        <row r="2077">
          <cell r="A2077">
            <v>1917342</v>
          </cell>
          <cell r="B2077" t="str">
            <v>Dragagem de areia grossa com draga de sucção e recalque - bomba de 483 kW e cortador de 55 kW - distância de recalque de 2.500 a 2.700 m</v>
          </cell>
          <cell r="C2077" t="str">
            <v>m³</v>
          </cell>
          <cell r="D2077">
            <v>15.07</v>
          </cell>
        </row>
        <row r="2078">
          <cell r="A2078">
            <v>1917343</v>
          </cell>
          <cell r="B2078" t="str">
            <v>Dragagem de areia grossa com draga de sucção e recalque - bomba de 483 kW e cortador de 55 kW - distância de recalque de 2.700 a 2.900 m</v>
          </cell>
          <cell r="C2078" t="str">
            <v>m³</v>
          </cell>
          <cell r="D2078">
            <v>18.79</v>
          </cell>
        </row>
        <row r="2079">
          <cell r="A2079">
            <v>1917344</v>
          </cell>
          <cell r="B2079" t="str">
            <v>Dragagem de areia grossa com draga de sucção e recalque - bomba de 483 kW e cortador de 55 kW - distância de recalque de 2.900 a 3.100 m</v>
          </cell>
          <cell r="C2079" t="str">
            <v>m³</v>
          </cell>
          <cell r="D2079">
            <v>22.74</v>
          </cell>
        </row>
        <row r="2080">
          <cell r="A2080">
            <v>1917345</v>
          </cell>
          <cell r="B2080" t="str">
            <v>Dragagem de areia grossa com draga de sucção e recalque - bomba de 483 kW e cortador de 55 kW - distância de recalque de 3.100 a 3.300 m</v>
          </cell>
          <cell r="C2080" t="str">
            <v>m³</v>
          </cell>
          <cell r="D2080">
            <v>28.28</v>
          </cell>
        </row>
        <row r="2081">
          <cell r="A2081">
            <v>1917346</v>
          </cell>
          <cell r="B2081" t="str">
            <v>Dragagem de areia grossa com draga de sucção e recalque - bomba de 483 kW e cortador de 55 kW - distância de recalque de 3.300 a 3.500 m</v>
          </cell>
          <cell r="C2081" t="str">
            <v>m³</v>
          </cell>
          <cell r="D2081">
            <v>33.75</v>
          </cell>
        </row>
        <row r="2082">
          <cell r="A2082">
            <v>1917347</v>
          </cell>
          <cell r="B2082" t="str">
            <v>Dragagem de areia grossa com draga de sucção e recalque - bomba de 483 kW e cortador de 55 kW - distância de recalque de 3.500 a 3.700 m</v>
          </cell>
          <cell r="C2082" t="str">
            <v>m³</v>
          </cell>
          <cell r="D2082">
            <v>44.12</v>
          </cell>
        </row>
        <row r="2083">
          <cell r="A2083">
            <v>1917332</v>
          </cell>
          <cell r="B2083" t="str">
            <v>Dragagem de areia grossa com draga de sucção e recalque - bomba de 483 kW e cortador de 55 kW - distância de recalque de 500 a 700 m</v>
          </cell>
          <cell r="C2083" t="str">
            <v>m³</v>
          </cell>
          <cell r="D2083">
            <v>4.29</v>
          </cell>
        </row>
        <row r="2084">
          <cell r="A2084">
            <v>1917333</v>
          </cell>
          <cell r="B2084" t="str">
            <v>Dragagem de areia grossa com draga de sucção e recalque - bomba de 483 kW e cortador de 55 kW - distância de recalque de 700 a 900 m</v>
          </cell>
          <cell r="C2084" t="str">
            <v>m³</v>
          </cell>
          <cell r="D2084">
            <v>4.5999999999999996</v>
          </cell>
        </row>
        <row r="2085">
          <cell r="A2085">
            <v>1917334</v>
          </cell>
          <cell r="B2085" t="str">
            <v>Dragagem de areia grossa com draga de sucção e recalque - bomba de 483 kW e cortador de 55 kW - distância de recalque de 900 a 1.100 m</v>
          </cell>
          <cell r="C2085" t="str">
            <v>m³</v>
          </cell>
          <cell r="D2085">
            <v>4.92</v>
          </cell>
        </row>
        <row r="2086">
          <cell r="A2086">
            <v>1917331</v>
          </cell>
          <cell r="B2086" t="str">
            <v>Dragagem de areia grossa com draga de sucção e recalque - bomba de 483 kW e cortador de 55 kW - distância de recalque de até 500 m</v>
          </cell>
          <cell r="C2086" t="str">
            <v>m³</v>
          </cell>
          <cell r="D2086">
            <v>3.88</v>
          </cell>
        </row>
        <row r="2087">
          <cell r="A2087">
            <v>1917443</v>
          </cell>
          <cell r="B2087" t="str">
            <v>Dragagem de areia grossa com draga de sucção e recalque - bomba de 746 kW e cortador de 110 kW - distância de recalque de 1.100 a 1.300 m</v>
          </cell>
          <cell r="C2087" t="str">
            <v>m³</v>
          </cell>
          <cell r="D2087">
            <v>6</v>
          </cell>
        </row>
        <row r="2088">
          <cell r="A2088">
            <v>1917444</v>
          </cell>
          <cell r="B2088" t="str">
            <v>Dragagem de areia grossa com draga de sucção e recalque - bomba de 746 kW e cortador de 110 kW - distância de recalque de 1.300 a 1.500 m</v>
          </cell>
          <cell r="C2088" t="str">
            <v>m³</v>
          </cell>
          <cell r="D2088">
            <v>6.5</v>
          </cell>
        </row>
        <row r="2089">
          <cell r="A2089">
            <v>1917445</v>
          </cell>
          <cell r="B2089" t="str">
            <v>Dragagem de areia grossa com draga de sucção e recalque - bomba de 746 kW e cortador de 110 kW - distância de recalque de 1.500 a 1.700 m</v>
          </cell>
          <cell r="C2089" t="str">
            <v>m³</v>
          </cell>
          <cell r="D2089">
            <v>7.05</v>
          </cell>
        </row>
        <row r="2090">
          <cell r="A2090">
            <v>1917446</v>
          </cell>
          <cell r="B2090" t="str">
            <v>Dragagem de areia grossa com draga de sucção e recalque - bomba de 746 kW e cortador de 110 kW - distância de recalque de 1.700 a 1.900 m</v>
          </cell>
          <cell r="C2090" t="str">
            <v>m³</v>
          </cell>
          <cell r="D2090">
            <v>7.62</v>
          </cell>
        </row>
        <row r="2091">
          <cell r="A2091">
            <v>1917447</v>
          </cell>
          <cell r="B2091" t="str">
            <v>Dragagem de areia grossa com draga de sucção e recalque - bomba de 746 kW e cortador de 110 kW - distância de recalque de 1.900 a 2.100 m</v>
          </cell>
          <cell r="C2091" t="str">
            <v>m³</v>
          </cell>
          <cell r="D2091">
            <v>8.51</v>
          </cell>
        </row>
        <row r="2092">
          <cell r="A2092">
            <v>1917448</v>
          </cell>
          <cell r="B2092" t="str">
            <v>Dragagem de areia grossa com draga de sucção e recalque - bomba de 746 kW e cortador de 110 kW - distância de recalque de 2.100 a 2.300 m</v>
          </cell>
          <cell r="C2092" t="str">
            <v>m³</v>
          </cell>
          <cell r="D2092">
            <v>9.24</v>
          </cell>
        </row>
        <row r="2093">
          <cell r="A2093">
            <v>1917449</v>
          </cell>
          <cell r="B2093" t="str">
            <v>Dragagem de areia grossa com draga de sucção e recalque - bomba de 746 kW e cortador de 110 kW - distância de recalque de 2.300 a 2.500 m</v>
          </cell>
          <cell r="C2093" t="str">
            <v>m³</v>
          </cell>
          <cell r="D2093">
            <v>10.17</v>
          </cell>
        </row>
        <row r="2094">
          <cell r="A2094">
            <v>1917450</v>
          </cell>
          <cell r="B2094" t="str">
            <v>Dragagem de areia grossa com draga de sucção e recalque - bomba de 746 kW e cortador de 110 kW - distância de recalque de 2.500 a 2.700 m</v>
          </cell>
          <cell r="C2094" t="str">
            <v>m³</v>
          </cell>
          <cell r="D2094">
            <v>11.29</v>
          </cell>
        </row>
        <row r="2095">
          <cell r="A2095">
            <v>1917451</v>
          </cell>
          <cell r="B2095" t="str">
            <v>Dragagem de areia grossa com draga de sucção e recalque - bomba de 746 kW e cortador de 110 kW - distância de recalque de 2.700 a 2.900 m</v>
          </cell>
          <cell r="C2095" t="str">
            <v>m³</v>
          </cell>
          <cell r="D2095">
            <v>13.76</v>
          </cell>
        </row>
        <row r="2096">
          <cell r="A2096">
            <v>1917452</v>
          </cell>
          <cell r="B2096" t="str">
            <v>Dragagem de areia grossa com draga de sucção e recalque - bomba de 746 kW e cortador de 110 kW - distância de recalque de 2.900 a 3.100 m</v>
          </cell>
          <cell r="C2096" t="str">
            <v>m³</v>
          </cell>
          <cell r="D2096">
            <v>16.149999999999999</v>
          </cell>
        </row>
        <row r="2097">
          <cell r="A2097">
            <v>1917453</v>
          </cell>
          <cell r="B2097" t="str">
            <v>Dragagem de areia grossa com draga de sucção e recalque - bomba de 746 kW e cortador de 110 kW - distância de recalque de 3.100 a 3.300 m</v>
          </cell>
          <cell r="C2097" t="str">
            <v>m³</v>
          </cell>
          <cell r="D2097">
            <v>19.02</v>
          </cell>
        </row>
        <row r="2098">
          <cell r="A2098">
            <v>1917454</v>
          </cell>
          <cell r="B2098" t="str">
            <v>Dragagem de areia grossa com draga de sucção e recalque - bomba de 746 kW e cortador de 110 kW - distância de recalque de 3.300 a 3.500 m</v>
          </cell>
          <cell r="C2098" t="str">
            <v>m³</v>
          </cell>
          <cell r="D2098">
            <v>22.18</v>
          </cell>
        </row>
        <row r="2099">
          <cell r="A2099">
            <v>1917455</v>
          </cell>
          <cell r="B2099" t="str">
            <v>Dragagem de areia grossa com draga de sucção e recalque - bomba de 746 kW e cortador de 110 kW - distância de recalque de 3.500 a 3.700 m</v>
          </cell>
          <cell r="C2099" t="str">
            <v>m³</v>
          </cell>
          <cell r="D2099">
            <v>26.25</v>
          </cell>
        </row>
        <row r="2100">
          <cell r="A2100">
            <v>1917456</v>
          </cell>
          <cell r="B2100" t="str">
            <v>Dragagem de areia grossa com draga de sucção e recalque - bomba de 746 kW e cortador de 110 kW - distância de recalque de 3.700 a 3.900 m</v>
          </cell>
          <cell r="C2100" t="str">
            <v>m³</v>
          </cell>
          <cell r="D2100">
            <v>30.62</v>
          </cell>
        </row>
        <row r="2101">
          <cell r="A2101">
            <v>1917457</v>
          </cell>
          <cell r="B2101" t="str">
            <v>Dragagem de areia grossa com draga de sucção e recalque - bomba de 746 kW e cortador de 110 kW - distância de recalque de 3.900 a 4.100 m</v>
          </cell>
          <cell r="C2101" t="str">
            <v>m³</v>
          </cell>
          <cell r="D2101">
            <v>34.54</v>
          </cell>
        </row>
        <row r="2102">
          <cell r="A2102">
            <v>1917458</v>
          </cell>
          <cell r="B2102" t="str">
            <v>Dragagem de areia grossa com draga de sucção e recalque - bomba de 746 kW e cortador de 110 kW - distância de recalque de 4.100 a 4.300 m</v>
          </cell>
          <cell r="C2102" t="str">
            <v>m³</v>
          </cell>
          <cell r="D2102">
            <v>39.74</v>
          </cell>
        </row>
        <row r="2103">
          <cell r="A2103">
            <v>1917459</v>
          </cell>
          <cell r="B2103" t="str">
            <v>Dragagem de areia grossa com draga de sucção e recalque - bomba de 746 kW e cortador de 110 kW - distância de recalque de 4.300 a 4.500 m</v>
          </cell>
          <cell r="C2103" t="str">
            <v>m³</v>
          </cell>
          <cell r="D2103">
            <v>41.92</v>
          </cell>
        </row>
        <row r="2104">
          <cell r="A2104">
            <v>1917440</v>
          </cell>
          <cell r="B2104" t="str">
            <v>Dragagem de areia grossa com draga de sucção e recalque - bomba de 746 kW e cortador de 110 kW - distância de recalque de 500 a 700 m</v>
          </cell>
          <cell r="C2104" t="str">
            <v>m³</v>
          </cell>
          <cell r="D2104">
            <v>4.0999999999999996</v>
          </cell>
        </row>
        <row r="2105">
          <cell r="A2105">
            <v>1917441</v>
          </cell>
          <cell r="B2105" t="str">
            <v>Dragagem de areia grossa com draga de sucção e recalque - bomba de 746 kW e cortador de 110 kW - distância de recalque de 700 a 900 m</v>
          </cell>
          <cell r="C2105" t="str">
            <v>m³</v>
          </cell>
          <cell r="D2105">
            <v>4.66</v>
          </cell>
        </row>
        <row r="2106">
          <cell r="A2106">
            <v>1917442</v>
          </cell>
          <cell r="B2106" t="str">
            <v>Dragagem de areia grossa com draga de sucção e recalque - bomba de 746 kW e cortador de 110 kW - distância de recalque de 900 a 1.100 m</v>
          </cell>
          <cell r="C2106" t="str">
            <v>m³</v>
          </cell>
          <cell r="D2106">
            <v>5.21</v>
          </cell>
        </row>
        <row r="2107">
          <cell r="A2107">
            <v>1917734</v>
          </cell>
          <cell r="B2107" t="str">
            <v>Dragagem de areia grossa com draga de sucção e recalque - bomba de 746 kW e cortador de 110 kW - distância de recalque de até 500 m</v>
          </cell>
          <cell r="C2107" t="str">
            <v>m³</v>
          </cell>
          <cell r="D2107">
            <v>3.81</v>
          </cell>
        </row>
        <row r="2108">
          <cell r="A2108">
            <v>1917055</v>
          </cell>
          <cell r="B2108" t="str">
            <v>Dragagem de areia grossa com draga hopper - capacidade da cisterna de 1.000 m³ - DMT de 1.500 a 1.800 m</v>
          </cell>
          <cell r="C2108" t="str">
            <v>m³</v>
          </cell>
          <cell r="D2108">
            <v>10.93</v>
          </cell>
        </row>
        <row r="2109">
          <cell r="A2109">
            <v>1917056</v>
          </cell>
          <cell r="B2109" t="str">
            <v>Dragagem de areia grossa com draga hopper - capacidade da cisterna de 1.000 m³ - DMT de 1.800 a 2.100 m</v>
          </cell>
          <cell r="C2109" t="str">
            <v>m³</v>
          </cell>
          <cell r="D2109">
            <v>11.13</v>
          </cell>
        </row>
        <row r="2110">
          <cell r="A2110">
            <v>1917057</v>
          </cell>
          <cell r="B2110" t="str">
            <v>Dragagem de areia grossa com draga hopper - capacidade da cisterna de 1.000 m³ - DMT de 2.100 a 2.400 m</v>
          </cell>
          <cell r="C2110" t="str">
            <v>m³</v>
          </cell>
          <cell r="D2110">
            <v>11.34</v>
          </cell>
        </row>
        <row r="2111">
          <cell r="A2111">
            <v>1917058</v>
          </cell>
          <cell r="B2111" t="str">
            <v>Dragagem de areia grossa com draga hopper - capacidade da cisterna de 1.000 m³ - DMT de 2.400 a 2.700 m</v>
          </cell>
          <cell r="C2111" t="str">
            <v>m³</v>
          </cell>
          <cell r="D2111">
            <v>11.56</v>
          </cell>
        </row>
        <row r="2112">
          <cell r="A2112">
            <v>1917059</v>
          </cell>
          <cell r="B2112" t="str">
            <v>Dragagem de areia grossa com draga hopper - capacidade da cisterna de 1.000 m³ - DMT de 2.700 a 3.000 m</v>
          </cell>
          <cell r="C2112" t="str">
            <v>m³</v>
          </cell>
          <cell r="D2112">
            <v>11.79</v>
          </cell>
        </row>
        <row r="2113">
          <cell r="A2113">
            <v>1917060</v>
          </cell>
          <cell r="B2113" t="str">
            <v>Dragagem de areia grossa com draga hopper - capacidade da cisterna de 1.000 m³ - DMT de 3.000 m</v>
          </cell>
          <cell r="C2113" t="str">
            <v>m³</v>
          </cell>
          <cell r="D2113">
            <v>11.92</v>
          </cell>
        </row>
        <row r="2114">
          <cell r="A2114">
            <v>1901536</v>
          </cell>
          <cell r="B2114" t="str">
            <v>Dragagem de areia grossa com draga hopper - capacidade da cisterna de 10.000 m³ - DMT de 1.500 a 1.800 m</v>
          </cell>
          <cell r="C2114" t="str">
            <v>m³</v>
          </cell>
          <cell r="D2114">
            <v>7.21</v>
          </cell>
        </row>
        <row r="2115">
          <cell r="A2115">
            <v>1901537</v>
          </cell>
          <cell r="B2115" t="str">
            <v>Dragagem de areia grossa com draga hopper - capacidade da cisterna de 10.000 m³ - DMT de 1.800 a 2.100 m</v>
          </cell>
          <cell r="C2115" t="str">
            <v>m³</v>
          </cell>
          <cell r="D2115">
            <v>7.26</v>
          </cell>
        </row>
        <row r="2116">
          <cell r="A2116">
            <v>1901538</v>
          </cell>
          <cell r="B2116" t="str">
            <v>Dragagem de areia grossa com draga hopper - capacidade da cisterna de 10.000 m³ - DMT de 2.100 a 2.400 m</v>
          </cell>
          <cell r="C2116" t="str">
            <v>m³</v>
          </cell>
          <cell r="D2116">
            <v>7.33</v>
          </cell>
        </row>
        <row r="2117">
          <cell r="A2117">
            <v>1901539</v>
          </cell>
          <cell r="B2117" t="str">
            <v>Dragagem de areia grossa com draga hopper - capacidade da cisterna de 10.000 m³ - DMT de 2.400 a 2.700 m</v>
          </cell>
          <cell r="C2117" t="str">
            <v>m³</v>
          </cell>
          <cell r="D2117">
            <v>7.39</v>
          </cell>
        </row>
        <row r="2118">
          <cell r="A2118">
            <v>1901540</v>
          </cell>
          <cell r="B2118" t="str">
            <v>Dragagem de areia grossa com draga hopper - capacidade da cisterna de 10.000 m³ - DMT de 2.700 a 3.000 m</v>
          </cell>
          <cell r="C2118" t="str">
            <v>m³</v>
          </cell>
          <cell r="D2118">
            <v>7.46</v>
          </cell>
        </row>
        <row r="2119">
          <cell r="A2119">
            <v>1901535</v>
          </cell>
          <cell r="B2119" t="str">
            <v>Dragagem de areia grossa com draga hopper - capacidade da cisterna de 10.000 m³ - DMT de 3.000 m</v>
          </cell>
          <cell r="C2119" t="str">
            <v>m³</v>
          </cell>
          <cell r="D2119">
            <v>7.49</v>
          </cell>
        </row>
        <row r="2120">
          <cell r="A2120">
            <v>1901542</v>
          </cell>
          <cell r="B2120" t="str">
            <v>Dragagem de areia grossa com draga hopper - capacidade da cisterna de 15.000 m³ - DMT de 1.500 a 1.800 m</v>
          </cell>
          <cell r="C2120" t="str">
            <v>m³</v>
          </cell>
          <cell r="D2120">
            <v>9.52</v>
          </cell>
        </row>
        <row r="2121">
          <cell r="A2121">
            <v>1901543</v>
          </cell>
          <cell r="B2121" t="str">
            <v>Dragagem de areia grossa com draga hopper - capacidade da cisterna de 15.000 m³ - DMT de 1.800 a 2.100 m</v>
          </cell>
          <cell r="C2121" t="str">
            <v>m³</v>
          </cell>
          <cell r="D2121">
            <v>9.57</v>
          </cell>
        </row>
        <row r="2122">
          <cell r="A2122">
            <v>1901544</v>
          </cell>
          <cell r="B2122" t="str">
            <v>Dragagem de areia grossa com draga hopper - capacidade da cisterna de 15.000 m³ - DMT de 2.100 a 2.400 m</v>
          </cell>
          <cell r="C2122" t="str">
            <v>m³</v>
          </cell>
          <cell r="D2122">
            <v>9.6300000000000008</v>
          </cell>
        </row>
        <row r="2123">
          <cell r="A2123">
            <v>1901545</v>
          </cell>
          <cell r="B2123" t="str">
            <v>Dragagem de areia grossa com draga hopper - capacidade da cisterna de 15.000 m³ - DMT de 2.400 a 2.700 m</v>
          </cell>
          <cell r="C2123" t="str">
            <v>m³</v>
          </cell>
          <cell r="D2123">
            <v>9.69</v>
          </cell>
        </row>
        <row r="2124">
          <cell r="A2124">
            <v>1901546</v>
          </cell>
          <cell r="B2124" t="str">
            <v>Dragagem de areia grossa com draga hopper - capacidade da cisterna de 15.000 m³ - DMT de 2.700 a 3.000 m</v>
          </cell>
          <cell r="C2124" t="str">
            <v>m³</v>
          </cell>
          <cell r="D2124">
            <v>9.76</v>
          </cell>
        </row>
        <row r="2125">
          <cell r="A2125">
            <v>1901541</v>
          </cell>
          <cell r="B2125" t="str">
            <v>Dragagem de areia grossa com draga hopper - capacidade da cisterna de 15.000 m³ - DMT de 3.000 m</v>
          </cell>
          <cell r="C2125" t="str">
            <v>m³</v>
          </cell>
          <cell r="D2125">
            <v>9.7899999999999991</v>
          </cell>
        </row>
        <row r="2126">
          <cell r="A2126">
            <v>1917091</v>
          </cell>
          <cell r="B2126" t="str">
            <v>Dragagem de areia grossa com draga hopper - capacidade da cisterna de 2.000 m³ - DMT de 1.500 a 1.800 m</v>
          </cell>
          <cell r="C2126" t="str">
            <v>m³</v>
          </cell>
          <cell r="D2126">
            <v>7.67</v>
          </cell>
        </row>
        <row r="2127">
          <cell r="A2127">
            <v>1917092</v>
          </cell>
          <cell r="B2127" t="str">
            <v>Dragagem de areia grossa com draga hopper - capacidade da cisterna de 2.000 m³ - DMT de 1.800 a 2.100 m</v>
          </cell>
          <cell r="C2127" t="str">
            <v>m³</v>
          </cell>
          <cell r="D2127">
            <v>7.8</v>
          </cell>
        </row>
        <row r="2128">
          <cell r="A2128">
            <v>1917093</v>
          </cell>
          <cell r="B2128" t="str">
            <v>Dragagem de areia grossa com draga hopper - capacidade da cisterna de 2.000 m³ - DMT de 2.100 a 2.400 m</v>
          </cell>
          <cell r="C2128" t="str">
            <v>m³</v>
          </cell>
          <cell r="D2128">
            <v>7.93</v>
          </cell>
        </row>
        <row r="2129">
          <cell r="A2129">
            <v>1917094</v>
          </cell>
          <cell r="B2129" t="str">
            <v>Dragagem de areia grossa com draga hopper - capacidade da cisterna de 2.000 m³ - DMT de 2.400 a 2.700 m</v>
          </cell>
          <cell r="C2129" t="str">
            <v>m³</v>
          </cell>
          <cell r="D2129">
            <v>8.06</v>
          </cell>
        </row>
        <row r="2130">
          <cell r="A2130">
            <v>1917095</v>
          </cell>
          <cell r="B2130" t="str">
            <v>Dragagem de areia grossa com draga hopper - capacidade da cisterna de 2.000 m³ - DMT de 2.700 a 3.000 m</v>
          </cell>
          <cell r="C2130" t="str">
            <v>m³</v>
          </cell>
          <cell r="D2130">
            <v>8.2100000000000009</v>
          </cell>
        </row>
        <row r="2131">
          <cell r="A2131">
            <v>1917096</v>
          </cell>
          <cell r="B2131" t="str">
            <v>Dragagem de areia grossa com draga hopper - capacidade da cisterna de 2.000 m³ - DMT de 3.000 m</v>
          </cell>
          <cell r="C2131" t="str">
            <v>m³</v>
          </cell>
          <cell r="D2131">
            <v>8.2799999999999994</v>
          </cell>
        </row>
        <row r="2132">
          <cell r="A2132">
            <v>1901548</v>
          </cell>
          <cell r="B2132" t="str">
            <v>Dragagem de areia grossa com draga hopper - capacidade da cisterna de 20.000 m³ - DMT de 1.500 a 1.800 m</v>
          </cell>
          <cell r="C2132" t="str">
            <v>m³</v>
          </cell>
          <cell r="D2132">
            <v>11.88</v>
          </cell>
        </row>
        <row r="2133">
          <cell r="A2133">
            <v>1901549</v>
          </cell>
          <cell r="B2133" t="str">
            <v>Dragagem de areia grossa com draga hopper - capacidade da cisterna de 20.000 m³ - DMT de 1.800 a 2.100 m</v>
          </cell>
          <cell r="C2133" t="str">
            <v>m³</v>
          </cell>
          <cell r="D2133">
            <v>11.94</v>
          </cell>
        </row>
        <row r="2134">
          <cell r="A2134">
            <v>1901550</v>
          </cell>
          <cell r="B2134" t="str">
            <v>Dragagem de areia grossa com draga hopper - capacidade da cisterna de 20.000 m³ - DMT de 2.100 a 2.400 m</v>
          </cell>
          <cell r="C2134" t="str">
            <v>m³</v>
          </cell>
          <cell r="D2134">
            <v>11.99</v>
          </cell>
        </row>
        <row r="2135">
          <cell r="A2135">
            <v>1901551</v>
          </cell>
          <cell r="B2135" t="str">
            <v>Dragagem de areia grossa com draga hopper - capacidade da cisterna de 20.000 m³ - DMT de 2.400 a 2.700 m</v>
          </cell>
          <cell r="C2135" t="str">
            <v>m³</v>
          </cell>
          <cell r="D2135">
            <v>12.05</v>
          </cell>
        </row>
        <row r="2136">
          <cell r="A2136">
            <v>1901552</v>
          </cell>
          <cell r="B2136" t="str">
            <v>Dragagem de areia grossa com draga hopper - capacidade da cisterna de 20.000 m³ - DMT de 2.700 a 3.000 m</v>
          </cell>
          <cell r="C2136" t="str">
            <v>m³</v>
          </cell>
          <cell r="D2136">
            <v>12.12</v>
          </cell>
        </row>
        <row r="2137">
          <cell r="A2137">
            <v>1901547</v>
          </cell>
          <cell r="B2137" t="str">
            <v>Dragagem de areia grossa com draga hopper - capacidade da cisterna de 20.000 m³ - DMT de 3.000 m</v>
          </cell>
          <cell r="C2137" t="str">
            <v>m³</v>
          </cell>
          <cell r="D2137">
            <v>12.15</v>
          </cell>
        </row>
        <row r="2138">
          <cell r="A2138">
            <v>1917127</v>
          </cell>
          <cell r="B2138" t="str">
            <v>Dragagem de areia grossa com draga hopper - capacidade da cisterna de 3.000 m³ - DMT de 1.500 a 1.800 m</v>
          </cell>
          <cell r="C2138" t="str">
            <v>m³</v>
          </cell>
          <cell r="D2138">
            <v>7.32</v>
          </cell>
        </row>
        <row r="2139">
          <cell r="A2139">
            <v>1917128</v>
          </cell>
          <cell r="B2139" t="str">
            <v>Dragagem de areia grossa com draga hopper - capacidade da cisterna de 3.000 m³ - DMT de 1.800 a 2.100 m</v>
          </cell>
          <cell r="C2139" t="str">
            <v>m³</v>
          </cell>
          <cell r="D2139">
            <v>7.42</v>
          </cell>
        </row>
        <row r="2140">
          <cell r="A2140">
            <v>1917129</v>
          </cell>
          <cell r="B2140" t="str">
            <v>Dragagem de areia grossa com draga hopper - capacidade da cisterna de 3.000 m³ - DMT de 2.100 a 2.400 m</v>
          </cell>
          <cell r="C2140" t="str">
            <v>m³</v>
          </cell>
          <cell r="D2140">
            <v>7.53</v>
          </cell>
        </row>
        <row r="2141">
          <cell r="A2141">
            <v>1917130</v>
          </cell>
          <cell r="B2141" t="str">
            <v>Dragagem de areia grossa com draga hopper - capacidade da cisterna de 3.000 m³ - DMT de 2.400 a 2.700 m</v>
          </cell>
          <cell r="C2141" t="str">
            <v>m³</v>
          </cell>
          <cell r="D2141">
            <v>7.64</v>
          </cell>
        </row>
        <row r="2142">
          <cell r="A2142">
            <v>1917131</v>
          </cell>
          <cell r="B2142" t="str">
            <v>Dragagem de areia grossa com draga hopper - capacidade da cisterna de 3.000 m³ - DMT de 2.700 a 3.000 m</v>
          </cell>
          <cell r="C2142" t="str">
            <v>m³</v>
          </cell>
          <cell r="D2142">
            <v>7.76</v>
          </cell>
        </row>
        <row r="2143">
          <cell r="A2143">
            <v>1917132</v>
          </cell>
          <cell r="B2143" t="str">
            <v>Dragagem de areia grossa com draga hopper - capacidade da cisterna de 3.000 m³ - DMT de 3.000 m</v>
          </cell>
          <cell r="C2143" t="str">
            <v>m³</v>
          </cell>
          <cell r="D2143">
            <v>7.82</v>
          </cell>
        </row>
        <row r="2144">
          <cell r="A2144">
            <v>1917163</v>
          </cell>
          <cell r="B2144" t="str">
            <v>Dragagem de areia grossa com draga hopper - capacidade da cisterna de 4.000 m³ - DMT de 1.500 a 1.800 m</v>
          </cell>
          <cell r="C2144" t="str">
            <v>m³</v>
          </cell>
          <cell r="D2144">
            <v>6.96</v>
          </cell>
        </row>
        <row r="2145">
          <cell r="A2145">
            <v>1917164</v>
          </cell>
          <cell r="B2145" t="str">
            <v>Dragagem de areia grossa com draga hopper - capacidade da cisterna de 4.000 m³ - DMT de 1.800 a 2.100 m</v>
          </cell>
          <cell r="C2145" t="str">
            <v>m³</v>
          </cell>
          <cell r="D2145">
            <v>7.05</v>
          </cell>
        </row>
        <row r="2146">
          <cell r="A2146">
            <v>1917165</v>
          </cell>
          <cell r="B2146" t="str">
            <v>Dragagem de areia grossa com draga hopper - capacidade da cisterna de 4.000 m³ - DMT de 2.100 a 2.400 m</v>
          </cell>
          <cell r="C2146" t="str">
            <v>m³</v>
          </cell>
          <cell r="D2146">
            <v>7.14</v>
          </cell>
        </row>
        <row r="2147">
          <cell r="A2147">
            <v>1917166</v>
          </cell>
          <cell r="B2147" t="str">
            <v>Dragagem de areia grossa com draga hopper - capacidade da cisterna de 4.000 m³ - DMT de 2.400 a 2.700 m</v>
          </cell>
          <cell r="C2147" t="str">
            <v>m³</v>
          </cell>
          <cell r="D2147">
            <v>7.23</v>
          </cell>
        </row>
        <row r="2148">
          <cell r="A2148">
            <v>1917167</v>
          </cell>
          <cell r="B2148" t="str">
            <v>Dragagem de areia grossa com draga hopper - capacidade da cisterna de 4.000 m³ - DMT de 2.700 a 3.000 m</v>
          </cell>
          <cell r="C2148" t="str">
            <v>m³</v>
          </cell>
          <cell r="D2148">
            <v>7.34</v>
          </cell>
        </row>
        <row r="2149">
          <cell r="A2149">
            <v>1917168</v>
          </cell>
          <cell r="B2149" t="str">
            <v>Dragagem de areia grossa com draga hopper - capacidade da cisterna de 4.000 m³ - DMT de 3.000 m</v>
          </cell>
          <cell r="C2149" t="str">
            <v>m³</v>
          </cell>
          <cell r="D2149">
            <v>7.39</v>
          </cell>
        </row>
        <row r="2150">
          <cell r="A2150">
            <v>1917199</v>
          </cell>
          <cell r="B2150" t="str">
            <v>Dragagem de areia grossa com draga hopper - capacidade da cisterna de 5.000 m³ - DMT de 1.500 a 1.800 m</v>
          </cell>
          <cell r="C2150" t="str">
            <v>m³</v>
          </cell>
          <cell r="D2150">
            <v>7.7</v>
          </cell>
        </row>
        <row r="2151">
          <cell r="A2151">
            <v>1917200</v>
          </cell>
          <cell r="B2151" t="str">
            <v>Dragagem de areia grossa com draga hopper - capacidade da cisterna de 5.000 m³ - DMT de 1.800 a 2.100 m</v>
          </cell>
          <cell r="C2151" t="str">
            <v>m³</v>
          </cell>
          <cell r="D2151">
            <v>7.78</v>
          </cell>
        </row>
        <row r="2152">
          <cell r="A2152">
            <v>1917201</v>
          </cell>
          <cell r="B2152" t="str">
            <v>Dragagem de areia grossa com draga hopper - capacidade da cisterna de 5.000 m³ - DMT de 2.100 a 2.400 m</v>
          </cell>
          <cell r="C2152" t="str">
            <v>m³</v>
          </cell>
          <cell r="D2152">
            <v>7.86</v>
          </cell>
        </row>
        <row r="2153">
          <cell r="A2153">
            <v>1917202</v>
          </cell>
          <cell r="B2153" t="str">
            <v>Dragagem de areia grossa com draga hopper - capacidade da cisterna de 5.000 m³ - DMT de 2.400 a 2.700 m</v>
          </cell>
          <cell r="C2153" t="str">
            <v>m³</v>
          </cell>
          <cell r="D2153">
            <v>7.95</v>
          </cell>
        </row>
        <row r="2154">
          <cell r="A2154">
            <v>1917203</v>
          </cell>
          <cell r="B2154" t="str">
            <v>Dragagem de areia grossa com draga hopper - capacidade da cisterna de 5.000 m³ - DMT de 2.700 a 3.000 m</v>
          </cell>
          <cell r="C2154" t="str">
            <v>m³</v>
          </cell>
          <cell r="D2154">
            <v>8.0399999999999991</v>
          </cell>
        </row>
        <row r="2155">
          <cell r="A2155">
            <v>1917204</v>
          </cell>
          <cell r="B2155" t="str">
            <v>Dragagem de areia grossa com draga hopper - capacidade da cisterna de 5.000 m³ - DMT de 3.000 m</v>
          </cell>
          <cell r="C2155" t="str">
            <v>m³</v>
          </cell>
          <cell r="D2155">
            <v>8.09</v>
          </cell>
        </row>
        <row r="2156">
          <cell r="A2156">
            <v>1917019</v>
          </cell>
          <cell r="B2156" t="str">
            <v>Dragagem de areia grossa com draga hopper - capacidade da cisterna de 750 m³ - DMT de 1.500 a 1.800 m</v>
          </cell>
          <cell r="C2156" t="str">
            <v>m³</v>
          </cell>
          <cell r="D2156">
            <v>14.85</v>
          </cell>
        </row>
        <row r="2157">
          <cell r="A2157">
            <v>1917020</v>
          </cell>
          <cell r="B2157" t="str">
            <v>Dragagem de areia grossa com draga hopper - capacidade da cisterna de 750 m³ - DMT de 1.800 a 2.100 m</v>
          </cell>
          <cell r="C2157" t="str">
            <v>m³</v>
          </cell>
          <cell r="D2157">
            <v>15.15</v>
          </cell>
        </row>
        <row r="2158">
          <cell r="A2158">
            <v>1917021</v>
          </cell>
          <cell r="B2158" t="str">
            <v>Dragagem de areia grossa com draga hopper - capacidade da cisterna de 750 m³ - DMT de 2.100 a 2.400 m</v>
          </cell>
          <cell r="C2158" t="str">
            <v>m³</v>
          </cell>
          <cell r="D2158">
            <v>15.44</v>
          </cell>
        </row>
        <row r="2159">
          <cell r="A2159">
            <v>1917022</v>
          </cell>
          <cell r="B2159" t="str">
            <v>Dragagem de areia grossa com draga hopper - capacidade da cisterna de 750 m³ - DMT de 2.400 a 2.700 m</v>
          </cell>
          <cell r="C2159" t="str">
            <v>m³</v>
          </cell>
          <cell r="D2159">
            <v>15.76</v>
          </cell>
        </row>
        <row r="2160">
          <cell r="A2160">
            <v>1917023</v>
          </cell>
          <cell r="B2160" t="str">
            <v>Dragagem de areia grossa com draga hopper - capacidade da cisterna de 750 m³ - DMT de 2.700 a 3.000 m</v>
          </cell>
          <cell r="C2160" t="str">
            <v>m³</v>
          </cell>
          <cell r="D2160">
            <v>16.09</v>
          </cell>
        </row>
        <row r="2161">
          <cell r="A2161">
            <v>1917024</v>
          </cell>
          <cell r="B2161" t="str">
            <v>Dragagem de areia grossa com draga hopper - capacidade da cisterna de 750 m³ - DMT de 3.000 m</v>
          </cell>
          <cell r="C2161" t="str">
            <v>m³</v>
          </cell>
          <cell r="D2161">
            <v>16.260000000000002</v>
          </cell>
        </row>
        <row r="2162">
          <cell r="A2162">
            <v>1917541</v>
          </cell>
          <cell r="B2162" t="str">
            <v>Dragagem de areia média com draga de sucção e recalque - bomba de 1.350 kW e cortador de 170 kW - distância de recalque de 1.100 a 1.300 m</v>
          </cell>
          <cell r="C2162" t="str">
            <v>m³</v>
          </cell>
          <cell r="D2162">
            <v>5.05</v>
          </cell>
        </row>
        <row r="2163">
          <cell r="A2163">
            <v>1917542</v>
          </cell>
          <cell r="B2163" t="str">
            <v>Dragagem de areia média com draga de sucção e recalque - bomba de 1.350 kW e cortador de 170 kW - distância de recalque de 1.300 a 1.500 m</v>
          </cell>
          <cell r="C2163" t="str">
            <v>m³</v>
          </cell>
          <cell r="D2163">
            <v>5.68</v>
          </cell>
        </row>
        <row r="2164">
          <cell r="A2164">
            <v>1917543</v>
          </cell>
          <cell r="B2164" t="str">
            <v>Dragagem de areia média com draga de sucção e recalque - bomba de 1.350 kW e cortador de 170 kW - distância de recalque de 1.500 a 1.700 m</v>
          </cell>
          <cell r="C2164" t="str">
            <v>m³</v>
          </cell>
          <cell r="D2164">
            <v>5.99</v>
          </cell>
        </row>
        <row r="2165">
          <cell r="A2165">
            <v>1917544</v>
          </cell>
          <cell r="B2165" t="str">
            <v>Dragagem de areia média com draga de sucção e recalque - bomba de 1.350 kW e cortador de 170 kW - distância de recalque de 1.700 a 1.900 m</v>
          </cell>
          <cell r="C2165" t="str">
            <v>m³</v>
          </cell>
          <cell r="D2165">
            <v>6.3</v>
          </cell>
        </row>
        <row r="2166">
          <cell r="A2166">
            <v>1917545</v>
          </cell>
          <cell r="B2166" t="str">
            <v>Dragagem de areia média com draga de sucção e recalque - bomba de 1.350 kW e cortador de 170 kW - distância de recalque de 1.900 a 2.100 m</v>
          </cell>
          <cell r="C2166" t="str">
            <v>m³</v>
          </cell>
          <cell r="D2166">
            <v>6.7</v>
          </cell>
        </row>
        <row r="2167">
          <cell r="A2167">
            <v>1917546</v>
          </cell>
          <cell r="B2167" t="str">
            <v>Dragagem de areia média com draga de sucção e recalque - bomba de 1.350 kW e cortador de 170 kW - distância de recalque de 2.100 a 2.300 m</v>
          </cell>
          <cell r="C2167" t="str">
            <v>m³</v>
          </cell>
          <cell r="D2167">
            <v>7.02</v>
          </cell>
        </row>
        <row r="2168">
          <cell r="A2168">
            <v>1917547</v>
          </cell>
          <cell r="B2168" t="str">
            <v>Dragagem de areia média com draga de sucção e recalque - bomba de 1.350 kW e cortador de 170 kW - distância de recalque de 2.300 a 2.500 m</v>
          </cell>
          <cell r="C2168" t="str">
            <v>m³</v>
          </cell>
          <cell r="D2168">
            <v>7.69</v>
          </cell>
        </row>
        <row r="2169">
          <cell r="A2169">
            <v>1917548</v>
          </cell>
          <cell r="B2169" t="str">
            <v>Dragagem de areia média com draga de sucção e recalque - bomba de 1.350 kW e cortador de 170 kW - distância de recalque de 2.500 a 2.700 m</v>
          </cell>
          <cell r="C2169" t="str">
            <v>m³</v>
          </cell>
          <cell r="D2169">
            <v>8.1</v>
          </cell>
        </row>
        <row r="2170">
          <cell r="A2170">
            <v>1917549</v>
          </cell>
          <cell r="B2170" t="str">
            <v>Dragagem de areia média com draga de sucção e recalque - bomba de 1.350 kW e cortador de 170 kW - distância de recalque de 2.700 a 2.900 m</v>
          </cell>
          <cell r="C2170" t="str">
            <v>m³</v>
          </cell>
          <cell r="D2170">
            <v>8.52</v>
          </cell>
        </row>
        <row r="2171">
          <cell r="A2171">
            <v>1917550</v>
          </cell>
          <cell r="B2171" t="str">
            <v>Dragagem de areia média com draga de sucção e recalque - bomba de 1.350 kW e cortador de 170 kW - distância de recalque de 2.900 a 3.100 m</v>
          </cell>
          <cell r="C2171" t="str">
            <v>m³</v>
          </cell>
          <cell r="D2171">
            <v>8.98</v>
          </cell>
        </row>
        <row r="2172">
          <cell r="A2172">
            <v>1917551</v>
          </cell>
          <cell r="B2172" t="str">
            <v>Dragagem de areia média com draga de sucção e recalque - bomba de 1.350 kW e cortador de 170 kW - distância de recalque de 3.100 a 3.300 m</v>
          </cell>
          <cell r="C2172" t="str">
            <v>m³</v>
          </cell>
          <cell r="D2172">
            <v>9.7100000000000009</v>
          </cell>
        </row>
        <row r="2173">
          <cell r="A2173">
            <v>1917552</v>
          </cell>
          <cell r="B2173" t="str">
            <v>Dragagem de areia média com draga de sucção e recalque - bomba de 1.350 kW e cortador de 170 kW - distância de recalque de 3.300 a 3.500 m</v>
          </cell>
          <cell r="C2173" t="str">
            <v>m³</v>
          </cell>
          <cell r="D2173">
            <v>10.210000000000001</v>
          </cell>
        </row>
        <row r="2174">
          <cell r="A2174">
            <v>1917553</v>
          </cell>
          <cell r="B2174" t="str">
            <v>Dragagem de areia média com draga de sucção e recalque - bomba de 1.350 kW e cortador de 170 kW - distância de recalque de 3.500 a 3.700 m</v>
          </cell>
          <cell r="C2174" t="str">
            <v>m³</v>
          </cell>
          <cell r="D2174">
            <v>10.050000000000001</v>
          </cell>
        </row>
        <row r="2175">
          <cell r="A2175">
            <v>1917554</v>
          </cell>
          <cell r="B2175" t="str">
            <v>Dragagem de areia média com draga de sucção e recalque - bomba de 1.350 kW e cortador de 170 kW - distância de recalque de 3.700 a 3.900 m</v>
          </cell>
          <cell r="C2175" t="str">
            <v>m³</v>
          </cell>
          <cell r="D2175">
            <v>11.14</v>
          </cell>
        </row>
        <row r="2176">
          <cell r="A2176">
            <v>1917555</v>
          </cell>
          <cell r="B2176" t="str">
            <v>Dragagem de areia média com draga de sucção e recalque - bomba de 1.350 kW e cortador de 170 kW - distância de recalque de 3.900 a 4.100 m</v>
          </cell>
          <cell r="C2176" t="str">
            <v>m³</v>
          </cell>
          <cell r="D2176">
            <v>11.67</v>
          </cell>
        </row>
        <row r="2177">
          <cell r="A2177">
            <v>1917556</v>
          </cell>
          <cell r="B2177" t="str">
            <v>Dragagem de areia média com draga de sucção e recalque - bomba de 1.350 kW e cortador de 170 kW - distância de recalque de 4.100 a 4.300 m</v>
          </cell>
          <cell r="C2177" t="str">
            <v>m³</v>
          </cell>
          <cell r="D2177">
            <v>12.54</v>
          </cell>
        </row>
        <row r="2178">
          <cell r="A2178">
            <v>1917557</v>
          </cell>
          <cell r="B2178" t="str">
            <v>Dragagem de areia média com draga de sucção e recalque - bomba de 1.350 kW e cortador de 170 kW - distância de recalque de 4.300 a 4.500 m</v>
          </cell>
          <cell r="C2178" t="str">
            <v>m³</v>
          </cell>
          <cell r="D2178">
            <v>13.11</v>
          </cell>
        </row>
        <row r="2179">
          <cell r="A2179">
            <v>1917558</v>
          </cell>
          <cell r="B2179" t="str">
            <v>Dragagem de areia média com draga de sucção e recalque - bomba de 1.350 kW e cortador de 170 kW - distância de recalque de 4.500 a 4.700 m</v>
          </cell>
          <cell r="C2179" t="str">
            <v>m³</v>
          </cell>
          <cell r="D2179">
            <v>13.93</v>
          </cell>
        </row>
        <row r="2180">
          <cell r="A2180">
            <v>1917559</v>
          </cell>
          <cell r="B2180" t="str">
            <v>Dragagem de areia média com draga de sucção e recalque - bomba de 1.350 kW e cortador de 170 kW - distância de recalque de 4.700 a 4.900 m</v>
          </cell>
          <cell r="C2180" t="str">
            <v>m³</v>
          </cell>
          <cell r="D2180">
            <v>15.27</v>
          </cell>
        </row>
        <row r="2181">
          <cell r="A2181">
            <v>1917560</v>
          </cell>
          <cell r="B2181" t="str">
            <v>Dragagem de areia média com draga de sucção e recalque - bomba de 1.350 kW e cortador de 170 kW - distância de recalque de 4.900 a 5.100 m</v>
          </cell>
          <cell r="C2181" t="str">
            <v>m³</v>
          </cell>
          <cell r="D2181">
            <v>16.97</v>
          </cell>
        </row>
        <row r="2182">
          <cell r="A2182">
            <v>1917561</v>
          </cell>
          <cell r="B2182" t="str">
            <v>Dragagem de areia média com draga de sucção e recalque - bomba de 1.350 kW e cortador de 170 kW - distância de recalque de 5.100 a 5.300 m</v>
          </cell>
          <cell r="C2182" t="str">
            <v>m³</v>
          </cell>
          <cell r="D2182">
            <v>18.63</v>
          </cell>
        </row>
        <row r="2183">
          <cell r="A2183">
            <v>1917562</v>
          </cell>
          <cell r="B2183" t="str">
            <v>Dragagem de areia média com draga de sucção e recalque - bomba de 1.350 kW e cortador de 170 kW - distância de recalque de 5.300 a 5.500 m</v>
          </cell>
          <cell r="C2183" t="str">
            <v>m³</v>
          </cell>
          <cell r="D2183">
            <v>20.53</v>
          </cell>
        </row>
        <row r="2184">
          <cell r="A2184">
            <v>1917563</v>
          </cell>
          <cell r="B2184" t="str">
            <v>Dragagem de areia média com draga de sucção e recalque - bomba de 1.350 kW e cortador de 170 kW - distância de recalque de 5.500 a 5.700 m</v>
          </cell>
          <cell r="C2184" t="str">
            <v>m³</v>
          </cell>
          <cell r="D2184">
            <v>22.28</v>
          </cell>
        </row>
        <row r="2185">
          <cell r="A2185">
            <v>1917564</v>
          </cell>
          <cell r="B2185" t="str">
            <v>Dragagem de areia média com draga de sucção e recalque - bomba de 1.350 kW e cortador de 170 kW - distância de recalque de 5.700 a 5.900 m</v>
          </cell>
          <cell r="C2185" t="str">
            <v>m³</v>
          </cell>
          <cell r="D2185">
            <v>24.15</v>
          </cell>
        </row>
        <row r="2186">
          <cell r="A2186">
            <v>1917565</v>
          </cell>
          <cell r="B2186" t="str">
            <v>Dragagem de areia média com draga de sucção e recalque - bomba de 1.350 kW e cortador de 170 kW - distância de recalque de 5.900 a 6.100 m</v>
          </cell>
          <cell r="C2186" t="str">
            <v>m³</v>
          </cell>
          <cell r="D2186">
            <v>26.68</v>
          </cell>
        </row>
        <row r="2187">
          <cell r="A2187">
            <v>1917538</v>
          </cell>
          <cell r="B2187" t="str">
            <v>Dragagem de areia média com draga de sucção e recalque - bomba de 1.350 kW e cortador de 170 kW - distância de recalque de 500 a 700 m</v>
          </cell>
          <cell r="C2187" t="str">
            <v>m³</v>
          </cell>
          <cell r="D2187">
            <v>4.0999999999999996</v>
          </cell>
        </row>
        <row r="2188">
          <cell r="A2188">
            <v>1917566</v>
          </cell>
          <cell r="B2188" t="str">
            <v>Dragagem de areia média com draga de sucção e recalque - bomba de 1.350 kW e cortador de 170 kW - distância de recalque de 6.100 a 6.300 m</v>
          </cell>
          <cell r="C2188" t="str">
            <v>m³</v>
          </cell>
          <cell r="D2188">
            <v>29.19</v>
          </cell>
        </row>
        <row r="2189">
          <cell r="A2189">
            <v>1917567</v>
          </cell>
          <cell r="B2189" t="str">
            <v>Dragagem de areia média com draga de sucção e recalque - bomba de 1.350 kW e cortador de 170 kW - distância de recalque de 6.300 a 6.500 m</v>
          </cell>
          <cell r="C2189" t="str">
            <v>m³</v>
          </cell>
          <cell r="D2189">
            <v>31.85</v>
          </cell>
        </row>
        <row r="2190">
          <cell r="A2190">
            <v>1917568</v>
          </cell>
          <cell r="B2190" t="str">
            <v>Dragagem de areia média com draga de sucção e recalque - bomba de 1.350 kW e cortador de 170 kW - distância de recalque de 6.500 a 6.700 m</v>
          </cell>
          <cell r="C2190" t="str">
            <v>m³</v>
          </cell>
          <cell r="D2190">
            <v>34.43</v>
          </cell>
        </row>
        <row r="2191">
          <cell r="A2191">
            <v>1917569</v>
          </cell>
          <cell r="B2191" t="str">
            <v>Dragagem de areia média com draga de sucção e recalque - bomba de 1.350 kW e cortador de 170 kW - distância de recalque de 6.700 a 6.900 m</v>
          </cell>
          <cell r="C2191" t="str">
            <v>m³</v>
          </cell>
          <cell r="D2191">
            <v>37.61</v>
          </cell>
        </row>
        <row r="2192">
          <cell r="A2192">
            <v>1917570</v>
          </cell>
          <cell r="B2192" t="str">
            <v>Dragagem de areia média com draga de sucção e recalque - bomba de 1.350 kW e cortador de 170 kW - distância de recalque de 6.900 a 7.100 m</v>
          </cell>
          <cell r="C2192" t="str">
            <v>m³</v>
          </cell>
          <cell r="D2192">
            <v>40.54</v>
          </cell>
        </row>
        <row r="2193">
          <cell r="A2193">
            <v>1917571</v>
          </cell>
          <cell r="B2193" t="str">
            <v>Dragagem de areia média com draga de sucção e recalque - bomba de 1.350 kW e cortador de 170 kW - distância de recalque de 7.100 a 7.300 m</v>
          </cell>
          <cell r="C2193" t="str">
            <v>m³</v>
          </cell>
          <cell r="D2193">
            <v>43.99</v>
          </cell>
        </row>
        <row r="2194">
          <cell r="A2194">
            <v>1917572</v>
          </cell>
          <cell r="B2194" t="str">
            <v>Dragagem de areia média com draga de sucção e recalque - bomba de 1.350 kW e cortador de 170 kW - distância de recalque de 7.300 a 7.500 m</v>
          </cell>
          <cell r="C2194" t="str">
            <v>m³</v>
          </cell>
          <cell r="D2194">
            <v>47.85</v>
          </cell>
        </row>
        <row r="2195">
          <cell r="A2195">
            <v>1917573</v>
          </cell>
          <cell r="B2195" t="str">
            <v>Dragagem de areia média com draga de sucção e recalque - bomba de 1.350 kW e cortador de 170 kW - distância de recalque de 7.500 a 7.700 m</v>
          </cell>
          <cell r="C2195" t="str">
            <v>m³</v>
          </cell>
          <cell r="D2195">
            <v>52.05</v>
          </cell>
        </row>
        <row r="2196">
          <cell r="A2196">
            <v>1917574</v>
          </cell>
          <cell r="B2196" t="str">
            <v>Dragagem de areia média com draga de sucção e recalque - bomba de 1.350 kW e cortador de 170 kW - distância de recalque de 7.700 a 7.900 m</v>
          </cell>
          <cell r="C2196" t="str">
            <v>m³</v>
          </cell>
          <cell r="D2196">
            <v>55.93</v>
          </cell>
        </row>
        <row r="2197">
          <cell r="A2197">
            <v>1917539</v>
          </cell>
          <cell r="B2197" t="str">
            <v>Dragagem de areia média com draga de sucção e recalque - bomba de 1.350 kW e cortador de 170 kW - distância de recalque de 700 a 900 m</v>
          </cell>
          <cell r="C2197" t="str">
            <v>m³</v>
          </cell>
          <cell r="D2197">
            <v>4.3899999999999997</v>
          </cell>
        </row>
        <row r="2198">
          <cell r="A2198">
            <v>1917540</v>
          </cell>
          <cell r="B2198" t="str">
            <v>Dragagem de areia média com draga de sucção e recalque - bomba de 1.350 kW e cortador de 170 kW - distância de recalque de 900 a 1.100 m</v>
          </cell>
          <cell r="C2198" t="str">
            <v>m³</v>
          </cell>
          <cell r="D2198">
            <v>4.76</v>
          </cell>
        </row>
        <row r="2199">
          <cell r="A2199">
            <v>1917738</v>
          </cell>
          <cell r="B2199" t="str">
            <v>Dragagem de areia média com draga de sucção e recalque - bomba de 1.350 kW e cortador de 170 kW - distância de recalque de até 500 m</v>
          </cell>
          <cell r="C2199" t="str">
            <v>m³</v>
          </cell>
          <cell r="D2199">
            <v>4.04</v>
          </cell>
        </row>
        <row r="2200">
          <cell r="A2200">
            <v>1917238</v>
          </cell>
          <cell r="B2200" t="str">
            <v>Dragagem de areia média com draga de sucção e recalque - bomba de 294 kW e cortador de 30 kW - distância de recalque de 1.100 a 1.300 m</v>
          </cell>
          <cell r="C2200" t="str">
            <v>m³</v>
          </cell>
          <cell r="D2200">
            <v>6.39</v>
          </cell>
        </row>
        <row r="2201">
          <cell r="A2201">
            <v>1917239</v>
          </cell>
          <cell r="B2201" t="str">
            <v>Dragagem de areia média com draga de sucção e recalque - bomba de 294 kW e cortador de 30 kW - distância de recalque de 1.300 a 1.500 m</v>
          </cell>
          <cell r="C2201" t="str">
            <v>m³</v>
          </cell>
          <cell r="D2201">
            <v>7.04</v>
          </cell>
        </row>
        <row r="2202">
          <cell r="A2202">
            <v>1917240</v>
          </cell>
          <cell r="B2202" t="str">
            <v>Dragagem de areia média com draga de sucção e recalque - bomba de 294 kW e cortador de 30 kW - distância de recalque de 1.500 a 1.700 m</v>
          </cell>
          <cell r="C2202" t="str">
            <v>m³</v>
          </cell>
          <cell r="D2202">
            <v>7.53</v>
          </cell>
        </row>
        <row r="2203">
          <cell r="A2203">
            <v>1917241</v>
          </cell>
          <cell r="B2203" t="str">
            <v>Dragagem de areia média com draga de sucção e recalque - bomba de 294 kW e cortador de 30 kW - distância de recalque de 1.700 a 1.900 m</v>
          </cell>
          <cell r="C2203" t="str">
            <v>m³</v>
          </cell>
          <cell r="D2203">
            <v>7.99</v>
          </cell>
        </row>
        <row r="2204">
          <cell r="A2204">
            <v>1917242</v>
          </cell>
          <cell r="B2204" t="str">
            <v>Dragagem de areia média com draga de sucção e recalque - bomba de 294 kW e cortador de 30 kW - distância de recalque de 1.900 a 2.100 m</v>
          </cell>
          <cell r="C2204" t="str">
            <v>m³</v>
          </cell>
          <cell r="D2204">
            <v>8.43</v>
          </cell>
        </row>
        <row r="2205">
          <cell r="A2205">
            <v>1917243</v>
          </cell>
          <cell r="B2205" t="str">
            <v>Dragagem de areia média com draga de sucção e recalque - bomba de 294 kW e cortador de 30 kW - distância de recalque de 2.100 a 2.300 m</v>
          </cell>
          <cell r="C2205" t="str">
            <v>m³</v>
          </cell>
          <cell r="D2205">
            <v>8.86</v>
          </cell>
        </row>
        <row r="2206">
          <cell r="A2206">
            <v>1917244</v>
          </cell>
          <cell r="B2206" t="str">
            <v>Dragagem de areia média com draga de sucção e recalque - bomba de 294 kW e cortador de 30 kW - distância de recalque de 2.300 a 2.500 m</v>
          </cell>
          <cell r="C2206" t="str">
            <v>m³</v>
          </cell>
          <cell r="D2206">
            <v>9.4700000000000006</v>
          </cell>
        </row>
        <row r="2207">
          <cell r="A2207">
            <v>1917245</v>
          </cell>
          <cell r="B2207" t="str">
            <v>Dragagem de areia média com draga de sucção e recalque - bomba de 294 kW e cortador de 30 kW - distância de recalque de 2.500 a 2.700 m</v>
          </cell>
          <cell r="C2207" t="str">
            <v>m³</v>
          </cell>
          <cell r="D2207">
            <v>9.98</v>
          </cell>
        </row>
        <row r="2208">
          <cell r="A2208">
            <v>1917246</v>
          </cell>
          <cell r="B2208" t="str">
            <v>Dragagem de areia média com draga de sucção e recalque - bomba de 294 kW e cortador de 30 kW - distância de recalque de 2.700 a 2.900 m</v>
          </cell>
          <cell r="C2208" t="str">
            <v>m³</v>
          </cell>
          <cell r="D2208">
            <v>10.53</v>
          </cell>
        </row>
        <row r="2209">
          <cell r="A2209">
            <v>1917247</v>
          </cell>
          <cell r="B2209" t="str">
            <v>Dragagem de areia média com draga de sucção e recalque - bomba de 294 kW e cortador de 30 kW - distância de recalque de 2.900 a 3.100 m</v>
          </cell>
          <cell r="C2209" t="str">
            <v>m³</v>
          </cell>
          <cell r="D2209">
            <v>11.41</v>
          </cell>
        </row>
        <row r="2210">
          <cell r="A2210">
            <v>1917248</v>
          </cell>
          <cell r="B2210" t="str">
            <v>Dragagem de areia média com draga de sucção e recalque - bomba de 294 kW e cortador de 30 kW - distância de recalque de 3.100 a 3.300 m</v>
          </cell>
          <cell r="C2210" t="str">
            <v>m³</v>
          </cell>
          <cell r="D2210">
            <v>13.09</v>
          </cell>
        </row>
        <row r="2211">
          <cell r="A2211">
            <v>1917249</v>
          </cell>
          <cell r="B2211" t="str">
            <v>Dragagem de areia média com draga de sucção e recalque - bomba de 294 kW e cortador de 30 kW - distância de recalque de 3.300 a 3.500 m</v>
          </cell>
          <cell r="C2211" t="str">
            <v>m³</v>
          </cell>
          <cell r="D2211">
            <v>15.69</v>
          </cell>
        </row>
        <row r="2212">
          <cell r="A2212">
            <v>1917235</v>
          </cell>
          <cell r="B2212" t="str">
            <v>Dragagem de areia média com draga de sucção e recalque - bomba de 294 kW e cortador de 30 kW - distância de recalque de 500 a 700 m</v>
          </cell>
          <cell r="C2212" t="str">
            <v>m³</v>
          </cell>
          <cell r="D2212">
            <v>5.05</v>
          </cell>
        </row>
        <row r="2213">
          <cell r="A2213">
            <v>1917236</v>
          </cell>
          <cell r="B2213" t="str">
            <v>Dragagem de areia média com draga de sucção e recalque - bomba de 294 kW e cortador de 30 kW - distância de recalque de 700 a 900 m</v>
          </cell>
          <cell r="C2213" t="str">
            <v>m³</v>
          </cell>
          <cell r="D2213">
            <v>5.41</v>
          </cell>
        </row>
        <row r="2214">
          <cell r="A2214">
            <v>1917237</v>
          </cell>
          <cell r="B2214" t="str">
            <v>Dragagem de areia média com draga de sucção e recalque - bomba de 294 kW e cortador de 30 kW - distância de recalque de 900 a 1.100 m</v>
          </cell>
          <cell r="C2214" t="str">
            <v>m³</v>
          </cell>
          <cell r="D2214">
            <v>5.84</v>
          </cell>
        </row>
        <row r="2215">
          <cell r="A2215">
            <v>1917725</v>
          </cell>
          <cell r="B2215" t="str">
            <v>Dragagem de areia média com draga de sucção e recalque - bomba de 294 kW e cortador de 30 kW - distância de recalque de até 500 m</v>
          </cell>
          <cell r="C2215" t="str">
            <v>m³</v>
          </cell>
          <cell r="D2215">
            <v>4.92</v>
          </cell>
        </row>
        <row r="2216">
          <cell r="A2216">
            <v>1917311</v>
          </cell>
          <cell r="B2216" t="str">
            <v>Dragagem de areia média com draga de sucção e recalque - bomba de 483 kW e cortador de 55 kW - distância de recalque de 1.100 a 1.300 m</v>
          </cell>
          <cell r="C2216" t="str">
            <v>m³</v>
          </cell>
          <cell r="D2216">
            <v>5.08</v>
          </cell>
        </row>
        <row r="2217">
          <cell r="A2217">
            <v>1917312</v>
          </cell>
          <cell r="B2217" t="str">
            <v>Dragagem de areia média com draga de sucção e recalque - bomba de 483 kW e cortador de 55 kW - distância de recalque de 1.300 a 1.500 m</v>
          </cell>
          <cell r="C2217" t="str">
            <v>m³</v>
          </cell>
          <cell r="D2217">
            <v>5.75</v>
          </cell>
        </row>
        <row r="2218">
          <cell r="A2218">
            <v>1917313</v>
          </cell>
          <cell r="B2218" t="str">
            <v>Dragagem de areia média com draga de sucção e recalque - bomba de 483 kW e cortador de 55 kW - distância de recalque de 1.500 a 1.700 m</v>
          </cell>
          <cell r="C2218" t="str">
            <v>m³</v>
          </cell>
          <cell r="D2218">
            <v>6.21</v>
          </cell>
        </row>
        <row r="2219">
          <cell r="A2219">
            <v>1917314</v>
          </cell>
          <cell r="B2219" t="str">
            <v>Dragagem de areia média com draga de sucção e recalque - bomba de 483 kW e cortador de 55 kW - distância de recalque de 1.700 a 1.900 m</v>
          </cell>
          <cell r="C2219" t="str">
            <v>m³</v>
          </cell>
          <cell r="D2219">
            <v>6.63</v>
          </cell>
        </row>
        <row r="2220">
          <cell r="A2220">
            <v>1917315</v>
          </cell>
          <cell r="B2220" t="str">
            <v>Dragagem de areia média com draga de sucção e recalque - bomba de 483 kW e cortador de 55 kW - distância de recalque de 1.900 a 2.100 m</v>
          </cell>
          <cell r="C2220" t="str">
            <v>m³</v>
          </cell>
          <cell r="D2220">
            <v>7.14</v>
          </cell>
        </row>
        <row r="2221">
          <cell r="A2221">
            <v>1917316</v>
          </cell>
          <cell r="B2221" t="str">
            <v>Dragagem de areia média com draga de sucção e recalque - bomba de 483 kW e cortador de 55 kW - distância de recalque de 2.100 a 2.300 m</v>
          </cell>
          <cell r="C2221" t="str">
            <v>m³</v>
          </cell>
          <cell r="D2221">
            <v>7.64</v>
          </cell>
        </row>
        <row r="2222">
          <cell r="A2222">
            <v>1917317</v>
          </cell>
          <cell r="B2222" t="str">
            <v>Dragagem de areia média com draga de sucção e recalque - bomba de 483 kW e cortador de 55 kW - distância de recalque de 2.300 a 2.500 m</v>
          </cell>
          <cell r="C2222" t="str">
            <v>m³</v>
          </cell>
          <cell r="D2222">
            <v>8.43</v>
          </cell>
        </row>
        <row r="2223">
          <cell r="A2223">
            <v>1917318</v>
          </cell>
          <cell r="B2223" t="str">
            <v>Dragagem de areia média com draga de sucção e recalque - bomba de 483 kW e cortador de 55 kW - distância de recalque de 2.500 a 2.700 m</v>
          </cell>
          <cell r="C2223" t="str">
            <v>m³</v>
          </cell>
          <cell r="D2223">
            <v>9.1300000000000008</v>
          </cell>
        </row>
        <row r="2224">
          <cell r="A2224">
            <v>1917319</v>
          </cell>
          <cell r="B2224" t="str">
            <v>Dragagem de areia média com draga de sucção e recalque - bomba de 483 kW e cortador de 55 kW - distância de recalque de 2.700 a 2.900 m</v>
          </cell>
          <cell r="C2224" t="str">
            <v>m³</v>
          </cell>
          <cell r="D2224">
            <v>9.77</v>
          </cell>
        </row>
        <row r="2225">
          <cell r="A2225">
            <v>1917320</v>
          </cell>
          <cell r="B2225" t="str">
            <v>Dragagem de areia média com draga de sucção e recalque - bomba de 483 kW e cortador de 55 kW - distância de recalque de 2.900 a 3.100 m</v>
          </cell>
          <cell r="C2225" t="str">
            <v>m³</v>
          </cell>
          <cell r="D2225">
            <v>10.47</v>
          </cell>
        </row>
        <row r="2226">
          <cell r="A2226">
            <v>1917321</v>
          </cell>
          <cell r="B2226" t="str">
            <v>Dragagem de areia média com draga de sucção e recalque - bomba de 483 kW e cortador de 55 kW - distância de recalque de 3.100 a 3.300 m</v>
          </cell>
          <cell r="C2226" t="str">
            <v>m³</v>
          </cell>
          <cell r="D2226">
            <v>12.77</v>
          </cell>
        </row>
        <row r="2227">
          <cell r="A2227">
            <v>1917322</v>
          </cell>
          <cell r="B2227" t="str">
            <v>Dragagem de areia média com draga de sucção e recalque - bomba de 483 kW e cortador de 55 kW - distância de recalque de 3.300 a 3.500 m</v>
          </cell>
          <cell r="C2227" t="str">
            <v>m³</v>
          </cell>
          <cell r="D2227">
            <v>14.76</v>
          </cell>
        </row>
        <row r="2228">
          <cell r="A2228">
            <v>1917323</v>
          </cell>
          <cell r="B2228" t="str">
            <v>Dragagem de areia média com draga de sucção e recalque - bomba de 483 kW e cortador de 55 kW - distância de recalque de 3.500 a 3.700 m</v>
          </cell>
          <cell r="C2228" t="str">
            <v>m³</v>
          </cell>
          <cell r="D2228">
            <v>17.32</v>
          </cell>
        </row>
        <row r="2229">
          <cell r="A2229">
            <v>1917324</v>
          </cell>
          <cell r="B2229" t="str">
            <v>Dragagem de areia média com draga de sucção e recalque - bomba de 483 kW e cortador de 55 kW - distância de recalque de 3.700 a 3.900 m</v>
          </cell>
          <cell r="C2229" t="str">
            <v>m³</v>
          </cell>
          <cell r="D2229">
            <v>20.010000000000002</v>
          </cell>
        </row>
        <row r="2230">
          <cell r="A2230">
            <v>1917325</v>
          </cell>
          <cell r="B2230" t="str">
            <v>Dragagem de areia média com draga de sucção e recalque - bomba de 483 kW e cortador de 55 kW - distância de recalque de 3.900 a 4.100 m</v>
          </cell>
          <cell r="C2230" t="str">
            <v>m³</v>
          </cell>
          <cell r="D2230">
            <v>23.21</v>
          </cell>
        </row>
        <row r="2231">
          <cell r="A2231">
            <v>1917326</v>
          </cell>
          <cell r="B2231" t="str">
            <v>Dragagem de areia média com draga de sucção e recalque - bomba de 483 kW e cortador de 55 kW - distância de recalque de 4.100 a 4.300 m</v>
          </cell>
          <cell r="C2231" t="str">
            <v>m³</v>
          </cell>
          <cell r="D2231">
            <v>27.55</v>
          </cell>
        </row>
        <row r="2232">
          <cell r="A2232">
            <v>1917327</v>
          </cell>
          <cell r="B2232" t="str">
            <v>Dragagem de areia média com draga de sucção e recalque - bomba de 483 kW e cortador de 55 kW - distância de recalque de 4.300 a 4.500 m</v>
          </cell>
          <cell r="C2232" t="str">
            <v>m³</v>
          </cell>
          <cell r="D2232">
            <v>31.95</v>
          </cell>
        </row>
        <row r="2233">
          <cell r="A2233">
            <v>1917328</v>
          </cell>
          <cell r="B2233" t="str">
            <v>Dragagem de areia média com draga de sucção e recalque - bomba de 483 kW e cortador de 55 kW - distância de recalque de 4.500 a 4.700 m</v>
          </cell>
          <cell r="C2233" t="str">
            <v>m³</v>
          </cell>
          <cell r="D2233">
            <v>37.01</v>
          </cell>
        </row>
        <row r="2234">
          <cell r="A2234">
            <v>1917329</v>
          </cell>
          <cell r="B2234" t="str">
            <v>Dragagem de areia média com draga de sucção e recalque - bomba de 483 kW e cortador de 55 kW - distância de recalque de 4.700 a 4.900 m</v>
          </cell>
          <cell r="C2234" t="str">
            <v>m³</v>
          </cell>
          <cell r="D2234">
            <v>40.51</v>
          </cell>
        </row>
        <row r="2235">
          <cell r="A2235">
            <v>1917330</v>
          </cell>
          <cell r="B2235" t="str">
            <v>Dragagem de areia média com draga de sucção e recalque - bomba de 483 kW e cortador de 55 kW - distância de recalque de 4.900 a 5.100 m</v>
          </cell>
          <cell r="C2235" t="str">
            <v>m³</v>
          </cell>
          <cell r="D2235">
            <v>44.83</v>
          </cell>
        </row>
        <row r="2236">
          <cell r="A2236">
            <v>1917308</v>
          </cell>
          <cell r="B2236" t="str">
            <v>Dragagem de areia média com draga de sucção e recalque - bomba de 483 kW e cortador de 55 kW - distância de recalque de 500 a 700 m</v>
          </cell>
          <cell r="C2236" t="str">
            <v>m³</v>
          </cell>
          <cell r="D2236">
            <v>4.09</v>
          </cell>
        </row>
        <row r="2237">
          <cell r="A2237">
            <v>1917309</v>
          </cell>
          <cell r="B2237" t="str">
            <v>Dragagem de areia média com draga de sucção e recalque - bomba de 483 kW e cortador de 55 kW - distância de recalque de 700 a 900 m</v>
          </cell>
          <cell r="C2237" t="str">
            <v>m³</v>
          </cell>
          <cell r="D2237">
            <v>4.38</v>
          </cell>
        </row>
        <row r="2238">
          <cell r="A2238">
            <v>1917310</v>
          </cell>
          <cell r="B2238" t="str">
            <v>Dragagem de areia média com draga de sucção e recalque - bomba de 483 kW e cortador de 55 kW - distância de recalque de 900 a 1.100 m</v>
          </cell>
          <cell r="C2238" t="str">
            <v>m³</v>
          </cell>
          <cell r="D2238">
            <v>4.68</v>
          </cell>
        </row>
        <row r="2239">
          <cell r="A2239">
            <v>1917730</v>
          </cell>
          <cell r="B2239" t="str">
            <v>Dragagem de areia média com draga de sucção e recalque - bomba de 483 kW e cortador de 55 kW - distância de recalque de até 500 m</v>
          </cell>
          <cell r="C2239" t="str">
            <v>m³</v>
          </cell>
          <cell r="D2239">
            <v>4.04</v>
          </cell>
        </row>
        <row r="2240">
          <cell r="A2240">
            <v>1917415</v>
          </cell>
          <cell r="B2240" t="str">
            <v>Dragagem de areia média com draga de sucção e recalque - bomba de 746 kW e cortador de 110 kW - distância de recalque de 1.100 a 1.300 m</v>
          </cell>
          <cell r="C2240" t="str">
            <v>m³</v>
          </cell>
          <cell r="D2240">
            <v>5.0599999999999996</v>
          </cell>
        </row>
        <row r="2241">
          <cell r="A2241">
            <v>1917416</v>
          </cell>
          <cell r="B2241" t="str">
            <v>Dragagem de areia média com draga de sucção e recalque - bomba de 746 kW e cortador de 110 kW - distância de recalque de 1.300 a 1.500 m</v>
          </cell>
          <cell r="C2241" t="str">
            <v>m³</v>
          </cell>
          <cell r="D2241">
            <v>5.72</v>
          </cell>
        </row>
        <row r="2242">
          <cell r="A2242">
            <v>1917417</v>
          </cell>
          <cell r="B2242" t="str">
            <v>Dragagem de areia média com draga de sucção e recalque - bomba de 746 kW e cortador de 110 kW - distância de recalque de 1.500 a 1.700 m</v>
          </cell>
          <cell r="C2242" t="str">
            <v>m³</v>
          </cell>
          <cell r="D2242">
            <v>6.15</v>
          </cell>
        </row>
        <row r="2243">
          <cell r="A2243">
            <v>1917418</v>
          </cell>
          <cell r="B2243" t="str">
            <v>Dragagem de areia média com draga de sucção e recalque - bomba de 746 kW e cortador de 110 kW - distância de recalque de 1.700 a 1.900 m</v>
          </cell>
          <cell r="C2243" t="str">
            <v>m³</v>
          </cell>
          <cell r="D2243">
            <v>6.56</v>
          </cell>
        </row>
        <row r="2244">
          <cell r="A2244">
            <v>1917419</v>
          </cell>
          <cell r="B2244" t="str">
            <v>Dragagem de areia média com draga de sucção e recalque - bomba de 746 kW e cortador de 110 kW - distância de recalque de 1.900 a 2.100 m</v>
          </cell>
          <cell r="C2244" t="str">
            <v>m³</v>
          </cell>
          <cell r="D2244">
            <v>6.91</v>
          </cell>
        </row>
        <row r="2245">
          <cell r="A2245">
            <v>1917420</v>
          </cell>
          <cell r="B2245" t="str">
            <v>Dragagem de areia média com draga de sucção e recalque - bomba de 746 kW e cortador de 110 kW - distância de recalque de 2.100 a 2.300 m</v>
          </cell>
          <cell r="C2245" t="str">
            <v>m³</v>
          </cell>
          <cell r="D2245">
            <v>7.33</v>
          </cell>
        </row>
        <row r="2246">
          <cell r="A2246">
            <v>1917421</v>
          </cell>
          <cell r="B2246" t="str">
            <v>Dragagem de areia média com draga de sucção e recalque - bomba de 746 kW e cortador de 110 kW - distância de recalque de 2.300 a 2.500 m</v>
          </cell>
          <cell r="C2246" t="str">
            <v>m³</v>
          </cell>
          <cell r="D2246">
            <v>8.02</v>
          </cell>
        </row>
        <row r="2247">
          <cell r="A2247">
            <v>1917422</v>
          </cell>
          <cell r="B2247" t="str">
            <v>Dragagem de areia média com draga de sucção e recalque - bomba de 746 kW e cortador de 110 kW - distância de recalque de 2.500 a 2.700 m</v>
          </cell>
          <cell r="C2247" t="str">
            <v>m³</v>
          </cell>
          <cell r="D2247">
            <v>8.43</v>
          </cell>
        </row>
        <row r="2248">
          <cell r="A2248">
            <v>1917423</v>
          </cell>
          <cell r="B2248" t="str">
            <v>Dragagem de areia média com draga de sucção e recalque - bomba de 746 kW e cortador de 110 kW - distância de recalque de 2.700 a 2.900 m</v>
          </cell>
          <cell r="C2248" t="str">
            <v>m³</v>
          </cell>
          <cell r="D2248">
            <v>8.84</v>
          </cell>
        </row>
        <row r="2249">
          <cell r="A2249">
            <v>1917424</v>
          </cell>
          <cell r="B2249" t="str">
            <v>Dragagem de areia média com draga de sucção e recalque - bomba de 746 kW e cortador de 110 kW - distância de recalque de 2.900 a 3.100 m</v>
          </cell>
          <cell r="C2249" t="str">
            <v>m³</v>
          </cell>
          <cell r="D2249">
            <v>9.27</v>
          </cell>
        </row>
        <row r="2250">
          <cell r="A2250">
            <v>1917425</v>
          </cell>
          <cell r="B2250" t="str">
            <v>Dragagem de areia média com draga de sucção e recalque - bomba de 746 kW e cortador de 110 kW - distância de recalque de 3.100 a 3.300 m</v>
          </cell>
          <cell r="C2250" t="str">
            <v>m³</v>
          </cell>
          <cell r="D2250">
            <v>10.11</v>
          </cell>
        </row>
        <row r="2251">
          <cell r="A2251">
            <v>1917426</v>
          </cell>
          <cell r="B2251" t="str">
            <v>Dragagem de areia média com draga de sucção e recalque - bomba de 746 kW e cortador de 110 kW - distância de recalque de 3.300 a 3.500 m</v>
          </cell>
          <cell r="C2251" t="str">
            <v>m³</v>
          </cell>
          <cell r="D2251">
            <v>10.95</v>
          </cell>
        </row>
        <row r="2252">
          <cell r="A2252">
            <v>1917427</v>
          </cell>
          <cell r="B2252" t="str">
            <v>Dragagem de areia média com draga de sucção e recalque - bomba de 746 kW e cortador de 110 kW - distância de recalque de 3.500 a 3.700 m</v>
          </cell>
          <cell r="C2252" t="str">
            <v>m³</v>
          </cell>
          <cell r="D2252">
            <v>12.45</v>
          </cell>
        </row>
        <row r="2253">
          <cell r="A2253">
            <v>1917428</v>
          </cell>
          <cell r="B2253" t="str">
            <v>Dragagem de areia média com draga de sucção e recalque - bomba de 746 kW e cortador de 110 kW - distância de recalque de 3.700 a 3.900 m</v>
          </cell>
          <cell r="C2253" t="str">
            <v>m³</v>
          </cell>
          <cell r="D2253">
            <v>14.19</v>
          </cell>
        </row>
        <row r="2254">
          <cell r="A2254">
            <v>1917429</v>
          </cell>
          <cell r="B2254" t="str">
            <v>Dragagem de areia média com draga de sucção e recalque - bomba de 746 kW e cortador de 110 kW - distância de recalque de 3.900 a 4.100 m</v>
          </cell>
          <cell r="C2254" t="str">
            <v>m³</v>
          </cell>
          <cell r="D2254">
            <v>16.02</v>
          </cell>
        </row>
        <row r="2255">
          <cell r="A2255">
            <v>1917430</v>
          </cell>
          <cell r="B2255" t="str">
            <v>Dragagem de areia média com draga de sucção e recalque - bomba de 746 kW e cortador de 110 kW - distância de recalque de 4.100 a 4.300 m</v>
          </cell>
          <cell r="C2255" t="str">
            <v>m³</v>
          </cell>
          <cell r="D2255">
            <v>18.48</v>
          </cell>
        </row>
        <row r="2256">
          <cell r="A2256">
            <v>1917431</v>
          </cell>
          <cell r="B2256" t="str">
            <v>Dragagem de areia média com draga de sucção e recalque - bomba de 746 kW e cortador de 110 kW - distância de recalque de 4.300 a 4.500 m</v>
          </cell>
          <cell r="C2256" t="str">
            <v>m³</v>
          </cell>
          <cell r="D2256">
            <v>20.63</v>
          </cell>
        </row>
        <row r="2257">
          <cell r="A2257">
            <v>1917432</v>
          </cell>
          <cell r="B2257" t="str">
            <v>Dragagem de areia média com draga de sucção e recalque - bomba de 746 kW e cortador de 110 kW - distância de recalque de 4.500 a 4.700 m</v>
          </cell>
          <cell r="C2257" t="str">
            <v>m³</v>
          </cell>
          <cell r="D2257">
            <v>23.39</v>
          </cell>
        </row>
        <row r="2258">
          <cell r="A2258">
            <v>1917433</v>
          </cell>
          <cell r="B2258" t="str">
            <v>Dragagem de areia média com draga de sucção e recalque - bomba de 746 kW e cortador de 110 kW - distância de recalque de 4.700 a 4.900 m</v>
          </cell>
          <cell r="C2258" t="str">
            <v>m³</v>
          </cell>
          <cell r="D2258">
            <v>26.24</v>
          </cell>
        </row>
        <row r="2259">
          <cell r="A2259">
            <v>1917434</v>
          </cell>
          <cell r="B2259" t="str">
            <v>Dragagem de areia média com draga de sucção e recalque - bomba de 746 kW e cortador de 110 kW - distância de recalque de 4.900 a 5.100 m</v>
          </cell>
          <cell r="C2259" t="str">
            <v>m³</v>
          </cell>
          <cell r="D2259">
            <v>29.65</v>
          </cell>
        </row>
        <row r="2260">
          <cell r="A2260">
            <v>1917435</v>
          </cell>
          <cell r="B2260" t="str">
            <v>Dragagem de areia média com draga de sucção e recalque - bomba de 746 kW e cortador de 110 kW - distância de recalque de 5.100 a 5.300 m</v>
          </cell>
          <cell r="C2260" t="str">
            <v>m³</v>
          </cell>
          <cell r="D2260">
            <v>33.69</v>
          </cell>
        </row>
        <row r="2261">
          <cell r="A2261">
            <v>1917436</v>
          </cell>
          <cell r="B2261" t="str">
            <v>Dragagem de areia média com draga de sucção e recalque - bomba de 746 kW e cortador de 110 kW - distância de recalque de 5.300 a 5.500 m</v>
          </cell>
          <cell r="C2261" t="str">
            <v>m³</v>
          </cell>
          <cell r="D2261">
            <v>37.36</v>
          </cell>
        </row>
        <row r="2262">
          <cell r="A2262">
            <v>1917437</v>
          </cell>
          <cell r="B2262" t="str">
            <v>Dragagem de areia média com draga de sucção e recalque - bomba de 746 kW e cortador de 110 kW - distância de recalque de 5.500 a 5.700 m</v>
          </cell>
          <cell r="C2262" t="str">
            <v>m³</v>
          </cell>
          <cell r="D2262">
            <v>42.06</v>
          </cell>
        </row>
        <row r="2263">
          <cell r="A2263">
            <v>1917438</v>
          </cell>
          <cell r="B2263" t="str">
            <v>Dragagem de areia média com draga de sucção e recalque - bomba de 746 kW e cortador de 110 kW - distância de recalque de 5.700 a 5.900 m</v>
          </cell>
          <cell r="C2263" t="str">
            <v>m³</v>
          </cell>
          <cell r="D2263">
            <v>45.36</v>
          </cell>
        </row>
        <row r="2264">
          <cell r="A2264">
            <v>1917439</v>
          </cell>
          <cell r="B2264" t="str">
            <v>Dragagem de areia média com draga de sucção e recalque - bomba de 746 kW e cortador de 110 kW - distância de recalque de 5.900 a 6.100 m</v>
          </cell>
          <cell r="C2264" t="str">
            <v>m³</v>
          </cell>
          <cell r="D2264">
            <v>48.33</v>
          </cell>
        </row>
        <row r="2265">
          <cell r="A2265">
            <v>1917412</v>
          </cell>
          <cell r="B2265" t="str">
            <v>Dragagem de areia média com draga de sucção e recalque - bomba de 746 kW e cortador de 110 kW - distância de recalque de 500 a 700 m</v>
          </cell>
          <cell r="C2265" t="str">
            <v>m³</v>
          </cell>
          <cell r="D2265">
            <v>3.76</v>
          </cell>
        </row>
        <row r="2266">
          <cell r="A2266">
            <v>1917413</v>
          </cell>
          <cell r="B2266" t="str">
            <v>Dragagem de areia média com draga de sucção e recalque - bomba de 746 kW e cortador de 110 kW - distância de recalque de 700 a 900 m</v>
          </cell>
          <cell r="C2266" t="str">
            <v>m³</v>
          </cell>
          <cell r="D2266">
            <v>4.2300000000000004</v>
          </cell>
        </row>
        <row r="2267">
          <cell r="A2267">
            <v>1917414</v>
          </cell>
          <cell r="B2267" t="str">
            <v>Dragagem de areia média com draga de sucção e recalque - bomba de 746 kW e cortador de 110 kW - distância de recalque de 900 a 1.100 m</v>
          </cell>
          <cell r="C2267" t="str">
            <v>m³</v>
          </cell>
          <cell r="D2267">
            <v>4.7</v>
          </cell>
        </row>
        <row r="2268">
          <cell r="A2268">
            <v>1917733</v>
          </cell>
          <cell r="B2268" t="str">
            <v>Dragagem de areia média com draga de sucção e recalque - bomba de 746 kW e cortador de 110 kW - distância de recalque de até 500 m</v>
          </cell>
          <cell r="C2268" t="str">
            <v>m³</v>
          </cell>
          <cell r="D2268">
            <v>3.52</v>
          </cell>
        </row>
        <row r="2269">
          <cell r="A2269">
            <v>1917049</v>
          </cell>
          <cell r="B2269" t="str">
            <v>Dragagem de areia média com draga hopper - capacidade da cisterna de 1.000 m³ - DMT de 1.500 a 1.800 m</v>
          </cell>
          <cell r="C2269" t="str">
            <v>m³</v>
          </cell>
          <cell r="D2269">
            <v>11.29</v>
          </cell>
        </row>
        <row r="2270">
          <cell r="A2270">
            <v>1917050</v>
          </cell>
          <cell r="B2270" t="str">
            <v>Dragagem de areia média com draga hopper - capacidade da cisterna de 1.000 m³ - DMT de 1.800 a 2.100 m</v>
          </cell>
          <cell r="C2270" t="str">
            <v>m³</v>
          </cell>
          <cell r="D2270">
            <v>11.5</v>
          </cell>
        </row>
        <row r="2271">
          <cell r="A2271">
            <v>1917051</v>
          </cell>
          <cell r="B2271" t="str">
            <v>Dragagem de areia média com draga hopper - capacidade da cisterna de 1.000 m³ - DMT de 2.100 a 2.400 m</v>
          </cell>
          <cell r="C2271" t="str">
            <v>m³</v>
          </cell>
          <cell r="D2271">
            <v>11.71</v>
          </cell>
        </row>
        <row r="2272">
          <cell r="A2272">
            <v>1917052</v>
          </cell>
          <cell r="B2272" t="str">
            <v>Dragagem de areia média com draga hopper - capacidade da cisterna de 1.000 m³ - DMT de 2.400 a 2.700 m</v>
          </cell>
          <cell r="C2272" t="str">
            <v>m³</v>
          </cell>
          <cell r="D2272">
            <v>11.93</v>
          </cell>
        </row>
        <row r="2273">
          <cell r="A2273">
            <v>1917053</v>
          </cell>
          <cell r="B2273" t="str">
            <v>Dragagem de areia média com draga hopper - capacidade da cisterna de 1.000 m³ - DMT de 2.700 a 3.000 m</v>
          </cell>
          <cell r="C2273" t="str">
            <v>m³</v>
          </cell>
          <cell r="D2273">
            <v>12.17</v>
          </cell>
        </row>
        <row r="2274">
          <cell r="A2274">
            <v>1917054</v>
          </cell>
          <cell r="B2274" t="str">
            <v>Dragagem de areia média com draga hopper - capacidade da cisterna de 1.000 m³ - DMT de 3.000 m</v>
          </cell>
          <cell r="C2274" t="str">
            <v>m³</v>
          </cell>
          <cell r="D2274">
            <v>12.29</v>
          </cell>
        </row>
        <row r="2275">
          <cell r="A2275">
            <v>1901553</v>
          </cell>
          <cell r="B2275" t="str">
            <v>Dragagem de areia média com draga hopper - capacidade da cisterna de 10.000 m³ - DMT de 1.500 a 1.800 m</v>
          </cell>
          <cell r="C2275" t="str">
            <v>m³</v>
          </cell>
          <cell r="D2275">
            <v>7.48</v>
          </cell>
        </row>
        <row r="2276">
          <cell r="A2276">
            <v>1901554</v>
          </cell>
          <cell r="B2276" t="str">
            <v>Dragagem de areia média com draga hopper - capacidade da cisterna de 10.000 m³ - DMT de 1.800 a 2.100 m</v>
          </cell>
          <cell r="C2276" t="str">
            <v>m³</v>
          </cell>
          <cell r="D2276">
            <v>7.54</v>
          </cell>
        </row>
        <row r="2277">
          <cell r="A2277">
            <v>1901555</v>
          </cell>
          <cell r="B2277" t="str">
            <v>Dragagem de areia média com draga hopper - capacidade da cisterna de 10.000 m³ - DMT de 2.100 a 2.400 m</v>
          </cell>
          <cell r="C2277" t="str">
            <v>m³</v>
          </cell>
          <cell r="D2277">
            <v>7.6</v>
          </cell>
        </row>
        <row r="2278">
          <cell r="A2278">
            <v>1901556</v>
          </cell>
          <cell r="B2278" t="str">
            <v>Dragagem de areia média com draga hopper - capacidade da cisterna de 10.000 m³ - DMT de 2.400 a 2.700 m</v>
          </cell>
          <cell r="C2278" t="str">
            <v>m³</v>
          </cell>
          <cell r="D2278">
            <v>7.67</v>
          </cell>
        </row>
        <row r="2279">
          <cell r="A2279">
            <v>1901557</v>
          </cell>
          <cell r="B2279" t="str">
            <v>Dragagem de areia média com draga hopper - capacidade da cisterna de 10.000 m³ - DMT de 2.700 a 3.000 m</v>
          </cell>
          <cell r="C2279" t="str">
            <v>m³</v>
          </cell>
          <cell r="D2279">
            <v>7.74</v>
          </cell>
        </row>
        <row r="2280">
          <cell r="A2280">
            <v>1901558</v>
          </cell>
          <cell r="B2280" t="str">
            <v>Dragagem de areia média com draga hopper - capacidade da cisterna de 10.000 m³ - DMT de 3.000 m</v>
          </cell>
          <cell r="C2280" t="str">
            <v>m³</v>
          </cell>
          <cell r="D2280">
            <v>7.77</v>
          </cell>
        </row>
        <row r="2281">
          <cell r="A2281">
            <v>1901560</v>
          </cell>
          <cell r="B2281" t="str">
            <v>Dragagem de areia média com draga hopper - capacidade da cisterna de 15.000 m³ - DMT de 1.500 a 1.800 m</v>
          </cell>
          <cell r="C2281" t="str">
            <v>m³</v>
          </cell>
          <cell r="D2281">
            <v>9.9</v>
          </cell>
        </row>
        <row r="2282">
          <cell r="A2282">
            <v>1901561</v>
          </cell>
          <cell r="B2282" t="str">
            <v>Dragagem de areia média com draga hopper - capacidade da cisterna de 15.000 m³ - DMT de 1.800 a 2.100 m</v>
          </cell>
          <cell r="C2282" t="str">
            <v>m³</v>
          </cell>
          <cell r="D2282">
            <v>9.9600000000000009</v>
          </cell>
        </row>
        <row r="2283">
          <cell r="A2283">
            <v>1901562</v>
          </cell>
          <cell r="B2283" t="str">
            <v>Dragagem de areia média com draga hopper - capacidade da cisterna de 15.000 m³ - DMT de 2.100 a 2.400 m</v>
          </cell>
          <cell r="C2283" t="str">
            <v>m³</v>
          </cell>
          <cell r="D2283">
            <v>10.01</v>
          </cell>
        </row>
        <row r="2284">
          <cell r="A2284">
            <v>1901563</v>
          </cell>
          <cell r="B2284" t="str">
            <v>Dragagem de areia média com draga hopper - capacidade da cisterna de 15.000 m³ - DMT de 2.400 a 2.700 m</v>
          </cell>
          <cell r="C2284" t="str">
            <v>m³</v>
          </cell>
          <cell r="D2284">
            <v>10.08</v>
          </cell>
        </row>
        <row r="2285">
          <cell r="A2285">
            <v>1901564</v>
          </cell>
          <cell r="B2285" t="str">
            <v>Dragagem de areia média com draga hopper - capacidade da cisterna de 15.000 m³ - DMT de 2.700 a 3.000 m</v>
          </cell>
          <cell r="C2285" t="str">
            <v>m³</v>
          </cell>
          <cell r="D2285">
            <v>10.14</v>
          </cell>
        </row>
        <row r="2286">
          <cell r="A2286">
            <v>1901559</v>
          </cell>
          <cell r="B2286" t="str">
            <v>Dragagem de areia média com draga hopper - capacidade da cisterna de 15.000 m³ - DMT de 3.000 m</v>
          </cell>
          <cell r="C2286" t="str">
            <v>m³</v>
          </cell>
          <cell r="D2286">
            <v>10.18</v>
          </cell>
        </row>
        <row r="2287">
          <cell r="A2287">
            <v>1917085</v>
          </cell>
          <cell r="B2287" t="str">
            <v>Dragagem de areia média com draga hopper - capacidade da cisterna de 2.000 m³ - DMT de 1.500 a 1.800 m</v>
          </cell>
          <cell r="C2287" t="str">
            <v>m³</v>
          </cell>
          <cell r="D2287">
            <v>7.93</v>
          </cell>
        </row>
        <row r="2288">
          <cell r="A2288">
            <v>1917086</v>
          </cell>
          <cell r="B2288" t="str">
            <v>Dragagem de areia média com draga hopper - capacidade da cisterna de 2.000 m³ - DMT de 1.800 a 2.100 m</v>
          </cell>
          <cell r="C2288" t="str">
            <v>m³</v>
          </cell>
          <cell r="D2288">
            <v>8.06</v>
          </cell>
        </row>
        <row r="2289">
          <cell r="A2289">
            <v>1917087</v>
          </cell>
          <cell r="B2289" t="str">
            <v>Dragagem de areia média com draga hopper - capacidade da cisterna de 2.000 m³ - DMT de 2.100 a 2.400 m</v>
          </cell>
          <cell r="C2289" t="str">
            <v>m³</v>
          </cell>
          <cell r="D2289">
            <v>8.19</v>
          </cell>
        </row>
        <row r="2290">
          <cell r="A2290">
            <v>1917088</v>
          </cell>
          <cell r="B2290" t="str">
            <v>Dragagem de areia média com draga hopper - capacidade da cisterna de 2.000 m³ - DMT de 2.400 a 2.700 m</v>
          </cell>
          <cell r="C2290" t="str">
            <v>m³</v>
          </cell>
          <cell r="D2290">
            <v>8.32</v>
          </cell>
        </row>
        <row r="2291">
          <cell r="A2291">
            <v>1917089</v>
          </cell>
          <cell r="B2291" t="str">
            <v>Dragagem de areia média com draga hopper - capacidade da cisterna de 2.000 m³ - DMT de 2.700 a 3.000 m</v>
          </cell>
          <cell r="C2291" t="str">
            <v>m³</v>
          </cell>
          <cell r="D2291">
            <v>8.4700000000000006</v>
          </cell>
        </row>
        <row r="2292">
          <cell r="A2292">
            <v>1917090</v>
          </cell>
          <cell r="B2292" t="str">
            <v>Dragagem de areia média com draga hopper - capacidade da cisterna de 2.000 m³ - DMT de 3.000 m</v>
          </cell>
          <cell r="C2292" t="str">
            <v>m³</v>
          </cell>
          <cell r="D2292">
            <v>8.5500000000000007</v>
          </cell>
        </row>
        <row r="2293">
          <cell r="A2293">
            <v>1901566</v>
          </cell>
          <cell r="B2293" t="str">
            <v>Dragagem de areia média com draga hopper - capacidade da cisterna de 20.000 m³ - DMT de 1.500 a 1.800 m</v>
          </cell>
          <cell r="C2293" t="str">
            <v>m³</v>
          </cell>
          <cell r="D2293">
            <v>12.37</v>
          </cell>
        </row>
        <row r="2294">
          <cell r="A2294">
            <v>1901567</v>
          </cell>
          <cell r="B2294" t="str">
            <v>Dragagem de areia média com draga hopper - capacidade da cisterna de 20.000 m³ - DMT de 1.800 a 2.100 m</v>
          </cell>
          <cell r="C2294" t="str">
            <v>m³</v>
          </cell>
          <cell r="D2294">
            <v>12.43</v>
          </cell>
        </row>
        <row r="2295">
          <cell r="A2295">
            <v>1901568</v>
          </cell>
          <cell r="B2295" t="str">
            <v>Dragagem de areia média com draga hopper - capacidade da cisterna de 20.000 m³ - DMT de 2.100 a 2.400 m</v>
          </cell>
          <cell r="C2295" t="str">
            <v>m³</v>
          </cell>
          <cell r="D2295">
            <v>12.49</v>
          </cell>
        </row>
        <row r="2296">
          <cell r="A2296">
            <v>1901569</v>
          </cell>
          <cell r="B2296" t="str">
            <v>Dragagem de areia média com draga hopper - capacidade da cisterna de 20.000 m³ - DMT de 2.400 a 2.700 m</v>
          </cell>
          <cell r="C2296" t="str">
            <v>m³</v>
          </cell>
          <cell r="D2296">
            <v>12.55</v>
          </cell>
        </row>
        <row r="2297">
          <cell r="A2297">
            <v>1901570</v>
          </cell>
          <cell r="B2297" t="str">
            <v>Dragagem de areia média com draga hopper - capacidade da cisterna de 20.000 m³ - DMT de 2.700 a 3.000 m</v>
          </cell>
          <cell r="C2297" t="str">
            <v>m³</v>
          </cell>
          <cell r="D2297">
            <v>12.61</v>
          </cell>
        </row>
        <row r="2298">
          <cell r="A2298">
            <v>1901565</v>
          </cell>
          <cell r="B2298" t="str">
            <v>Dragagem de areia média com draga hopper - capacidade da cisterna de 20.000 m³ - DMT de 3.000 m</v>
          </cell>
          <cell r="C2298" t="str">
            <v>m³</v>
          </cell>
          <cell r="D2298">
            <v>12.64</v>
          </cell>
        </row>
        <row r="2299">
          <cell r="A2299">
            <v>1917121</v>
          </cell>
          <cell r="B2299" t="str">
            <v>Dragagem de areia média com draga hopper - capacidade da cisterna de 3.000 m³ - DMT de 1.500 a 1.800 m</v>
          </cell>
          <cell r="C2299" t="str">
            <v>m³</v>
          </cell>
          <cell r="D2299">
            <v>7.58</v>
          </cell>
        </row>
        <row r="2300">
          <cell r="A2300">
            <v>1917122</v>
          </cell>
          <cell r="B2300" t="str">
            <v>Dragagem de areia média com draga hopper - capacidade da cisterna de 3.000 m³ - DMT de 1.800 a 2.100 m</v>
          </cell>
          <cell r="C2300" t="str">
            <v>m³</v>
          </cell>
          <cell r="D2300">
            <v>7.68</v>
          </cell>
        </row>
        <row r="2301">
          <cell r="A2301">
            <v>1917123</v>
          </cell>
          <cell r="B2301" t="str">
            <v>Dragagem de areia média com draga hopper - capacidade da cisterna de 3.000 m³ - DMT de 2.100 a 2.400 m</v>
          </cell>
          <cell r="C2301" t="str">
            <v>m³</v>
          </cell>
          <cell r="D2301">
            <v>7.79</v>
          </cell>
        </row>
        <row r="2302">
          <cell r="A2302">
            <v>1917124</v>
          </cell>
          <cell r="B2302" t="str">
            <v>Dragagem de areia média com draga hopper - capacidade da cisterna de 3.000 m³ - DMT de 2.400 a 2.700 m</v>
          </cell>
          <cell r="C2302" t="str">
            <v>m³</v>
          </cell>
          <cell r="D2302">
            <v>7.9</v>
          </cell>
        </row>
        <row r="2303">
          <cell r="A2303">
            <v>1917125</v>
          </cell>
          <cell r="B2303" t="str">
            <v>Dragagem de areia média com draga hopper - capacidade da cisterna de 3.000 m³ - DMT de 2.700 a 3.000 m</v>
          </cell>
          <cell r="C2303" t="str">
            <v>m³</v>
          </cell>
          <cell r="D2303">
            <v>8.02</v>
          </cell>
        </row>
        <row r="2304">
          <cell r="A2304">
            <v>1917126</v>
          </cell>
          <cell r="B2304" t="str">
            <v>Dragagem de areia média com draga hopper - capacidade da cisterna de 3.000 m³ - DMT de 3.000 m</v>
          </cell>
          <cell r="C2304" t="str">
            <v>m³</v>
          </cell>
          <cell r="D2304">
            <v>8.08</v>
          </cell>
        </row>
        <row r="2305">
          <cell r="A2305">
            <v>1917157</v>
          </cell>
          <cell r="B2305" t="str">
            <v>Dragagem de areia média com draga hopper - capacidade da cisterna de 4.000 m³ - DMT de 1.500 a 1.800 m</v>
          </cell>
          <cell r="C2305" t="str">
            <v>m³</v>
          </cell>
          <cell r="D2305">
            <v>7.2</v>
          </cell>
        </row>
        <row r="2306">
          <cell r="A2306">
            <v>1917158</v>
          </cell>
          <cell r="B2306" t="str">
            <v>Dragagem de areia média com draga hopper - capacidade da cisterna de 4.000 m³ - DMT de 1.800 a 2.100 m</v>
          </cell>
          <cell r="C2306" t="str">
            <v>m³</v>
          </cell>
          <cell r="D2306">
            <v>7.29</v>
          </cell>
        </row>
        <row r="2307">
          <cell r="A2307">
            <v>1917159</v>
          </cell>
          <cell r="B2307" t="str">
            <v>Dragagem de areia média com draga hopper - capacidade da cisterna de 4.000 m³ - DMT de 2.100 a 2.400 m</v>
          </cell>
          <cell r="C2307" t="str">
            <v>m³</v>
          </cell>
          <cell r="D2307">
            <v>7.39</v>
          </cell>
        </row>
        <row r="2308">
          <cell r="A2308">
            <v>1917160</v>
          </cell>
          <cell r="B2308" t="str">
            <v>Dragagem de areia média com draga hopper - capacidade da cisterna de 4.000 m³ - DMT de 2.400 a 2.700 m</v>
          </cell>
          <cell r="C2308" t="str">
            <v>m³</v>
          </cell>
          <cell r="D2308">
            <v>7.49</v>
          </cell>
        </row>
        <row r="2309">
          <cell r="A2309">
            <v>1917161</v>
          </cell>
          <cell r="B2309" t="str">
            <v>Dragagem de areia média com draga hopper - capacidade da cisterna de 4.000 m³ - DMT de 2.700 a 3.000 m</v>
          </cell>
          <cell r="C2309" t="str">
            <v>m³</v>
          </cell>
          <cell r="D2309">
            <v>7.59</v>
          </cell>
        </row>
        <row r="2310">
          <cell r="A2310">
            <v>1917162</v>
          </cell>
          <cell r="B2310" t="str">
            <v>Dragagem de areia média com draga hopper - capacidade da cisterna de 4.000 m³ - DMT de 3.000 m</v>
          </cell>
          <cell r="C2310" t="str">
            <v>m³</v>
          </cell>
          <cell r="D2310">
            <v>7.65</v>
          </cell>
        </row>
        <row r="2311">
          <cell r="A2311">
            <v>1917193</v>
          </cell>
          <cell r="B2311" t="str">
            <v>Dragagem de areia média com draga hopper - capacidade da cisterna de 5.000 m³ - DMT de 1.500 a 1.800 m</v>
          </cell>
          <cell r="C2311" t="str">
            <v>m³</v>
          </cell>
          <cell r="D2311">
            <v>7.98</v>
          </cell>
        </row>
        <row r="2312">
          <cell r="A2312">
            <v>1917194</v>
          </cell>
          <cell r="B2312" t="str">
            <v>Dragagem de areia média com draga hopper - capacidade da cisterna de 5.000 m³ - DMT de 1.800 a 2.100 m</v>
          </cell>
          <cell r="C2312" t="str">
            <v>m³</v>
          </cell>
          <cell r="D2312">
            <v>8.06</v>
          </cell>
        </row>
        <row r="2313">
          <cell r="A2313">
            <v>1917195</v>
          </cell>
          <cell r="B2313" t="str">
            <v>Dragagem de areia média com draga hopper - capacidade da cisterna de 5.000 m³ - DMT de 2.100 a 2.400 m</v>
          </cell>
          <cell r="C2313" t="str">
            <v>m³</v>
          </cell>
          <cell r="D2313">
            <v>8.15</v>
          </cell>
        </row>
        <row r="2314">
          <cell r="A2314">
            <v>1917196</v>
          </cell>
          <cell r="B2314" t="str">
            <v>Dragagem de areia média com draga hopper - capacidade da cisterna de 5.000 m³ - DMT de 2.400 a 2.700 m</v>
          </cell>
          <cell r="C2314" t="str">
            <v>m³</v>
          </cell>
          <cell r="D2314">
            <v>8.23</v>
          </cell>
        </row>
        <row r="2315">
          <cell r="A2315">
            <v>1917197</v>
          </cell>
          <cell r="B2315" t="str">
            <v>Dragagem de areia média com draga hopper - capacidade da cisterna de 5.000 m³ - DMT de 2.700 a 3.000 m</v>
          </cell>
          <cell r="C2315" t="str">
            <v>m³</v>
          </cell>
          <cell r="D2315">
            <v>8.33</v>
          </cell>
        </row>
        <row r="2316">
          <cell r="A2316">
            <v>1917198</v>
          </cell>
          <cell r="B2316" t="str">
            <v>Dragagem de areia média com draga hopper - capacidade da cisterna de 5.000 m³ - DMT de 3.000 m</v>
          </cell>
          <cell r="C2316" t="str">
            <v>m³</v>
          </cell>
          <cell r="D2316">
            <v>8.3800000000000008</v>
          </cell>
        </row>
        <row r="2317">
          <cell r="A2317">
            <v>1917013</v>
          </cell>
          <cell r="B2317" t="str">
            <v>Dragagem de areia média com draga hopper - capacidade da cisterna de 750 m³ - DMT de 1.500 a 1.800 m</v>
          </cell>
          <cell r="C2317" t="str">
            <v>m³</v>
          </cell>
          <cell r="D2317">
            <v>15.36</v>
          </cell>
        </row>
        <row r="2318">
          <cell r="A2318">
            <v>1917014</v>
          </cell>
          <cell r="B2318" t="str">
            <v>Dragagem de areia média com draga hopper - capacidade da cisterna de 750 m³ - DMT de 1.800 a 2.100 m</v>
          </cell>
          <cell r="C2318" t="str">
            <v>m³</v>
          </cell>
          <cell r="D2318">
            <v>15.65</v>
          </cell>
        </row>
        <row r="2319">
          <cell r="A2319">
            <v>1917015</v>
          </cell>
          <cell r="B2319" t="str">
            <v>Dragagem de areia média com draga hopper - capacidade da cisterna de 750 m³ - DMT de 2.100 a 2.400 m</v>
          </cell>
          <cell r="C2319" t="str">
            <v>m³</v>
          </cell>
          <cell r="D2319">
            <v>15.95</v>
          </cell>
        </row>
        <row r="2320">
          <cell r="A2320">
            <v>1917016</v>
          </cell>
          <cell r="B2320" t="str">
            <v>Dragagem de areia média com draga hopper - capacidade da cisterna de 750 m³ - DMT de 2.400 a 2.700 m</v>
          </cell>
          <cell r="C2320" t="str">
            <v>m³</v>
          </cell>
          <cell r="D2320">
            <v>16.27</v>
          </cell>
        </row>
        <row r="2321">
          <cell r="A2321">
            <v>1917017</v>
          </cell>
          <cell r="B2321" t="str">
            <v>Dragagem de areia média com draga hopper - capacidade da cisterna de 750 m³ - DMT de 2.700 a 3.000 m</v>
          </cell>
          <cell r="C2321" t="str">
            <v>m³</v>
          </cell>
          <cell r="D2321">
            <v>16.61</v>
          </cell>
        </row>
        <row r="2322">
          <cell r="A2322">
            <v>1917018</v>
          </cell>
          <cell r="B2322" t="str">
            <v>Dragagem de areia média com draga hopper - capacidade da cisterna de 750 m³ - DMT de 3.000 m</v>
          </cell>
          <cell r="C2322" t="str">
            <v>m³</v>
          </cell>
          <cell r="D2322">
            <v>16.78</v>
          </cell>
        </row>
        <row r="2323">
          <cell r="A2323">
            <v>1917623</v>
          </cell>
          <cell r="B2323" t="str">
            <v>Dragagem de cascalho com draga de sucção e recalque - bomba de 1.350 kW e cortador de 170 kW - distância de recalque de 1.100 a 1.300 m</v>
          </cell>
          <cell r="C2323" t="str">
            <v>m³</v>
          </cell>
          <cell r="D2323">
            <v>17.190000000000001</v>
          </cell>
        </row>
        <row r="2324">
          <cell r="A2324">
            <v>1917624</v>
          </cell>
          <cell r="B2324" t="str">
            <v>Dragagem de cascalho com draga de sucção e recalque - bomba de 1.350 kW e cortador de 170 kW - distância de recalque de 1.300 a 1.500 m</v>
          </cell>
          <cell r="C2324" t="str">
            <v>m³</v>
          </cell>
          <cell r="D2324">
            <v>21.61</v>
          </cell>
        </row>
        <row r="2325">
          <cell r="A2325">
            <v>1917625</v>
          </cell>
          <cell r="B2325" t="str">
            <v>Dragagem de cascalho com draga de sucção e recalque - bomba de 1.350 kW e cortador de 170 kW - distância de recalque de 1.500 a 1.700 m</v>
          </cell>
          <cell r="C2325" t="str">
            <v>m³</v>
          </cell>
          <cell r="D2325">
            <v>27.06</v>
          </cell>
        </row>
        <row r="2326">
          <cell r="A2326">
            <v>1917626</v>
          </cell>
          <cell r="B2326" t="str">
            <v>Dragagem de cascalho com draga de sucção e recalque - bomba de 1.350 kW e cortador de 170 kW - distância de recalque de 1.700 a 1.900 m</v>
          </cell>
          <cell r="C2326" t="str">
            <v>m³</v>
          </cell>
          <cell r="D2326">
            <v>33.020000000000003</v>
          </cell>
        </row>
        <row r="2327">
          <cell r="A2327">
            <v>1917627</v>
          </cell>
          <cell r="B2327" t="str">
            <v>Dragagem de cascalho com draga de sucção e recalque - bomba de 1.350 kW e cortador de 170 kW - distância de recalque de 1.900 a 2.100 m</v>
          </cell>
          <cell r="C2327" t="str">
            <v>m³</v>
          </cell>
          <cell r="D2327">
            <v>39.64</v>
          </cell>
        </row>
        <row r="2328">
          <cell r="A2328">
            <v>1917628</v>
          </cell>
          <cell r="B2328" t="str">
            <v>Dragagem de cascalho com draga de sucção e recalque - bomba de 1.350 kW e cortador de 170 kW - distância de recalque de 2.100 a 2.300 m</v>
          </cell>
          <cell r="C2328" t="str">
            <v>m³</v>
          </cell>
          <cell r="D2328">
            <v>46.35</v>
          </cell>
        </row>
        <row r="2329">
          <cell r="A2329">
            <v>1917620</v>
          </cell>
          <cell r="B2329" t="str">
            <v>Dragagem de cascalho com draga de sucção e recalque - bomba de 1.350 kW e cortador de 170 kW - distância de recalque de 500 a 700 m</v>
          </cell>
          <cell r="C2329" t="str">
            <v>m³</v>
          </cell>
          <cell r="D2329">
            <v>8.06</v>
          </cell>
        </row>
        <row r="2330">
          <cell r="A2330">
            <v>1917621</v>
          </cell>
          <cell r="B2330" t="str">
            <v>Dragagem de cascalho com draga de sucção e recalque - bomba de 1.350 kW e cortador de 170 kW - distância de recalque de 700 a 900 m</v>
          </cell>
          <cell r="C2330" t="str">
            <v>m³</v>
          </cell>
          <cell r="D2330">
            <v>9.44</v>
          </cell>
        </row>
        <row r="2331">
          <cell r="A2331">
            <v>1917622</v>
          </cell>
          <cell r="B2331" t="str">
            <v>Dragagem de cascalho com draga de sucção e recalque - bomba de 1.350 kW e cortador de 170 kW - distância de recalque de 900 a 1.100 m</v>
          </cell>
          <cell r="C2331" t="str">
            <v>m³</v>
          </cell>
          <cell r="D2331">
            <v>11.79</v>
          </cell>
        </row>
        <row r="2332">
          <cell r="A2332">
            <v>1917741</v>
          </cell>
          <cell r="B2332" t="str">
            <v>Dragagem de cascalho com draga de sucção e recalque - bomba de 1.350 kW e cortador de 170 kW - distância de recalque de até 500 m</v>
          </cell>
          <cell r="C2332" t="str">
            <v>m³</v>
          </cell>
          <cell r="D2332">
            <v>7.49</v>
          </cell>
        </row>
        <row r="2333">
          <cell r="A2333">
            <v>1917269</v>
          </cell>
          <cell r="B2333" t="str">
            <v>Dragagem de cascalho com draga de sucção e recalque - bomba de 294 kW e cortador de 30 kW - distância de recalque de 1.100 a 1.300 m</v>
          </cell>
          <cell r="C2333" t="str">
            <v>m³</v>
          </cell>
          <cell r="D2333">
            <v>20.92</v>
          </cell>
        </row>
        <row r="2334">
          <cell r="A2334">
            <v>1917270</v>
          </cell>
          <cell r="B2334" t="str">
            <v>Dragagem de cascalho com draga de sucção e recalque - bomba de 294 kW e cortador de 30 kW - distância de recalque de 1.300 a 1.500 m</v>
          </cell>
          <cell r="C2334" t="str">
            <v>m³</v>
          </cell>
          <cell r="D2334">
            <v>28.22</v>
          </cell>
        </row>
        <row r="2335">
          <cell r="A2335">
            <v>1917266</v>
          </cell>
          <cell r="B2335" t="str">
            <v>Dragagem de cascalho com draga de sucção e recalque - bomba de 294 kW e cortador de 30 kW - distância de recalque de 500 a 700 m</v>
          </cell>
          <cell r="C2335" t="str">
            <v>m³</v>
          </cell>
          <cell r="D2335">
            <v>6.85</v>
          </cell>
        </row>
        <row r="2336">
          <cell r="A2336">
            <v>1917267</v>
          </cell>
          <cell r="B2336" t="str">
            <v>Dragagem de cascalho com draga de sucção e recalque - bomba de 294 kW e cortador de 30 kW - distância de recalque de 700 a 900 m</v>
          </cell>
          <cell r="C2336" t="str">
            <v>m³</v>
          </cell>
          <cell r="D2336">
            <v>9.94</v>
          </cell>
        </row>
        <row r="2337">
          <cell r="A2337">
            <v>1917268</v>
          </cell>
          <cell r="B2337" t="str">
            <v>Dragagem de cascalho com draga de sucção e recalque - bomba de 294 kW e cortador de 30 kW - distância de recalque de 900 a 1.100 m</v>
          </cell>
          <cell r="C2337" t="str">
            <v>m³</v>
          </cell>
          <cell r="D2337">
            <v>15.18</v>
          </cell>
        </row>
        <row r="2338">
          <cell r="A2338">
            <v>1917728</v>
          </cell>
          <cell r="B2338" t="str">
            <v>Dragagem de cascalho com draga de sucção e recalque - bomba de 294 kW e cortador de 30 kW - distância de recalque de até 500 m</v>
          </cell>
          <cell r="C2338" t="str">
            <v>m³</v>
          </cell>
          <cell r="D2338">
            <v>6.32</v>
          </cell>
        </row>
        <row r="2339">
          <cell r="A2339">
            <v>1917358</v>
          </cell>
          <cell r="B2339" t="str">
            <v>Dragagem de cascalho com draga de sucção e recalque - bomba de 483 kW e cortador de 55 kW - distância de recalque até 500 m</v>
          </cell>
          <cell r="C2339" t="str">
            <v>m³</v>
          </cell>
          <cell r="D2339">
            <v>6.4</v>
          </cell>
        </row>
        <row r="2340">
          <cell r="A2340">
            <v>1917362</v>
          </cell>
          <cell r="B2340" t="str">
            <v>Dragagem de cascalho com draga de sucção e recalque - bomba de 483 kW e cortador de 55 kW - distância de recalque de 1.100 a 1.300 m</v>
          </cell>
          <cell r="C2340" t="str">
            <v>m³</v>
          </cell>
          <cell r="D2340">
            <v>30.69</v>
          </cell>
        </row>
        <row r="2341">
          <cell r="A2341">
            <v>1917363</v>
          </cell>
          <cell r="B2341" t="str">
            <v>Dragagem de cascalho com draga de sucção e recalque - bomba de 483 kW e cortador de 55 kW - distância de recalque de 1.300 a 1.500 m</v>
          </cell>
          <cell r="C2341" t="str">
            <v>m³</v>
          </cell>
          <cell r="D2341">
            <v>37.450000000000003</v>
          </cell>
        </row>
        <row r="2342">
          <cell r="A2342">
            <v>1917359</v>
          </cell>
          <cell r="B2342" t="str">
            <v>Dragagem de cascalho com draga de sucção e recalque - bomba de 483 kW e cortador de 55 kW - distância de recalque de 500 a 700 m</v>
          </cell>
          <cell r="C2342" t="str">
            <v>m³</v>
          </cell>
          <cell r="D2342">
            <v>9.0399999999999991</v>
          </cell>
        </row>
        <row r="2343">
          <cell r="A2343">
            <v>1917360</v>
          </cell>
          <cell r="B2343" t="str">
            <v>Dragagem de cascalho com draga de sucção e recalque - bomba de 483 kW e cortador de 55 kW - distância de recalque de 700 a 900 m</v>
          </cell>
          <cell r="C2343" t="str">
            <v>m³</v>
          </cell>
          <cell r="D2343">
            <v>14.74</v>
          </cell>
        </row>
        <row r="2344">
          <cell r="A2344">
            <v>1917361</v>
          </cell>
          <cell r="B2344" t="str">
            <v>Dragagem de cascalho com draga de sucção e recalque - bomba de 483 kW e cortador de 55 kW - distância de recalque de 900 a 1.100 m</v>
          </cell>
          <cell r="C2344" t="str">
            <v>m³</v>
          </cell>
          <cell r="D2344">
            <v>22.02</v>
          </cell>
        </row>
        <row r="2345">
          <cell r="A2345">
            <v>1917476</v>
          </cell>
          <cell r="B2345" t="str">
            <v>Dragagem de cascalho com draga de sucção e recalque - bomba de 746 kW e cortador de 110 kW - distância de recalque de 1.100 a 1.300 m</v>
          </cell>
          <cell r="C2345" t="str">
            <v>m³</v>
          </cell>
          <cell r="D2345">
            <v>22.93</v>
          </cell>
        </row>
        <row r="2346">
          <cell r="A2346">
            <v>1917477</v>
          </cell>
          <cell r="B2346" t="str">
            <v>Dragagem de cascalho com draga de sucção e recalque - bomba de 746 kW e cortador de 110 kW - distância de recalque de 1.300 a 1.500 m</v>
          </cell>
          <cell r="C2346" t="str">
            <v>m³</v>
          </cell>
          <cell r="D2346">
            <v>29.49</v>
          </cell>
        </row>
        <row r="2347">
          <cell r="A2347">
            <v>1917478</v>
          </cell>
          <cell r="B2347" t="str">
            <v>Dragagem de cascalho com draga de sucção e recalque - bomba de 746 kW e cortador de 110 kW - distância de recalque de 1.500 a 1.700 m</v>
          </cell>
          <cell r="C2347" t="str">
            <v>m³</v>
          </cell>
          <cell r="D2347">
            <v>37.86</v>
          </cell>
        </row>
        <row r="2348">
          <cell r="A2348">
            <v>1917479</v>
          </cell>
          <cell r="B2348" t="str">
            <v>Dragagem de cascalho com draga de sucção e recalque - bomba de 746 kW e cortador de 110 kW - distância de recalque de 1.700 a 1.900 m</v>
          </cell>
          <cell r="C2348" t="str">
            <v>m³</v>
          </cell>
          <cell r="D2348">
            <v>41.25</v>
          </cell>
        </row>
        <row r="2349">
          <cell r="A2349">
            <v>1917473</v>
          </cell>
          <cell r="B2349" t="str">
            <v>Dragagem de cascalho com draga de sucção e recalque - bomba de 746 kW e cortador de 110 kW - distância de recalque de 500 a 700 m</v>
          </cell>
          <cell r="C2349" t="str">
            <v>m³</v>
          </cell>
          <cell r="D2349">
            <v>10.48</v>
          </cell>
        </row>
        <row r="2350">
          <cell r="A2350">
            <v>1917474</v>
          </cell>
          <cell r="B2350" t="str">
            <v>Dragagem de cascalho com draga de sucção e recalque - bomba de 746 kW e cortador de 110 kW - distância de recalque de 700 a 900 m</v>
          </cell>
          <cell r="C2350" t="str">
            <v>m³</v>
          </cell>
          <cell r="D2350">
            <v>13.5</v>
          </cell>
        </row>
        <row r="2351">
          <cell r="A2351">
            <v>1917475</v>
          </cell>
          <cell r="B2351" t="str">
            <v>Dragagem de cascalho com draga de sucção e recalque - bomba de 746 kW e cortador de 110 kW - distância de recalque de 900 a 1.100 m</v>
          </cell>
          <cell r="C2351" t="str">
            <v>m³</v>
          </cell>
          <cell r="D2351">
            <v>17.329999999999998</v>
          </cell>
        </row>
        <row r="2352">
          <cell r="A2352">
            <v>1917736</v>
          </cell>
          <cell r="B2352" t="str">
            <v>Dragagem de cascalho com draga de sucção e recalque - bomba de 746 kW e cortador de 110 kW - distância de recalque de até 500 m</v>
          </cell>
          <cell r="C2352" t="str">
            <v>m³</v>
          </cell>
          <cell r="D2352">
            <v>7.65</v>
          </cell>
        </row>
        <row r="2353">
          <cell r="A2353">
            <v>1917067</v>
          </cell>
          <cell r="B2353" t="str">
            <v>Dragagem de cascalho com draga hopper - capacidade da cisterna de 1.000 m³ - DMT de 1.500 a 1.800 m</v>
          </cell>
          <cell r="C2353" t="str">
            <v>m³</v>
          </cell>
          <cell r="D2353">
            <v>10.55</v>
          </cell>
        </row>
        <row r="2354">
          <cell r="A2354">
            <v>1917068</v>
          </cell>
          <cell r="B2354" t="str">
            <v>Dragagem de cascalho com draga hopper - capacidade da cisterna de 1.000 m³ - DMT de 1.800 a 2.100 m</v>
          </cell>
          <cell r="C2354" t="str">
            <v>m³</v>
          </cell>
          <cell r="D2354">
            <v>10.76</v>
          </cell>
        </row>
        <row r="2355">
          <cell r="A2355">
            <v>1917069</v>
          </cell>
          <cell r="B2355" t="str">
            <v>Dragagem de cascalho com draga hopper - capacidade da cisterna de 1.000 m³ - DMT de 2.100 a 2.400 m</v>
          </cell>
          <cell r="C2355" t="str">
            <v>m³</v>
          </cell>
          <cell r="D2355">
            <v>10.98</v>
          </cell>
        </row>
        <row r="2356">
          <cell r="A2356">
            <v>1917070</v>
          </cell>
          <cell r="B2356" t="str">
            <v>Dragagem de cascalho com draga hopper - capacidade da cisterna de 1.000 m³ - DMT de 2.400 a 2.700 m</v>
          </cell>
          <cell r="C2356" t="str">
            <v>m³</v>
          </cell>
          <cell r="D2356">
            <v>11.2</v>
          </cell>
        </row>
        <row r="2357">
          <cell r="A2357">
            <v>1917071</v>
          </cell>
          <cell r="B2357" t="str">
            <v>Dragagem de cascalho com draga hopper - capacidade da cisterna de 1.000 m³ - DMT de 2.700 a 3.000 m</v>
          </cell>
          <cell r="C2357" t="str">
            <v>m³</v>
          </cell>
          <cell r="D2357">
            <v>11.44</v>
          </cell>
        </row>
        <row r="2358">
          <cell r="A2358">
            <v>1917072</v>
          </cell>
          <cell r="B2358" t="str">
            <v>Dragagem de cascalho com draga hopper - capacidade da cisterna de 1.000 m³ - DMT de 3.000 m</v>
          </cell>
          <cell r="C2358" t="str">
            <v>m³</v>
          </cell>
          <cell r="D2358">
            <v>11.57</v>
          </cell>
        </row>
        <row r="2359">
          <cell r="A2359">
            <v>1901572</v>
          </cell>
          <cell r="B2359" t="str">
            <v>Dragagem de cascalho com draga hopper - capacidade da cisterna de 10.000 m³ - DMT de 1.500 a 1.800 m</v>
          </cell>
          <cell r="C2359" t="str">
            <v>m³</v>
          </cell>
          <cell r="D2359">
            <v>6.85</v>
          </cell>
        </row>
        <row r="2360">
          <cell r="A2360">
            <v>1901573</v>
          </cell>
          <cell r="B2360" t="str">
            <v>Dragagem de cascalho com draga hopper - capacidade da cisterna de 10.000 m³ - DMT de 1.800 a 2.100 m</v>
          </cell>
          <cell r="C2360" t="str">
            <v>m³</v>
          </cell>
          <cell r="D2360">
            <v>6.91</v>
          </cell>
        </row>
        <row r="2361">
          <cell r="A2361">
            <v>1901574</v>
          </cell>
          <cell r="B2361" t="str">
            <v>Dragagem de cascalho com draga hopper - capacidade da cisterna de 10.000 m³ - DMT de 2.100 a 2.400 m</v>
          </cell>
          <cell r="C2361" t="str">
            <v>m³</v>
          </cell>
          <cell r="D2361">
            <v>6.97</v>
          </cell>
        </row>
        <row r="2362">
          <cell r="A2362">
            <v>1901575</v>
          </cell>
          <cell r="B2362" t="str">
            <v>Dragagem de cascalho com draga hopper - capacidade da cisterna de 10.000 m³ - DMT de 2.400 a 2.700 m</v>
          </cell>
          <cell r="C2362" t="str">
            <v>m³</v>
          </cell>
          <cell r="D2362">
            <v>7.04</v>
          </cell>
        </row>
        <row r="2363">
          <cell r="A2363">
            <v>1901576</v>
          </cell>
          <cell r="B2363" t="str">
            <v>Dragagem de cascalho com draga hopper - capacidade da cisterna de 10.000 m³ - DMT de 2.700 a 3.000 m</v>
          </cell>
          <cell r="C2363" t="str">
            <v>m³</v>
          </cell>
          <cell r="D2363">
            <v>7.11</v>
          </cell>
        </row>
        <row r="2364">
          <cell r="A2364">
            <v>1901571</v>
          </cell>
          <cell r="B2364" t="str">
            <v>Dragagem de cascalho com draga hopper - capacidade da cisterna de 10.000 m³ - DMT de 3.000 m</v>
          </cell>
          <cell r="C2364" t="str">
            <v>m³</v>
          </cell>
          <cell r="D2364">
            <v>7.14</v>
          </cell>
        </row>
        <row r="2365">
          <cell r="A2365">
            <v>1901578</v>
          </cell>
          <cell r="B2365" t="str">
            <v>Dragagem de cascalho com draga hopper - capacidade da cisterna de 15.000 m³ - DMT de 1.500 a 1.800 m</v>
          </cell>
          <cell r="C2365" t="str">
            <v>m³</v>
          </cell>
          <cell r="D2365">
            <v>8.98</v>
          </cell>
        </row>
        <row r="2366">
          <cell r="A2366">
            <v>1901579</v>
          </cell>
          <cell r="B2366" t="str">
            <v>Dragagem de cascalho com draga hopper - capacidade da cisterna de 15.000 m³ - DMT de 1.800 a 2.100 m</v>
          </cell>
          <cell r="C2366" t="str">
            <v>m³</v>
          </cell>
          <cell r="D2366">
            <v>9.0399999999999991</v>
          </cell>
        </row>
        <row r="2367">
          <cell r="A2367">
            <v>1901580</v>
          </cell>
          <cell r="B2367" t="str">
            <v>Dragagem de cascalho com draga hopper - capacidade da cisterna de 15.000 m³ - DMT de 2.100 a 2.400 m</v>
          </cell>
          <cell r="C2367" t="str">
            <v>m³</v>
          </cell>
          <cell r="D2367">
            <v>9.1</v>
          </cell>
        </row>
        <row r="2368">
          <cell r="A2368">
            <v>1901581</v>
          </cell>
          <cell r="B2368" t="str">
            <v>Dragagem de cascalho com draga hopper - capacidade da cisterna de 15.000 m³ - DMT de 2.400 a 2.700 m</v>
          </cell>
          <cell r="C2368" t="str">
            <v>m³</v>
          </cell>
          <cell r="D2368">
            <v>9.16</v>
          </cell>
        </row>
        <row r="2369">
          <cell r="A2369">
            <v>1901582</v>
          </cell>
          <cell r="B2369" t="str">
            <v>Dragagem de cascalho com draga hopper - capacidade da cisterna de 15.000 m³ - DMT de 2.700 a 3.000 m</v>
          </cell>
          <cell r="C2369" t="str">
            <v>m³</v>
          </cell>
          <cell r="D2369">
            <v>9.23</v>
          </cell>
        </row>
        <row r="2370">
          <cell r="A2370">
            <v>1901577</v>
          </cell>
          <cell r="B2370" t="str">
            <v>Dragagem de cascalho com draga hopper - capacidade da cisterna de 15.000 m³ - DMT de 3.000 m</v>
          </cell>
          <cell r="C2370" t="str">
            <v>m³</v>
          </cell>
          <cell r="D2370">
            <v>9.26</v>
          </cell>
        </row>
        <row r="2371">
          <cell r="A2371">
            <v>1917103</v>
          </cell>
          <cell r="B2371" t="str">
            <v>Dragagem de cascalho com draga hopper - capacidade da cisterna de 2.000 m³ - DMT de 1.500 a 1.800 m</v>
          </cell>
          <cell r="C2371" t="str">
            <v>m³</v>
          </cell>
          <cell r="D2371">
            <v>7.39</v>
          </cell>
        </row>
        <row r="2372">
          <cell r="A2372">
            <v>1917104</v>
          </cell>
          <cell r="B2372" t="str">
            <v>Dragagem de cascalho com draga hopper - capacidade da cisterna de 2.000 m³ - DMT de 1.800 a 2.100 m</v>
          </cell>
          <cell r="C2372" t="str">
            <v>m³</v>
          </cell>
          <cell r="D2372">
            <v>7.52</v>
          </cell>
        </row>
        <row r="2373">
          <cell r="A2373">
            <v>1917105</v>
          </cell>
          <cell r="B2373" t="str">
            <v>Dragagem de cascalho com draga hopper - capacidade da cisterna de 2.000 m³ - DMT de 2.100 a 2.400 m</v>
          </cell>
          <cell r="C2373" t="str">
            <v>m³</v>
          </cell>
          <cell r="D2373">
            <v>7.66</v>
          </cell>
        </row>
        <row r="2374">
          <cell r="A2374">
            <v>1917106</v>
          </cell>
          <cell r="B2374" t="str">
            <v>Dragagem de cascalho com draga hopper - capacidade da cisterna de 2.000 m³ - DMT de 2.400 a 2.700 m</v>
          </cell>
          <cell r="C2374" t="str">
            <v>m³</v>
          </cell>
          <cell r="D2374">
            <v>7.8</v>
          </cell>
        </row>
        <row r="2375">
          <cell r="A2375">
            <v>1917107</v>
          </cell>
          <cell r="B2375" t="str">
            <v>Dragagem de cascalho com draga hopper - capacidade da cisterna de 2.000 m³ - DMT de 2.700 a 3.000 m</v>
          </cell>
          <cell r="C2375" t="str">
            <v>m³</v>
          </cell>
          <cell r="D2375">
            <v>7.95</v>
          </cell>
        </row>
        <row r="2376">
          <cell r="A2376">
            <v>1917108</v>
          </cell>
          <cell r="B2376" t="str">
            <v>Dragagem de cascalho com draga hopper - capacidade da cisterna de 2.000 m³ - DMT de 3.000 m</v>
          </cell>
          <cell r="C2376" t="str">
            <v>m³</v>
          </cell>
          <cell r="D2376">
            <v>8.02</v>
          </cell>
        </row>
        <row r="2377">
          <cell r="A2377">
            <v>1901583</v>
          </cell>
          <cell r="B2377" t="str">
            <v>Dragagem de cascalho com draga hopper - capacidade da cisterna de 20.000 m³ - DMT de 1.500 a 1.800 m</v>
          </cell>
          <cell r="C2377" t="str">
            <v>m³</v>
          </cell>
          <cell r="D2377">
            <v>11.17</v>
          </cell>
        </row>
        <row r="2378">
          <cell r="A2378">
            <v>1901584</v>
          </cell>
          <cell r="B2378" t="str">
            <v>Dragagem de cascalho com draga hopper - capacidade da cisterna de 20.000 m³ - DMT de 1.800 a 2.100 m</v>
          </cell>
          <cell r="C2378" t="str">
            <v>m³</v>
          </cell>
          <cell r="D2378">
            <v>11.23</v>
          </cell>
        </row>
        <row r="2379">
          <cell r="A2379">
            <v>1901585</v>
          </cell>
          <cell r="B2379" t="str">
            <v>Dragagem de cascalho com draga hopper - capacidade da cisterna de 20.000 m³ - DMT de 2.100 a 2.400 m</v>
          </cell>
          <cell r="C2379" t="str">
            <v>m³</v>
          </cell>
          <cell r="D2379">
            <v>11.28</v>
          </cell>
        </row>
        <row r="2380">
          <cell r="A2380">
            <v>1901586</v>
          </cell>
          <cell r="B2380" t="str">
            <v>Dragagem de cascalho com draga hopper - capacidade da cisterna de 20.000 m³ - DMT de 2.400 a 2.700 m</v>
          </cell>
          <cell r="C2380" t="str">
            <v>m³</v>
          </cell>
          <cell r="D2380">
            <v>11.35</v>
          </cell>
        </row>
        <row r="2381">
          <cell r="A2381">
            <v>1901587</v>
          </cell>
          <cell r="B2381" t="str">
            <v>Dragagem de cascalho com draga hopper - capacidade da cisterna de 20.000 m³ - DMT de 2.700 a 3.000 m</v>
          </cell>
          <cell r="C2381" t="str">
            <v>m³</v>
          </cell>
          <cell r="D2381">
            <v>11.41</v>
          </cell>
        </row>
        <row r="2382">
          <cell r="A2382">
            <v>1901588</v>
          </cell>
          <cell r="B2382" t="str">
            <v>Dragagem de cascalho com draga hopper - capacidade da cisterna de 20.000 m³ - DMT de 3.000 m</v>
          </cell>
          <cell r="C2382" t="str">
            <v>m³</v>
          </cell>
          <cell r="D2382">
            <v>11.45</v>
          </cell>
        </row>
        <row r="2383">
          <cell r="A2383">
            <v>1917139</v>
          </cell>
          <cell r="B2383" t="str">
            <v>Dragagem de cascalho com draga hopper - capacidade da cisterna de 3.000 m³ - DMT de 1.500 a 1.800 m</v>
          </cell>
          <cell r="C2383" t="str">
            <v>m³</v>
          </cell>
          <cell r="D2383">
            <v>7.03</v>
          </cell>
        </row>
        <row r="2384">
          <cell r="A2384">
            <v>1917140</v>
          </cell>
          <cell r="B2384" t="str">
            <v>Dragagem de cascalho com draga hopper - capacidade da cisterna de 3.000 m³ - DMT de 1.800 a 2.100 m</v>
          </cell>
          <cell r="C2384" t="str">
            <v>m³</v>
          </cell>
          <cell r="D2384">
            <v>7.13</v>
          </cell>
        </row>
        <row r="2385">
          <cell r="A2385">
            <v>1917141</v>
          </cell>
          <cell r="B2385" t="str">
            <v>Dragagem de cascalho com draga hopper - capacidade da cisterna de 3.000 m³ - DMT de 2.100 a 2.400 m</v>
          </cell>
          <cell r="C2385" t="str">
            <v>m³</v>
          </cell>
          <cell r="D2385">
            <v>7.24</v>
          </cell>
        </row>
        <row r="2386">
          <cell r="A2386">
            <v>1917142</v>
          </cell>
          <cell r="B2386" t="str">
            <v>Dragagem de cascalho com draga hopper - capacidade da cisterna de 3.000 m³ - DMT de 2.400 a 2.700 m</v>
          </cell>
          <cell r="C2386" t="str">
            <v>m³</v>
          </cell>
          <cell r="D2386">
            <v>7.35</v>
          </cell>
        </row>
        <row r="2387">
          <cell r="A2387">
            <v>1917143</v>
          </cell>
          <cell r="B2387" t="str">
            <v>Dragagem de cascalho com draga hopper - capacidade da cisterna de 3.000 m³ - DMT de 2.700 a 3.000 m</v>
          </cell>
          <cell r="C2387" t="str">
            <v>m³</v>
          </cell>
          <cell r="D2387">
            <v>7.48</v>
          </cell>
        </row>
        <row r="2388">
          <cell r="A2388">
            <v>1917144</v>
          </cell>
          <cell r="B2388" t="str">
            <v>Dragagem de cascalho com draga hopper - capacidade da cisterna de 3.000 m³ - DMT de 3.000 m</v>
          </cell>
          <cell r="C2388" t="str">
            <v>m³</v>
          </cell>
          <cell r="D2388">
            <v>7.54</v>
          </cell>
        </row>
        <row r="2389">
          <cell r="A2389">
            <v>1917175</v>
          </cell>
          <cell r="B2389" t="str">
            <v>Dragagem de cascalho com draga hopper - capacidade da cisterna de 4.000 m³ - DMT de 1.500 a 1.800 m</v>
          </cell>
          <cell r="C2389" t="str">
            <v>m³</v>
          </cell>
          <cell r="D2389">
            <v>6.67</v>
          </cell>
        </row>
        <row r="2390">
          <cell r="A2390">
            <v>1917176</v>
          </cell>
          <cell r="B2390" t="str">
            <v>Dragagem de cascalho com draga hopper - capacidade da cisterna de 4.000 m³ - DMT de 1.800 a 2.100 m</v>
          </cell>
          <cell r="C2390" t="str">
            <v>m³</v>
          </cell>
          <cell r="D2390">
            <v>6.76</v>
          </cell>
        </row>
        <row r="2391">
          <cell r="A2391">
            <v>1917177</v>
          </cell>
          <cell r="B2391" t="str">
            <v>Dragagem de cascalho com draga hopper - capacidade da cisterna de 4.000 m³ - DMT de 2.100 a 2.400 m</v>
          </cell>
          <cell r="C2391" t="str">
            <v>m³</v>
          </cell>
          <cell r="D2391">
            <v>6.85</v>
          </cell>
        </row>
        <row r="2392">
          <cell r="A2392">
            <v>1917178</v>
          </cell>
          <cell r="B2392" t="str">
            <v>Dragagem de cascalho com draga hopper - capacidade da cisterna de 4.000 m³ - DMT de 2.400 a 2.700 m</v>
          </cell>
          <cell r="C2392" t="str">
            <v>m³</v>
          </cell>
          <cell r="D2392">
            <v>6.95</v>
          </cell>
        </row>
        <row r="2393">
          <cell r="A2393">
            <v>1917179</v>
          </cell>
          <cell r="B2393" t="str">
            <v>Dragagem de cascalho com draga hopper - capacidade da cisterna de 4.000 m³ - DMT de 2.700 a 3.000 m</v>
          </cell>
          <cell r="C2393" t="str">
            <v>m³</v>
          </cell>
          <cell r="D2393">
            <v>7.06</v>
          </cell>
        </row>
        <row r="2394">
          <cell r="A2394">
            <v>1917180</v>
          </cell>
          <cell r="B2394" t="str">
            <v>Dragagem de cascalho com draga hopper - capacidade da cisterna de 4.000 m³ - DMT de 3.000 m</v>
          </cell>
          <cell r="C2394" t="str">
            <v>m³</v>
          </cell>
          <cell r="D2394">
            <v>7.12</v>
          </cell>
        </row>
        <row r="2395">
          <cell r="A2395">
            <v>1917211</v>
          </cell>
          <cell r="B2395" t="str">
            <v>Dragagem de cascalho com draga hopper - capacidade da cisterna de 5.000 m³ - DMT de 1.500 a 1.800 m</v>
          </cell>
          <cell r="C2395" t="str">
            <v>m³</v>
          </cell>
          <cell r="D2395">
            <v>7.34</v>
          </cell>
        </row>
        <row r="2396">
          <cell r="A2396">
            <v>1917212</v>
          </cell>
          <cell r="B2396" t="str">
            <v>Dragagem de cascalho com draga hopper - capacidade da cisterna de 5.000 m³ - DMT de 1.800 a 2.100 m</v>
          </cell>
          <cell r="C2396" t="str">
            <v>m³</v>
          </cell>
          <cell r="D2396">
            <v>7.42</v>
          </cell>
        </row>
        <row r="2397">
          <cell r="A2397">
            <v>1917213</v>
          </cell>
          <cell r="B2397" t="str">
            <v>Dragagem de cascalho com draga hopper - capacidade da cisterna de 5.000 m³ - DMT de 2.100 a 2.400 m</v>
          </cell>
          <cell r="C2397" t="str">
            <v>m³</v>
          </cell>
          <cell r="D2397">
            <v>7.5</v>
          </cell>
        </row>
        <row r="2398">
          <cell r="A2398">
            <v>1917214</v>
          </cell>
          <cell r="B2398" t="str">
            <v>Dragagem de cascalho com draga hopper - capacidade da cisterna de 5.000 m³ - DMT de 2.400 a 2.700 m</v>
          </cell>
          <cell r="C2398" t="str">
            <v>m³</v>
          </cell>
          <cell r="D2398">
            <v>7.59</v>
          </cell>
        </row>
        <row r="2399">
          <cell r="A2399">
            <v>1917215</v>
          </cell>
          <cell r="B2399" t="str">
            <v>Dragagem de cascalho com draga hopper - capacidade da cisterna de 5.000 m³ - DMT de 2.700 a 3.000 m</v>
          </cell>
          <cell r="C2399" t="str">
            <v>m³</v>
          </cell>
          <cell r="D2399">
            <v>7.69</v>
          </cell>
        </row>
        <row r="2400">
          <cell r="A2400">
            <v>1917216</v>
          </cell>
          <cell r="B2400" t="str">
            <v>Dragagem de cascalho com draga hopper - capacidade da cisterna de 5.000 m³ - DMT de 3.000 m</v>
          </cell>
          <cell r="C2400" t="str">
            <v>m³</v>
          </cell>
          <cell r="D2400">
            <v>7.74</v>
          </cell>
        </row>
        <row r="2401">
          <cell r="A2401">
            <v>1917031</v>
          </cell>
          <cell r="B2401" t="str">
            <v>Dragagem de cascalho com draga hopper - capacidade da cisterna de 750 m³ - DMT de 1.500 a 1.800 m</v>
          </cell>
          <cell r="C2401" t="str">
            <v>m³</v>
          </cell>
          <cell r="D2401">
            <v>14.31</v>
          </cell>
        </row>
        <row r="2402">
          <cell r="A2402">
            <v>1917032</v>
          </cell>
          <cell r="B2402" t="str">
            <v>Dragagem de cascalho com draga hopper - capacidade da cisterna de 750 m³ - DMT de 1.800 a 2.100 m</v>
          </cell>
          <cell r="C2402" t="str">
            <v>m³</v>
          </cell>
          <cell r="D2402">
            <v>14.61</v>
          </cell>
        </row>
        <row r="2403">
          <cell r="A2403">
            <v>1917033</v>
          </cell>
          <cell r="B2403" t="str">
            <v>Dragagem de cascalho com draga hopper - capacidade da cisterna de 750 m³ - DMT de 2.100 a 2.400 m</v>
          </cell>
          <cell r="C2403" t="str">
            <v>m³</v>
          </cell>
          <cell r="D2403">
            <v>14.92</v>
          </cell>
        </row>
        <row r="2404">
          <cell r="A2404">
            <v>1917034</v>
          </cell>
          <cell r="B2404" t="str">
            <v>Dragagem de cascalho com draga hopper - capacidade da cisterna de 750 m³ - DMT de 2.400 a 2.700 m</v>
          </cell>
          <cell r="C2404" t="str">
            <v>m³</v>
          </cell>
          <cell r="D2404">
            <v>15.24</v>
          </cell>
        </row>
        <row r="2405">
          <cell r="A2405">
            <v>1917035</v>
          </cell>
          <cell r="B2405" t="str">
            <v>Dragagem de cascalho com draga hopper - capacidade da cisterna de 750 m³ - DMT de 2.700 a 3.000 m</v>
          </cell>
          <cell r="C2405" t="str">
            <v>m³</v>
          </cell>
          <cell r="D2405">
            <v>15.58</v>
          </cell>
        </row>
        <row r="2406">
          <cell r="A2406">
            <v>1917036</v>
          </cell>
          <cell r="B2406" t="str">
            <v>Dragagem de cascalho com draga hopper - capacidade da cisterna de 750 m³ - DMT de 3.000 m</v>
          </cell>
          <cell r="C2406" t="str">
            <v>m³</v>
          </cell>
          <cell r="D2406">
            <v>15.77</v>
          </cell>
        </row>
        <row r="2407">
          <cell r="A2407">
            <v>1917605</v>
          </cell>
          <cell r="B2407" t="str">
            <v>Dragagem de cascalho fino com draga de sucção e recalque - bomba de 1.350 kW e cortador de 170 kW - distância de recalque de 1.100 a 1.300 m</v>
          </cell>
          <cell r="C2407" t="str">
            <v>m³</v>
          </cell>
          <cell r="D2407">
            <v>7.73</v>
          </cell>
        </row>
        <row r="2408">
          <cell r="A2408">
            <v>1917606</v>
          </cell>
          <cell r="B2408" t="str">
            <v>Dragagem de cascalho fino com draga de sucção e recalque - bomba de 1.350 kW e cortador de 170 kW - distância de recalque de 1.300 a 1.500 m</v>
          </cell>
          <cell r="C2408" t="str">
            <v>m³</v>
          </cell>
          <cell r="D2408">
            <v>8.3800000000000008</v>
          </cell>
        </row>
        <row r="2409">
          <cell r="A2409">
            <v>1917607</v>
          </cell>
          <cell r="B2409" t="str">
            <v>Dragagem de cascalho fino com draga de sucção e recalque - bomba de 1.350 kW e cortador de 170 kW - distância de recalque de 1.500 a 1.700 m</v>
          </cell>
          <cell r="C2409" t="str">
            <v>m³</v>
          </cell>
          <cell r="D2409">
            <v>9.01</v>
          </cell>
        </row>
        <row r="2410">
          <cell r="A2410">
            <v>1917608</v>
          </cell>
          <cell r="B2410" t="str">
            <v>Dragagem de cascalho fino com draga de sucção e recalque - bomba de 1.350 kW e cortador de 170 kW - distância de recalque de 1.700 a 1.900 m</v>
          </cell>
          <cell r="C2410" t="str">
            <v>m³</v>
          </cell>
          <cell r="D2410">
            <v>10.07</v>
          </cell>
        </row>
        <row r="2411">
          <cell r="A2411">
            <v>1917609</v>
          </cell>
          <cell r="B2411" t="str">
            <v>Dragagem de cascalho fino com draga de sucção e recalque - bomba de 1.350 kW e cortador de 170 kW - distância de recalque de 1.900 a 2.100 m</v>
          </cell>
          <cell r="C2411" t="str">
            <v>m³</v>
          </cell>
          <cell r="D2411">
            <v>11.47</v>
          </cell>
        </row>
        <row r="2412">
          <cell r="A2412">
            <v>1917610</v>
          </cell>
          <cell r="B2412" t="str">
            <v>Dragagem de cascalho fino com draga de sucção e recalque - bomba de 1.350 kW e cortador de 170 kW - distância de recalque de 2.100 a 2.300 m</v>
          </cell>
          <cell r="C2412" t="str">
            <v>m³</v>
          </cell>
          <cell r="D2412">
            <v>13.53</v>
          </cell>
        </row>
        <row r="2413">
          <cell r="A2413">
            <v>1917611</v>
          </cell>
          <cell r="B2413" t="str">
            <v>Dragagem de cascalho fino com draga de sucção e recalque - bomba de 1.350 kW e cortador de 170 kW - distância de recalque de 2.300 a 2.500 m</v>
          </cell>
          <cell r="C2413" t="str">
            <v>m³</v>
          </cell>
          <cell r="D2413">
            <v>15.84</v>
          </cell>
        </row>
        <row r="2414">
          <cell r="A2414">
            <v>1917612</v>
          </cell>
          <cell r="B2414" t="str">
            <v>Dragagem de cascalho fino com draga de sucção e recalque - bomba de 1.350 kW e cortador de 170 kW - distância de recalque de 2.500 a 2.700 m</v>
          </cell>
          <cell r="C2414" t="str">
            <v>m³</v>
          </cell>
          <cell r="D2414">
            <v>18.559999999999999</v>
          </cell>
        </row>
        <row r="2415">
          <cell r="A2415">
            <v>1917613</v>
          </cell>
          <cell r="B2415" t="str">
            <v>Dragagem de cascalho fino com draga de sucção e recalque - bomba de 1.350 kW e cortador de 170 kW - distância de recalque de 2.700 a 2.900 m</v>
          </cell>
          <cell r="C2415" t="str">
            <v>m³</v>
          </cell>
          <cell r="D2415">
            <v>21.58</v>
          </cell>
        </row>
        <row r="2416">
          <cell r="A2416">
            <v>1917614</v>
          </cell>
          <cell r="B2416" t="str">
            <v>Dragagem de cascalho fino com draga de sucção e recalque - bomba de 1.350 kW e cortador de 170 kW - distância de recalque de 2.900 a 3.100 m</v>
          </cell>
          <cell r="C2416" t="str">
            <v>m³</v>
          </cell>
          <cell r="D2416">
            <v>24.89</v>
          </cell>
        </row>
        <row r="2417">
          <cell r="A2417">
            <v>1917615</v>
          </cell>
          <cell r="B2417" t="str">
            <v>Dragagem de cascalho fino com draga de sucção e recalque - bomba de 1.350 kW e cortador de 170 kW - distância de recalque de 3.100 a 3.300 m</v>
          </cell>
          <cell r="C2417" t="str">
            <v>m³</v>
          </cell>
          <cell r="D2417">
            <v>28.64</v>
          </cell>
        </row>
        <row r="2418">
          <cell r="A2418">
            <v>1917616</v>
          </cell>
          <cell r="B2418" t="str">
            <v>Dragagem de cascalho fino com draga de sucção e recalque - bomba de 1.350 kW e cortador de 170 kW - distância de recalque de 3.300 a 3.500 m</v>
          </cell>
          <cell r="C2418" t="str">
            <v>m³</v>
          </cell>
          <cell r="D2418">
            <v>33.14</v>
          </cell>
        </row>
        <row r="2419">
          <cell r="A2419">
            <v>1917617</v>
          </cell>
          <cell r="B2419" t="str">
            <v>Dragagem de cascalho fino com draga de sucção e recalque - bomba de 1.350 kW e cortador de 170 kW - distância de recalque de 3.500 a 3.700 m</v>
          </cell>
          <cell r="C2419" t="str">
            <v>m³</v>
          </cell>
          <cell r="D2419">
            <v>37.119999999999997</v>
          </cell>
        </row>
        <row r="2420">
          <cell r="A2420">
            <v>1917618</v>
          </cell>
          <cell r="B2420" t="str">
            <v>Dragagem de cascalho fino com draga de sucção e recalque - bomba de 1.350 kW e cortador de 170 kW - distância de recalque de 3.700 a 3.900 m</v>
          </cell>
          <cell r="C2420" t="str">
            <v>m³</v>
          </cell>
          <cell r="D2420">
            <v>42.26</v>
          </cell>
        </row>
        <row r="2421">
          <cell r="A2421">
            <v>1917619</v>
          </cell>
          <cell r="B2421" t="str">
            <v>Dragagem de cascalho fino com draga de sucção e recalque - bomba de 1.350 kW e cortador de 170 kW - distância de recalque de 3.900 a 4.100 m</v>
          </cell>
          <cell r="C2421" t="str">
            <v>m³</v>
          </cell>
          <cell r="D2421">
            <v>45.84</v>
          </cell>
        </row>
        <row r="2422">
          <cell r="A2422">
            <v>1917602</v>
          </cell>
          <cell r="B2422" t="str">
            <v>Dragagem de cascalho fino com draga de sucção e recalque - bomba de 1.350 kW e cortador de 170 kW - distância de recalque de 500 a 700 m</v>
          </cell>
          <cell r="C2422" t="str">
            <v>m³</v>
          </cell>
          <cell r="D2422">
            <v>5.56</v>
          </cell>
        </row>
        <row r="2423">
          <cell r="A2423">
            <v>1917603</v>
          </cell>
          <cell r="B2423" t="str">
            <v>Dragagem de cascalho fino com draga de sucção e recalque - bomba de 1.350 kW e cortador de 170 kW - distância de recalque de 700 a 900 m</v>
          </cell>
          <cell r="C2423" t="str">
            <v>m³</v>
          </cell>
          <cell r="D2423">
            <v>6.23</v>
          </cell>
        </row>
        <row r="2424">
          <cell r="A2424">
            <v>1917604</v>
          </cell>
          <cell r="B2424" t="str">
            <v>Dragagem de cascalho fino com draga de sucção e recalque - bomba de 1.350 kW e cortador de 170 kW - distância de recalque de 900 a 1.100 m</v>
          </cell>
          <cell r="C2424" t="str">
            <v>m³</v>
          </cell>
          <cell r="D2424">
            <v>6.82</v>
          </cell>
        </row>
        <row r="2425">
          <cell r="A2425">
            <v>1917740</v>
          </cell>
          <cell r="B2425" t="str">
            <v>Dragagem de cascalho fino com draga de sucção e recalque - bomba de 1.350 kW e cortador de 170 kW - distância de recalque de até 500 m</v>
          </cell>
          <cell r="C2425" t="str">
            <v>m³</v>
          </cell>
          <cell r="D2425">
            <v>5.36</v>
          </cell>
        </row>
        <row r="2426">
          <cell r="A2426">
            <v>1917263</v>
          </cell>
          <cell r="B2426" t="str">
            <v>Dragagem de cascalho fino com draga de sucção e recalque - bomba de 294 kW e cortador de 30 kW - distância de recalque de 1.100 a 1.300 m</v>
          </cell>
          <cell r="C2426" t="str">
            <v>m³</v>
          </cell>
          <cell r="D2426">
            <v>9.6999999999999993</v>
          </cell>
        </row>
        <row r="2427">
          <cell r="A2427">
            <v>1917264</v>
          </cell>
          <cell r="B2427" t="str">
            <v>Dragagem de cascalho fino com draga de sucção e recalque - bomba de 294 kW e cortador de 30 kW - distância de recalque de 1.300 a 1.500 m</v>
          </cell>
          <cell r="C2427" t="str">
            <v>m³</v>
          </cell>
          <cell r="D2427">
            <v>12.03</v>
          </cell>
        </row>
        <row r="2428">
          <cell r="A2428">
            <v>1917265</v>
          </cell>
          <cell r="B2428" t="str">
            <v>Dragagem de cascalho fino com draga de sucção e recalque - bomba de 294 kW e cortador de 30 kW - distância de recalque de 1.500 a 1.700 m</v>
          </cell>
          <cell r="C2428" t="str">
            <v>m³</v>
          </cell>
          <cell r="D2428">
            <v>15.6</v>
          </cell>
        </row>
        <row r="2429">
          <cell r="A2429">
            <v>1917260</v>
          </cell>
          <cell r="B2429" t="str">
            <v>Dragagem de cascalho fino com draga de sucção e recalque - bomba de 294 kW e cortador de 30 kW - distância de recalque de 500 a 700 m</v>
          </cell>
          <cell r="C2429" t="str">
            <v>m³</v>
          </cell>
          <cell r="D2429">
            <v>5.86</v>
          </cell>
        </row>
        <row r="2430">
          <cell r="A2430">
            <v>1917261</v>
          </cell>
          <cell r="B2430" t="str">
            <v>Dragagem de cascalho fino com draga de sucção e recalque - bomba de 294 kW e cortador de 30 kW - distância de recalque de 700 a 900 m</v>
          </cell>
          <cell r="C2430" t="str">
            <v>m³</v>
          </cell>
          <cell r="D2430">
            <v>6.54</v>
          </cell>
        </row>
        <row r="2431">
          <cell r="A2431">
            <v>1917262</v>
          </cell>
          <cell r="B2431" t="str">
            <v>Dragagem de cascalho fino com draga de sucção e recalque - bomba de 294 kW e cortador de 30 kW - distância de recalque de 900 a 1.100 m</v>
          </cell>
          <cell r="C2431" t="str">
            <v>m³</v>
          </cell>
          <cell r="D2431">
            <v>7.75</v>
          </cell>
        </row>
        <row r="2432">
          <cell r="A2432">
            <v>1917727</v>
          </cell>
          <cell r="B2432" t="str">
            <v>Dragagem de cascalho fino com draga de sucção e recalque - bomba de 294 kW e cortador de 30 kW - distância de recalque de até 500 m</v>
          </cell>
          <cell r="C2432" t="str">
            <v>m³</v>
          </cell>
          <cell r="D2432">
            <v>5.67</v>
          </cell>
        </row>
        <row r="2433">
          <cell r="A2433">
            <v>1917351</v>
          </cell>
          <cell r="B2433" t="str">
            <v>Dragagem de cascalho fino com draga de sucção e recalque - bomba de 483 kW e cortador de 55 kW - distância de recalque de 1.100 a 1.300 m</v>
          </cell>
          <cell r="C2433" t="str">
            <v>m³</v>
          </cell>
          <cell r="D2433">
            <v>8.5500000000000007</v>
          </cell>
        </row>
        <row r="2434">
          <cell r="A2434">
            <v>1917352</v>
          </cell>
          <cell r="B2434" t="str">
            <v>Dragagem de cascalho fino com draga de sucção e recalque - bomba de 483 kW e cortador de 55 kW - distância de recalque de 1.300 a 1.500 m</v>
          </cell>
          <cell r="C2434" t="str">
            <v>m³</v>
          </cell>
          <cell r="D2434">
            <v>11.27</v>
          </cell>
        </row>
        <row r="2435">
          <cell r="A2435">
            <v>1917353</v>
          </cell>
          <cell r="B2435" t="str">
            <v>Dragagem de cascalho fino com draga de sucção e recalque - bomba de 483 kW e cortador de 55 kW - distância de recalque de 1.500 a 1.700 m</v>
          </cell>
          <cell r="C2435" t="str">
            <v>m³</v>
          </cell>
          <cell r="D2435">
            <v>14.46</v>
          </cell>
        </row>
        <row r="2436">
          <cell r="A2436">
            <v>1917354</v>
          </cell>
          <cell r="B2436" t="str">
            <v>Dragagem de cascalho fino com draga de sucção e recalque - bomba de 483 kW e cortador de 55 kW - distância de recalque de 1.700 a 1.900 m</v>
          </cell>
          <cell r="C2436" t="str">
            <v>m³</v>
          </cell>
          <cell r="D2436">
            <v>18.760000000000002</v>
          </cell>
        </row>
        <row r="2437">
          <cell r="A2437">
            <v>1917355</v>
          </cell>
          <cell r="B2437" t="str">
            <v>Dragagem de cascalho fino com draga de sucção e recalque - bomba de 483 kW e cortador de 55 kW - distância de recalque de 1.900 a 2.100 m</v>
          </cell>
          <cell r="C2437" t="str">
            <v>m³</v>
          </cell>
          <cell r="D2437">
            <v>24.15</v>
          </cell>
        </row>
        <row r="2438">
          <cell r="A2438">
            <v>1917356</v>
          </cell>
          <cell r="B2438" t="str">
            <v>Dragagem de cascalho fino com draga de sucção e recalque - bomba de 483 kW e cortador de 55 kW - distância de recalque de 2.100 a 2.300 m</v>
          </cell>
          <cell r="C2438" t="str">
            <v>m³</v>
          </cell>
          <cell r="D2438">
            <v>29.6</v>
          </cell>
        </row>
        <row r="2439">
          <cell r="A2439">
            <v>1917357</v>
          </cell>
          <cell r="B2439" t="str">
            <v>Dragagem de cascalho fino com draga de sucção e recalque - bomba de 483 kW e cortador de 55 kW - distância de recalque de 2.300 a 2.500 m</v>
          </cell>
          <cell r="C2439" t="str">
            <v>m³</v>
          </cell>
          <cell r="D2439">
            <v>33.85</v>
          </cell>
        </row>
        <row r="2440">
          <cell r="A2440">
            <v>1917348</v>
          </cell>
          <cell r="B2440" t="str">
            <v>Dragagem de cascalho fino com draga de sucção e recalque - bomba de 483 kW e cortador de 55 kW - distância de recalque de 500 a 700 m</v>
          </cell>
          <cell r="C2440" t="str">
            <v>m³</v>
          </cell>
          <cell r="D2440">
            <v>5.13</v>
          </cell>
        </row>
        <row r="2441">
          <cell r="A2441">
            <v>1917349</v>
          </cell>
          <cell r="B2441" t="str">
            <v>Dragagem de cascalho fino com draga de sucção e recalque - bomba de 483 kW e cortador de 55 kW - distância de recalque de 700 a 900 m</v>
          </cell>
          <cell r="C2441" t="str">
            <v>m³</v>
          </cell>
          <cell r="D2441">
            <v>5.59</v>
          </cell>
        </row>
        <row r="2442">
          <cell r="A2442">
            <v>1917350</v>
          </cell>
          <cell r="B2442" t="str">
            <v>Dragagem de cascalho fino com draga de sucção e recalque - bomba de 483 kW e cortador de 55 kW - distância de recalque de 900 a 1.100 m</v>
          </cell>
          <cell r="C2442" t="str">
            <v>m³</v>
          </cell>
          <cell r="D2442">
            <v>6.38</v>
          </cell>
        </row>
        <row r="2443">
          <cell r="A2443">
            <v>1917731</v>
          </cell>
          <cell r="B2443" t="str">
            <v>Dragagem de cascalho fino com draga de sucção e recalque - bomba de 483 kW e cortador de 55 kW - distância de recalque de até 500 m</v>
          </cell>
          <cell r="C2443" t="str">
            <v>m³</v>
          </cell>
          <cell r="D2443">
            <v>5.03</v>
          </cell>
        </row>
        <row r="2444">
          <cell r="A2444">
            <v>1917463</v>
          </cell>
          <cell r="B2444" t="str">
            <v>Dragagem de cascalho fino com draga de sucção e recalque - bomba de 746 kW e cortador de 110 kW - distância de recalque de 1.100 a 1.300 m</v>
          </cell>
          <cell r="C2444" t="str">
            <v>m³</v>
          </cell>
          <cell r="D2444">
            <v>8.74</v>
          </cell>
        </row>
        <row r="2445">
          <cell r="A2445">
            <v>1917464</v>
          </cell>
          <cell r="B2445" t="str">
            <v>Dragagem de cascalho fino com draga de sucção e recalque - bomba de 746 kW e cortador de 110 kW - distância de recalque de 1.300 a 1.500 m</v>
          </cell>
          <cell r="C2445" t="str">
            <v>m³</v>
          </cell>
          <cell r="D2445">
            <v>10.119999999999999</v>
          </cell>
        </row>
        <row r="2446">
          <cell r="A2446">
            <v>1917465</v>
          </cell>
          <cell r="B2446" t="str">
            <v>Dragagem de cascalho fino com draga de sucção e recalque - bomba de 746 kW e cortador de 110 kW - distância de recalque de 1.500 a 1.700 m</v>
          </cell>
          <cell r="C2446" t="str">
            <v>m³</v>
          </cell>
          <cell r="D2446">
            <v>11.66</v>
          </cell>
        </row>
        <row r="2447">
          <cell r="A2447">
            <v>1917466</v>
          </cell>
          <cell r="B2447" t="str">
            <v>Dragagem de cascalho fino com draga de sucção e recalque - bomba de 746 kW e cortador de 110 kW - distância de recalque de 1.700 a 1.900 m</v>
          </cell>
          <cell r="C2447" t="str">
            <v>m³</v>
          </cell>
          <cell r="D2447">
            <v>13.87</v>
          </cell>
        </row>
        <row r="2448">
          <cell r="A2448">
            <v>1917467</v>
          </cell>
          <cell r="B2448" t="str">
            <v>Dragagem de cascalho fino com draga de sucção e recalque - bomba de 746 kW e cortador de 110 kW - distância de recalque de 1.900 a 2.100 m</v>
          </cell>
          <cell r="C2448" t="str">
            <v>m³</v>
          </cell>
          <cell r="D2448">
            <v>17.13</v>
          </cell>
        </row>
        <row r="2449">
          <cell r="A2449">
            <v>1917468</v>
          </cell>
          <cell r="B2449" t="str">
            <v>Dragagem de cascalho fino com draga de sucção e recalque - bomba de 746 kW e cortador de 110 kW - distância de recalque de 2.100 a 2.300 m</v>
          </cell>
          <cell r="C2449" t="str">
            <v>m³</v>
          </cell>
          <cell r="D2449">
            <v>20.83</v>
          </cell>
        </row>
        <row r="2450">
          <cell r="A2450">
            <v>1917469</v>
          </cell>
          <cell r="B2450" t="str">
            <v>Dragagem de cascalho fino com draga de sucção e recalque - bomba de 746 kW e cortador de 110 kW - distância de recalque de 2.300 a 2.500 m</v>
          </cell>
          <cell r="C2450" t="str">
            <v>m³</v>
          </cell>
          <cell r="D2450">
            <v>24.92</v>
          </cell>
        </row>
        <row r="2451">
          <cell r="A2451">
            <v>1917470</v>
          </cell>
          <cell r="B2451" t="str">
            <v>Dragagem de cascalho fino com draga de sucção e recalque - bomba de 746 kW e cortador de 110 kW - distância de recalque de 2.500 a 2.700 m</v>
          </cell>
          <cell r="C2451" t="str">
            <v>m³</v>
          </cell>
          <cell r="D2451">
            <v>29.72</v>
          </cell>
        </row>
        <row r="2452">
          <cell r="A2452">
            <v>1917471</v>
          </cell>
          <cell r="B2452" t="str">
            <v>Dragagem de cascalho fino com draga de sucção e recalque - bomba de 746 kW e cortador de 110 kW - distância de recalque de 2.700 a 2.900 m</v>
          </cell>
          <cell r="C2452" t="str">
            <v>m³</v>
          </cell>
          <cell r="D2452">
            <v>35.369999999999997</v>
          </cell>
        </row>
        <row r="2453">
          <cell r="A2453">
            <v>1917472</v>
          </cell>
          <cell r="B2453" t="str">
            <v>Dragagem de cascalho fino com draga de sucção e recalque - bomba de 746 kW e cortador de 110 kW - distância de recalque de 2.900 a 3.100 m</v>
          </cell>
          <cell r="C2453" t="str">
            <v>m³</v>
          </cell>
          <cell r="D2453">
            <v>37.880000000000003</v>
          </cell>
        </row>
        <row r="2454">
          <cell r="A2454">
            <v>1917460</v>
          </cell>
          <cell r="B2454" t="str">
            <v>Dragagem de cascalho fino com draga de sucção e recalque - bomba de 746 kW e cortador de 110 kW - distância de recalque de 500 a 700 m</v>
          </cell>
          <cell r="C2454" t="str">
            <v>m³</v>
          </cell>
          <cell r="D2454">
            <v>5.0199999999999996</v>
          </cell>
        </row>
        <row r="2455">
          <cell r="A2455">
            <v>1917461</v>
          </cell>
          <cell r="B2455" t="str">
            <v>Dragagem de cascalho fino com draga de sucção e recalque - bomba de 746 kW e cortador de 110 kW - distância de recalque de 700 a 900 m</v>
          </cell>
          <cell r="C2455" t="str">
            <v>m³</v>
          </cell>
          <cell r="D2455">
            <v>5.98</v>
          </cell>
        </row>
        <row r="2456">
          <cell r="A2456">
            <v>1917462</v>
          </cell>
          <cell r="B2456" t="str">
            <v>Dragagem de cascalho fino com draga de sucção e recalque - bomba de 746 kW e cortador de 110 kW - distância de recalque de 900 a 1.100 m</v>
          </cell>
          <cell r="C2456" t="str">
            <v>m³</v>
          </cell>
          <cell r="D2456">
            <v>7.13</v>
          </cell>
        </row>
        <row r="2457">
          <cell r="A2457">
            <v>1917735</v>
          </cell>
          <cell r="B2457" t="str">
            <v>Dragagem de cascalho fino com draga de sucção e recalque - bomba de 746 kW e cortador de 110 kW - distância de recalque de até 500 m</v>
          </cell>
          <cell r="C2457" t="str">
            <v>m³</v>
          </cell>
          <cell r="D2457">
            <v>4.51</v>
          </cell>
        </row>
        <row r="2458">
          <cell r="A2458">
            <v>1917061</v>
          </cell>
          <cell r="B2458" t="str">
            <v>Dragagem de cascalho fino com draga hopper - capacidade da cisterna de 1.000 m³ - DMT de 1.500 a 1.800 m</v>
          </cell>
          <cell r="C2458" t="str">
            <v>m³</v>
          </cell>
          <cell r="D2458">
            <v>10.67</v>
          </cell>
        </row>
        <row r="2459">
          <cell r="A2459">
            <v>1917062</v>
          </cell>
          <cell r="B2459" t="str">
            <v>Dragagem de cascalho fino com draga hopper - capacidade da cisterna de 1.000 m³ - DMT de 1.800 a 2.100 m</v>
          </cell>
          <cell r="C2459" t="str">
            <v>m³</v>
          </cell>
          <cell r="D2459">
            <v>10.88</v>
          </cell>
        </row>
        <row r="2460">
          <cell r="A2460">
            <v>1917063</v>
          </cell>
          <cell r="B2460" t="str">
            <v>Dragagem de cascalho fino com draga hopper - capacidade da cisterna de 1.000 m³ - DMT de 2.100 a 2.400 m</v>
          </cell>
          <cell r="C2460" t="str">
            <v>m³</v>
          </cell>
          <cell r="D2460">
            <v>11.09</v>
          </cell>
        </row>
        <row r="2461">
          <cell r="A2461">
            <v>1917064</v>
          </cell>
          <cell r="B2461" t="str">
            <v>Dragagem de cascalho fino com draga hopper - capacidade da cisterna de 1.000 m³ - DMT de 2.400 a 2.700 m</v>
          </cell>
          <cell r="C2461" t="str">
            <v>m³</v>
          </cell>
          <cell r="D2461">
            <v>11.31</v>
          </cell>
        </row>
        <row r="2462">
          <cell r="A2462">
            <v>1917065</v>
          </cell>
          <cell r="B2462" t="str">
            <v>Dragagem de cascalho fino com draga hopper - capacidade da cisterna de 1.000 m³ - DMT de 2.700 a 3.000 m</v>
          </cell>
          <cell r="C2462" t="str">
            <v>m³</v>
          </cell>
          <cell r="D2462">
            <v>11.55</v>
          </cell>
        </row>
        <row r="2463">
          <cell r="A2463">
            <v>1917066</v>
          </cell>
          <cell r="B2463" t="str">
            <v>Dragagem de cascalho fino com draga hopper - capacidade da cisterna de 1.000 m³ - DMT de 3.000 m</v>
          </cell>
          <cell r="C2463" t="str">
            <v>m³</v>
          </cell>
          <cell r="D2463">
            <v>11.67</v>
          </cell>
        </row>
        <row r="2464">
          <cell r="A2464">
            <v>1901590</v>
          </cell>
          <cell r="B2464" t="str">
            <v>Dragagem de cascalho fino com draga hopper - capacidade da cisterna de 10.000 m³ - DMT de 1.500 a 1.800 m</v>
          </cell>
          <cell r="C2464" t="str">
            <v>m³</v>
          </cell>
          <cell r="D2464">
            <v>6.97</v>
          </cell>
        </row>
        <row r="2465">
          <cell r="A2465">
            <v>1901591</v>
          </cell>
          <cell r="B2465" t="str">
            <v>Dragagem de cascalho fino com draga hopper - capacidade da cisterna de 10.000 m³ - DMT de 1.800 a 2.100 m</v>
          </cell>
          <cell r="C2465" t="str">
            <v>m³</v>
          </cell>
          <cell r="D2465">
            <v>7.03</v>
          </cell>
        </row>
        <row r="2466">
          <cell r="A2466">
            <v>1901592</v>
          </cell>
          <cell r="B2466" t="str">
            <v>Dragagem de cascalho fino com draga hopper - capacidade da cisterna de 10.000 m³ - DMT de 2.100 a 2.400 m</v>
          </cell>
          <cell r="C2466" t="str">
            <v>m³</v>
          </cell>
          <cell r="D2466">
            <v>7.09</v>
          </cell>
        </row>
        <row r="2467">
          <cell r="A2467">
            <v>1901593</v>
          </cell>
          <cell r="B2467" t="str">
            <v>Dragagem de cascalho fino com draga hopper - capacidade da cisterna de 10.000 m³ - DMT de 2.400 a 2.700 m</v>
          </cell>
          <cell r="C2467" t="str">
            <v>m³</v>
          </cell>
          <cell r="D2467">
            <v>7.16</v>
          </cell>
        </row>
        <row r="2468">
          <cell r="A2468">
            <v>1901594</v>
          </cell>
          <cell r="B2468" t="str">
            <v>Dragagem de cascalho fino com draga hopper - capacidade da cisterna de 10.000 m³ - DMT de 2.700 a 3.000 m</v>
          </cell>
          <cell r="C2468" t="str">
            <v>m³</v>
          </cell>
          <cell r="D2468">
            <v>7.23</v>
          </cell>
        </row>
        <row r="2469">
          <cell r="A2469">
            <v>1901589</v>
          </cell>
          <cell r="B2469" t="str">
            <v>Dragagem de cascalho fino com draga hopper - capacidade da cisterna de 10.000 m³ - DMT de 3.000 m</v>
          </cell>
          <cell r="C2469" t="str">
            <v>m³</v>
          </cell>
          <cell r="D2469">
            <v>7.26</v>
          </cell>
        </row>
        <row r="2470">
          <cell r="A2470">
            <v>1901596</v>
          </cell>
          <cell r="B2470" t="str">
            <v>Dragagem de cascalho fino com draga hopper - capacidade da cisterna de 15.000 m³ - DMT de 1.500 a 1.800 m</v>
          </cell>
          <cell r="C2470" t="str">
            <v>m³</v>
          </cell>
          <cell r="D2470">
            <v>9.17</v>
          </cell>
        </row>
        <row r="2471">
          <cell r="A2471">
            <v>1901597</v>
          </cell>
          <cell r="B2471" t="str">
            <v>Dragagem de cascalho fino com draga hopper - capacidade da cisterna de 15.000 m³ - DMT de 1.800 a 2.100 m</v>
          </cell>
          <cell r="C2471" t="str">
            <v>m³</v>
          </cell>
          <cell r="D2471">
            <v>9.23</v>
          </cell>
        </row>
        <row r="2472">
          <cell r="A2472">
            <v>1901598</v>
          </cell>
          <cell r="B2472" t="str">
            <v>Dragagem de cascalho fino com draga hopper - capacidade da cisterna de 15.000 m³ - DMT de 2.100 a 2.400 m</v>
          </cell>
          <cell r="C2472" t="str">
            <v>m³</v>
          </cell>
          <cell r="D2472">
            <v>9.2899999999999991</v>
          </cell>
        </row>
        <row r="2473">
          <cell r="A2473">
            <v>1901599</v>
          </cell>
          <cell r="B2473" t="str">
            <v>Dragagem de cascalho fino com draga hopper - capacidade da cisterna de 15.000 m³ - DMT de 2.400 a 2.700 m</v>
          </cell>
          <cell r="C2473" t="str">
            <v>m³</v>
          </cell>
          <cell r="D2473">
            <v>9.35</v>
          </cell>
        </row>
        <row r="2474">
          <cell r="A2474">
            <v>1901600</v>
          </cell>
          <cell r="B2474" t="str">
            <v>Dragagem de cascalho fino com draga hopper - capacidade da cisterna de 15.000 m³ - DMT de 2.700 a 3.000 m</v>
          </cell>
          <cell r="C2474" t="str">
            <v>m³</v>
          </cell>
          <cell r="D2474">
            <v>9.42</v>
          </cell>
        </row>
        <row r="2475">
          <cell r="A2475">
            <v>1901595</v>
          </cell>
          <cell r="B2475" t="str">
            <v>Dragagem de cascalho fino com draga hopper - capacidade da cisterna de 15.000 m³ - DMT de 3.000 m</v>
          </cell>
          <cell r="C2475" t="str">
            <v>m³</v>
          </cell>
          <cell r="D2475">
            <v>9.4499999999999993</v>
          </cell>
        </row>
        <row r="2476">
          <cell r="A2476">
            <v>1917097</v>
          </cell>
          <cell r="B2476" t="str">
            <v>Dragagem de cascalho fino com draga hopper - capacidade da cisterna de 2.000 m³ - DMT de 1.500 a 1.800 m</v>
          </cell>
          <cell r="C2476" t="str">
            <v>m³</v>
          </cell>
          <cell r="D2476">
            <v>7.48</v>
          </cell>
        </row>
        <row r="2477">
          <cell r="A2477">
            <v>1917098</v>
          </cell>
          <cell r="B2477" t="str">
            <v>Dragagem de cascalho fino com draga hopper - capacidade da cisterna de 2.000 m³ - DMT de 1.800 a 2.100 m</v>
          </cell>
          <cell r="C2477" t="str">
            <v>m³</v>
          </cell>
          <cell r="D2477">
            <v>7.61</v>
          </cell>
        </row>
        <row r="2478">
          <cell r="A2478">
            <v>1917099</v>
          </cell>
          <cell r="B2478" t="str">
            <v>Dragagem de cascalho fino com draga hopper - capacidade da cisterna de 2.000 m³ - DMT de 2.100 a 2.400 m</v>
          </cell>
          <cell r="C2478" t="str">
            <v>m³</v>
          </cell>
          <cell r="D2478">
            <v>7.74</v>
          </cell>
        </row>
        <row r="2479">
          <cell r="A2479">
            <v>1917100</v>
          </cell>
          <cell r="B2479" t="str">
            <v>Dragagem de cascalho fino com draga hopper - capacidade da cisterna de 2.000 m³ - DMT de 2.400 a 2.700 m</v>
          </cell>
          <cell r="C2479" t="str">
            <v>m³</v>
          </cell>
          <cell r="D2479">
            <v>7.88</v>
          </cell>
        </row>
        <row r="2480">
          <cell r="A2480">
            <v>1917101</v>
          </cell>
          <cell r="B2480" t="str">
            <v>Dragagem de cascalho fino com draga hopper - capacidade da cisterna de 2.000 m³ - DMT de 2.700 a 3.000 m</v>
          </cell>
          <cell r="C2480" t="str">
            <v>m³</v>
          </cell>
          <cell r="D2480">
            <v>8.02</v>
          </cell>
        </row>
        <row r="2481">
          <cell r="A2481">
            <v>1917102</v>
          </cell>
          <cell r="B2481" t="str">
            <v>Dragagem de cascalho fino com draga hopper - capacidade da cisterna de 2.000 m³ - DMT de 3.000 m</v>
          </cell>
          <cell r="C2481" t="str">
            <v>m³</v>
          </cell>
          <cell r="D2481">
            <v>8.1</v>
          </cell>
        </row>
        <row r="2482">
          <cell r="A2482">
            <v>1901601</v>
          </cell>
          <cell r="B2482" t="str">
            <v>Dragagem de cascalho fino com draga hopper - capacidade da cisterna de 20.000 m³ - DMT de 1.500 a 1.800 m</v>
          </cell>
          <cell r="C2482" t="str">
            <v>m³</v>
          </cell>
          <cell r="D2482">
            <v>11.43</v>
          </cell>
        </row>
        <row r="2483">
          <cell r="A2483">
            <v>1901602</v>
          </cell>
          <cell r="B2483" t="str">
            <v>Dragagem de cascalho fino com draga hopper - capacidade da cisterna de 20.000 m³ - DMT de 1.800 a 2.100 m</v>
          </cell>
          <cell r="C2483" t="str">
            <v>m³</v>
          </cell>
          <cell r="D2483">
            <v>11.48</v>
          </cell>
        </row>
        <row r="2484">
          <cell r="A2484">
            <v>1901603</v>
          </cell>
          <cell r="B2484" t="str">
            <v>Dragagem de cascalho fino com draga hopper - capacidade da cisterna de 20.000 m³ - DMT de 2.100 a 2.400 m</v>
          </cell>
          <cell r="C2484" t="str">
            <v>m³</v>
          </cell>
          <cell r="D2484">
            <v>11.54</v>
          </cell>
        </row>
        <row r="2485">
          <cell r="A2485">
            <v>1901604</v>
          </cell>
          <cell r="B2485" t="str">
            <v>Dragagem de cascalho fino com draga hopper - capacidade da cisterna de 20.000 m³ - DMT de 2.400 a 2.700 m</v>
          </cell>
          <cell r="C2485" t="str">
            <v>m³</v>
          </cell>
          <cell r="D2485">
            <v>11.6</v>
          </cell>
        </row>
        <row r="2486">
          <cell r="A2486">
            <v>1901605</v>
          </cell>
          <cell r="B2486" t="str">
            <v>Dragagem de cascalho fino com draga hopper - capacidade da cisterna de 20.000 m³ - DMT de 2.700 a 3.000 m</v>
          </cell>
          <cell r="C2486" t="str">
            <v>m³</v>
          </cell>
          <cell r="D2486">
            <v>11.67</v>
          </cell>
        </row>
        <row r="2487">
          <cell r="A2487">
            <v>1901606</v>
          </cell>
          <cell r="B2487" t="str">
            <v>Dragagem de cascalho fino com draga hopper - capacidade da cisterna de 20.000 m³ - DMT de 3.000 m</v>
          </cell>
          <cell r="C2487" t="str">
            <v>m³</v>
          </cell>
          <cell r="D2487">
            <v>11.7</v>
          </cell>
        </row>
        <row r="2488">
          <cell r="A2488">
            <v>1917133</v>
          </cell>
          <cell r="B2488" t="str">
            <v>Dragagem de cascalho fino com draga hopper - capacidade da cisterna de 3.000 m³ - DMT de 1.500 a 1.800 m</v>
          </cell>
          <cell r="C2488" t="str">
            <v>m³</v>
          </cell>
          <cell r="D2488">
            <v>7.12</v>
          </cell>
        </row>
        <row r="2489">
          <cell r="A2489">
            <v>1917134</v>
          </cell>
          <cell r="B2489" t="str">
            <v>Dragagem de cascalho fino com draga hopper - capacidade da cisterna de 3.000 m³ - DMT de 1.800 a 2.100 m</v>
          </cell>
          <cell r="C2489" t="str">
            <v>m³</v>
          </cell>
          <cell r="D2489">
            <v>7.23</v>
          </cell>
        </row>
        <row r="2490">
          <cell r="A2490">
            <v>1917135</v>
          </cell>
          <cell r="B2490" t="str">
            <v>Dragagem de cascalho fino com draga hopper - capacidade da cisterna de 3.000 m³ - DMT de 2.100 a 2.400 m</v>
          </cell>
          <cell r="C2490" t="str">
            <v>m³</v>
          </cell>
          <cell r="D2490">
            <v>7.33</v>
          </cell>
        </row>
        <row r="2491">
          <cell r="A2491">
            <v>1917136</v>
          </cell>
          <cell r="B2491" t="str">
            <v>Dragagem de cascalho fino com draga hopper - capacidade da cisterna de 3.000 m³ - DMT de 2.400 a 2.700 m</v>
          </cell>
          <cell r="C2491" t="str">
            <v>m³</v>
          </cell>
          <cell r="D2491">
            <v>7.45</v>
          </cell>
        </row>
        <row r="2492">
          <cell r="A2492">
            <v>1917137</v>
          </cell>
          <cell r="B2492" t="str">
            <v>Dragagem de cascalho fino com draga hopper - capacidade da cisterna de 3.000 m³ - DMT de 2.700 a 3.000 m</v>
          </cell>
          <cell r="C2492" t="str">
            <v>m³</v>
          </cell>
          <cell r="D2492">
            <v>7.56</v>
          </cell>
        </row>
        <row r="2493">
          <cell r="A2493">
            <v>1917138</v>
          </cell>
          <cell r="B2493" t="str">
            <v>Dragagem de cascalho fino com draga hopper - capacidade da cisterna de 3.000 m³ - DMT de 3.000 m</v>
          </cell>
          <cell r="C2493" t="str">
            <v>m³</v>
          </cell>
          <cell r="D2493">
            <v>7.63</v>
          </cell>
        </row>
        <row r="2494">
          <cell r="A2494">
            <v>1917169</v>
          </cell>
          <cell r="B2494" t="str">
            <v>Dragagem de cascalho fino com draga hopper - capacidade da cisterna de 4.000 m³ - DMT de 1.500 a 1.800 m</v>
          </cell>
          <cell r="C2494" t="str">
            <v>m³</v>
          </cell>
          <cell r="D2494">
            <v>6.76</v>
          </cell>
        </row>
        <row r="2495">
          <cell r="A2495">
            <v>1917170</v>
          </cell>
          <cell r="B2495" t="str">
            <v>Dragagem de cascalho fino com draga hopper - capacidade da cisterna de 4.000 m³ - DMT de 1.800 a 2.100 m</v>
          </cell>
          <cell r="C2495" t="str">
            <v>m³</v>
          </cell>
          <cell r="D2495">
            <v>6.85</v>
          </cell>
        </row>
        <row r="2496">
          <cell r="A2496">
            <v>1917171</v>
          </cell>
          <cell r="B2496" t="str">
            <v>Dragagem de cascalho fino com draga hopper - capacidade da cisterna de 4.000 m³ - DMT de 2.100 a 2.400 m</v>
          </cell>
          <cell r="C2496" t="str">
            <v>m³</v>
          </cell>
          <cell r="D2496">
            <v>6.95</v>
          </cell>
        </row>
        <row r="2497">
          <cell r="A2497">
            <v>1917172</v>
          </cell>
          <cell r="B2497" t="str">
            <v>Dragagem de cascalho fino com draga hopper - capacidade da cisterna de 4.000 m³ - DMT de 2.400 a 2.700 m</v>
          </cell>
          <cell r="C2497" t="str">
            <v>m³</v>
          </cell>
          <cell r="D2497">
            <v>7.05</v>
          </cell>
        </row>
        <row r="2498">
          <cell r="A2498">
            <v>1917173</v>
          </cell>
          <cell r="B2498" t="str">
            <v>Dragagem de cascalho fino com draga hopper - capacidade da cisterna de 4.000 m³ - DMT de 2.700 a 3.000 m</v>
          </cell>
          <cell r="C2498" t="str">
            <v>m³</v>
          </cell>
          <cell r="D2498">
            <v>7.15</v>
          </cell>
        </row>
        <row r="2499">
          <cell r="A2499">
            <v>1917174</v>
          </cell>
          <cell r="B2499" t="str">
            <v>Dragagem de cascalho fino com draga hopper - capacidade da cisterna de 4.000 m³ - DMT de 3.000 m</v>
          </cell>
          <cell r="C2499" t="str">
            <v>m³</v>
          </cell>
          <cell r="D2499">
            <v>7.21</v>
          </cell>
        </row>
        <row r="2500">
          <cell r="A2500">
            <v>1917205</v>
          </cell>
          <cell r="B2500" t="str">
            <v>Dragagem de cascalho fino com draga hopper - capacidade da cisterna de 5.000 m³ - DMT de 1.500 a 1.800 m</v>
          </cell>
          <cell r="C2500" t="str">
            <v>m³</v>
          </cell>
          <cell r="D2500">
            <v>7.46</v>
          </cell>
        </row>
        <row r="2501">
          <cell r="A2501">
            <v>1917206</v>
          </cell>
          <cell r="B2501" t="str">
            <v>Dragagem de cascalho fino com draga hopper - capacidade da cisterna de 5.000 m³ - DMT de 1.800 a 2.100 m</v>
          </cell>
          <cell r="C2501" t="str">
            <v>m³</v>
          </cell>
          <cell r="D2501">
            <v>7.54</v>
          </cell>
        </row>
        <row r="2502">
          <cell r="A2502">
            <v>1917207</v>
          </cell>
          <cell r="B2502" t="str">
            <v>Dragagem de cascalho fino com draga hopper - capacidade da cisterna de 5.000 m³ - DMT de 2.100 a 2.400 m</v>
          </cell>
          <cell r="C2502" t="str">
            <v>m³</v>
          </cell>
          <cell r="D2502">
            <v>7.63</v>
          </cell>
        </row>
        <row r="2503">
          <cell r="A2503">
            <v>1917208</v>
          </cell>
          <cell r="B2503" t="str">
            <v>Dragagem de cascalho fino com draga hopper - capacidade da cisterna de 5.000 m³ - DMT de 2.400 a 2.700 m</v>
          </cell>
          <cell r="C2503" t="str">
            <v>m³</v>
          </cell>
          <cell r="D2503">
            <v>7.71</v>
          </cell>
        </row>
        <row r="2504">
          <cell r="A2504">
            <v>1917209</v>
          </cell>
          <cell r="B2504" t="str">
            <v>Dragagem de cascalho fino com draga hopper - capacidade da cisterna de 5.000 m³ - DMT de 2.700 a 3.000 m</v>
          </cell>
          <cell r="C2504" t="str">
            <v>m³</v>
          </cell>
          <cell r="D2504">
            <v>7.81</v>
          </cell>
        </row>
        <row r="2505">
          <cell r="A2505">
            <v>1917210</v>
          </cell>
          <cell r="B2505" t="str">
            <v>Dragagem de cascalho fino com draga hopper - capacidade da cisterna de 5.000 m³ - DMT de 3.000 m</v>
          </cell>
          <cell r="C2505" t="str">
            <v>m³</v>
          </cell>
          <cell r="D2505">
            <v>7.86</v>
          </cell>
        </row>
        <row r="2506">
          <cell r="A2506">
            <v>1917025</v>
          </cell>
          <cell r="B2506" t="str">
            <v>Dragagem de cascalho fino com draga hopper - capacidade da cisterna de 750 m³ - DMT de 1.500 a 1.800 m</v>
          </cell>
          <cell r="C2506" t="str">
            <v>m³</v>
          </cell>
          <cell r="D2506">
            <v>14.48</v>
          </cell>
        </row>
        <row r="2507">
          <cell r="A2507">
            <v>1917026</v>
          </cell>
          <cell r="B2507" t="str">
            <v>Dragagem de cascalho fino com draga hopper - capacidade da cisterna de 750 m³ - DMT de 1.800 a 2.100 m</v>
          </cell>
          <cell r="C2507" t="str">
            <v>m³</v>
          </cell>
          <cell r="D2507">
            <v>14.78</v>
          </cell>
        </row>
        <row r="2508">
          <cell r="A2508">
            <v>1917027</v>
          </cell>
          <cell r="B2508" t="str">
            <v>Dragagem de cascalho fino com draga hopper - capacidade da cisterna de 750 m³ - DMT de 2.100 a 2.400 m</v>
          </cell>
          <cell r="C2508" t="str">
            <v>m³</v>
          </cell>
          <cell r="D2508">
            <v>15.08</v>
          </cell>
        </row>
        <row r="2509">
          <cell r="A2509">
            <v>1917028</v>
          </cell>
          <cell r="B2509" t="str">
            <v>Dragagem de cascalho fino com draga hopper - capacidade da cisterna de 750 m³ - DMT de 2.400 a 2.700 m</v>
          </cell>
          <cell r="C2509" t="str">
            <v>m³</v>
          </cell>
          <cell r="D2509">
            <v>15.4</v>
          </cell>
        </row>
        <row r="2510">
          <cell r="A2510">
            <v>1917029</v>
          </cell>
          <cell r="B2510" t="str">
            <v>Dragagem de cascalho fino com draga hopper - capacidade da cisterna de 750 m³ - DMT de 2.700 a 3.000 m</v>
          </cell>
          <cell r="C2510" t="str">
            <v>m³</v>
          </cell>
          <cell r="D2510">
            <v>15.74</v>
          </cell>
        </row>
        <row r="2511">
          <cell r="A2511">
            <v>1917030</v>
          </cell>
          <cell r="B2511" t="str">
            <v>Dragagem de cascalho fino com draga hopper - capacidade da cisterna de 750 m³ - DMT de 3.000 m</v>
          </cell>
          <cell r="C2511" t="str">
            <v>m³</v>
          </cell>
          <cell r="D2511">
            <v>15.91</v>
          </cell>
        </row>
        <row r="2512">
          <cell r="A2512">
            <v>1917629</v>
          </cell>
          <cell r="B2512" t="str">
            <v>Dragagem de material de 1ª categoria com clamshell sobre pontão flutuante - capacidade da caçamba de 4,6 m³ - transporte com batelão sem propulsão com capacidade de 100 t - DMT 0 a 300 m</v>
          </cell>
          <cell r="C2512" t="str">
            <v>m³</v>
          </cell>
          <cell r="D2512">
            <v>12.51</v>
          </cell>
        </row>
        <row r="2513">
          <cell r="A2513">
            <v>1917633</v>
          </cell>
          <cell r="B2513" t="str">
            <v>Dragagem de material de 1ª categoria com clamshell sobre pontão flutuante - capacidade da caçamba de 4,6 m³ - transporte com batelão sem propulsão com capacidade de 100 t - DMT 1.200 a 1.500 m</v>
          </cell>
          <cell r="C2513" t="str">
            <v>m³</v>
          </cell>
          <cell r="D2513">
            <v>13.91</v>
          </cell>
        </row>
        <row r="2514">
          <cell r="A2514">
            <v>1917634</v>
          </cell>
          <cell r="B2514" t="str">
            <v>Dragagem de material de 1ª categoria com clamshell sobre pontão flutuante - capacidade da caçamba de 4,6 m³ - transporte com batelão sem propulsão com capacidade de 100 t - DMT 1.500 a 1.800 m</v>
          </cell>
          <cell r="C2514" t="str">
            <v>m³</v>
          </cell>
          <cell r="D2514">
            <v>14.16</v>
          </cell>
        </row>
        <row r="2515">
          <cell r="A2515">
            <v>1917635</v>
          </cell>
          <cell r="B2515" t="str">
            <v>Dragagem de material de 1ª categoria com clamshell sobre pontão flutuante - capacidade da caçamba de 4,6 m³ - transporte com batelão sem propulsão com capacidade de 100 t - DMT 1.800 a 2.100 m</v>
          </cell>
          <cell r="C2515" t="str">
            <v>m³</v>
          </cell>
          <cell r="D2515">
            <v>14.41</v>
          </cell>
        </row>
        <row r="2516">
          <cell r="A2516">
            <v>1917636</v>
          </cell>
          <cell r="B2516" t="str">
            <v>Dragagem de material de 1ª categoria com clamshell sobre pontão flutuante - capacidade da caçamba de 4,6 m³ - transporte com batelão sem propulsão com capacidade de 100 t - DMT 2.100 a 2.400 m</v>
          </cell>
          <cell r="C2516" t="str">
            <v>m³</v>
          </cell>
          <cell r="D2516">
            <v>16.21</v>
          </cell>
        </row>
        <row r="2517">
          <cell r="A2517">
            <v>1917637</v>
          </cell>
          <cell r="B2517" t="str">
            <v>Dragagem de material de 1ª categoria com clamshell sobre pontão flutuante - capacidade da caçamba de 4,6 m³ - transporte com batelão sem propulsão com capacidade de 100 t - DMT 2.400 a 2.700 m</v>
          </cell>
          <cell r="C2517" t="str">
            <v>m³</v>
          </cell>
          <cell r="D2517">
            <v>16.54</v>
          </cell>
        </row>
        <row r="2518">
          <cell r="A2518">
            <v>1917638</v>
          </cell>
          <cell r="B2518" t="str">
            <v>Dragagem de material de 1ª categoria com clamshell sobre pontão flutuante - capacidade da caçamba de 4,6 m³ - transporte com batelão sem propulsão com capacidade de 100 t - DMT 2.700 a 3.000 m</v>
          </cell>
          <cell r="C2518" t="str">
            <v>m³</v>
          </cell>
          <cell r="D2518">
            <v>16.88</v>
          </cell>
        </row>
        <row r="2519">
          <cell r="A2519">
            <v>1917630</v>
          </cell>
          <cell r="B2519" t="str">
            <v>Dragagem de material de 1ª categoria com clamshell sobre pontão flutuante - capacidade da caçamba de 4,6 m³ - transporte com batelão sem propulsão com capacidade de 100 t - DMT 300 a 600 m</v>
          </cell>
          <cell r="C2519" t="str">
            <v>m³</v>
          </cell>
          <cell r="D2519">
            <v>12.96</v>
          </cell>
        </row>
        <row r="2520">
          <cell r="A2520">
            <v>1917631</v>
          </cell>
          <cell r="B2520" t="str">
            <v>Dragagem de material de 1ª categoria com clamshell sobre pontão flutuante - capacidade da caçamba de 4,6 m³ - transporte com batelão sem propulsão com capacidade de 100 t - DMT 600 a 900 m</v>
          </cell>
          <cell r="C2520" t="str">
            <v>m³</v>
          </cell>
          <cell r="D2520">
            <v>13.34</v>
          </cell>
        </row>
        <row r="2521">
          <cell r="A2521">
            <v>1917632</v>
          </cell>
          <cell r="B2521" t="str">
            <v>Dragagem de material de 1ª categoria com clamshell sobre pontão flutuante - capacidade da caçamba de 4,6 m³ - transporte com batelão sem propulsão com capacidade de 100 t - DMT 900 a 1.200 m</v>
          </cell>
          <cell r="C2521" t="str">
            <v>m³</v>
          </cell>
          <cell r="D2521">
            <v>13.59</v>
          </cell>
        </row>
        <row r="2522">
          <cell r="A2522">
            <v>1917639</v>
          </cell>
          <cell r="B2522" t="str">
            <v>Dragagem de material de 1ª categoria com clamshell sobre pontão flutuante - capacidade da caçamba de 4,6 m³ - transporte com batelão sem propulsão com capacidade de 100 t - DMT de 3.000 m</v>
          </cell>
          <cell r="C2522" t="str">
            <v>m³</v>
          </cell>
          <cell r="D2522">
            <v>17.05</v>
          </cell>
        </row>
        <row r="2523">
          <cell r="A2523">
            <v>1917646</v>
          </cell>
          <cell r="B2523" t="str">
            <v>Dragagem de material de 1ª categoria com dragline - caçamba de 2,1 m³ - caminho de serviço em leito natural - DMT 1.000 a 1.200 m - com caminhão de 14 m³ e carregadeira</v>
          </cell>
          <cell r="C2523" t="str">
            <v>m³</v>
          </cell>
          <cell r="D2523">
            <v>18.059999999999999</v>
          </cell>
        </row>
        <row r="2524">
          <cell r="A2524">
            <v>1917647</v>
          </cell>
          <cell r="B2524" t="str">
            <v>Dragagem de material de 1ª categoria com dragline - caçamba de 2,1 m³ - caminho de serviço em leito natural - DMT 1.200 a 1.400 m - com caminhão de 14 m³ e carregadeira</v>
          </cell>
          <cell r="C2524" t="str">
            <v>m³</v>
          </cell>
          <cell r="D2524">
            <v>18.3</v>
          </cell>
        </row>
        <row r="2525">
          <cell r="A2525">
            <v>1917648</v>
          </cell>
          <cell r="B2525" t="str">
            <v>Dragagem de material de 1ª categoria com dragline - caçamba de 2,1 m³ - caminho de serviço em leito natural - DMT 1.400 a 1.600 m - com caminhão de 14 m³ e carregadeira</v>
          </cell>
          <cell r="C2525" t="str">
            <v>m³</v>
          </cell>
          <cell r="D2525">
            <v>18.48</v>
          </cell>
        </row>
        <row r="2526">
          <cell r="A2526">
            <v>1917649</v>
          </cell>
          <cell r="B2526" t="str">
            <v>Dragagem de material de 1ª categoria com dragline - caçamba de 2,1 m³ - caminho de serviço em leito natural - DMT 1.600 a 1.800 m - com caminhão de 14 m³ e carregadeira</v>
          </cell>
          <cell r="C2526" t="str">
            <v>m³</v>
          </cell>
          <cell r="D2526">
            <v>18.72</v>
          </cell>
        </row>
        <row r="2527">
          <cell r="A2527">
            <v>1917650</v>
          </cell>
          <cell r="B2527" t="str">
            <v>Dragagem de material de 1ª categoria com dragline - caçamba de 2,1 m³ - caminho de serviço em leito natural - DMT 1.800 a 2.000 m - com caminhão de 14 m³ e carregadeira</v>
          </cell>
          <cell r="C2527" t="str">
            <v>m³</v>
          </cell>
          <cell r="D2527">
            <v>18.95</v>
          </cell>
        </row>
        <row r="2528">
          <cell r="A2528">
            <v>1917651</v>
          </cell>
          <cell r="B2528" t="str">
            <v>Dragagem de material de 1ª categoria com dragline - caçamba de 2,1 m³ - caminho de serviço em leito natural - DMT 2.000 a 2.500 m - com caminhão de 14 m³ e carregadeira</v>
          </cell>
          <cell r="C2528" t="str">
            <v>m³</v>
          </cell>
          <cell r="D2528">
            <v>19.309999999999999</v>
          </cell>
        </row>
        <row r="2529">
          <cell r="A2529">
            <v>1917652</v>
          </cell>
          <cell r="B2529" t="str">
            <v>Dragagem de material de 1ª categoria com dragline - caçamba de 2,1 m³ - caminho de serviço em leito natural - DMT 2.500 a 3.000 m - com caminhão de 14 m³ e carregadeira</v>
          </cell>
          <cell r="C2529" t="str">
            <v>m³</v>
          </cell>
          <cell r="D2529">
            <v>21.68</v>
          </cell>
        </row>
        <row r="2530">
          <cell r="A2530">
            <v>1917642</v>
          </cell>
          <cell r="B2530" t="str">
            <v>Dragagem de material de 1ª categoria com dragline - caçamba de 2,1 m³ - caminho de serviço em leito natural - DMT 200 a 400 m - com caminhão de 14 m³ e carregadeira</v>
          </cell>
          <cell r="C2530" t="str">
            <v>m³</v>
          </cell>
          <cell r="D2530">
            <v>17.04</v>
          </cell>
        </row>
        <row r="2531">
          <cell r="A2531">
            <v>1917643</v>
          </cell>
          <cell r="B2531" t="str">
            <v>Dragagem de material de 1ª categoria com dragline - caçamba de 2,1 m³ - caminho de serviço em leito natural - DMT 400 a 600 m - com caminhão de 14 m³ e carregadeira</v>
          </cell>
          <cell r="C2531" t="str">
            <v>m³</v>
          </cell>
          <cell r="D2531">
            <v>17.34</v>
          </cell>
        </row>
        <row r="2532">
          <cell r="A2532">
            <v>1917641</v>
          </cell>
          <cell r="B2532" t="str">
            <v>Dragagem de material de 1ª categoria com dragline - caçamba de 2,1 m³ - caminho de serviço em leito natural - DMT 50 a 200 m - com caminhão de 14 m³ e carregadeira</v>
          </cell>
          <cell r="C2532" t="str">
            <v>m³</v>
          </cell>
          <cell r="D2532">
            <v>14.97</v>
          </cell>
        </row>
        <row r="2533">
          <cell r="A2533">
            <v>1917644</v>
          </cell>
          <cell r="B2533" t="str">
            <v>Dragagem de material de 1ª categoria com dragline - caçamba de 2,1 m³ - caminho de serviço em leito natural - DMT 600 a 800 m - com caminhão de 14 m³ e carregadeira</v>
          </cell>
          <cell r="C2533" t="str">
            <v>m³</v>
          </cell>
          <cell r="D2533">
            <v>17.64</v>
          </cell>
        </row>
        <row r="2534">
          <cell r="A2534">
            <v>1917645</v>
          </cell>
          <cell r="B2534" t="str">
            <v>Dragagem de material de 1ª categoria com dragline - caçamba de 2,1 m³ - caminho de serviço em leito natural - DMT 800 a 1.000 m - com caminhão de 14 m³ e carregadeira</v>
          </cell>
          <cell r="C2534" t="str">
            <v>m³</v>
          </cell>
          <cell r="D2534">
            <v>17.82</v>
          </cell>
        </row>
        <row r="2535">
          <cell r="A2535">
            <v>1917653</v>
          </cell>
          <cell r="B2535" t="str">
            <v>Dragagem de material de 1ª categoria com dragline - caçamba de 2,1 m³ - caminho de serviço em leito natural - DMT de 3.000 m - com caminhão de 14 m³ e carregadeira</v>
          </cell>
          <cell r="C2535" t="str">
            <v>m³</v>
          </cell>
          <cell r="D2535">
            <v>21.95</v>
          </cell>
        </row>
        <row r="2536">
          <cell r="A2536">
            <v>1917659</v>
          </cell>
          <cell r="B2536" t="str">
            <v>Dragagem de material de 1ª categoria com dragline - caçamba de 2,1 m³ - caminho de serviço em revestimento primário - DMT 1.000 a 1.200 m - com caminhão de 14 m³ e carregadeira</v>
          </cell>
          <cell r="C2536" t="str">
            <v>m³</v>
          </cell>
          <cell r="D2536">
            <v>17.399999999999999</v>
          </cell>
        </row>
        <row r="2537">
          <cell r="A2537">
            <v>1917660</v>
          </cell>
          <cell r="B2537" t="str">
            <v>Dragagem de material de 1ª categoria com dragline - caçamba de 2,1 m³ - caminho de serviço em revestimento primário - DMT 1.200 a 1.400 m - com caminhão de 14 m³ e carregadeira</v>
          </cell>
          <cell r="C2537" t="str">
            <v>m³</v>
          </cell>
          <cell r="D2537">
            <v>17.52</v>
          </cell>
        </row>
        <row r="2538">
          <cell r="A2538">
            <v>1917661</v>
          </cell>
          <cell r="B2538" t="str">
            <v>Dragagem de material de 1ª categoria com dragline - caçamba de 2,1 m³ - caminho de serviço em revestimento primário - DMT 1.400 a 1.600 m - com caminhão de 14 m³ e carregadeira</v>
          </cell>
          <cell r="C2538" t="str">
            <v>m³</v>
          </cell>
          <cell r="D2538">
            <v>17.64</v>
          </cell>
        </row>
        <row r="2539">
          <cell r="A2539">
            <v>1917662</v>
          </cell>
          <cell r="B2539" t="str">
            <v>Dragagem de material de 1ª categoria com dragline - caçamba de 2,1 m³ - caminho de serviço em revestimento primário - DMT 1.600 a 1.800 m - com caminhão de 14 m³ e carregadeira</v>
          </cell>
          <cell r="C2539" t="str">
            <v>m³</v>
          </cell>
          <cell r="D2539">
            <v>17.760000000000002</v>
          </cell>
        </row>
        <row r="2540">
          <cell r="A2540">
            <v>1917663</v>
          </cell>
          <cell r="B2540" t="str">
            <v>Dragagem de material de 1ª categoria com dragline - caçamba de 2,1 m³ - caminho de serviço em revestimento primário - DMT 1.800 a 2.000 m - com caminhão de 14 m³ e carregadeira</v>
          </cell>
          <cell r="C2540" t="str">
            <v>m³</v>
          </cell>
          <cell r="D2540">
            <v>17.940000000000001</v>
          </cell>
        </row>
        <row r="2541">
          <cell r="A2541">
            <v>1917664</v>
          </cell>
          <cell r="B2541" t="str">
            <v>Dragagem de material de 1ª categoria com dragline - caçamba de 2,1 m³ - caminho de serviço em revestimento primário - DMT 2.000 a 2.500 m - com caminhão de 14 m³ e carregadeira</v>
          </cell>
          <cell r="C2541" t="str">
            <v>m³</v>
          </cell>
          <cell r="D2541">
            <v>18.18</v>
          </cell>
        </row>
        <row r="2542">
          <cell r="A2542">
            <v>1917665</v>
          </cell>
          <cell r="B2542" t="str">
            <v>Dragagem de material de 1ª categoria com dragline - caçamba de 2,1 m³ - caminho de serviço em revestimento primário - DMT 2.500 a 3.000 m - com caminhão de 14 m³ e carregadeira</v>
          </cell>
          <cell r="C2542" t="str">
            <v>m³</v>
          </cell>
          <cell r="D2542">
            <v>18.54</v>
          </cell>
        </row>
        <row r="2543">
          <cell r="A2543">
            <v>1917655</v>
          </cell>
          <cell r="B2543" t="str">
            <v>Dragagem de material de 1ª categoria com dragline - caçamba de 2,1 m³ - caminho de serviço em revestimento primário - DMT 200 a 400 m - com caminhão de 14 m³ e carregadeira</v>
          </cell>
          <cell r="C2543" t="str">
            <v>m³</v>
          </cell>
          <cell r="D2543">
            <v>14.97</v>
          </cell>
        </row>
        <row r="2544">
          <cell r="A2544">
            <v>1917656</v>
          </cell>
          <cell r="B2544" t="str">
            <v>Dragagem de material de 1ª categoria com dragline - caçamba de 2,1 m³ - caminho de serviço em revestimento primário - DMT 400 a 600 m - com caminhão de 14 m³ e carregadeira</v>
          </cell>
          <cell r="C2544" t="str">
            <v>m³</v>
          </cell>
          <cell r="D2544">
            <v>16.920000000000002</v>
          </cell>
        </row>
        <row r="2545">
          <cell r="A2545">
            <v>1917654</v>
          </cell>
          <cell r="B2545" t="str">
            <v>Dragagem de material de 1ª categoria com dragline - caçamba de 2,1 m³ - caminho de serviço em revestimento primário - DMT 50 a 200 m - com caminhão de 14 m³ e carregadeira</v>
          </cell>
          <cell r="C2545" t="str">
            <v>m³</v>
          </cell>
          <cell r="D2545">
            <v>14.77</v>
          </cell>
        </row>
        <row r="2546">
          <cell r="A2546">
            <v>1917657</v>
          </cell>
          <cell r="B2546" t="str">
            <v>Dragagem de material de 1ª categoria com dragline - caçamba de 2,1 m³ - caminho de serviço em revestimento primário - DMT 600 a 800 m - com caminhão de 14 m³ e carregadeira</v>
          </cell>
          <cell r="C2546" t="str">
            <v>m³</v>
          </cell>
          <cell r="D2546">
            <v>17.100000000000001</v>
          </cell>
        </row>
        <row r="2547">
          <cell r="A2547">
            <v>1917658</v>
          </cell>
          <cell r="B2547" t="str">
            <v>Dragagem de material de 1ª categoria com dragline - caçamba de 2,1 m³ - caminho de serviço em revestimento primário - DMT 800 a 1.000 m - com caminhão de 14 m³ e carregadeira</v>
          </cell>
          <cell r="C2547" t="str">
            <v>m³</v>
          </cell>
          <cell r="D2547">
            <v>17.22</v>
          </cell>
        </row>
        <row r="2548">
          <cell r="A2548">
            <v>1917666</v>
          </cell>
          <cell r="B2548" t="str">
            <v>Dragagem de material de 1ª categoria com dragline - caçamba de 2,1 m³ - caminho de serviço em revestimento primário - DMT de 3.000 m - com caminhão de 14 m³ e carregadeira</v>
          </cell>
          <cell r="C2548" t="str">
            <v>m³</v>
          </cell>
          <cell r="D2548">
            <v>18.77</v>
          </cell>
        </row>
        <row r="2549">
          <cell r="A2549">
            <v>1917672</v>
          </cell>
          <cell r="B2549" t="str">
            <v>Dragagem de material de 1ª categoria com dragline - caçamba de 2,1 m³ - caminho de serviço pavimentado - DMT 1.000 a 1.200 m - com caminhão de 14 m³ e carregadeira</v>
          </cell>
          <cell r="C2549" t="str">
            <v>m³</v>
          </cell>
          <cell r="D2549">
            <v>17.16</v>
          </cell>
        </row>
        <row r="2550">
          <cell r="A2550">
            <v>1917673</v>
          </cell>
          <cell r="B2550" t="str">
            <v>Dragagem de material de 1ª categoria com dragline - caçamba de 2,1 m³ - caminho de serviço pavimentado - DMT 1.200 a 1.400 m - com caminhão de 14 m³ e carregadeira</v>
          </cell>
          <cell r="C2550" t="str">
            <v>m³</v>
          </cell>
          <cell r="D2550">
            <v>17.28</v>
          </cell>
        </row>
        <row r="2551">
          <cell r="A2551">
            <v>1917674</v>
          </cell>
          <cell r="B2551" t="str">
            <v>Dragagem de material de 1ª categoria com dragline - caçamba de 2,1 m³ - caminho de serviço pavimentado - DMT 1.400 a 1.600 m - com caminhão de 14 m³ e carregadeira</v>
          </cell>
          <cell r="C2551" t="str">
            <v>m³</v>
          </cell>
          <cell r="D2551">
            <v>17.399999999999999</v>
          </cell>
        </row>
        <row r="2552">
          <cell r="A2552">
            <v>1917675</v>
          </cell>
          <cell r="B2552" t="str">
            <v>Dragagem de material de 1ª categoria com dragline - caçamba de 2,1 m³ - caminho de serviço pavimentado - DMT 1.600 a 1.800 m - com caminhão de 14 m³ e carregadeira</v>
          </cell>
          <cell r="C2552" t="str">
            <v>m³</v>
          </cell>
          <cell r="D2552">
            <v>17.52</v>
          </cell>
        </row>
        <row r="2553">
          <cell r="A2553">
            <v>1917676</v>
          </cell>
          <cell r="B2553" t="str">
            <v>Dragagem de material de 1ª categoria com dragline - caçamba de 2,1 m³ - caminho de serviço pavimentado - DMT 1.800 a 2.000 m - com caminhão de 14 m³ e carregadeira</v>
          </cell>
          <cell r="C2553" t="str">
            <v>m³</v>
          </cell>
          <cell r="D2553">
            <v>17.579999999999998</v>
          </cell>
        </row>
        <row r="2554">
          <cell r="A2554">
            <v>1917677</v>
          </cell>
          <cell r="B2554" t="str">
            <v>Dragagem de material de 1ª categoria com dragline - caçamba de 2,1 m³ - caminho de serviço pavimentado - DMT 2.000 a 2.500 m - com caminhão de 14 m³ e carregadeira</v>
          </cell>
          <cell r="C2554" t="str">
            <v>m³</v>
          </cell>
          <cell r="D2554">
            <v>17.82</v>
          </cell>
        </row>
        <row r="2555">
          <cell r="A2555">
            <v>1917678</v>
          </cell>
          <cell r="B2555" t="str">
            <v>Dragagem de material de 1ª categoria com dragline - caçamba de 2,1 m³ - caminho de serviço pavimentado - DMT 2.500 a 3.000 m - com caminhão de 14 m³ e carregadeira</v>
          </cell>
          <cell r="C2555" t="str">
            <v>m³</v>
          </cell>
          <cell r="D2555">
            <v>18.12</v>
          </cell>
        </row>
        <row r="2556">
          <cell r="A2556">
            <v>1917668</v>
          </cell>
          <cell r="B2556" t="str">
            <v>Dragagem de material de 1ª categoria com dragline - caçamba de 2,1 m³ - caminho de serviço pavimentado - DMT 200 a 400 m - com caminhão de 14 m³ e carregadeira</v>
          </cell>
          <cell r="C2556" t="str">
            <v>m³</v>
          </cell>
          <cell r="D2556">
            <v>14.89</v>
          </cell>
        </row>
        <row r="2557">
          <cell r="A2557">
            <v>1917669</v>
          </cell>
          <cell r="B2557" t="str">
            <v>Dragagem de material de 1ª categoria com dragline - caçamba de 2,1 m³ - caminho de serviço pavimentado - DMT 400 a 600 m - com caminhão de 14 m³ e carregadeira</v>
          </cell>
          <cell r="C2557" t="str">
            <v>m³</v>
          </cell>
          <cell r="D2557">
            <v>16.739999999999998</v>
          </cell>
        </row>
        <row r="2558">
          <cell r="A2558">
            <v>1917667</v>
          </cell>
          <cell r="B2558" t="str">
            <v>Dragagem de material de 1ª categoria com dragline - caçamba de 2,1 m³ - caminho de serviço pavimentado - DMT 50 a 200 m - com caminhão de 14 m³ e carregadeira</v>
          </cell>
          <cell r="C2558" t="str">
            <v>m³</v>
          </cell>
          <cell r="D2558">
            <v>14.68</v>
          </cell>
        </row>
        <row r="2559">
          <cell r="A2559">
            <v>1917670</v>
          </cell>
          <cell r="B2559" t="str">
            <v>Dragagem de material de 1ª categoria com dragline - caçamba de 2,1 m³ - caminho de serviço pavimentado - DMT 600 a 800 m - com caminhão de 14 m³ e carregadeira</v>
          </cell>
          <cell r="C2559" t="str">
            <v>m³</v>
          </cell>
          <cell r="D2559">
            <v>16.920000000000002</v>
          </cell>
        </row>
        <row r="2560">
          <cell r="A2560">
            <v>1917671</v>
          </cell>
          <cell r="B2560" t="str">
            <v>Dragagem de material de 1ª categoria com dragline - caçamba de 2,1 m³ - caminho de serviço pavimentado - DMT 800 a 1.000 m - com caminhão de 14 m³ e carregadeira</v>
          </cell>
          <cell r="C2560" t="str">
            <v>m³</v>
          </cell>
          <cell r="D2560">
            <v>17.04</v>
          </cell>
        </row>
        <row r="2561">
          <cell r="A2561">
            <v>1917679</v>
          </cell>
          <cell r="B2561" t="str">
            <v>Dragagem de material de 1ª categoria com dragline - caçamba de 2,1 m³ - caminho de serviço pavimentado - DMT de 3.000 m - com caminhão de 14 m³ e carregadeira</v>
          </cell>
          <cell r="C2561" t="str">
            <v>m³</v>
          </cell>
          <cell r="D2561">
            <v>18.3</v>
          </cell>
        </row>
        <row r="2562">
          <cell r="A2562">
            <v>1917640</v>
          </cell>
          <cell r="B2562" t="str">
            <v>Dragagem de material de 1ª categoria com dragline - caçamba de 2,1 m³ - DMT até 50 m</v>
          </cell>
          <cell r="C2562" t="str">
            <v>m³</v>
          </cell>
          <cell r="D2562">
            <v>7.83</v>
          </cell>
        </row>
        <row r="2563">
          <cell r="A2563">
            <v>1917686</v>
          </cell>
          <cell r="B2563" t="str">
            <v>Dragagem de material de 1ª categoria com escavadeira hidráulica - capacidade de caçamba de 1,56 m³ - caminho de serviço em leito natural - DMT 1.000 a 1.200 m</v>
          </cell>
          <cell r="C2563" t="str">
            <v>m³</v>
          </cell>
          <cell r="D2563">
            <v>9.93</v>
          </cell>
        </row>
        <row r="2564">
          <cell r="A2564">
            <v>1917687</v>
          </cell>
          <cell r="B2564" t="str">
            <v>Dragagem de material de 1ª categoria com escavadeira hidráulica - capacidade de caçamba de 1,56 m³ - caminho de serviço em leito natural - DMT 1.200 a 1.400 m</v>
          </cell>
          <cell r="C2564" t="str">
            <v>m³</v>
          </cell>
          <cell r="D2564">
            <v>10.16</v>
          </cell>
        </row>
        <row r="2565">
          <cell r="A2565">
            <v>1917688</v>
          </cell>
          <cell r="B2565" t="str">
            <v>Dragagem de material de 1ª categoria com escavadeira hidráulica - capacidade de caçamba de 1,56 m³ - caminho de serviço em leito natural - DMT 1.400 a 1.600 m</v>
          </cell>
          <cell r="C2565" t="str">
            <v>m³</v>
          </cell>
          <cell r="D2565">
            <v>11.26</v>
          </cell>
        </row>
        <row r="2566">
          <cell r="A2566">
            <v>1917689</v>
          </cell>
          <cell r="B2566" t="str">
            <v>Dragagem de material de 1ª categoria com escavadeira hidráulica - capacidade de caçamba de 1,56 m³ - caminho de serviço em leito natural - DMT 1.600 a 1.800 m</v>
          </cell>
          <cell r="C2566" t="str">
            <v>m³</v>
          </cell>
          <cell r="D2566">
            <v>11.51</v>
          </cell>
        </row>
        <row r="2567">
          <cell r="A2567">
            <v>1917690</v>
          </cell>
          <cell r="B2567" t="str">
            <v>Dragagem de material de 1ª categoria com escavadeira hidráulica - capacidade de caçamba de 1,56 m³ - caminho de serviço em leito natural - DMT 1.800 a 2.000 m</v>
          </cell>
          <cell r="C2567" t="str">
            <v>m³</v>
          </cell>
          <cell r="D2567">
            <v>11.7</v>
          </cell>
        </row>
        <row r="2568">
          <cell r="A2568">
            <v>1917691</v>
          </cell>
          <cell r="B2568" t="str">
            <v>Dragagem de material de 1ª categoria com escavadeira hidráulica - capacidade de caçamba de 1,56 m³ - caminho de serviço em leito natural - DMT 2.000 a 2.500 m</v>
          </cell>
          <cell r="C2568" t="str">
            <v>m³</v>
          </cell>
          <cell r="D2568">
            <v>12.07</v>
          </cell>
        </row>
        <row r="2569">
          <cell r="A2569">
            <v>1917692</v>
          </cell>
          <cell r="B2569" t="str">
            <v>Dragagem de material de 1ª categoria com escavadeira hidráulica - capacidade de caçamba de 1,56 m³ - caminho de serviço em leito natural - DMT 2.500 a 3.000 m</v>
          </cell>
          <cell r="C2569" t="str">
            <v>m³</v>
          </cell>
          <cell r="D2569">
            <v>13.62</v>
          </cell>
        </row>
        <row r="2570">
          <cell r="A2570">
            <v>1917682</v>
          </cell>
          <cell r="B2570" t="str">
            <v>Dragagem de material de 1ª categoria com escavadeira hidráulica - capacidade de caçamba de 1,56 m³ - caminho de serviço em leito natural - DMT 200 a 400 m</v>
          </cell>
          <cell r="C2570" t="str">
            <v>m³</v>
          </cell>
          <cell r="D2570">
            <v>8.94</v>
          </cell>
        </row>
        <row r="2571">
          <cell r="A2571">
            <v>1917693</v>
          </cell>
          <cell r="B2571" t="str">
            <v>Dragagem de material de 1ª categoria com escavadeira hidráulica - capacidade de caçamba de 1,56 m³ - caminho de serviço em leito natural - DMT 3.000 m</v>
          </cell>
          <cell r="C2571" t="str">
            <v>m³</v>
          </cell>
          <cell r="D2571">
            <v>13.94</v>
          </cell>
        </row>
        <row r="2572">
          <cell r="A2572">
            <v>1917683</v>
          </cell>
          <cell r="B2572" t="str">
            <v>Dragagem de material de 1ª categoria com escavadeira hidráulica - capacidade de caçamba de 1,56 m³ - caminho de serviço em leito natural - DMT 400 a 600 m</v>
          </cell>
          <cell r="C2572" t="str">
            <v>m³</v>
          </cell>
          <cell r="D2572">
            <v>9.2200000000000006</v>
          </cell>
        </row>
        <row r="2573">
          <cell r="A2573">
            <v>1917681</v>
          </cell>
          <cell r="B2573" t="str">
            <v>Dragagem de material de 1ª categoria com escavadeira hidráulica - capacidade de caçamba de 1,56 m³ - caminho de serviço em leito natural - DMT 50 a 200 m</v>
          </cell>
          <cell r="C2573" t="str">
            <v>m³</v>
          </cell>
          <cell r="D2573">
            <v>7.66</v>
          </cell>
        </row>
        <row r="2574">
          <cell r="A2574">
            <v>1917684</v>
          </cell>
          <cell r="B2574" t="str">
            <v>Dragagem de material de 1ª categoria com escavadeira hidráulica - capacidade de caçamba de 1,56 m³ - caminho de serviço em leito natural - DMT 600 a 800 m</v>
          </cell>
          <cell r="C2574" t="str">
            <v>m³</v>
          </cell>
          <cell r="D2574">
            <v>9.4600000000000009</v>
          </cell>
        </row>
        <row r="2575">
          <cell r="A2575">
            <v>1917685</v>
          </cell>
          <cell r="B2575" t="str">
            <v>Dragagem de material de 1ª categoria com escavadeira hidráulica - capacidade de caçamba de 1,56 m³ - caminho de serviço em leito natural - DMT 800 a 1.000 m</v>
          </cell>
          <cell r="C2575" t="str">
            <v>m³</v>
          </cell>
          <cell r="D2575">
            <v>9.69</v>
          </cell>
        </row>
        <row r="2576">
          <cell r="A2576">
            <v>1917699</v>
          </cell>
          <cell r="B2576" t="str">
            <v>Dragagem de material de 1ª categoria com escavadeira hidráulica - capacidade de caçamba de 1,56 m³ - caminho de serviço em revestimento primário - DMT 1.000 a 1.200 m</v>
          </cell>
          <cell r="C2576" t="str">
            <v>m³</v>
          </cell>
          <cell r="D2576">
            <v>9.2200000000000006</v>
          </cell>
        </row>
        <row r="2577">
          <cell r="A2577">
            <v>1917700</v>
          </cell>
          <cell r="B2577" t="str">
            <v>Dragagem de material de 1ª categoria com escavadeira hidráulica - capacidade de caçamba de 1,56 m³ - caminho de serviço em revestimento primário - DMT 1.200 a 1.400 m</v>
          </cell>
          <cell r="C2577" t="str">
            <v>m³</v>
          </cell>
          <cell r="D2577">
            <v>9.36</v>
          </cell>
        </row>
        <row r="2578">
          <cell r="A2578">
            <v>1917701</v>
          </cell>
          <cell r="B2578" t="str">
            <v>Dragagem de material de 1ª categoria com escavadeira hidráulica - capacidade de caçamba de 1,56 m³ - caminho de serviço em revestimento primário - DMT 1.400 a 1.600 m</v>
          </cell>
          <cell r="C2578" t="str">
            <v>m³</v>
          </cell>
          <cell r="D2578">
            <v>9.5</v>
          </cell>
        </row>
        <row r="2579">
          <cell r="A2579">
            <v>1917702</v>
          </cell>
          <cell r="B2579" t="str">
            <v>Dragagem de material de 1ª categoria com escavadeira hidráulica - capacidade de caçamba de 1,56 m³ - caminho de serviço em revestimento primário - DMT 1.600 a 1.800 m</v>
          </cell>
          <cell r="C2579" t="str">
            <v>m³</v>
          </cell>
          <cell r="D2579">
            <v>9.64</v>
          </cell>
        </row>
        <row r="2580">
          <cell r="A2580">
            <v>1917703</v>
          </cell>
          <cell r="B2580" t="str">
            <v>Dragagem de material de 1ª categoria com escavadeira hidráulica - capacidade de caçamba de 1,56 m³ - caminho de serviço em revestimento primário - DMT 1.800 a 2.000 m</v>
          </cell>
          <cell r="C2580" t="str">
            <v>m³</v>
          </cell>
          <cell r="D2580">
            <v>9.7899999999999991</v>
          </cell>
        </row>
        <row r="2581">
          <cell r="A2581">
            <v>1917704</v>
          </cell>
          <cell r="B2581" t="str">
            <v>Dragagem de material de 1ª categoria com escavadeira hidráulica - capacidade de caçamba de 1,56 m³ - caminho de serviço em revestimento primário - DMT 2.000 a 2.500 m</v>
          </cell>
          <cell r="C2581" t="str">
            <v>m³</v>
          </cell>
          <cell r="D2581">
            <v>10.02</v>
          </cell>
        </row>
        <row r="2582">
          <cell r="A2582">
            <v>1917705</v>
          </cell>
          <cell r="B2582" t="str">
            <v>Dragagem de material de 1ª categoria com escavadeira hidráulica - capacidade de caçamba de 1,56 m³ - caminho de serviço em revestimento primário - DMT 2.500 a 3.000 m</v>
          </cell>
          <cell r="C2582" t="str">
            <v>m³</v>
          </cell>
          <cell r="D2582">
            <v>11.32</v>
          </cell>
        </row>
        <row r="2583">
          <cell r="A2583">
            <v>1917695</v>
          </cell>
          <cell r="B2583" t="str">
            <v>Dragagem de material de 1ª categoria com escavadeira hidráulica - capacidade de caçamba de 1,56 m³ - caminho de serviço em revestimento primário - DMT 200 a 400 m</v>
          </cell>
          <cell r="C2583" t="str">
            <v>m³</v>
          </cell>
          <cell r="D2583">
            <v>7.66</v>
          </cell>
        </row>
        <row r="2584">
          <cell r="A2584">
            <v>1917706</v>
          </cell>
          <cell r="B2584" t="str">
            <v>Dragagem de material de 1ª categoria com escavadeira hidráulica - capacidade de caçamba de 1,56 m³ - caminho de serviço em revestimento primário - DMT 3.000 m</v>
          </cell>
          <cell r="C2584" t="str">
            <v>m³</v>
          </cell>
          <cell r="D2584">
            <v>11.57</v>
          </cell>
        </row>
        <row r="2585">
          <cell r="A2585">
            <v>1917696</v>
          </cell>
          <cell r="B2585" t="str">
            <v>Dragagem de material de 1ª categoria com escavadeira hidráulica - capacidade de caçamba de 1,56 m³ - caminho de serviço em revestimento primário - DMT 400 a 600 m</v>
          </cell>
          <cell r="C2585" t="str">
            <v>m³</v>
          </cell>
          <cell r="D2585">
            <v>8.75</v>
          </cell>
        </row>
        <row r="2586">
          <cell r="A2586">
            <v>1917694</v>
          </cell>
          <cell r="B2586" t="str">
            <v>Dragagem de material de 1ª categoria com escavadeira hidráulica - capacidade de caçamba de 1,56 m³ - caminho de serviço em revestimento primário - DMT 50 a 200 m</v>
          </cell>
          <cell r="C2586" t="str">
            <v>m³</v>
          </cell>
          <cell r="D2586">
            <v>7.44</v>
          </cell>
        </row>
        <row r="2587">
          <cell r="A2587">
            <v>1917697</v>
          </cell>
          <cell r="B2587" t="str">
            <v>Dragagem de material de 1ª categoria com escavadeira hidráulica - capacidade de caçamba de 1,56 m³ - caminho de serviço em revestimento primário - DMT 600 a 800 m</v>
          </cell>
          <cell r="C2587" t="str">
            <v>m³</v>
          </cell>
          <cell r="D2587">
            <v>8.94</v>
          </cell>
        </row>
        <row r="2588">
          <cell r="A2588">
            <v>1917698</v>
          </cell>
          <cell r="B2588" t="str">
            <v>Dragagem de material de 1ª categoria com escavadeira hidráulica - capacidade de caçamba de 1,56 m³ - caminho de serviço em revestimento primário - DMT 800 a 1.000 m</v>
          </cell>
          <cell r="C2588" t="str">
            <v>m³</v>
          </cell>
          <cell r="D2588">
            <v>9.08</v>
          </cell>
        </row>
        <row r="2589">
          <cell r="A2589">
            <v>1917712</v>
          </cell>
          <cell r="B2589" t="str">
            <v>Dragagem de material de 1ª categoria com escavadeira hidráulica - capacidade de caçamba de 1,56 m³ - caminho de serviço pavimentado - DMT 1.000 a 1.200 m</v>
          </cell>
          <cell r="C2589" t="str">
            <v>m³</v>
          </cell>
          <cell r="D2589">
            <v>8.99</v>
          </cell>
        </row>
        <row r="2590">
          <cell r="A2590">
            <v>1917713</v>
          </cell>
          <cell r="B2590" t="str">
            <v>Dragagem de material de 1ª categoria com escavadeira hidráulica - capacidade de caçamba de 1,56 m³ - caminho de serviço pavimentado - DMT 1.200 a 1.400 m</v>
          </cell>
          <cell r="C2590" t="str">
            <v>m³</v>
          </cell>
          <cell r="D2590">
            <v>9.1300000000000008</v>
          </cell>
        </row>
        <row r="2591">
          <cell r="A2591">
            <v>1917714</v>
          </cell>
          <cell r="B2591" t="str">
            <v>Dragagem de material de 1ª categoria com escavadeira hidráulica - capacidade de caçamba de 1,56 m³ - caminho de serviço pavimentado - DMT 1.400 a 1.600 m</v>
          </cell>
          <cell r="C2591" t="str">
            <v>m³</v>
          </cell>
          <cell r="D2591">
            <v>9.2200000000000006</v>
          </cell>
        </row>
        <row r="2592">
          <cell r="A2592">
            <v>1917715</v>
          </cell>
          <cell r="B2592" t="str">
            <v>Dragagem de material de 1ª categoria com escavadeira hidráulica - capacidade de caçamba de 1,56 m³ - caminho de serviço pavimentado - DMT 1.600 a 1.800 m</v>
          </cell>
          <cell r="C2592" t="str">
            <v>m³</v>
          </cell>
          <cell r="D2592">
            <v>9.36</v>
          </cell>
        </row>
        <row r="2593">
          <cell r="A2593">
            <v>1917716</v>
          </cell>
          <cell r="B2593" t="str">
            <v>Dragagem de material de 1ª categoria com escavadeira hidráulica - capacidade de caçamba de 1,56 m³ - caminho de serviço pavimentado - DMT 1.800 a 2.000 m</v>
          </cell>
          <cell r="C2593" t="str">
            <v>m³</v>
          </cell>
          <cell r="D2593">
            <v>9.4600000000000009</v>
          </cell>
        </row>
        <row r="2594">
          <cell r="A2594">
            <v>1917717</v>
          </cell>
          <cell r="B2594" t="str">
            <v>Dragagem de material de 1ª categoria com escavadeira hidráulica - capacidade de caçamba de 1,56 m³ - caminho de serviço pavimentado - DMT 2.000 a 2.500 m</v>
          </cell>
          <cell r="C2594" t="str">
            <v>m³</v>
          </cell>
          <cell r="D2594">
            <v>9.69</v>
          </cell>
        </row>
        <row r="2595">
          <cell r="A2595">
            <v>1917718</v>
          </cell>
          <cell r="B2595" t="str">
            <v>Dragagem de material de 1ª categoria com escavadeira hidráulica - capacidade de caçamba de 1,56 m³ - caminho de serviço pavimentado - DMT 2.500 a 3.000 m</v>
          </cell>
          <cell r="C2595" t="str">
            <v>m³</v>
          </cell>
          <cell r="D2595">
            <v>9.9700000000000006</v>
          </cell>
        </row>
        <row r="2596">
          <cell r="A2596">
            <v>1917708</v>
          </cell>
          <cell r="B2596" t="str">
            <v>Dragagem de material de 1ª categoria com escavadeira hidráulica - capacidade de caçamba de 1,56 m³ - caminho de serviço pavimentado - DMT 200 a 400 m</v>
          </cell>
          <cell r="C2596" t="str">
            <v>m³</v>
          </cell>
          <cell r="D2596">
            <v>7.56</v>
          </cell>
        </row>
        <row r="2597">
          <cell r="A2597">
            <v>1917719</v>
          </cell>
          <cell r="B2597" t="str">
            <v>Dragagem de material de 1ª categoria com escavadeira hidráulica - capacidade de caçamba de 1,56 m³ - caminho de serviço pavimentado - DMT 3.000 m</v>
          </cell>
          <cell r="C2597" t="str">
            <v>m³</v>
          </cell>
          <cell r="D2597">
            <v>10.16</v>
          </cell>
        </row>
        <row r="2598">
          <cell r="A2598">
            <v>1917709</v>
          </cell>
          <cell r="B2598" t="str">
            <v>Dragagem de material de 1ª categoria com escavadeira hidráulica - capacidade de caçamba de 1,56 m³ - caminho de serviço pavimentado - DMT 400 a 600 m</v>
          </cell>
          <cell r="C2598" t="str">
            <v>m³</v>
          </cell>
          <cell r="D2598">
            <v>8.61</v>
          </cell>
        </row>
        <row r="2599">
          <cell r="A2599">
            <v>1917707</v>
          </cell>
          <cell r="B2599" t="str">
            <v>Dragagem de material de 1ª categoria com escavadeira hidráulica - capacidade de caçamba de 1,56 m³ - caminho de serviço pavimentado - DMT 50 a 200 m</v>
          </cell>
          <cell r="C2599" t="str">
            <v>m³</v>
          </cell>
          <cell r="D2599">
            <v>7.37</v>
          </cell>
        </row>
        <row r="2600">
          <cell r="A2600">
            <v>1917710</v>
          </cell>
          <cell r="B2600" t="str">
            <v>Dragagem de material de 1ª categoria com escavadeira hidráulica - capacidade de caçamba de 1,56 m³ - caminho de serviço pavimentado - DMT 600 a 800 m</v>
          </cell>
          <cell r="C2600" t="str">
            <v>m³</v>
          </cell>
          <cell r="D2600">
            <v>8.75</v>
          </cell>
        </row>
        <row r="2601">
          <cell r="A2601">
            <v>1917711</v>
          </cell>
          <cell r="B2601" t="str">
            <v>Dragagem de material de 1ª categoria com escavadeira hidráulica - capacidade de caçamba de 1,56 m³ - caminho de serviço pavimentado - DMT 800 a 1.000 m</v>
          </cell>
          <cell r="C2601" t="str">
            <v>m³</v>
          </cell>
          <cell r="D2601">
            <v>8.89</v>
          </cell>
        </row>
        <row r="2602">
          <cell r="A2602">
            <v>1917680</v>
          </cell>
          <cell r="B2602" t="str">
            <v>Dragagem de material de 1ª categoria com escavadeira hidráulica - capacidade de caçamba de 1,56 m³ - DMT 0 a 50 m</v>
          </cell>
          <cell r="C2602" t="str">
            <v>m³</v>
          </cell>
          <cell r="D2602">
            <v>2.74</v>
          </cell>
        </row>
        <row r="2603">
          <cell r="A2603">
            <v>1901607</v>
          </cell>
          <cell r="B2603" t="str">
            <v>Dragagem de material de 1ª categoria com escavadeira hidráulica sobre pontão flutuante - capacidade da caçamba de 1,56 m³ - transporte com batelão sem propulsão com capacidade de 100 t - DMT 0 a 300 m</v>
          </cell>
          <cell r="C2603" t="str">
            <v>m³</v>
          </cell>
          <cell r="D2603">
            <v>13.34</v>
          </cell>
        </row>
        <row r="2604">
          <cell r="A2604">
            <v>1901611</v>
          </cell>
          <cell r="B2604" t="str">
            <v>Dragagem de material de 1ª categoria com escavadeira hidráulica sobre pontão flutuante - capacidade da caçamba de 1,56 m³ - transporte com batelão sem propulsão com capacidade de 100 t - DMT 1.200 a 1.500 m</v>
          </cell>
          <cell r="C2604" t="str">
            <v>m³</v>
          </cell>
          <cell r="D2604">
            <v>16.7</v>
          </cell>
        </row>
        <row r="2605">
          <cell r="A2605">
            <v>1901612</v>
          </cell>
          <cell r="B2605" t="str">
            <v>Dragagem de material de 1ª categoria com escavadeira hidráulica sobre pontão flutuante - capacidade da caçamba de 1,56 m³ - transporte com batelão sem propulsão com capacidade de 100 t - DMT 1.500 a 1.800 m</v>
          </cell>
          <cell r="C2605" t="str">
            <v>m³</v>
          </cell>
          <cell r="D2605">
            <v>17.05</v>
          </cell>
        </row>
        <row r="2606">
          <cell r="A2606">
            <v>1901613</v>
          </cell>
          <cell r="B2606" t="str">
            <v>Dragagem de material de 1ª categoria com escavadeira hidráulica sobre pontão flutuante - capacidade da caçamba de 1,56 m³ - transporte com batelão sem propulsão com capacidade de 100 t - DMT 1.800 a 2.100 m</v>
          </cell>
          <cell r="C2606" t="str">
            <v>m³</v>
          </cell>
          <cell r="D2606">
            <v>17.32</v>
          </cell>
        </row>
        <row r="2607">
          <cell r="A2607">
            <v>1901614</v>
          </cell>
          <cell r="B2607" t="str">
            <v>Dragagem de material de 1ª categoria com escavadeira hidráulica sobre pontão flutuante - capacidade da caçamba de 1,56 m³ - transporte com batelão sem propulsão com capacidade de 100 t - DMT 2.100 a 2.400 m</v>
          </cell>
          <cell r="C2607" t="str">
            <v>m³</v>
          </cell>
          <cell r="D2607">
            <v>17.579999999999998</v>
          </cell>
        </row>
        <row r="2608">
          <cell r="A2608">
            <v>1901615</v>
          </cell>
          <cell r="B2608" t="str">
            <v>Dragagem de material de 1ª categoria com escavadeira hidráulica sobre pontão flutuante - capacidade da caçamba de 1,56 m³ - transporte com batelão sem propulsão com capacidade de 100 t - DMT 2.400 a 2.700 m</v>
          </cell>
          <cell r="C2608" t="str">
            <v>m³</v>
          </cell>
          <cell r="D2608">
            <v>17.93</v>
          </cell>
        </row>
        <row r="2609">
          <cell r="A2609">
            <v>1901616</v>
          </cell>
          <cell r="B2609" t="str">
            <v>Dragagem de material de 1ª categoria com escavadeira hidráulica sobre pontão flutuante - capacidade da caçamba de 1,56 m³ - transporte com batelão sem propulsão com capacidade de 100 t - DMT 2.700 a 3.000 m</v>
          </cell>
          <cell r="C2609" t="str">
            <v>m³</v>
          </cell>
          <cell r="D2609">
            <v>18.190000000000001</v>
          </cell>
        </row>
        <row r="2610">
          <cell r="A2610">
            <v>1901608</v>
          </cell>
          <cell r="B2610" t="str">
            <v>Dragagem de material de 1ª categoria com escavadeira hidráulica sobre pontão flutuante - capacidade da caçamba de 1,56 m³ - transporte com batelão sem propulsão com capacidade de 100 t - DMT 300 a 600 m</v>
          </cell>
          <cell r="C2610" t="str">
            <v>m³</v>
          </cell>
          <cell r="D2610">
            <v>13.74</v>
          </cell>
        </row>
        <row r="2611">
          <cell r="A2611">
            <v>1901609</v>
          </cell>
          <cell r="B2611" t="str">
            <v>Dragagem de material de 1ª categoria com escavadeira hidráulica sobre pontão flutuante - capacidade da caçamba de 1,56 m³ - transporte com batelão sem propulsão com capacidade de 100 t - DMT 600 a 900 m</v>
          </cell>
          <cell r="C2611" t="str">
            <v>m³</v>
          </cell>
          <cell r="D2611">
            <v>14.09</v>
          </cell>
        </row>
        <row r="2612">
          <cell r="A2612">
            <v>1901610</v>
          </cell>
          <cell r="B2612" t="str">
            <v>Dragagem de material de 1ª categoria com escavadeira hidráulica sobre pontão flutuante - capacidade da caçamba de 1,56 m³ - transporte com batelão sem propulsão com capacidade de 100 t - DMT 900 a 1.200 m</v>
          </cell>
          <cell r="C2612" t="str">
            <v>m³</v>
          </cell>
          <cell r="D2612">
            <v>16.440000000000001</v>
          </cell>
        </row>
        <row r="2613">
          <cell r="A2613">
            <v>1901617</v>
          </cell>
          <cell r="B2613" t="str">
            <v>Dragagem de material de 1ª categoria com escavadeira hidráulica sobre pontão flutuante - capacidade da caçamba de 1,56 m³ - transporte com batelão sem propulsão com capacidade de 100 t - DMT de 3.000 m</v>
          </cell>
          <cell r="C2613" t="str">
            <v>m³</v>
          </cell>
          <cell r="D2613">
            <v>18.36</v>
          </cell>
        </row>
        <row r="2614">
          <cell r="A2614">
            <v>1917037</v>
          </cell>
          <cell r="B2614" t="str">
            <v>Dragagem de silte com draga hopper - capacidade da cisterna de 1.000 m³ - DMT de 1.500 a 1.800 m</v>
          </cell>
          <cell r="C2614" t="str">
            <v>m³</v>
          </cell>
          <cell r="D2614">
            <v>17.760000000000002</v>
          </cell>
        </row>
        <row r="2615">
          <cell r="A2615">
            <v>1917038</v>
          </cell>
          <cell r="B2615" t="str">
            <v>Dragagem de silte com draga hopper - capacidade da cisterna de 1.000 m³ - DMT de 1.800 a 2.100 m</v>
          </cell>
          <cell r="C2615" t="str">
            <v>m³</v>
          </cell>
          <cell r="D2615">
            <v>18.350000000000001</v>
          </cell>
        </row>
        <row r="2616">
          <cell r="A2616">
            <v>1917039</v>
          </cell>
          <cell r="B2616" t="str">
            <v>Dragagem de silte com draga hopper - capacidade da cisterna de 1.000 m³ - DMT de 2.100 a 2.400 m</v>
          </cell>
          <cell r="C2616" t="str">
            <v>m³</v>
          </cell>
          <cell r="D2616">
            <v>18.97</v>
          </cell>
        </row>
        <row r="2617">
          <cell r="A2617">
            <v>1917040</v>
          </cell>
          <cell r="B2617" t="str">
            <v>Dragagem de silte com draga hopper - capacidade da cisterna de 1.000 m³ - DMT de 2.400 a 2.700 m</v>
          </cell>
          <cell r="C2617" t="str">
            <v>m³</v>
          </cell>
          <cell r="D2617">
            <v>19.61</v>
          </cell>
        </row>
        <row r="2618">
          <cell r="A2618">
            <v>1917041</v>
          </cell>
          <cell r="B2618" t="str">
            <v>Dragagem de silte com draga hopper - capacidade da cisterna de 1.000 m³ - DMT de 2.700 a 3.000 m</v>
          </cell>
          <cell r="C2618" t="str">
            <v>m³</v>
          </cell>
          <cell r="D2618">
            <v>20.29</v>
          </cell>
        </row>
        <row r="2619">
          <cell r="A2619">
            <v>1917042</v>
          </cell>
          <cell r="B2619" t="str">
            <v>Dragagem de silte com draga hopper - capacidade da cisterna de 1.000 m³ - DMT de 3.000 m</v>
          </cell>
          <cell r="C2619" t="str">
            <v>m³</v>
          </cell>
          <cell r="D2619">
            <v>20.65</v>
          </cell>
        </row>
        <row r="2620">
          <cell r="A2620">
            <v>1901619</v>
          </cell>
          <cell r="B2620" t="str">
            <v>Dragagem de silte com draga hopper - capacidade da cisterna de 10.000 m³ - DMT de 1.500 a 1.800 m</v>
          </cell>
          <cell r="C2620" t="str">
            <v>m³</v>
          </cell>
          <cell r="D2620">
            <v>9.65</v>
          </cell>
        </row>
        <row r="2621">
          <cell r="A2621">
            <v>1901620</v>
          </cell>
          <cell r="B2621" t="str">
            <v>Dragagem de silte com draga hopper - capacidade da cisterna de 10.000 m³ - DMT de 1.800 a 2.100 m</v>
          </cell>
          <cell r="C2621" t="str">
            <v>m³</v>
          </cell>
          <cell r="D2621">
            <v>9.82</v>
          </cell>
        </row>
        <row r="2622">
          <cell r="A2622">
            <v>1901621</v>
          </cell>
          <cell r="B2622" t="str">
            <v>Dragagem de silte com draga hopper - capacidade da cisterna de 10.000 m³ - DMT de 2.100 a 2.400 m</v>
          </cell>
          <cell r="C2622" t="str">
            <v>m³</v>
          </cell>
          <cell r="D2622">
            <v>10</v>
          </cell>
        </row>
        <row r="2623">
          <cell r="A2623">
            <v>1901622</v>
          </cell>
          <cell r="B2623" t="str">
            <v>Dragagem de silte com draga hopper - capacidade da cisterna de 10.000 m³ - DMT de 2.400 a 2.700 m</v>
          </cell>
          <cell r="C2623" t="str">
            <v>m³</v>
          </cell>
          <cell r="D2623">
            <v>10.19</v>
          </cell>
        </row>
        <row r="2624">
          <cell r="A2624">
            <v>1901623</v>
          </cell>
          <cell r="B2624" t="str">
            <v>Dragagem de silte com draga hopper - capacidade da cisterna de 10.000 m³ - DMT de 2.700 a 3.000 m</v>
          </cell>
          <cell r="C2624" t="str">
            <v>m³</v>
          </cell>
          <cell r="D2624">
            <v>10.39</v>
          </cell>
        </row>
        <row r="2625">
          <cell r="A2625">
            <v>1901618</v>
          </cell>
          <cell r="B2625" t="str">
            <v>Dragagem de silte com draga hopper - capacidade da cisterna de 10.000 m³ - DMT de 3.000 m</v>
          </cell>
          <cell r="C2625" t="str">
            <v>m³</v>
          </cell>
          <cell r="D2625">
            <v>10.5</v>
          </cell>
        </row>
        <row r="2626">
          <cell r="A2626">
            <v>1901625</v>
          </cell>
          <cell r="B2626" t="str">
            <v>Dragagem de silte com draga hopper - capacidade da cisterna de 15.000 m³ - DMT de 1.500 a 1.800 m</v>
          </cell>
          <cell r="C2626" t="str">
            <v>m³</v>
          </cell>
          <cell r="D2626">
            <v>11.59</v>
          </cell>
        </row>
        <row r="2627">
          <cell r="A2627">
            <v>1901626</v>
          </cell>
          <cell r="B2627" t="str">
            <v>Dragagem de silte com draga hopper - capacidade da cisterna de 15.000 m³ - DMT de 1.800 a 2.100 m</v>
          </cell>
          <cell r="C2627" t="str">
            <v>m³</v>
          </cell>
          <cell r="D2627">
            <v>11.75</v>
          </cell>
        </row>
        <row r="2628">
          <cell r="A2628">
            <v>1901627</v>
          </cell>
          <cell r="B2628" t="str">
            <v>Dragagem de silte com draga hopper - capacidade da cisterna de 15.000 m³ - DMT de 2.100 a 2.400 m</v>
          </cell>
          <cell r="C2628" t="str">
            <v>m³</v>
          </cell>
          <cell r="D2628">
            <v>11.92</v>
          </cell>
        </row>
        <row r="2629">
          <cell r="A2629">
            <v>1901628</v>
          </cell>
          <cell r="B2629" t="str">
            <v>Dragagem de silte com draga hopper - capacidade da cisterna de 15.000 m³ - DMT de 2.400 a 2.700 m</v>
          </cell>
          <cell r="C2629" t="str">
            <v>m³</v>
          </cell>
          <cell r="D2629">
            <v>12.1</v>
          </cell>
        </row>
        <row r="2630">
          <cell r="A2630">
            <v>1901629</v>
          </cell>
          <cell r="B2630" t="str">
            <v>Dragagem de silte com draga hopper - capacidade da cisterna de 15.000 m³ - DMT de 2.700 a 3.000 m</v>
          </cell>
          <cell r="C2630" t="str">
            <v>m³</v>
          </cell>
          <cell r="D2630">
            <v>12.29</v>
          </cell>
        </row>
        <row r="2631">
          <cell r="A2631">
            <v>1901624</v>
          </cell>
          <cell r="B2631" t="str">
            <v>Dragagem de silte com draga hopper - capacidade da cisterna de 15.000 m³ - DMT de 3.000 m</v>
          </cell>
          <cell r="C2631" t="str">
            <v>m³</v>
          </cell>
          <cell r="D2631">
            <v>12.39</v>
          </cell>
        </row>
        <row r="2632">
          <cell r="A2632">
            <v>1917073</v>
          </cell>
          <cell r="B2632" t="str">
            <v>Dragagem de silte com draga hopper - capacidade da cisterna de 2.000 m³ - DMT de 1.500 a 1.800 m</v>
          </cell>
          <cell r="C2632" t="str">
            <v>m³</v>
          </cell>
          <cell r="D2632">
            <v>12.22</v>
          </cell>
        </row>
        <row r="2633">
          <cell r="A2633">
            <v>1917074</v>
          </cell>
          <cell r="B2633" t="str">
            <v>Dragagem de silte com draga hopper - capacidade da cisterna de 2.000 m³ - DMT de 1.800 a 2.100 m</v>
          </cell>
          <cell r="C2633" t="str">
            <v>m³</v>
          </cell>
          <cell r="D2633">
            <v>12.59</v>
          </cell>
        </row>
        <row r="2634">
          <cell r="A2634">
            <v>1917075</v>
          </cell>
          <cell r="B2634" t="str">
            <v>Dragagem de silte com draga hopper - capacidade da cisterna de 2.000 m³ - DMT de 2.100 a 2.400 m</v>
          </cell>
          <cell r="C2634" t="str">
            <v>m³</v>
          </cell>
          <cell r="D2634">
            <v>12.97</v>
          </cell>
        </row>
        <row r="2635">
          <cell r="A2635">
            <v>1917076</v>
          </cell>
          <cell r="B2635" t="str">
            <v>Dragagem de silte com draga hopper - capacidade da cisterna de 2.000 m³ - DMT de 2.400 a 2.700 m</v>
          </cell>
          <cell r="C2635" t="str">
            <v>m³</v>
          </cell>
          <cell r="D2635">
            <v>13.37</v>
          </cell>
        </row>
        <row r="2636">
          <cell r="A2636">
            <v>1917077</v>
          </cell>
          <cell r="B2636" t="str">
            <v>Dragagem de silte com draga hopper - capacidade da cisterna de 2.000 m³ - DMT de 2.700 a 3.000 m</v>
          </cell>
          <cell r="C2636" t="str">
            <v>m³</v>
          </cell>
          <cell r="D2636">
            <v>13.79</v>
          </cell>
        </row>
        <row r="2637">
          <cell r="A2637">
            <v>1917078</v>
          </cell>
          <cell r="B2637" t="str">
            <v>Dragagem de silte com draga hopper - capacidade da cisterna de 2.000 m³ - DMT de 3.000 m</v>
          </cell>
          <cell r="C2637" t="str">
            <v>m³</v>
          </cell>
          <cell r="D2637">
            <v>14.02</v>
          </cell>
        </row>
        <row r="2638">
          <cell r="A2638">
            <v>1901631</v>
          </cell>
          <cell r="B2638" t="str">
            <v>Dragagem de silte com draga hopper - capacidade da cisterna de 20.000 m³ - DMT de 1.500 a 1.800 m</v>
          </cell>
          <cell r="C2638" t="str">
            <v>m³</v>
          </cell>
          <cell r="D2638">
            <v>13.66</v>
          </cell>
        </row>
        <row r="2639">
          <cell r="A2639">
            <v>1901632</v>
          </cell>
          <cell r="B2639" t="str">
            <v>Dragagem de silte com draga hopper - capacidade da cisterna de 20.000 m³ - DMT de 1.800 a 2.100 m</v>
          </cell>
          <cell r="C2639" t="str">
            <v>m³</v>
          </cell>
          <cell r="D2639">
            <v>13.82</v>
          </cell>
        </row>
        <row r="2640">
          <cell r="A2640">
            <v>1901633</v>
          </cell>
          <cell r="B2640" t="str">
            <v>Dragagem de silte com draga hopper - capacidade da cisterna de 20.000 m³ - DMT de 2.100 a 2.400 m</v>
          </cell>
          <cell r="C2640" t="str">
            <v>m³</v>
          </cell>
          <cell r="D2640">
            <v>13.99</v>
          </cell>
        </row>
        <row r="2641">
          <cell r="A2641">
            <v>1901634</v>
          </cell>
          <cell r="B2641" t="str">
            <v>Dragagem de silte com draga hopper - capacidade da cisterna de 20.000 m³ - DMT de 2.400 a 2.700 m</v>
          </cell>
          <cell r="C2641" t="str">
            <v>m³</v>
          </cell>
          <cell r="D2641">
            <v>14.16</v>
          </cell>
        </row>
        <row r="2642">
          <cell r="A2642">
            <v>1901635</v>
          </cell>
          <cell r="B2642" t="str">
            <v>Dragagem de silte com draga hopper - capacidade da cisterna de 20.000 m³ - DMT de 2.700 a 3.000 m</v>
          </cell>
          <cell r="C2642" t="str">
            <v>m³</v>
          </cell>
          <cell r="D2642">
            <v>14.34</v>
          </cell>
        </row>
        <row r="2643">
          <cell r="A2643">
            <v>1901630</v>
          </cell>
          <cell r="B2643" t="str">
            <v>Dragagem de silte com draga hopper - capacidade da cisterna de 20.000 m³ - DMT de 3.000 m</v>
          </cell>
          <cell r="C2643" t="str">
            <v>m³</v>
          </cell>
          <cell r="D2643">
            <v>14.44</v>
          </cell>
        </row>
        <row r="2644">
          <cell r="A2644">
            <v>1917109</v>
          </cell>
          <cell r="B2644" t="str">
            <v>Dragagem de silte com draga hopper - capacidade da cisterna de 3.000 m³ - DMT de 1.500 a 1.800 m</v>
          </cell>
          <cell r="C2644" t="str">
            <v>m³</v>
          </cell>
          <cell r="D2644">
            <v>11.13</v>
          </cell>
        </row>
        <row r="2645">
          <cell r="A2645">
            <v>1917110</v>
          </cell>
          <cell r="B2645" t="str">
            <v>Dragagem de silte com draga hopper - capacidade da cisterna de 3.000 m³ - DMT de 1.800 a 2.100 m</v>
          </cell>
          <cell r="C2645" t="str">
            <v>m³</v>
          </cell>
          <cell r="D2645">
            <v>11.44</v>
          </cell>
        </row>
        <row r="2646">
          <cell r="A2646">
            <v>1917111</v>
          </cell>
          <cell r="B2646" t="str">
            <v>Dragagem de silte com draga hopper - capacidade da cisterna de 3.000 m³ - DMT de 2.100 a 2.400 m</v>
          </cell>
          <cell r="C2646" t="str">
            <v>m³</v>
          </cell>
          <cell r="D2646">
            <v>11.74</v>
          </cell>
        </row>
        <row r="2647">
          <cell r="A2647">
            <v>1917112</v>
          </cell>
          <cell r="B2647" t="str">
            <v>Dragagem de silte com draga hopper - capacidade da cisterna de 3.000 m³ - DMT de 2.400 a 2.700 m</v>
          </cell>
          <cell r="C2647" t="str">
            <v>m³</v>
          </cell>
          <cell r="D2647">
            <v>12.07</v>
          </cell>
        </row>
        <row r="2648">
          <cell r="A2648">
            <v>1917113</v>
          </cell>
          <cell r="B2648" t="str">
            <v>Dragagem de silte com draga hopper - capacidade da cisterna de 3.000 m³ - DMT de 2.700 a 3.000 m</v>
          </cell>
          <cell r="C2648" t="str">
            <v>m³</v>
          </cell>
          <cell r="D2648">
            <v>12.41</v>
          </cell>
        </row>
        <row r="2649">
          <cell r="A2649">
            <v>1917114</v>
          </cell>
          <cell r="B2649" t="str">
            <v>Dragagem de silte com draga hopper - capacidade da cisterna de 3.000 m³ - DMT de 3.000 m</v>
          </cell>
          <cell r="C2649" t="str">
            <v>m³</v>
          </cell>
          <cell r="D2649">
            <v>12.6</v>
          </cell>
        </row>
        <row r="2650">
          <cell r="A2650">
            <v>1917145</v>
          </cell>
          <cell r="B2650" t="str">
            <v>Dragagem de silte com draga hopper - capacidade da cisterna de 4.000 m³ - DMT de 1.500 a 1.800 m</v>
          </cell>
          <cell r="C2650" t="str">
            <v>m³</v>
          </cell>
          <cell r="D2650">
            <v>10.38</v>
          </cell>
        </row>
        <row r="2651">
          <cell r="A2651">
            <v>1917146</v>
          </cell>
          <cell r="B2651" t="str">
            <v>Dragagem de silte com draga hopper - capacidade da cisterna de 4.000 m³ - DMT de 1.800 a 2.100 m</v>
          </cell>
          <cell r="C2651" t="str">
            <v>m³</v>
          </cell>
          <cell r="D2651">
            <v>10.65</v>
          </cell>
        </row>
        <row r="2652">
          <cell r="A2652">
            <v>1917147</v>
          </cell>
          <cell r="B2652" t="str">
            <v>Dragagem de silte com draga hopper - capacidade da cisterna de 4.000 m³ - DMT de 2.100 a 2.400 m</v>
          </cell>
          <cell r="C2652" t="str">
            <v>m³</v>
          </cell>
          <cell r="D2652">
            <v>10.92</v>
          </cell>
        </row>
        <row r="2653">
          <cell r="A2653">
            <v>1917148</v>
          </cell>
          <cell r="B2653" t="str">
            <v>Dragagem de silte com draga hopper - capacidade da cisterna de 4.000 m³ - DMT de 2.400 a 2.700 m</v>
          </cell>
          <cell r="C2653" t="str">
            <v>m³</v>
          </cell>
          <cell r="D2653">
            <v>11.21</v>
          </cell>
        </row>
        <row r="2654">
          <cell r="A2654">
            <v>1917149</v>
          </cell>
          <cell r="B2654" t="str">
            <v>Dragagem de silte com draga hopper - capacidade da cisterna de 4.000 m³ - DMT de 2.700 a 3.000 m</v>
          </cell>
          <cell r="C2654" t="str">
            <v>m³</v>
          </cell>
          <cell r="D2654">
            <v>11.51</v>
          </cell>
        </row>
        <row r="2655">
          <cell r="A2655">
            <v>1917150</v>
          </cell>
          <cell r="B2655" t="str">
            <v>Dragagem de silte com draga hopper - capacidade da cisterna de 4.000 m³ - DMT de 3.000 m</v>
          </cell>
          <cell r="C2655" t="str">
            <v>m³</v>
          </cell>
          <cell r="D2655">
            <v>11.67</v>
          </cell>
        </row>
        <row r="2656">
          <cell r="A2656">
            <v>1917181</v>
          </cell>
          <cell r="B2656" t="str">
            <v>Dragagem de silte com draga hopper - capacidade da cisterna de 5.000 m³ - DMT de 1.500 a 1.800 m</v>
          </cell>
          <cell r="C2656" t="str">
            <v>m³</v>
          </cell>
          <cell r="D2656">
            <v>10.75</v>
          </cell>
        </row>
        <row r="2657">
          <cell r="A2657">
            <v>1917182</v>
          </cell>
          <cell r="B2657" t="str">
            <v>Dragagem de silte com draga hopper - capacidade da cisterna de 5.000 m³ - DMT de 1.800 a 2.100 m</v>
          </cell>
          <cell r="C2657" t="str">
            <v>m³</v>
          </cell>
          <cell r="D2657">
            <v>10.99</v>
          </cell>
        </row>
        <row r="2658">
          <cell r="A2658">
            <v>1917183</v>
          </cell>
          <cell r="B2658" t="str">
            <v>Dragagem de silte com draga hopper - capacidade da cisterna de 5.000 m³ - DMT de 2.100 a 2.400 m</v>
          </cell>
          <cell r="C2658" t="str">
            <v>m³</v>
          </cell>
          <cell r="D2658">
            <v>11.23</v>
          </cell>
        </row>
        <row r="2659">
          <cell r="A2659">
            <v>1917184</v>
          </cell>
          <cell r="B2659" t="str">
            <v>Dragagem de silte com draga hopper - capacidade da cisterna de 5.000 m³ - DMT de 2.400 a 2.700 m</v>
          </cell>
          <cell r="C2659" t="str">
            <v>m³</v>
          </cell>
          <cell r="D2659">
            <v>11.48</v>
          </cell>
        </row>
        <row r="2660">
          <cell r="A2660">
            <v>1917185</v>
          </cell>
          <cell r="B2660" t="str">
            <v>Dragagem de silte com draga hopper - capacidade da cisterna de 5.000 m³ - DMT de 2.700 a 3.000 m</v>
          </cell>
          <cell r="C2660" t="str">
            <v>m³</v>
          </cell>
          <cell r="D2660">
            <v>11.75</v>
          </cell>
        </row>
        <row r="2661">
          <cell r="A2661">
            <v>1917186</v>
          </cell>
          <cell r="B2661" t="str">
            <v>Dragagem de silte com draga hopper - capacidade da cisterna de 5.000 m³ - DMT de 3.000 m</v>
          </cell>
          <cell r="C2661" t="str">
            <v>m³</v>
          </cell>
          <cell r="D2661">
            <v>11.9</v>
          </cell>
        </row>
        <row r="2662">
          <cell r="A2662">
            <v>1917001</v>
          </cell>
          <cell r="B2662" t="str">
            <v>Dragagem de silte com draga hopper - capacidade da cisterna de 750 m³ - DMT de 1.500 a 1.800 m</v>
          </cell>
          <cell r="C2662" t="str">
            <v>m³</v>
          </cell>
          <cell r="D2662">
            <v>23.54</v>
          </cell>
        </row>
        <row r="2663">
          <cell r="A2663">
            <v>1917002</v>
          </cell>
          <cell r="B2663" t="str">
            <v>Dragagem de silte com draga hopper - capacidade da cisterna de 750 m³ - DMT de 1.800 a 2.100 m</v>
          </cell>
          <cell r="C2663" t="str">
            <v>m³</v>
          </cell>
          <cell r="D2663">
            <v>24.4</v>
          </cell>
        </row>
        <row r="2664">
          <cell r="A2664">
            <v>1917003</v>
          </cell>
          <cell r="B2664" t="str">
            <v>Dragagem de silte com draga hopper - capacidade da cisterna de 750 m³ - DMT de 2.100 a 2.400 m</v>
          </cell>
          <cell r="C2664" t="str">
            <v>m³</v>
          </cell>
          <cell r="D2664">
            <v>25.28</v>
          </cell>
        </row>
        <row r="2665">
          <cell r="A2665">
            <v>1917004</v>
          </cell>
          <cell r="B2665" t="str">
            <v>Dragagem de silte com draga hopper - capacidade da cisterna de 750 m³ - DMT de 2.400 a 2.700 m</v>
          </cell>
          <cell r="C2665" t="str">
            <v>m³</v>
          </cell>
          <cell r="D2665">
            <v>26.2</v>
          </cell>
        </row>
        <row r="2666">
          <cell r="A2666">
            <v>1917005</v>
          </cell>
          <cell r="B2666" t="str">
            <v>Dragagem de silte com draga hopper - capacidade da cisterna de 750 m³ - DMT de 2.700 a 3.000 m</v>
          </cell>
          <cell r="C2666" t="str">
            <v>m³</v>
          </cell>
          <cell r="D2666">
            <v>27.17</v>
          </cell>
        </row>
        <row r="2667">
          <cell r="A2667">
            <v>1917006</v>
          </cell>
          <cell r="B2667" t="str">
            <v>Dragagem de silte com draga hopper - capacidade da cisterna de 750 m³ - DMT de 3.000 m</v>
          </cell>
          <cell r="C2667" t="str">
            <v>m³</v>
          </cell>
          <cell r="D2667">
            <v>27.69</v>
          </cell>
        </row>
        <row r="2668">
          <cell r="A2668">
            <v>2009619</v>
          </cell>
          <cell r="B2668" t="str">
            <v>Alvenaria de blocos de concreto 19 x 19 x 39 cm com espessura de 20 cm - areia comercial</v>
          </cell>
          <cell r="C2668" t="str">
            <v>m²</v>
          </cell>
          <cell r="D2668">
            <v>118.68</v>
          </cell>
        </row>
        <row r="2669">
          <cell r="A2669">
            <v>2009618</v>
          </cell>
          <cell r="B2669" t="str">
            <v>Alvenaria de blocos de concreto 19 x 19 x 39 cm com espessura de 20 cm - areia extraída</v>
          </cell>
          <cell r="C2669" t="str">
            <v>m²</v>
          </cell>
          <cell r="D2669">
            <v>116.56</v>
          </cell>
        </row>
        <row r="2670">
          <cell r="A2670">
            <v>2003866</v>
          </cell>
          <cell r="B2670" t="str">
            <v>Aplicação de geotêxtil não-tecido agulhado com resistência à tração longitudinal de 14 kN/m</v>
          </cell>
          <cell r="C2670" t="str">
            <v>m²</v>
          </cell>
          <cell r="D2670">
            <v>8.15</v>
          </cell>
        </row>
        <row r="2671">
          <cell r="A2671">
            <v>2003867</v>
          </cell>
          <cell r="B2671" t="str">
            <v>Aplicação de geotêxtil não-tecido agulhado com resistência à tração longitudinal de 31 kN/m</v>
          </cell>
          <cell r="C2671" t="str">
            <v>m²</v>
          </cell>
          <cell r="D2671">
            <v>15.9</v>
          </cell>
        </row>
        <row r="2672">
          <cell r="A2672">
            <v>2003622</v>
          </cell>
          <cell r="B2672" t="str">
            <v>Boca de lobo combinada - chapéu e grelha simples - BLC 01 - areia e brita comerciais</v>
          </cell>
          <cell r="C2672" t="str">
            <v>un</v>
          </cell>
          <cell r="D2672">
            <v>2478.9699999999998</v>
          </cell>
        </row>
        <row r="2673">
          <cell r="A2673">
            <v>2003621</v>
          </cell>
          <cell r="B2673" t="str">
            <v>Boca de lobo combinada - chapéu e grelha simples - BLC 01 - areia extraída e brita produzida</v>
          </cell>
          <cell r="C2673" t="str">
            <v>un</v>
          </cell>
          <cell r="D2673">
            <v>2369.8000000000002</v>
          </cell>
        </row>
        <row r="2674">
          <cell r="A2674">
            <v>2003624</v>
          </cell>
          <cell r="B2674" t="str">
            <v>Boca de lobo combinada - chapéu e grelha simples - BLC 02 - areia e brita comerciais</v>
          </cell>
          <cell r="C2674" t="str">
            <v>un</v>
          </cell>
          <cell r="D2674">
            <v>2869.1</v>
          </cell>
        </row>
        <row r="2675">
          <cell r="A2675">
            <v>2003623</v>
          </cell>
          <cell r="B2675" t="str">
            <v>Boca de lobo combinada - chapéu e grelha simples - BLC 02 - areia extraída e brita produzida</v>
          </cell>
          <cell r="C2675" t="str">
            <v>un</v>
          </cell>
          <cell r="D2675">
            <v>2746.63</v>
          </cell>
        </row>
        <row r="2676">
          <cell r="A2676">
            <v>2003634</v>
          </cell>
          <cell r="B2676" t="str">
            <v>Boca de lobo dupla - grelha de concreto - BLDG 01 - areia e brita comerciais</v>
          </cell>
          <cell r="C2676" t="str">
            <v>un</v>
          </cell>
          <cell r="D2676">
            <v>1818.21</v>
          </cell>
        </row>
        <row r="2677">
          <cell r="A2677">
            <v>2003633</v>
          </cell>
          <cell r="B2677" t="str">
            <v>Boca de lobo dupla - grelha de concreto - BLDG 01 - areia extraída e brita produzida</v>
          </cell>
          <cell r="C2677" t="str">
            <v>un</v>
          </cell>
          <cell r="D2677">
            <v>1709.04</v>
          </cell>
        </row>
        <row r="2678">
          <cell r="A2678">
            <v>2003636</v>
          </cell>
          <cell r="B2678" t="str">
            <v>Boca de lobo dupla - grelha de concreto - BLDG 02 - areia e brita comerciais</v>
          </cell>
          <cell r="C2678" t="str">
            <v>un</v>
          </cell>
          <cell r="D2678">
            <v>2208.34</v>
          </cell>
        </row>
        <row r="2679">
          <cell r="A2679">
            <v>2003635</v>
          </cell>
          <cell r="B2679" t="str">
            <v>Boca de lobo dupla - grelha de concreto - BLDG 02 - areia extraída e brita produzida</v>
          </cell>
          <cell r="C2679" t="str">
            <v>un</v>
          </cell>
          <cell r="D2679">
            <v>2085.87</v>
          </cell>
        </row>
        <row r="2680">
          <cell r="A2680">
            <v>2003638</v>
          </cell>
          <cell r="B2680" t="str">
            <v>Boca de lobo dupla - grelha de concreto - BLDG 03 - areia e brita comerciais</v>
          </cell>
          <cell r="C2680" t="str">
            <v>un</v>
          </cell>
          <cell r="D2680">
            <v>2603.86</v>
          </cell>
        </row>
        <row r="2681">
          <cell r="A2681">
            <v>2003637</v>
          </cell>
          <cell r="B2681" t="str">
            <v>Boca de lobo dupla - grelha de concreto - BLDG 03 - areia extraída e brita produzida</v>
          </cell>
          <cell r="C2681" t="str">
            <v>un</v>
          </cell>
          <cell r="D2681">
            <v>2466.73</v>
          </cell>
        </row>
        <row r="2682">
          <cell r="A2682">
            <v>2003640</v>
          </cell>
          <cell r="B2682" t="str">
            <v>Boca de lobo dupla - grelha de concreto - BLDG 04 - areia e brita comerciais</v>
          </cell>
          <cell r="C2682" t="str">
            <v>un</v>
          </cell>
          <cell r="D2682">
            <v>2993.98</v>
          </cell>
        </row>
        <row r="2683">
          <cell r="A2683">
            <v>2003639</v>
          </cell>
          <cell r="B2683" t="str">
            <v>Boca de lobo dupla - grelha de concreto - BLDG 04 - areia extraída e brita produzida</v>
          </cell>
          <cell r="C2683" t="str">
            <v>un</v>
          </cell>
          <cell r="D2683">
            <v>2843.55</v>
          </cell>
        </row>
        <row r="2684">
          <cell r="A2684">
            <v>2003618</v>
          </cell>
          <cell r="B2684" t="str">
            <v>Boca de lobo simples - BLS 01 - areia e brita comerciais</v>
          </cell>
          <cell r="C2684" t="str">
            <v>un</v>
          </cell>
          <cell r="D2684">
            <v>1005.57</v>
          </cell>
        </row>
        <row r="2685">
          <cell r="A2685">
            <v>2003617</v>
          </cell>
          <cell r="B2685" t="str">
            <v>Boca de lobo simples - BLS 01 - areia extraída e brita produzida</v>
          </cell>
          <cell r="C2685" t="str">
            <v>un</v>
          </cell>
          <cell r="D2685">
            <v>945.44</v>
          </cell>
        </row>
        <row r="2686">
          <cell r="A2686">
            <v>2003620</v>
          </cell>
          <cell r="B2686" t="str">
            <v>Boca de lobo simples - BLS 02 - areia e brita comerciais</v>
          </cell>
          <cell r="C2686" t="str">
            <v>un</v>
          </cell>
          <cell r="D2686">
            <v>1243.68</v>
          </cell>
        </row>
        <row r="2687">
          <cell r="A2687">
            <v>2003619</v>
          </cell>
          <cell r="B2687" t="str">
            <v>Boca de lobo simples - BLS 02 - areia extraída e brita produzida</v>
          </cell>
          <cell r="C2687" t="str">
            <v>un</v>
          </cell>
          <cell r="D2687">
            <v>1175.5</v>
          </cell>
        </row>
        <row r="2688">
          <cell r="A2688">
            <v>2003626</v>
          </cell>
          <cell r="B2688" t="str">
            <v>Boca de lobo simples - grelha de concreto - BLSG 01 - areia e brita comerciais</v>
          </cell>
          <cell r="C2688" t="str">
            <v>un</v>
          </cell>
          <cell r="D2688">
            <v>939.87</v>
          </cell>
        </row>
        <row r="2689">
          <cell r="A2689">
            <v>2003625</v>
          </cell>
          <cell r="B2689" t="str">
            <v>Boca de lobo simples - grelha de concreto - BLSG 01 - areia extraída e brita produzida</v>
          </cell>
          <cell r="C2689" t="str">
            <v>un</v>
          </cell>
          <cell r="D2689">
            <v>879.74</v>
          </cell>
        </row>
        <row r="2690">
          <cell r="A2690">
            <v>2003628</v>
          </cell>
          <cell r="B2690" t="str">
            <v>Boca de lobo simples - grelha de concreto - BLSG 02 - areia e brita comerciais</v>
          </cell>
          <cell r="C2690" t="str">
            <v>un</v>
          </cell>
          <cell r="D2690">
            <v>1177.98</v>
          </cell>
        </row>
        <row r="2691">
          <cell r="A2691">
            <v>2003627</v>
          </cell>
          <cell r="B2691" t="str">
            <v>Boca de lobo simples - grelha de concreto - BLSG 02 - areia extraída e brita produzida</v>
          </cell>
          <cell r="C2691" t="str">
            <v>un</v>
          </cell>
          <cell r="D2691">
            <v>1109.8</v>
          </cell>
        </row>
        <row r="2692">
          <cell r="A2692">
            <v>2003630</v>
          </cell>
          <cell r="B2692" t="str">
            <v>Boca de lobo simples - grelha de concreto - BLSG 03 - areia e brita comerciais</v>
          </cell>
          <cell r="C2692" t="str">
            <v>un</v>
          </cell>
          <cell r="D2692">
            <v>1416.09</v>
          </cell>
        </row>
        <row r="2693">
          <cell r="A2693">
            <v>2003629</v>
          </cell>
          <cell r="B2693" t="str">
            <v>Boca de lobo simples - grelha de concreto - BLSG 03 - areia extraída e brita produzida</v>
          </cell>
          <cell r="C2693" t="str">
            <v>un</v>
          </cell>
          <cell r="D2693">
            <v>1339.86</v>
          </cell>
        </row>
        <row r="2694">
          <cell r="A2694">
            <v>2003632</v>
          </cell>
          <cell r="B2694" t="str">
            <v>Boca de lobo simples - grelha de concreto - BLSG 04 - areia e brita comerciais</v>
          </cell>
          <cell r="C2694" t="str">
            <v>un</v>
          </cell>
          <cell r="D2694">
            <v>1654.2</v>
          </cell>
        </row>
        <row r="2695">
          <cell r="A2695">
            <v>2003631</v>
          </cell>
          <cell r="B2695" t="str">
            <v>Boca de lobo simples - grelha de concreto - BLSG 04 - areia extraída e brita produzida</v>
          </cell>
          <cell r="C2695" t="str">
            <v>un</v>
          </cell>
          <cell r="D2695">
            <v>1569.92</v>
          </cell>
        </row>
        <row r="2696">
          <cell r="A2696">
            <v>2003599</v>
          </cell>
          <cell r="B2696" t="str">
            <v>Boca de saída para dreno longitudinal profundo - BSD 01 - tubo de concreto perfurado - areia e brita comerciais</v>
          </cell>
          <cell r="C2696" t="str">
            <v>un</v>
          </cell>
          <cell r="D2696">
            <v>219.12</v>
          </cell>
        </row>
        <row r="2697">
          <cell r="A2697">
            <v>2003598</v>
          </cell>
          <cell r="B2697" t="str">
            <v>Boca de saída para dreno longitudinal profundo - BSD 01 - tubo de concreto perfurado - areia extraída e brita produzida</v>
          </cell>
          <cell r="C2697" t="str">
            <v>un</v>
          </cell>
          <cell r="D2697">
            <v>196.97</v>
          </cell>
        </row>
        <row r="2698">
          <cell r="A2698">
            <v>2003919</v>
          </cell>
          <cell r="B2698" t="str">
            <v>Boca de saída para dreno longitudinal profundo - BSD 01 - tubo de PEAD - areia e brita comerciais</v>
          </cell>
          <cell r="C2698" t="str">
            <v>un</v>
          </cell>
          <cell r="D2698">
            <v>219.12</v>
          </cell>
        </row>
        <row r="2699">
          <cell r="A2699">
            <v>2003918</v>
          </cell>
          <cell r="B2699" t="str">
            <v>Boca de saída para dreno longitudinal profundo - BSD 01 - tubo de PEAD - areia extraída e brita produzida</v>
          </cell>
          <cell r="C2699" t="str">
            <v>un</v>
          </cell>
          <cell r="D2699">
            <v>196.97</v>
          </cell>
        </row>
        <row r="2700">
          <cell r="A2700">
            <v>2003601</v>
          </cell>
          <cell r="B2700" t="str">
            <v>Boca de saída para dreno longitudinal profundo - BSD 02 - tubo de concreto perfurado - areia e brita comerciais</v>
          </cell>
          <cell r="C2700" t="str">
            <v>un</v>
          </cell>
          <cell r="D2700">
            <v>274.83999999999997</v>
          </cell>
        </row>
        <row r="2701">
          <cell r="A2701">
            <v>2003600</v>
          </cell>
          <cell r="B2701" t="str">
            <v>Boca de saída para dreno longitudinal profundo - BSD 02 - tubo de concreto perfurado - areia extraída e brita produzida</v>
          </cell>
          <cell r="C2701" t="str">
            <v>un</v>
          </cell>
          <cell r="D2701">
            <v>245.87</v>
          </cell>
        </row>
        <row r="2702">
          <cell r="A2702">
            <v>2003921</v>
          </cell>
          <cell r="B2702" t="str">
            <v>Boca de saída para dreno longitudinal profundo - BSD 02 - tubo de PEAD - areia e brita comerciais</v>
          </cell>
          <cell r="C2702" t="str">
            <v>un</v>
          </cell>
          <cell r="D2702">
            <v>274.83999999999997</v>
          </cell>
        </row>
        <row r="2703">
          <cell r="A2703">
            <v>2003920</v>
          </cell>
          <cell r="B2703" t="str">
            <v>Boca de saída para dreno longitudinal profundo - BSD 02 - tubo de PEAD - areia extraída e brita produzida</v>
          </cell>
          <cell r="C2703" t="str">
            <v>un</v>
          </cell>
          <cell r="D2703">
            <v>245.87</v>
          </cell>
        </row>
        <row r="2704">
          <cell r="A2704">
            <v>2003616</v>
          </cell>
          <cell r="B2704" t="str">
            <v>Boca de saída para dreno sub-horizontal em material de 1ª categoria - BSD 04 - areia e brita comerciais</v>
          </cell>
          <cell r="C2704" t="str">
            <v>un</v>
          </cell>
          <cell r="D2704">
            <v>23.32</v>
          </cell>
        </row>
        <row r="2705">
          <cell r="A2705">
            <v>2003615</v>
          </cell>
          <cell r="B2705" t="str">
            <v>Boca de saída para dreno sub-horizontal em material de 1ª categoria - BSD 04 - areia extraída e brita produzida</v>
          </cell>
          <cell r="C2705" t="str">
            <v>un</v>
          </cell>
          <cell r="D2705">
            <v>20.190000000000001</v>
          </cell>
        </row>
        <row r="2706">
          <cell r="A2706">
            <v>2003927</v>
          </cell>
          <cell r="B2706" t="str">
            <v>Boca de saída para dreno sub-horizontal em material de 2ª categoria - BSD 04 - areia e brita comerciais</v>
          </cell>
          <cell r="C2706" t="str">
            <v>un</v>
          </cell>
          <cell r="D2706">
            <v>24.2</v>
          </cell>
        </row>
        <row r="2707">
          <cell r="A2707">
            <v>2003926</v>
          </cell>
          <cell r="B2707" t="str">
            <v>Boca de saída para dreno sub-horizontal em material de 2ª categoria - BSD 04 - areia extraída e brita produzida</v>
          </cell>
          <cell r="C2707" t="str">
            <v>un</v>
          </cell>
          <cell r="D2707">
            <v>21.08</v>
          </cell>
        </row>
        <row r="2708">
          <cell r="A2708">
            <v>2003613</v>
          </cell>
          <cell r="B2708" t="str">
            <v>Boca de saída para dreno subsuperficial - BSD 03 - areia e brita comerciais</v>
          </cell>
          <cell r="C2708" t="str">
            <v>un</v>
          </cell>
          <cell r="D2708">
            <v>156.91999999999999</v>
          </cell>
        </row>
        <row r="2709">
          <cell r="A2709">
            <v>2003612</v>
          </cell>
          <cell r="B2709" t="str">
            <v>Boca de saída para dreno subsuperficial - BSD 03 - areia extraída e brita produzida</v>
          </cell>
          <cell r="C2709" t="str">
            <v>un</v>
          </cell>
          <cell r="D2709">
            <v>143.28</v>
          </cell>
        </row>
        <row r="2710">
          <cell r="A2710">
            <v>2003477</v>
          </cell>
          <cell r="B2710" t="str">
            <v>Caixa coletora de sarjeta - CCS 01 - com grelha de concreto - TCC 01 - areia e brita comerciais</v>
          </cell>
          <cell r="C2710" t="str">
            <v>un</v>
          </cell>
          <cell r="D2710">
            <v>4005.02</v>
          </cell>
        </row>
        <row r="2711">
          <cell r="A2711">
            <v>2003476</v>
          </cell>
          <cell r="B2711" t="str">
            <v>Caixa coletora de sarjeta - CCS 01 - com grelha de concreto - TCC 01 - areia extraída e brita produzida</v>
          </cell>
          <cell r="C2711" t="str">
            <v>un</v>
          </cell>
          <cell r="D2711">
            <v>3679.7</v>
          </cell>
        </row>
        <row r="2712">
          <cell r="A2712">
            <v>2003517</v>
          </cell>
          <cell r="B2712" t="str">
            <v>Caixa coletora de sarjeta - CCS 01 - com grelha de ferro - TCC 02 - areia e brita comerciais</v>
          </cell>
          <cell r="C2712" t="str">
            <v>un</v>
          </cell>
          <cell r="D2712">
            <v>4321.83</v>
          </cell>
        </row>
        <row r="2713">
          <cell r="A2713">
            <v>2003516</v>
          </cell>
          <cell r="B2713" t="str">
            <v>Caixa coletora de sarjeta - CCS 01 - com grelha de ferro - TCC 02 - areia extraída e brita produzida</v>
          </cell>
          <cell r="C2713" t="str">
            <v>un</v>
          </cell>
          <cell r="D2713">
            <v>4009.34</v>
          </cell>
        </row>
        <row r="2714">
          <cell r="A2714">
            <v>2003479</v>
          </cell>
          <cell r="B2714" t="str">
            <v>Caixa coletora de sarjeta - CCS 02 - com grelha de concreto - TCC 01 - areia e brita comerciais</v>
          </cell>
          <cell r="C2714" t="str">
            <v>un</v>
          </cell>
          <cell r="D2714">
            <v>3957.86</v>
          </cell>
        </row>
        <row r="2715">
          <cell r="A2715">
            <v>2003478</v>
          </cell>
          <cell r="B2715" t="str">
            <v>Caixa coletora de sarjeta - CCS 02 - com grelha de concreto - TCC 01 - areia extraída e brita produzida</v>
          </cell>
          <cell r="C2715" t="str">
            <v>un</v>
          </cell>
          <cell r="D2715">
            <v>3646.74</v>
          </cell>
        </row>
        <row r="2716">
          <cell r="A2716">
            <v>2003519</v>
          </cell>
          <cell r="B2716" t="str">
            <v>Caixa coletora de sarjeta - CCS 02 - com grelha de ferro - TCC 02 - areia e brita comerciais</v>
          </cell>
          <cell r="C2716" t="str">
            <v>un</v>
          </cell>
          <cell r="D2716">
            <v>4274.66</v>
          </cell>
        </row>
        <row r="2717">
          <cell r="A2717">
            <v>2003518</v>
          </cell>
          <cell r="B2717" t="str">
            <v>Caixa coletora de sarjeta - CCS 02 - com grelha de ferro - TCC 02 - areia extraída e brita produzida</v>
          </cell>
          <cell r="C2717" t="str">
            <v>un</v>
          </cell>
          <cell r="D2717">
            <v>3976.38</v>
          </cell>
        </row>
        <row r="2718">
          <cell r="A2718">
            <v>2003481</v>
          </cell>
          <cell r="B2718" t="str">
            <v>Caixa coletora de sarjeta - CCS 03 - com grelha de concreto - TCC 01 - areia e brita comerciais</v>
          </cell>
          <cell r="C2718" t="str">
            <v>un</v>
          </cell>
          <cell r="D2718">
            <v>3910.7</v>
          </cell>
        </row>
        <row r="2719">
          <cell r="A2719">
            <v>2003480</v>
          </cell>
          <cell r="B2719" t="str">
            <v>Caixa coletora de sarjeta - CCS 03 - com grelha de concreto - TCC 01 - areia extraída e brita produzida</v>
          </cell>
          <cell r="C2719" t="str">
            <v>un</v>
          </cell>
          <cell r="D2719">
            <v>3613.79</v>
          </cell>
        </row>
        <row r="2720">
          <cell r="A2720">
            <v>2003521</v>
          </cell>
          <cell r="B2720" t="str">
            <v>Caixa coletora de sarjeta - CCS 03 - com grelha de ferro - TCC 02 - areia e brita comerciais</v>
          </cell>
          <cell r="C2720" t="str">
            <v>un</v>
          </cell>
          <cell r="D2720">
            <v>4227.5</v>
          </cell>
        </row>
        <row r="2721">
          <cell r="A2721">
            <v>2003520</v>
          </cell>
          <cell r="B2721" t="str">
            <v>Caixa coletora de sarjeta - CCS 03 - com grelha de ferro - TCC 02 - areia extraída e brita produzida</v>
          </cell>
          <cell r="C2721" t="str">
            <v>un</v>
          </cell>
          <cell r="D2721">
            <v>3943.42</v>
          </cell>
        </row>
        <row r="2722">
          <cell r="A2722">
            <v>2003483</v>
          </cell>
          <cell r="B2722" t="str">
            <v>Caixa coletora de sarjeta - CCS 04 - com grelha de concreto - TCC 01 - areia e brita comerciais</v>
          </cell>
          <cell r="C2722" t="str">
            <v>un</v>
          </cell>
          <cell r="D2722">
            <v>3863.54</v>
          </cell>
        </row>
        <row r="2723">
          <cell r="A2723">
            <v>2003482</v>
          </cell>
          <cell r="B2723" t="str">
            <v>Caixa coletora de sarjeta - CCS 04 - com grelha de concreto - TCC 01 - areia extraída e brita produzida</v>
          </cell>
          <cell r="C2723" t="str">
            <v>un</v>
          </cell>
          <cell r="D2723">
            <v>3580.83</v>
          </cell>
        </row>
        <row r="2724">
          <cell r="A2724">
            <v>2003523</v>
          </cell>
          <cell r="B2724" t="str">
            <v>Caixa coletora de sarjeta - CCS 04 - com grelha de ferro - TCC 02 - areia e brita comerciais</v>
          </cell>
          <cell r="C2724" t="str">
            <v>un</v>
          </cell>
          <cell r="D2724">
            <v>4180.34</v>
          </cell>
        </row>
        <row r="2725">
          <cell r="A2725">
            <v>2003522</v>
          </cell>
          <cell r="B2725" t="str">
            <v>Caixa coletora de sarjeta - CCS 04 - com grelha de ferro - TCC 02 - areia extraída e brita produzida</v>
          </cell>
          <cell r="C2725" t="str">
            <v>un</v>
          </cell>
          <cell r="D2725">
            <v>3910.46</v>
          </cell>
        </row>
        <row r="2726">
          <cell r="A2726">
            <v>2003485</v>
          </cell>
          <cell r="B2726" t="str">
            <v>Caixa coletora de sarjeta - CCS 05 - com grelha de concreto - TCC 01 - areia e brita comerciais</v>
          </cell>
          <cell r="C2726" t="str">
            <v>un</v>
          </cell>
          <cell r="D2726">
            <v>5162.53</v>
          </cell>
        </row>
        <row r="2727">
          <cell r="A2727">
            <v>2003484</v>
          </cell>
          <cell r="B2727" t="str">
            <v>Caixa coletora de sarjeta - CCS 05 - com grelha de concreto - TCC 01 - areia extraída e brita produzida</v>
          </cell>
          <cell r="C2727" t="str">
            <v>un</v>
          </cell>
          <cell r="D2727">
            <v>4759.09</v>
          </cell>
        </row>
        <row r="2728">
          <cell r="A2728">
            <v>2003525</v>
          </cell>
          <cell r="B2728" t="str">
            <v>Caixa coletora de sarjeta - CCS 05 - com grelha de ferro - TCC 02 - areia e brita comerciais</v>
          </cell>
          <cell r="C2728" t="str">
            <v>un</v>
          </cell>
          <cell r="D2728">
            <v>5479.34</v>
          </cell>
        </row>
        <row r="2729">
          <cell r="A2729">
            <v>2003524</v>
          </cell>
          <cell r="B2729" t="str">
            <v>Caixa coletora de sarjeta - CCS 05 - com grelha de ferro - TCC 02 - areia extraída e brita produzida</v>
          </cell>
          <cell r="C2729" t="str">
            <v>un</v>
          </cell>
          <cell r="D2729">
            <v>5088.7299999999996</v>
          </cell>
        </row>
        <row r="2730">
          <cell r="A2730">
            <v>2003487</v>
          </cell>
          <cell r="B2730" t="str">
            <v>Caixa coletora de sarjeta - CCS 06 - com grelha de concreto - TCC 01 - areia e brita comerciais</v>
          </cell>
          <cell r="C2730" t="str">
            <v>un</v>
          </cell>
          <cell r="D2730">
            <v>5115.37</v>
          </cell>
        </row>
        <row r="2731">
          <cell r="A2731">
            <v>2003486</v>
          </cell>
          <cell r="B2731" t="str">
            <v>Caixa coletora de sarjeta - CCS 06 - com grelha de concreto - TCC 01 - areia extraída e brita produzida</v>
          </cell>
          <cell r="C2731" t="str">
            <v>un</v>
          </cell>
          <cell r="D2731">
            <v>4726.13</v>
          </cell>
        </row>
        <row r="2732">
          <cell r="A2732">
            <v>2003527</v>
          </cell>
          <cell r="B2732" t="str">
            <v>Caixa coletora de sarjeta - CCS 06 - com grelha de ferro - TCC 02 - areia e brita comerciais</v>
          </cell>
          <cell r="C2732" t="str">
            <v>un</v>
          </cell>
          <cell r="D2732">
            <v>5432.17</v>
          </cell>
        </row>
        <row r="2733">
          <cell r="A2733">
            <v>2003526</v>
          </cell>
          <cell r="B2733" t="str">
            <v>Caixa coletora de sarjeta - CCS 06 - com grelha de ferro - TCC 02 - areia extraída e brita produzida</v>
          </cell>
          <cell r="C2733" t="str">
            <v>un</v>
          </cell>
          <cell r="D2733">
            <v>5055.7700000000004</v>
          </cell>
        </row>
        <row r="2734">
          <cell r="A2734">
            <v>2003489</v>
          </cell>
          <cell r="B2734" t="str">
            <v>Caixa coletora de sarjeta - CCS 07 - com grelha de concreto - TCC 01 - areia e brita comerciais</v>
          </cell>
          <cell r="C2734" t="str">
            <v>un</v>
          </cell>
          <cell r="D2734">
            <v>5068.21</v>
          </cell>
        </row>
        <row r="2735">
          <cell r="A2735">
            <v>2003488</v>
          </cell>
          <cell r="B2735" t="str">
            <v>Caixa coletora de sarjeta - CCS 07 - com grelha de concreto - TCC 01 - areia extraída e brita produzida</v>
          </cell>
          <cell r="C2735" t="str">
            <v>un</v>
          </cell>
          <cell r="D2735">
            <v>4693.17</v>
          </cell>
        </row>
        <row r="2736">
          <cell r="A2736">
            <v>2003529</v>
          </cell>
          <cell r="B2736" t="str">
            <v>Caixa coletora de sarjeta - CCS 07 - com grelha de ferro - TCC 02 - areia e brita comerciais</v>
          </cell>
          <cell r="C2736" t="str">
            <v>un</v>
          </cell>
          <cell r="D2736">
            <v>5385.01</v>
          </cell>
        </row>
        <row r="2737">
          <cell r="A2737">
            <v>2003528</v>
          </cell>
          <cell r="B2737" t="str">
            <v>Caixa coletora de sarjeta - CCS 07 - com grelha de ferro - TCC 02 - areia extraída e brita produzida</v>
          </cell>
          <cell r="C2737" t="str">
            <v>un</v>
          </cell>
          <cell r="D2737">
            <v>5022.8100000000004</v>
          </cell>
        </row>
        <row r="2738">
          <cell r="A2738">
            <v>2003491</v>
          </cell>
          <cell r="B2738" t="str">
            <v>Caixa coletora de sarjeta - CCS 08 - com grelha de concreto - TCC 01 - areia e brita comerciais</v>
          </cell>
          <cell r="C2738" t="str">
            <v>un</v>
          </cell>
          <cell r="D2738">
            <v>5021.05</v>
          </cell>
        </row>
        <row r="2739">
          <cell r="A2739">
            <v>2003490</v>
          </cell>
          <cell r="B2739" t="str">
            <v>Caixa coletora de sarjeta - CCS 08 - com grelha de concreto - TCC 01 - areia extraída e brita produzida</v>
          </cell>
          <cell r="C2739" t="str">
            <v>un</v>
          </cell>
          <cell r="D2739">
            <v>4660.22</v>
          </cell>
        </row>
        <row r="2740">
          <cell r="A2740">
            <v>2003531</v>
          </cell>
          <cell r="B2740" t="str">
            <v>Caixa coletora de sarjeta - CCS 08 - com grelha de ferro - TCC 02 - areia e brita comerciais</v>
          </cell>
          <cell r="C2740" t="str">
            <v>un</v>
          </cell>
          <cell r="D2740">
            <v>5337.85</v>
          </cell>
        </row>
        <row r="2741">
          <cell r="A2741">
            <v>2003530</v>
          </cell>
          <cell r="B2741" t="str">
            <v>Caixa coletora de sarjeta - CCS 08 - com grelha de ferro - TCC 02 - areia extraída e brita produzida</v>
          </cell>
          <cell r="C2741" t="str">
            <v>un</v>
          </cell>
          <cell r="D2741">
            <v>4989.8500000000004</v>
          </cell>
        </row>
        <row r="2742">
          <cell r="A2742">
            <v>2003493</v>
          </cell>
          <cell r="B2742" t="str">
            <v>Caixa coletora de sarjeta - CCS 09 - com grelha de concreto - TCC 01 - areia e brita comerciais</v>
          </cell>
          <cell r="C2742" t="str">
            <v>un</v>
          </cell>
          <cell r="D2742">
            <v>6155.64</v>
          </cell>
        </row>
        <row r="2743">
          <cell r="A2743">
            <v>2003492</v>
          </cell>
          <cell r="B2743" t="str">
            <v>Caixa coletora de sarjeta - CCS 09 - com grelha de concreto - TCC 01 - areia extraída e brita produzida</v>
          </cell>
          <cell r="C2743" t="str">
            <v>un</v>
          </cell>
          <cell r="D2743">
            <v>5674.08</v>
          </cell>
        </row>
        <row r="2744">
          <cell r="A2744">
            <v>2003533</v>
          </cell>
          <cell r="B2744" t="str">
            <v>Caixa coletora de sarjeta - CCS 09 - com grelha de ferro - TCC 02 - areia e brita comerciais</v>
          </cell>
          <cell r="C2744" t="str">
            <v>un</v>
          </cell>
          <cell r="D2744">
            <v>6472.45</v>
          </cell>
        </row>
        <row r="2745">
          <cell r="A2745">
            <v>2003532</v>
          </cell>
          <cell r="B2745" t="str">
            <v>Caixa coletora de sarjeta - CCS 09 - com grelha de ferro - TCC 02 - areia extraída e brita produzida</v>
          </cell>
          <cell r="C2745" t="str">
            <v>un</v>
          </cell>
          <cell r="D2745">
            <v>6003.72</v>
          </cell>
        </row>
        <row r="2746">
          <cell r="A2746">
            <v>2003495</v>
          </cell>
          <cell r="B2746" t="str">
            <v>Caixa coletora de sarjeta - CCS 10 - com grelha de concreto - TCC 01 - areia e brita comerciais</v>
          </cell>
          <cell r="C2746" t="str">
            <v>un</v>
          </cell>
          <cell r="D2746">
            <v>6108.48</v>
          </cell>
        </row>
        <row r="2747">
          <cell r="A2747">
            <v>2003494</v>
          </cell>
          <cell r="B2747" t="str">
            <v>Caixa coletora de sarjeta - CCS 10 - com grelha de concreto - TCC 01 - areia extraída e brita produzida</v>
          </cell>
          <cell r="C2747" t="str">
            <v>un</v>
          </cell>
          <cell r="D2747">
            <v>5641.12</v>
          </cell>
        </row>
        <row r="2748">
          <cell r="A2748">
            <v>2003535</v>
          </cell>
          <cell r="B2748" t="str">
            <v>Caixa coletora de sarjeta - CCS 10 - com grelha de ferro - TCC 02 - areia e brita comerciais</v>
          </cell>
          <cell r="C2748" t="str">
            <v>un</v>
          </cell>
          <cell r="D2748">
            <v>6425.29</v>
          </cell>
        </row>
        <row r="2749">
          <cell r="A2749">
            <v>2003534</v>
          </cell>
          <cell r="B2749" t="str">
            <v>Caixa coletora de sarjeta - CCS 10 - com grelha de ferro - TCC 02 - areia extraída e brita produzida</v>
          </cell>
          <cell r="C2749" t="str">
            <v>un</v>
          </cell>
          <cell r="D2749">
            <v>5970.76</v>
          </cell>
        </row>
        <row r="2750">
          <cell r="A2750">
            <v>2003497</v>
          </cell>
          <cell r="B2750" t="str">
            <v>Caixa coletora de sarjeta - CCS 11 - com grelha de concreto - TCC 01 - areia e brita comerciais</v>
          </cell>
          <cell r="C2750" t="str">
            <v>un</v>
          </cell>
          <cell r="D2750">
            <v>6061.32</v>
          </cell>
        </row>
        <row r="2751">
          <cell r="A2751">
            <v>2003496</v>
          </cell>
          <cell r="B2751" t="str">
            <v>Caixa coletora de sarjeta - CCS 11 - com grelha de concreto - TCC 01 - areia extraída e brita produzida</v>
          </cell>
          <cell r="C2751" t="str">
            <v>un</v>
          </cell>
          <cell r="D2751">
            <v>5608.16</v>
          </cell>
        </row>
        <row r="2752">
          <cell r="A2752">
            <v>2003537</v>
          </cell>
          <cell r="B2752" t="str">
            <v>Caixa coletora de sarjeta - CCS 11 - com grelha de ferro - TCC 02 - areia e brita comerciais</v>
          </cell>
          <cell r="C2752" t="str">
            <v>un</v>
          </cell>
          <cell r="D2752">
            <v>6378.12</v>
          </cell>
        </row>
        <row r="2753">
          <cell r="A2753">
            <v>2003536</v>
          </cell>
          <cell r="B2753" t="str">
            <v>Caixa coletora de sarjeta - CCS 11 - com grelha de ferro - TCC 02 - areia extraída e brita produzida</v>
          </cell>
          <cell r="C2753" t="str">
            <v>un</v>
          </cell>
          <cell r="D2753">
            <v>5937.8</v>
          </cell>
        </row>
        <row r="2754">
          <cell r="A2754">
            <v>2003499</v>
          </cell>
          <cell r="B2754" t="str">
            <v>Caixa coletora de sarjeta - CCS 12 - com grelha de concreto - TCC 01 - areia e brita comerciais</v>
          </cell>
          <cell r="C2754" t="str">
            <v>un</v>
          </cell>
          <cell r="D2754">
            <v>6014.16</v>
          </cell>
        </row>
        <row r="2755">
          <cell r="A2755">
            <v>2003498</v>
          </cell>
          <cell r="B2755" t="str">
            <v>Caixa coletora de sarjeta - CCS 12 - com grelha de concreto - TCC 01 - areia extraída e brita produzida</v>
          </cell>
          <cell r="C2755" t="str">
            <v>un</v>
          </cell>
          <cell r="D2755">
            <v>5575.21</v>
          </cell>
        </row>
        <row r="2756">
          <cell r="A2756">
            <v>2003539</v>
          </cell>
          <cell r="B2756" t="str">
            <v>Caixa coletora de sarjeta - CCS 12 - com grelha de ferro - TCC 02 - areia e brita comerciais</v>
          </cell>
          <cell r="C2756" t="str">
            <v>un</v>
          </cell>
          <cell r="D2756">
            <v>6283.8</v>
          </cell>
        </row>
        <row r="2757">
          <cell r="A2757">
            <v>2003538</v>
          </cell>
          <cell r="B2757" t="str">
            <v>Caixa coletora de sarjeta - CCS 12 - com grelha de ferro - TCC 02 - areia extraída e brita produzida</v>
          </cell>
          <cell r="C2757" t="str">
            <v>un</v>
          </cell>
          <cell r="D2757">
            <v>5871.88</v>
          </cell>
        </row>
        <row r="2758">
          <cell r="A2758">
            <v>2003501</v>
          </cell>
          <cell r="B2758" t="str">
            <v>Caixa coletora de sarjeta - CCS 13 - com grelha de concreto - TCC 01 - areia e brita comerciais</v>
          </cell>
          <cell r="C2758" t="str">
            <v>un</v>
          </cell>
          <cell r="D2758">
            <v>7367.97</v>
          </cell>
        </row>
        <row r="2759">
          <cell r="A2759">
            <v>2003500</v>
          </cell>
          <cell r="B2759" t="str">
            <v>Caixa coletora de sarjeta - CCS 13 - com grelha de concreto - TCC 01 - areia extraída e brita produzida</v>
          </cell>
          <cell r="C2759" t="str">
            <v>un</v>
          </cell>
          <cell r="D2759">
            <v>6808.28</v>
          </cell>
        </row>
        <row r="2760">
          <cell r="A2760">
            <v>2003541</v>
          </cell>
          <cell r="B2760" t="str">
            <v>Caixa coletora de sarjeta - CCS 13 - com grelha de ferro - TCC 02 - areia e brita comerciais</v>
          </cell>
          <cell r="C2760" t="str">
            <v>un</v>
          </cell>
          <cell r="D2760">
            <v>7684.77</v>
          </cell>
        </row>
        <row r="2761">
          <cell r="A2761">
            <v>2003540</v>
          </cell>
          <cell r="B2761" t="str">
            <v>Caixa coletora de sarjeta - CCS 13 - com grelha de ferro - TCC 02 - areia extraída e brita produzida</v>
          </cell>
          <cell r="C2761" t="str">
            <v>un</v>
          </cell>
          <cell r="D2761">
            <v>7137.91</v>
          </cell>
        </row>
        <row r="2762">
          <cell r="A2762">
            <v>2003503</v>
          </cell>
          <cell r="B2762" t="str">
            <v>Caixa coletora de sarjeta - CCS 14 - com grelha de concreto - TCC 01 - areia e brita comerciais</v>
          </cell>
          <cell r="C2762" t="str">
            <v>un</v>
          </cell>
          <cell r="D2762">
            <v>7320.8</v>
          </cell>
        </row>
        <row r="2763">
          <cell r="A2763">
            <v>2003502</v>
          </cell>
          <cell r="B2763" t="str">
            <v>Caixa coletora de sarjeta - CCS 14 - com grelha de concreto - TCC 01 - areia extraída e brita produzida</v>
          </cell>
          <cell r="C2763" t="str">
            <v>un</v>
          </cell>
          <cell r="D2763">
            <v>6775.32</v>
          </cell>
        </row>
        <row r="2764">
          <cell r="A2764">
            <v>2003543</v>
          </cell>
          <cell r="B2764" t="str">
            <v>Caixa coletora de sarjeta - CCS 14 - com grelha de ferro - TCC 02 - areia e brita comerciais</v>
          </cell>
          <cell r="C2764" t="str">
            <v>un</v>
          </cell>
          <cell r="D2764">
            <v>7637.61</v>
          </cell>
        </row>
        <row r="2765">
          <cell r="A2765">
            <v>2003542</v>
          </cell>
          <cell r="B2765" t="str">
            <v>Caixa coletora de sarjeta - CCS 14 - com grelha de ferro - TCC 02 - areia extraída e brita produzida</v>
          </cell>
          <cell r="C2765" t="str">
            <v>un</v>
          </cell>
          <cell r="D2765">
            <v>7104.96</v>
          </cell>
        </row>
        <row r="2766">
          <cell r="A2766">
            <v>2003505</v>
          </cell>
          <cell r="B2766" t="str">
            <v>Caixa coletora de sarjeta - CCS 15 - com grelha de concreto - TCC 01 - areia e brita comerciais</v>
          </cell>
          <cell r="C2766" t="str">
            <v>un</v>
          </cell>
          <cell r="D2766">
            <v>7273.64</v>
          </cell>
        </row>
        <row r="2767">
          <cell r="A2767">
            <v>2003504</v>
          </cell>
          <cell r="B2767" t="str">
            <v>Caixa coletora de sarjeta - CCS 15 - com grelha de concreto - TCC 01 - areia extraída e brita produzida</v>
          </cell>
          <cell r="C2767" t="str">
            <v>un</v>
          </cell>
          <cell r="D2767">
            <v>6742.36</v>
          </cell>
        </row>
        <row r="2768">
          <cell r="A2768">
            <v>2003545</v>
          </cell>
          <cell r="B2768" t="str">
            <v>Caixa coletora de sarjeta - CCS 15 - com grelha de ferro - TCC 02 - areia e brita comerciais</v>
          </cell>
          <cell r="C2768" t="str">
            <v>un</v>
          </cell>
          <cell r="D2768">
            <v>7590.44</v>
          </cell>
        </row>
        <row r="2769">
          <cell r="A2769">
            <v>2003544</v>
          </cell>
          <cell r="B2769" t="str">
            <v>Caixa coletora de sarjeta - CCS 15 - com grelha de ferro - TCC 02 - areia extraída e brita produzida</v>
          </cell>
          <cell r="C2769" t="str">
            <v>un</v>
          </cell>
          <cell r="D2769">
            <v>7072</v>
          </cell>
        </row>
        <row r="2770">
          <cell r="A2770">
            <v>2003507</v>
          </cell>
          <cell r="B2770" t="str">
            <v>Caixa coletora de sarjeta - CCS 16 - com grelha de concreto - TCC 01 - areia e brita comerciais</v>
          </cell>
          <cell r="C2770" t="str">
            <v>un</v>
          </cell>
          <cell r="D2770">
            <v>7226.48</v>
          </cell>
        </row>
        <row r="2771">
          <cell r="A2771">
            <v>2003506</v>
          </cell>
          <cell r="B2771" t="str">
            <v>Caixa coletora de sarjeta - CCS 16 - com grelha de concreto - TCC 01 - areia extraída e brita produzida</v>
          </cell>
          <cell r="C2771" t="str">
            <v>un</v>
          </cell>
          <cell r="D2771">
            <v>6709.4</v>
          </cell>
        </row>
        <row r="2772">
          <cell r="A2772">
            <v>2003547</v>
          </cell>
          <cell r="B2772" t="str">
            <v>Caixa coletora de sarjeta - CCS 16 - com grelha de ferro - TCC 02 - areia e brita comerciais</v>
          </cell>
          <cell r="C2772" t="str">
            <v>un</v>
          </cell>
          <cell r="D2772">
            <v>7543.28</v>
          </cell>
        </row>
        <row r="2773">
          <cell r="A2773">
            <v>2003546</v>
          </cell>
          <cell r="B2773" t="str">
            <v>Caixa coletora de sarjeta - CCS 16 - com grelha de ferro - TCC 02 - areia extraída e brita produzida</v>
          </cell>
          <cell r="C2773" t="str">
            <v>un</v>
          </cell>
          <cell r="D2773">
            <v>7039.04</v>
          </cell>
        </row>
        <row r="2774">
          <cell r="A2774">
            <v>2003509</v>
          </cell>
          <cell r="B2774" t="str">
            <v>Caixa coletora de sarjeta - CCS 17 - com grelha de concreto - TCC 01 - areia e brita comerciais</v>
          </cell>
          <cell r="C2774" t="str">
            <v>un</v>
          </cell>
          <cell r="D2774">
            <v>8404.92</v>
          </cell>
        </row>
        <row r="2775">
          <cell r="A2775">
            <v>2003508</v>
          </cell>
          <cell r="B2775" t="str">
            <v>Caixa coletora de sarjeta - CCS 17 - com grelha de concreto - TCC 01 - areia extraída e brita produzida</v>
          </cell>
          <cell r="C2775" t="str">
            <v>un</v>
          </cell>
          <cell r="D2775">
            <v>7767.11</v>
          </cell>
        </row>
        <row r="2776">
          <cell r="A2776">
            <v>2003549</v>
          </cell>
          <cell r="B2776" t="str">
            <v>Caixa coletora de sarjeta - CCS 17 - com grelha de ferro - TCC 02 - areia e brita comerciais</v>
          </cell>
          <cell r="C2776" t="str">
            <v>un</v>
          </cell>
          <cell r="D2776">
            <v>8721.7199999999993</v>
          </cell>
        </row>
        <row r="2777">
          <cell r="A2777">
            <v>2003548</v>
          </cell>
          <cell r="B2777" t="str">
            <v>Caixa coletora de sarjeta - CCS 17 - com grelha de ferro - TCC 02 - areia extraída e brita produzida</v>
          </cell>
          <cell r="C2777" t="str">
            <v>un</v>
          </cell>
          <cell r="D2777">
            <v>8096.74</v>
          </cell>
        </row>
        <row r="2778">
          <cell r="A2778">
            <v>2003511</v>
          </cell>
          <cell r="B2778" t="str">
            <v>Caixa coletora de sarjeta - CCS 18 - com grelha de concreto - TCC 01 - areia e brita comerciais</v>
          </cell>
          <cell r="C2778" t="str">
            <v>un</v>
          </cell>
          <cell r="D2778">
            <v>8357.75</v>
          </cell>
        </row>
        <row r="2779">
          <cell r="A2779">
            <v>2003510</v>
          </cell>
          <cell r="B2779" t="str">
            <v>Caixa coletora de sarjeta - CCS 18 - com grelha de concreto - TCC 01 - areia extraída e brita produzida</v>
          </cell>
          <cell r="C2779" t="str">
            <v>un</v>
          </cell>
          <cell r="D2779">
            <v>7734.15</v>
          </cell>
        </row>
        <row r="2780">
          <cell r="A2780">
            <v>2003551</v>
          </cell>
          <cell r="B2780" t="str">
            <v>Caixa coletora de sarjeta - CCS 18 - com grelha de ferro - TCC 02 - areia e brita comerciais</v>
          </cell>
          <cell r="C2780" t="str">
            <v>un</v>
          </cell>
          <cell r="D2780">
            <v>8674.56</v>
          </cell>
        </row>
        <row r="2781">
          <cell r="A2781">
            <v>2003550</v>
          </cell>
          <cell r="B2781" t="str">
            <v>Caixa coletora de sarjeta - CCS 18 - com grelha de ferro - TCC 02 - areia extraída e brita produzida</v>
          </cell>
          <cell r="C2781" t="str">
            <v>un</v>
          </cell>
          <cell r="D2781">
            <v>8063.79</v>
          </cell>
        </row>
        <row r="2782">
          <cell r="A2782">
            <v>2003513</v>
          </cell>
          <cell r="B2782" t="str">
            <v>Caixa coletora de sarjeta - CCS 19 - com grelha de concreto - TCC 01 - areia e brita comerciais</v>
          </cell>
          <cell r="C2782" t="str">
            <v>un</v>
          </cell>
          <cell r="D2782">
            <v>8310.59</v>
          </cell>
        </row>
        <row r="2783">
          <cell r="A2783">
            <v>2003512</v>
          </cell>
          <cell r="B2783" t="str">
            <v>Caixa coletora de sarjeta - CCS 19 - com grelha de concreto - TCC 01 - areia extraída e brita produzida</v>
          </cell>
          <cell r="C2783" t="str">
            <v>un</v>
          </cell>
          <cell r="D2783">
            <v>7701.19</v>
          </cell>
        </row>
        <row r="2784">
          <cell r="A2784">
            <v>2003553</v>
          </cell>
          <cell r="B2784" t="str">
            <v>Caixa coletora de sarjeta - CCS 19 - com grelha de ferro - TCC 02 - areia e brita comerciais</v>
          </cell>
          <cell r="C2784" t="str">
            <v>un</v>
          </cell>
          <cell r="D2784">
            <v>8627.4</v>
          </cell>
        </row>
        <row r="2785">
          <cell r="A2785">
            <v>2003552</v>
          </cell>
          <cell r="B2785" t="str">
            <v>Caixa coletora de sarjeta - CCS 19 - com grelha de ferro - TCC 02 - areia extraída e brita produzida</v>
          </cell>
          <cell r="C2785" t="str">
            <v>un</v>
          </cell>
          <cell r="D2785">
            <v>8030.83</v>
          </cell>
        </row>
        <row r="2786">
          <cell r="A2786">
            <v>2003515</v>
          </cell>
          <cell r="B2786" t="str">
            <v>Caixa coletora de sarjeta - CCS 20 - com grelha de concreto - TCC 01 - areia e brita comerciais</v>
          </cell>
          <cell r="C2786" t="str">
            <v>un</v>
          </cell>
          <cell r="D2786">
            <v>8263.43</v>
          </cell>
        </row>
        <row r="2787">
          <cell r="A2787">
            <v>2003514</v>
          </cell>
          <cell r="B2787" t="str">
            <v>Caixa coletora de sarjeta - CCS 20 - com grelha de concreto - TCC 01 - areia extraída e brita produzida</v>
          </cell>
          <cell r="C2787" t="str">
            <v>un</v>
          </cell>
          <cell r="D2787">
            <v>7668.23</v>
          </cell>
        </row>
        <row r="2788">
          <cell r="A2788">
            <v>2003555</v>
          </cell>
          <cell r="B2788" t="str">
            <v>Caixa coletora de sarjeta - CCS 20 - com grelha de ferro - TCC 02 - areia e brita comerciais</v>
          </cell>
          <cell r="C2788" t="str">
            <v>un</v>
          </cell>
          <cell r="D2788">
            <v>8580.23</v>
          </cell>
        </row>
        <row r="2789">
          <cell r="A2789">
            <v>2003554</v>
          </cell>
          <cell r="B2789" t="str">
            <v>Caixa coletora de sarjeta - CCS 20 - com grelha de ferro - TCC 02 - areia extraída e brita produzida</v>
          </cell>
          <cell r="C2789" t="str">
            <v>un</v>
          </cell>
          <cell r="D2789">
            <v>7997.87</v>
          </cell>
        </row>
        <row r="2790">
          <cell r="A2790">
            <v>2003728</v>
          </cell>
          <cell r="B2790" t="str">
            <v>Caixa coletora de talvegue - CCT 01 - areia e brita comerciais</v>
          </cell>
          <cell r="C2790" t="str">
            <v>un</v>
          </cell>
          <cell r="D2790">
            <v>3728.57</v>
          </cell>
        </row>
        <row r="2791">
          <cell r="A2791">
            <v>2003727</v>
          </cell>
          <cell r="B2791" t="str">
            <v>Caixa coletora de talvegue - CCT 01 - areia extraída e brita produzida</v>
          </cell>
          <cell r="C2791" t="str">
            <v>un</v>
          </cell>
          <cell r="D2791">
            <v>3407.56</v>
          </cell>
        </row>
        <row r="2792">
          <cell r="A2792">
            <v>2003730</v>
          </cell>
          <cell r="B2792" t="str">
            <v>Caixa coletora de talvegue - CCT 02 - areia e brita comerciais</v>
          </cell>
          <cell r="C2792" t="str">
            <v>un</v>
          </cell>
          <cell r="D2792">
            <v>3681.41</v>
          </cell>
        </row>
        <row r="2793">
          <cell r="A2793">
            <v>2003729</v>
          </cell>
          <cell r="B2793" t="str">
            <v>Caixa coletora de talvegue - CCT 02 - areia extraída e brita produzida</v>
          </cell>
          <cell r="C2793" t="str">
            <v>un</v>
          </cell>
          <cell r="D2793">
            <v>3374.6</v>
          </cell>
        </row>
        <row r="2794">
          <cell r="A2794">
            <v>2003732</v>
          </cell>
          <cell r="B2794" t="str">
            <v>Caixa coletora de talvegue - CCT 03 - areia e brita comerciais</v>
          </cell>
          <cell r="C2794" t="str">
            <v>un</v>
          </cell>
          <cell r="D2794">
            <v>3638.96</v>
          </cell>
        </row>
        <row r="2795">
          <cell r="A2795">
            <v>2003731</v>
          </cell>
          <cell r="B2795" t="str">
            <v>Caixa coletora de talvegue - CCT 03 - areia extraída e brita produzida</v>
          </cell>
          <cell r="C2795" t="str">
            <v>un</v>
          </cell>
          <cell r="D2795">
            <v>3344.94</v>
          </cell>
        </row>
        <row r="2796">
          <cell r="A2796">
            <v>2003734</v>
          </cell>
          <cell r="B2796" t="str">
            <v>Caixa coletora de talvegue - CCT 04 - areia e brita comerciais</v>
          </cell>
          <cell r="C2796" t="str">
            <v>un</v>
          </cell>
          <cell r="D2796">
            <v>3587.09</v>
          </cell>
        </row>
        <row r="2797">
          <cell r="A2797">
            <v>2003733</v>
          </cell>
          <cell r="B2797" t="str">
            <v>Caixa coletora de talvegue - CCT 04 - areia extraída e brita produzida</v>
          </cell>
          <cell r="C2797" t="str">
            <v>un</v>
          </cell>
          <cell r="D2797">
            <v>3308.69</v>
          </cell>
        </row>
        <row r="2798">
          <cell r="A2798">
            <v>2003736</v>
          </cell>
          <cell r="B2798" t="str">
            <v>Caixa coletora de talvegue - CCT 05 - areia e brita comerciais</v>
          </cell>
          <cell r="C2798" t="str">
            <v>un</v>
          </cell>
          <cell r="D2798">
            <v>4886.08</v>
          </cell>
        </row>
        <row r="2799">
          <cell r="A2799">
            <v>2003735</v>
          </cell>
          <cell r="B2799" t="str">
            <v>Caixa coletora de talvegue - CCT 05 - areia extraída e brita produzida</v>
          </cell>
          <cell r="C2799" t="str">
            <v>un</v>
          </cell>
          <cell r="D2799">
            <v>4486.95</v>
          </cell>
        </row>
        <row r="2800">
          <cell r="A2800">
            <v>2003738</v>
          </cell>
          <cell r="B2800" t="str">
            <v>Caixa coletora de talvegue - CCT 06 - areia e brita comerciais</v>
          </cell>
          <cell r="C2800" t="str">
            <v>un</v>
          </cell>
          <cell r="D2800">
            <v>4838.92</v>
          </cell>
        </row>
        <row r="2801">
          <cell r="A2801">
            <v>2003737</v>
          </cell>
          <cell r="B2801" t="str">
            <v>Caixa coletora de talvegue - CCT 06 - areia extraída e brita produzida</v>
          </cell>
          <cell r="C2801" t="str">
            <v>un</v>
          </cell>
          <cell r="D2801">
            <v>4453.99</v>
          </cell>
        </row>
        <row r="2802">
          <cell r="A2802">
            <v>2003740</v>
          </cell>
          <cell r="B2802" t="str">
            <v>Caixa coletora de talvegue - CCT 07 - areia e brita comerciais</v>
          </cell>
          <cell r="C2802" t="str">
            <v>un</v>
          </cell>
          <cell r="D2802">
            <v>4796.47</v>
          </cell>
        </row>
        <row r="2803">
          <cell r="A2803">
            <v>2003739</v>
          </cell>
          <cell r="B2803" t="str">
            <v>Caixa coletora de talvegue - CCT 07 - areia extraída e brita produzida</v>
          </cell>
          <cell r="C2803" t="str">
            <v>un</v>
          </cell>
          <cell r="D2803">
            <v>4424.33</v>
          </cell>
        </row>
        <row r="2804">
          <cell r="A2804">
            <v>2003742</v>
          </cell>
          <cell r="B2804" t="str">
            <v>Caixa coletora de talvegue - CCT 08 - areia e brita comerciais</v>
          </cell>
          <cell r="C2804" t="str">
            <v>un</v>
          </cell>
          <cell r="D2804">
            <v>4933.24</v>
          </cell>
        </row>
        <row r="2805">
          <cell r="A2805">
            <v>2003741</v>
          </cell>
          <cell r="B2805" t="str">
            <v>Caixa coletora de talvegue - CCT 08 - areia extraída e brita produzida</v>
          </cell>
          <cell r="C2805" t="str">
            <v>un</v>
          </cell>
          <cell r="D2805">
            <v>4519.91</v>
          </cell>
        </row>
        <row r="2806">
          <cell r="A2806">
            <v>2003744</v>
          </cell>
          <cell r="B2806" t="str">
            <v>Caixa coletora de talvegue - CCT 09 - areia e brita comerciais</v>
          </cell>
          <cell r="C2806" t="str">
            <v>un</v>
          </cell>
          <cell r="D2806">
            <v>5879.19</v>
          </cell>
        </row>
        <row r="2807">
          <cell r="A2807">
            <v>2003743</v>
          </cell>
          <cell r="B2807" t="str">
            <v>Caixa coletora de talvegue - CCT 09 - areia extraída e brita produzida</v>
          </cell>
          <cell r="C2807" t="str">
            <v>un</v>
          </cell>
          <cell r="D2807">
            <v>5401.94</v>
          </cell>
        </row>
        <row r="2808">
          <cell r="A2808">
            <v>2003746</v>
          </cell>
          <cell r="B2808" t="str">
            <v>Caixa coletora de talvegue - CCT 10 - areia e brita comerciais</v>
          </cell>
          <cell r="C2808" t="str">
            <v>un</v>
          </cell>
          <cell r="D2808">
            <v>5832.03</v>
          </cell>
        </row>
        <row r="2809">
          <cell r="A2809">
            <v>2003745</v>
          </cell>
          <cell r="B2809" t="str">
            <v>Caixa coletora de talvegue - CCT 10 - areia extraída e brita produzida</v>
          </cell>
          <cell r="C2809" t="str">
            <v>un</v>
          </cell>
          <cell r="D2809">
            <v>5368.98</v>
          </cell>
        </row>
        <row r="2810">
          <cell r="A2810">
            <v>2003748</v>
          </cell>
          <cell r="B2810" t="str">
            <v>Caixa coletora de talvegue - CCT 11 - areia e brita comerciais</v>
          </cell>
          <cell r="C2810" t="str">
            <v>un</v>
          </cell>
          <cell r="D2810">
            <v>5789.59</v>
          </cell>
        </row>
        <row r="2811">
          <cell r="A2811">
            <v>2003747</v>
          </cell>
          <cell r="B2811" t="str">
            <v>Caixa coletora de talvegue - CCT 11 - areia extraída e brita produzida</v>
          </cell>
          <cell r="C2811" t="str">
            <v>un</v>
          </cell>
          <cell r="D2811">
            <v>5339.32</v>
          </cell>
        </row>
        <row r="2812">
          <cell r="A2812">
            <v>2003750</v>
          </cell>
          <cell r="B2812" t="str">
            <v>Caixa coletora de talvegue - CCT 12 - areia e brita comerciais</v>
          </cell>
          <cell r="C2812" t="str">
            <v>un</v>
          </cell>
          <cell r="D2812">
            <v>5737.71</v>
          </cell>
        </row>
        <row r="2813">
          <cell r="A2813">
            <v>2003749</v>
          </cell>
          <cell r="B2813" t="str">
            <v>Caixa coletora de talvegue - CCT 12 - areia extraída e brita produzida</v>
          </cell>
          <cell r="C2813" t="str">
            <v>un</v>
          </cell>
          <cell r="D2813">
            <v>5303.06</v>
          </cell>
        </row>
        <row r="2814">
          <cell r="A2814">
            <v>2003752</v>
          </cell>
          <cell r="B2814" t="str">
            <v>Caixa coletora de talvegue - CCT 13 - areia e brita comerciais</v>
          </cell>
          <cell r="C2814" t="str">
            <v>un</v>
          </cell>
          <cell r="D2814">
            <v>7091.51</v>
          </cell>
        </row>
        <row r="2815">
          <cell r="A2815">
            <v>2003751</v>
          </cell>
          <cell r="B2815" t="str">
            <v>Caixa coletora de talvegue - CCT 13 - areia extraída e brita produzida</v>
          </cell>
          <cell r="C2815" t="str">
            <v>un</v>
          </cell>
          <cell r="D2815">
            <v>6536.14</v>
          </cell>
        </row>
        <row r="2816">
          <cell r="A2816">
            <v>2003754</v>
          </cell>
          <cell r="B2816" t="str">
            <v>Caixa coletora de talvegue - CCT 14 - areia e brita comerciais</v>
          </cell>
          <cell r="C2816" t="str">
            <v>un</v>
          </cell>
          <cell r="D2816">
            <v>7044.35</v>
          </cell>
        </row>
        <row r="2817">
          <cell r="A2817">
            <v>2003753</v>
          </cell>
          <cell r="B2817" t="str">
            <v>Caixa coletora de talvegue - CCT 14 - areia extraída e brita produzida</v>
          </cell>
          <cell r="C2817" t="str">
            <v>un</v>
          </cell>
          <cell r="D2817">
            <v>6503.18</v>
          </cell>
        </row>
        <row r="2818">
          <cell r="A2818">
            <v>2003756</v>
          </cell>
          <cell r="B2818" t="str">
            <v>Caixa coletora de talvegue - CCT 15 - areia e brita comerciais</v>
          </cell>
          <cell r="C2818" t="str">
            <v>un</v>
          </cell>
          <cell r="D2818">
            <v>7001.91</v>
          </cell>
        </row>
        <row r="2819">
          <cell r="A2819">
            <v>2003755</v>
          </cell>
          <cell r="B2819" t="str">
            <v>Caixa coletora de talvegue - CCT 15 - areia extraída e brita produzida</v>
          </cell>
          <cell r="C2819" t="str">
            <v>un</v>
          </cell>
          <cell r="D2819">
            <v>6473.52</v>
          </cell>
        </row>
        <row r="2820">
          <cell r="A2820">
            <v>2003758</v>
          </cell>
          <cell r="B2820" t="str">
            <v>Caixa coletora de talvegue - CCT 16 - areia e brita comerciais</v>
          </cell>
          <cell r="C2820" t="str">
            <v>un</v>
          </cell>
          <cell r="D2820">
            <v>6950.03</v>
          </cell>
        </row>
        <row r="2821">
          <cell r="A2821">
            <v>2003757</v>
          </cell>
          <cell r="B2821" t="str">
            <v>Caixa coletora de talvegue - CCT 16 - areia extraída e brita produzida</v>
          </cell>
          <cell r="C2821" t="str">
            <v>un</v>
          </cell>
          <cell r="D2821">
            <v>6437.26</v>
          </cell>
        </row>
        <row r="2822">
          <cell r="A2822">
            <v>2003760</v>
          </cell>
          <cell r="B2822" t="str">
            <v>Caixa coletora de talvegue - CCT 17 - areia e brita comerciais</v>
          </cell>
          <cell r="C2822" t="str">
            <v>un</v>
          </cell>
          <cell r="D2822">
            <v>7090.9</v>
          </cell>
        </row>
        <row r="2823">
          <cell r="A2823">
            <v>2003759</v>
          </cell>
          <cell r="B2823" t="str">
            <v>Caixa coletora de talvegue - CCT 17 - areia extraída e brita produzida</v>
          </cell>
          <cell r="C2823" t="str">
            <v>un</v>
          </cell>
          <cell r="D2823">
            <v>6769.89</v>
          </cell>
        </row>
        <row r="2824">
          <cell r="A2824">
            <v>2003762</v>
          </cell>
          <cell r="B2824" t="str">
            <v>Caixa coletora de talvegue - CCT 18 - areia e brita comerciais</v>
          </cell>
          <cell r="C2824" t="str">
            <v>un</v>
          </cell>
          <cell r="D2824">
            <v>8081.3</v>
          </cell>
        </row>
        <row r="2825">
          <cell r="A2825">
            <v>2003761</v>
          </cell>
          <cell r="B2825" t="str">
            <v>Caixa coletora de talvegue - CCT 18 - areia extraída e brita produzida</v>
          </cell>
          <cell r="C2825" t="str">
            <v>un</v>
          </cell>
          <cell r="D2825">
            <v>7462.01</v>
          </cell>
        </row>
        <row r="2826">
          <cell r="A2826">
            <v>2003764</v>
          </cell>
          <cell r="B2826" t="str">
            <v>Caixa coletora de talvegue - CCT 19 - areia e brita comerciais</v>
          </cell>
          <cell r="C2826" t="str">
            <v>un</v>
          </cell>
          <cell r="D2826">
            <v>8038.86</v>
          </cell>
        </row>
        <row r="2827">
          <cell r="A2827">
            <v>2003763</v>
          </cell>
          <cell r="B2827" t="str">
            <v>Caixa coletora de talvegue - CCT 19 - areia extraída e brita produzida</v>
          </cell>
          <cell r="C2827" t="str">
            <v>un</v>
          </cell>
          <cell r="D2827">
            <v>7432.35</v>
          </cell>
        </row>
        <row r="2828">
          <cell r="A2828">
            <v>2003766</v>
          </cell>
          <cell r="B2828" t="str">
            <v>Caixa coletora de talvegue - CCT 20 - areia e brita comerciais</v>
          </cell>
          <cell r="C2828" t="str">
            <v>un</v>
          </cell>
          <cell r="D2828">
            <v>7986.98</v>
          </cell>
        </row>
        <row r="2829">
          <cell r="A2829">
            <v>2003765</v>
          </cell>
          <cell r="B2829" t="str">
            <v>Caixa coletora de talvegue - CCT 20 - areia extraída e brita produzida</v>
          </cell>
          <cell r="C2829" t="str">
            <v>un</v>
          </cell>
          <cell r="D2829">
            <v>7396.09</v>
          </cell>
        </row>
        <row r="2830">
          <cell r="A2830">
            <v>2003642</v>
          </cell>
          <cell r="B2830" t="str">
            <v>Caixa de ligação e passagem - CLP 01 - areia e brita comerciais</v>
          </cell>
          <cell r="C2830" t="str">
            <v>un</v>
          </cell>
          <cell r="D2830">
            <v>1704.98</v>
          </cell>
        </row>
        <row r="2831">
          <cell r="A2831">
            <v>2003641</v>
          </cell>
          <cell r="B2831" t="str">
            <v>Caixa de ligação e passagem - CLP 01 - areia extraída e brita produzida</v>
          </cell>
          <cell r="C2831" t="str">
            <v>un</v>
          </cell>
          <cell r="D2831">
            <v>1504.7</v>
          </cell>
        </row>
        <row r="2832">
          <cell r="A2832">
            <v>2003644</v>
          </cell>
          <cell r="B2832" t="str">
            <v>Caixa de ligação e passagem - CLP 02 - areia e brita comerciais</v>
          </cell>
          <cell r="C2832" t="str">
            <v>un</v>
          </cell>
          <cell r="D2832">
            <v>1676.68</v>
          </cell>
        </row>
        <row r="2833">
          <cell r="A2833">
            <v>2003643</v>
          </cell>
          <cell r="B2833" t="str">
            <v>Caixa de ligação e passagem - CLP 02 - areia extraída e brita produzida</v>
          </cell>
          <cell r="C2833" t="str">
            <v>un</v>
          </cell>
          <cell r="D2833">
            <v>1484.93</v>
          </cell>
        </row>
        <row r="2834">
          <cell r="A2834">
            <v>2003646</v>
          </cell>
          <cell r="B2834" t="str">
            <v>Caixa de ligação e passagem - CLP 03 - areia e brita comerciais</v>
          </cell>
          <cell r="C2834" t="str">
            <v>un</v>
          </cell>
          <cell r="D2834">
            <v>2292.2800000000002</v>
          </cell>
        </row>
        <row r="2835">
          <cell r="A2835">
            <v>2003645</v>
          </cell>
          <cell r="B2835" t="str">
            <v>Caixa de ligação e passagem - CLP 03 - areia extraída e brita produzida</v>
          </cell>
          <cell r="C2835" t="str">
            <v>un</v>
          </cell>
          <cell r="D2835">
            <v>2016.72</v>
          </cell>
        </row>
        <row r="2836">
          <cell r="A2836">
            <v>2003648</v>
          </cell>
          <cell r="B2836" t="str">
            <v>Caixa de ligação e passagem - CLP 04 - areia e brita comerciais</v>
          </cell>
          <cell r="C2836" t="str">
            <v>un</v>
          </cell>
          <cell r="D2836">
            <v>2956.05</v>
          </cell>
        </row>
        <row r="2837">
          <cell r="A2837">
            <v>2003647</v>
          </cell>
          <cell r="B2837" t="str">
            <v>Caixa de ligação e passagem - CLP 04 - areia extraída e brita produzida</v>
          </cell>
          <cell r="C2837" t="str">
            <v>un</v>
          </cell>
          <cell r="D2837">
            <v>2609.4699999999998</v>
          </cell>
        </row>
        <row r="2838">
          <cell r="A2838">
            <v>2003650</v>
          </cell>
          <cell r="B2838" t="str">
            <v>Caixa de ligação e passagem - CLP 05 - areia e brita comerciais</v>
          </cell>
          <cell r="C2838" t="str">
            <v>un</v>
          </cell>
          <cell r="D2838">
            <v>3519.56</v>
          </cell>
        </row>
        <row r="2839">
          <cell r="A2839">
            <v>2003649</v>
          </cell>
          <cell r="B2839" t="str">
            <v>Caixa de ligação e passagem - CLP 05 - areia extraída e brita produzida</v>
          </cell>
          <cell r="C2839" t="str">
            <v>un</v>
          </cell>
          <cell r="D2839">
            <v>3119</v>
          </cell>
        </row>
        <row r="2840">
          <cell r="A2840">
            <v>2003652</v>
          </cell>
          <cell r="B2840" t="str">
            <v>Caixa de ligação e passagem - CLP 06 - areia e brita comerciais</v>
          </cell>
          <cell r="C2840" t="str">
            <v>un</v>
          </cell>
          <cell r="D2840">
            <v>4523.4399999999996</v>
          </cell>
        </row>
        <row r="2841">
          <cell r="A2841">
            <v>2003651</v>
          </cell>
          <cell r="B2841" t="str">
            <v>Caixa de ligação e passagem - CLP 06 - areia extraída e brita produzida</v>
          </cell>
          <cell r="C2841" t="str">
            <v>un</v>
          </cell>
          <cell r="D2841">
            <v>4039.08</v>
          </cell>
        </row>
        <row r="2842">
          <cell r="A2842">
            <v>2003654</v>
          </cell>
          <cell r="B2842" t="str">
            <v>Caixa de ligação e passagem - CLP 07 - areia e brita comerciais</v>
          </cell>
          <cell r="C2842" t="str">
            <v>un</v>
          </cell>
          <cell r="D2842">
            <v>2039.06</v>
          </cell>
        </row>
        <row r="2843">
          <cell r="A2843">
            <v>2003653</v>
          </cell>
          <cell r="B2843" t="str">
            <v>Caixa de ligação e passagem - CLP 07 - areia extraída e brita produzida</v>
          </cell>
          <cell r="C2843" t="str">
            <v>un</v>
          </cell>
          <cell r="D2843">
            <v>1800.44</v>
          </cell>
        </row>
        <row r="2844">
          <cell r="A2844">
            <v>2003656</v>
          </cell>
          <cell r="B2844" t="str">
            <v>Caixa de ligação e passagem - CLP 08 - areia e brita comerciais</v>
          </cell>
          <cell r="C2844" t="str">
            <v>un</v>
          </cell>
          <cell r="D2844">
            <v>2006.05</v>
          </cell>
        </row>
        <row r="2845">
          <cell r="A2845">
            <v>2003655</v>
          </cell>
          <cell r="B2845" t="str">
            <v>Caixa de ligação e passagem - CLP 08 - areia extraída e brita produzida</v>
          </cell>
          <cell r="C2845" t="str">
            <v>un</v>
          </cell>
          <cell r="D2845">
            <v>1777.37</v>
          </cell>
        </row>
        <row r="2846">
          <cell r="A2846">
            <v>2003658</v>
          </cell>
          <cell r="B2846" t="str">
            <v>Caixa de ligação e passagem - CLP 09 - areia e brita comerciais</v>
          </cell>
          <cell r="C2846" t="str">
            <v>un</v>
          </cell>
          <cell r="D2846">
            <v>2675.34</v>
          </cell>
        </row>
        <row r="2847">
          <cell r="A2847">
            <v>2003657</v>
          </cell>
          <cell r="B2847" t="str">
            <v>Caixa de ligação e passagem - CLP 09 - areia extraída e brita produzida</v>
          </cell>
          <cell r="C2847" t="str">
            <v>un</v>
          </cell>
          <cell r="D2847">
            <v>2352.91</v>
          </cell>
        </row>
        <row r="2848">
          <cell r="A2848">
            <v>2003660</v>
          </cell>
          <cell r="B2848" t="str">
            <v>Caixa de ligação e passagem - CLP 10 - areia e brita comerciais</v>
          </cell>
          <cell r="C2848" t="str">
            <v>un</v>
          </cell>
          <cell r="D2848">
            <v>3365.08</v>
          </cell>
        </row>
        <row r="2849">
          <cell r="A2849">
            <v>2003659</v>
          </cell>
          <cell r="B2849" t="str">
            <v>Caixa de ligação e passagem - CLP 10 - areia extraída e brita produzida</v>
          </cell>
          <cell r="C2849" t="str">
            <v>un</v>
          </cell>
          <cell r="D2849">
            <v>2968.79</v>
          </cell>
        </row>
        <row r="2850">
          <cell r="A2850">
            <v>2003662</v>
          </cell>
          <cell r="B2850" t="str">
            <v>Caixa de ligação e passagem - CLP 11 - areia e brita comerciais</v>
          </cell>
          <cell r="C2850" t="str">
            <v>un</v>
          </cell>
          <cell r="D2850">
            <v>3959.28</v>
          </cell>
        </row>
        <row r="2851">
          <cell r="A2851">
            <v>2003661</v>
          </cell>
          <cell r="B2851" t="str">
            <v>Caixa de ligação e passagem - CLP 11 - areia extraída e brita produzida</v>
          </cell>
          <cell r="C2851" t="str">
            <v>un</v>
          </cell>
          <cell r="D2851">
            <v>3504.75</v>
          </cell>
        </row>
        <row r="2852">
          <cell r="A2852">
            <v>2003664</v>
          </cell>
          <cell r="B2852" t="str">
            <v>Caixa de ligação e passagem - CLP 12 - areia e brita comerciais</v>
          </cell>
          <cell r="C2852" t="str">
            <v>un</v>
          </cell>
          <cell r="D2852">
            <v>4892.13</v>
          </cell>
        </row>
        <row r="2853">
          <cell r="A2853">
            <v>2003663</v>
          </cell>
          <cell r="B2853" t="str">
            <v>Caixa de ligação e passagem - CLP 12 - areia extraída e brita produzida</v>
          </cell>
          <cell r="C2853" t="str">
            <v>un</v>
          </cell>
          <cell r="D2853">
            <v>4349.53</v>
          </cell>
        </row>
        <row r="2854">
          <cell r="A2854">
            <v>2003666</v>
          </cell>
          <cell r="B2854" t="str">
            <v>Caixa de ligação e passagem - CLP 13 - areia e brita comerciais</v>
          </cell>
          <cell r="C2854" t="str">
            <v>un</v>
          </cell>
          <cell r="D2854">
            <v>2377.87</v>
          </cell>
        </row>
        <row r="2855">
          <cell r="A2855">
            <v>2003665</v>
          </cell>
          <cell r="B2855" t="str">
            <v>Caixa de ligação e passagem - CLP 13 - areia extraída e brita produzida</v>
          </cell>
          <cell r="C2855" t="str">
            <v>un</v>
          </cell>
          <cell r="D2855">
            <v>2099.4699999999998</v>
          </cell>
        </row>
        <row r="2856">
          <cell r="A2856">
            <v>2003668</v>
          </cell>
          <cell r="B2856" t="str">
            <v>Caixa de ligação e passagem - CLP 14 - areia e brita comerciais</v>
          </cell>
          <cell r="C2856" t="str">
            <v>un</v>
          </cell>
          <cell r="D2856">
            <v>2349.5700000000002</v>
          </cell>
        </row>
        <row r="2857">
          <cell r="A2857">
            <v>2003667</v>
          </cell>
          <cell r="B2857" t="str">
            <v>Caixa de ligação e passagem - CLP 14 - areia extraída e brita produzida</v>
          </cell>
          <cell r="C2857" t="str">
            <v>un</v>
          </cell>
          <cell r="D2857">
            <v>2079.6999999999998</v>
          </cell>
        </row>
        <row r="2858">
          <cell r="A2858">
            <v>2003670</v>
          </cell>
          <cell r="B2858" t="str">
            <v>Caixa de ligação e passagem - CLP 15 - areia e brita comerciais</v>
          </cell>
          <cell r="C2858" t="str">
            <v>un</v>
          </cell>
          <cell r="D2858">
            <v>3072.55</v>
          </cell>
        </row>
        <row r="2859">
          <cell r="A2859">
            <v>2003669</v>
          </cell>
          <cell r="B2859" t="str">
            <v>Caixa de ligação e passagem - CLP 15 - areia extraída e brita produzida</v>
          </cell>
          <cell r="C2859" t="str">
            <v>un</v>
          </cell>
          <cell r="D2859">
            <v>2698.98</v>
          </cell>
        </row>
        <row r="2860">
          <cell r="A2860">
            <v>2003672</v>
          </cell>
          <cell r="B2860" t="str">
            <v>Caixa de ligação e passagem - CLP 16 - areia e brita comerciais</v>
          </cell>
          <cell r="C2860" t="str">
            <v>un</v>
          </cell>
          <cell r="D2860">
            <v>3797.7</v>
          </cell>
        </row>
        <row r="2861">
          <cell r="A2861">
            <v>2003671</v>
          </cell>
          <cell r="B2861" t="str">
            <v>Caixa de ligação e passagem - CLP 16 - areia extraída e brita produzida</v>
          </cell>
          <cell r="C2861" t="str">
            <v>un</v>
          </cell>
          <cell r="D2861">
            <v>3344.59</v>
          </cell>
        </row>
        <row r="2862">
          <cell r="A2862">
            <v>2003674</v>
          </cell>
          <cell r="B2862" t="str">
            <v>Caixa de ligação e passagem - CLP 17 - areia e brita comerciais</v>
          </cell>
          <cell r="C2862" t="str">
            <v>un</v>
          </cell>
          <cell r="D2862">
            <v>4417.8599999999997</v>
          </cell>
        </row>
        <row r="2863">
          <cell r="A2863">
            <v>2003673</v>
          </cell>
          <cell r="B2863" t="str">
            <v>Caixa de ligação e passagem - CLP 17 - areia extraída e brita produzida</v>
          </cell>
          <cell r="C2863" t="str">
            <v>un</v>
          </cell>
          <cell r="D2863">
            <v>3903.68</v>
          </cell>
        </row>
        <row r="2864">
          <cell r="A2864">
            <v>2003676</v>
          </cell>
          <cell r="B2864" t="str">
            <v>Caixa de ligação e passagem - CLP 18 - areia e brita comerciais</v>
          </cell>
          <cell r="C2864" t="str">
            <v>un</v>
          </cell>
          <cell r="D2864">
            <v>5399.1</v>
          </cell>
        </row>
        <row r="2865">
          <cell r="A2865">
            <v>2003675</v>
          </cell>
          <cell r="B2865" t="str">
            <v>Caixa de ligação e passagem - CLP 18 - areia extraída e brita produzida</v>
          </cell>
          <cell r="C2865" t="str">
            <v>un</v>
          </cell>
          <cell r="D2865">
            <v>4789.75</v>
          </cell>
        </row>
        <row r="2866">
          <cell r="A2866">
            <v>2003854</v>
          </cell>
          <cell r="B2866" t="str">
            <v>Camada drenante para proteção de muros de contenção - areia comercial</v>
          </cell>
          <cell r="C2866" t="str">
            <v>m³</v>
          </cell>
          <cell r="D2866">
            <v>159.19</v>
          </cell>
        </row>
        <row r="2867">
          <cell r="A2867">
            <v>2003855</v>
          </cell>
          <cell r="B2867" t="str">
            <v>Camada drenante para proteção de muros de contenção - areia extraída</v>
          </cell>
          <cell r="C2867" t="str">
            <v>m³</v>
          </cell>
          <cell r="D2867">
            <v>16.739999999999998</v>
          </cell>
        </row>
        <row r="2868">
          <cell r="A2868">
            <v>2003856</v>
          </cell>
          <cell r="B2868" t="str">
            <v>Camada drenante para proteção de muros de contenção - brita comercial</v>
          </cell>
          <cell r="C2868" t="str">
            <v>m³</v>
          </cell>
          <cell r="D2868">
            <v>152.6</v>
          </cell>
        </row>
        <row r="2869">
          <cell r="A2869">
            <v>2003857</v>
          </cell>
          <cell r="B2869" t="str">
            <v>Camada drenante para proteção de muros de contenção - brita produzida</v>
          </cell>
          <cell r="C2869" t="str">
            <v>m³</v>
          </cell>
          <cell r="D2869">
            <v>66.22</v>
          </cell>
        </row>
        <row r="2870">
          <cell r="A2870">
            <v>2019782</v>
          </cell>
          <cell r="B2870" t="str">
            <v>Canal em polietileno e polipropileno com efeito autolimpante e abertura de captação em ferro fundido dúctil - carga de controle de 900 kN - 100,0 x 21,0 x 57,9 cm - fornecimento e instalação em pavimento de asfalto</v>
          </cell>
          <cell r="C2870" t="str">
            <v>m</v>
          </cell>
          <cell r="D2870">
            <v>869.64</v>
          </cell>
        </row>
        <row r="2871">
          <cell r="A2871">
            <v>2019783</v>
          </cell>
          <cell r="B2871" t="str">
            <v>Canal em polietileno e polipropileno com efeito autolimpante e abertura de captação em ferro fundido dúctil - carga de controle de 900 kN - 100,0 x 25,2 x 66,5 cm - fornecimento e instalação em pavimento de asfalto</v>
          </cell>
          <cell r="C2871" t="str">
            <v>m</v>
          </cell>
          <cell r="D2871">
            <v>1334.66</v>
          </cell>
        </row>
        <row r="2872">
          <cell r="A2872">
            <v>2019784</v>
          </cell>
          <cell r="B2872" t="str">
            <v>Canal em polietileno e polipropileno com efeito autolimpante e abertura de captação em ferro fundido dúctil - carga de controle de 900 kN - 100,0 x 42,0 x 95,0 cm - fornecimento e instalação em pavimento de asfalto</v>
          </cell>
          <cell r="C2872" t="str">
            <v>m</v>
          </cell>
          <cell r="D2872">
            <v>1760.99</v>
          </cell>
        </row>
        <row r="2873">
          <cell r="A2873">
            <v>2019785</v>
          </cell>
          <cell r="B2873" t="str">
            <v>Canal em polietileno e polipropileno com efeito autolimpante e abertura de captação em ferro fundido dúctil - carga de controle de 900 kN - 114,2 x 78,0 x 106,0 cm - fornecimento e instalação em pavimento de asfalto</v>
          </cell>
          <cell r="C2873" t="str">
            <v>m</v>
          </cell>
          <cell r="D2873">
            <v>2418.12</v>
          </cell>
        </row>
        <row r="2874">
          <cell r="A2874">
            <v>2019776</v>
          </cell>
          <cell r="B2874" t="str">
            <v>Canal em polietileno e polipropileno com efeito autolimpante e grelha de encaixe em ferro fundido dúctil - carga de controle de 400 kN - 100,0 x 14,7 x 18,6 cm - fornecimento e instalação em pavimento de asfalto</v>
          </cell>
          <cell r="C2874" t="str">
            <v>m</v>
          </cell>
          <cell r="D2874">
            <v>456.34</v>
          </cell>
        </row>
        <row r="2875">
          <cell r="A2875">
            <v>2019777</v>
          </cell>
          <cell r="B2875" t="str">
            <v>Canal em polietileno e polipropileno com efeito autolimpante e grelha de encaixe em ferro fundido dúctil - carga de controle de 400 kN - 100,0 x 24,7 x 23,6 cm - fornecimento e instalação em pavimento de asfalto</v>
          </cell>
          <cell r="C2875" t="str">
            <v>m</v>
          </cell>
          <cell r="D2875">
            <v>986.43</v>
          </cell>
        </row>
        <row r="2876">
          <cell r="A2876">
            <v>2019778</v>
          </cell>
          <cell r="B2876" t="str">
            <v>Canal em polietileno e polipropileno com efeito autolimpante e grelha de encaixe em ferro fundido dúctil - carga de controle de 400 kN - 100,0 x 34,9 x 29,4 cm - fornecimento e instalação em pavimento de asfalto</v>
          </cell>
          <cell r="C2876" t="str">
            <v>m</v>
          </cell>
          <cell r="D2876">
            <v>1941.13</v>
          </cell>
        </row>
        <row r="2877">
          <cell r="A2877">
            <v>2019779</v>
          </cell>
          <cell r="B2877" t="str">
            <v>Canal em polietileno e polipropileno com efeito autolimpante e grelha de encaixe em ferro fundido dúctil - carga de controle de 600 kN - 100,0 x 16,0 x 15,0 cm - fornecimento e instalação em pavimento de asfalto</v>
          </cell>
          <cell r="C2877" t="str">
            <v>m</v>
          </cell>
          <cell r="D2877">
            <v>592.94000000000005</v>
          </cell>
        </row>
        <row r="2878">
          <cell r="A2878">
            <v>2019780</v>
          </cell>
          <cell r="B2878" t="str">
            <v>Canal em polietileno e polipropileno com efeito autolimpante e grelha de encaixe em ferro fundido dúctil - carga de controle de 600 kN - 100,0 x 21,2 x 21,0 cm - fornecimento e instalação em pavimento de asfalto</v>
          </cell>
          <cell r="C2878" t="str">
            <v>m</v>
          </cell>
          <cell r="D2878">
            <v>733.99</v>
          </cell>
        </row>
        <row r="2879">
          <cell r="A2879">
            <v>2019781</v>
          </cell>
          <cell r="B2879" t="str">
            <v>Canal em polietileno e polipropileno com efeito autolimpante e grelha de encaixe em ferro fundido dúctil - carga de controle de 600 kN - 100,0 x 26,2 x 20,0 cm - fornecimento e instalação em pavimento de asfalto</v>
          </cell>
          <cell r="C2879" t="str">
            <v>m</v>
          </cell>
          <cell r="D2879">
            <v>916.83</v>
          </cell>
        </row>
        <row r="2880">
          <cell r="A2880">
            <v>2019773</v>
          </cell>
          <cell r="B2880" t="str">
            <v>Canal em polietileno e polipropileno com efeito autolimpante e grelha de encaixe em poliamida reforçada - carga de controle de 250 kN - 100,0 x 16,0 x 15,0 cm - fornecimento e instalação em pavimento de asfalto</v>
          </cell>
          <cell r="C2880" t="str">
            <v>m</v>
          </cell>
          <cell r="D2880">
            <v>312.57</v>
          </cell>
        </row>
        <row r="2881">
          <cell r="A2881">
            <v>2019774</v>
          </cell>
          <cell r="B2881" t="str">
            <v>Canal em polietileno e polipropileno com efeito autolimpante e grelha de encaixe em poliamida reforçada - carga de controle de 250 kN - 100,0 x 16,0 x 20,0 cm - fornecimento e instalação em pavimento de asfalto</v>
          </cell>
          <cell r="C2881" t="str">
            <v>m</v>
          </cell>
          <cell r="D2881">
            <v>340.27</v>
          </cell>
        </row>
        <row r="2882">
          <cell r="A2882">
            <v>2019775</v>
          </cell>
          <cell r="B2882" t="str">
            <v>Canal em polietileno e polipropileno com efeito autolimpante e grelha de encaixe em poliamida reforçada - carga de controle de 250 kN - 100,0 x 16,0 x 7,5 cm - fornecimento e instalação em pavimento de asfalto</v>
          </cell>
          <cell r="C2882" t="str">
            <v>m</v>
          </cell>
          <cell r="D2882">
            <v>282.19</v>
          </cell>
        </row>
        <row r="2883">
          <cell r="A2883">
            <v>2019755</v>
          </cell>
          <cell r="B2883" t="str">
            <v>Canal monobloco com corpo e grelha em concreto polímero com efeito autolimpante - carga de controle de 400 kN - 100,0 x 15,0 x 23,0 cm - fornecimento e instalação em pavimento de asfalto</v>
          </cell>
          <cell r="C2883" t="str">
            <v>m</v>
          </cell>
          <cell r="D2883">
            <v>461.19</v>
          </cell>
        </row>
        <row r="2884">
          <cell r="A2884">
            <v>2019764</v>
          </cell>
          <cell r="B2884" t="str">
            <v>Canal monobloco com corpo e grelha em concreto polímero com efeito autolimpante - carga de controle de 400 kN - 100,0 x 15,0 x 23,0 cm - fornecimento e instalação em pavimento de concreto</v>
          </cell>
          <cell r="C2884" t="str">
            <v>m</v>
          </cell>
          <cell r="D2884">
            <v>483.92</v>
          </cell>
        </row>
        <row r="2885">
          <cell r="A2885">
            <v>2019756</v>
          </cell>
          <cell r="B2885" t="str">
            <v>Canal monobloco com corpo e grelha em concreto polímero com efeito autolimpante - carga de controle de 400 kN - 100,0 x 25,0 x 32,0 cm - fornecimento e instalação em pavimento de asfalto</v>
          </cell>
          <cell r="C2885" t="str">
            <v>m</v>
          </cell>
          <cell r="D2885">
            <v>826.36</v>
          </cell>
        </row>
        <row r="2886">
          <cell r="A2886">
            <v>2019765</v>
          </cell>
          <cell r="B2886" t="str">
            <v>Canal monobloco com corpo e grelha em concreto polímero com efeito autolimpante - carga de controle de 400 kN - 100,0 x 25,0 x 32,0 cm - fornecimento e instalação em pavimento de concreto</v>
          </cell>
          <cell r="C2886" t="str">
            <v>m</v>
          </cell>
          <cell r="D2886">
            <v>849.1</v>
          </cell>
        </row>
        <row r="2887">
          <cell r="A2887">
            <v>2019757</v>
          </cell>
          <cell r="B2887" t="str">
            <v>Canal monobloco com corpo e grelha em concreto polímero com efeito autolimpante - carga de controle de 900 kN - 100,0 x 16,0 x 26,5 cm - fornecimento e instalação em pavimento de asfalto</v>
          </cell>
          <cell r="C2887" t="str">
            <v>m</v>
          </cell>
          <cell r="D2887">
            <v>801.78</v>
          </cell>
        </row>
        <row r="2888">
          <cell r="A2888">
            <v>2019766</v>
          </cell>
          <cell r="B2888" t="str">
            <v>Canal monobloco com corpo e grelha em concreto polímero com efeito autolimpante - carga de controle de 900 kN - 100,0 x 16,0 x 26,5 cm - fornecimento e instalação em pavimento de concreto</v>
          </cell>
          <cell r="C2888" t="str">
            <v>m</v>
          </cell>
          <cell r="D2888">
            <v>860.77</v>
          </cell>
        </row>
        <row r="2889">
          <cell r="A2889">
            <v>2019758</v>
          </cell>
          <cell r="B2889" t="str">
            <v>Canal monobloco com corpo e grelha em concreto polímero com efeito autolimpante - carga de controle de 900 kN - 100,0 x 21,0 x 28,0 cm - fornecimento e instalação em pavimento de asfalto</v>
          </cell>
          <cell r="C2889" t="str">
            <v>m</v>
          </cell>
          <cell r="D2889">
            <v>828.97</v>
          </cell>
        </row>
        <row r="2890">
          <cell r="A2890">
            <v>2019767</v>
          </cell>
          <cell r="B2890" t="str">
            <v>Canal monobloco com corpo e grelha em concreto polímero com efeito autolimpante - carga de controle de 900 kN - 100,0 x 21,0 x 28,0 cm - fornecimento e instalação em pavimento de concreto</v>
          </cell>
          <cell r="C2890" t="str">
            <v>m</v>
          </cell>
          <cell r="D2890">
            <v>888.46</v>
          </cell>
        </row>
        <row r="2891">
          <cell r="A2891">
            <v>2019759</v>
          </cell>
          <cell r="B2891" t="str">
            <v>Canal monobloco com corpo e grelha em concreto polímero com efeito autolimpante - carga de controle de 900 kN - 100,0 x 21,0 x 38,0 cm - fornecimento e instalação em pavimento de asfalto</v>
          </cell>
          <cell r="C2891" t="str">
            <v>m</v>
          </cell>
          <cell r="D2891">
            <v>912.24</v>
          </cell>
        </row>
        <row r="2892">
          <cell r="A2892">
            <v>2019768</v>
          </cell>
          <cell r="B2892" t="str">
            <v>Canal monobloco com corpo e grelha em concreto polímero com efeito autolimpante - carga de controle de 900 kN - 100,0 x 21,0 x 38,0 cm - fornecimento e instalação em pavimento de concreto</v>
          </cell>
          <cell r="C2892" t="str">
            <v>m</v>
          </cell>
          <cell r="D2892">
            <v>981.6</v>
          </cell>
        </row>
        <row r="2893">
          <cell r="A2893">
            <v>2019760</v>
          </cell>
          <cell r="B2893" t="str">
            <v>Canal monobloco com corpo e grelha em concreto polímero com efeito autolimpante - carga de controle de 900 kN - 100,0 x 21,0 x 48,0 cm - fornecimento e instalação em pavimento de asfalto</v>
          </cell>
          <cell r="C2893" t="str">
            <v>m</v>
          </cell>
          <cell r="D2893">
            <v>1153.8399999999999</v>
          </cell>
        </row>
        <row r="2894">
          <cell r="A2894">
            <v>2019769</v>
          </cell>
          <cell r="B2894" t="str">
            <v>Canal monobloco com corpo e grelha em concreto polímero com efeito autolimpante - carga de controle de 900 kN - 100,0 x 21,0 x 48,0 cm - fornecimento e instalação em pavimento de concreto</v>
          </cell>
          <cell r="C2894" t="str">
            <v>m</v>
          </cell>
          <cell r="D2894">
            <v>1233.07</v>
          </cell>
        </row>
        <row r="2895">
          <cell r="A2895">
            <v>2019761</v>
          </cell>
          <cell r="B2895" t="str">
            <v>Canal monobloco com corpo e grelha em concreto polímero com efeito autolimpante - carga de controle de 900 kN - 100,0 x 26,0 x 33,0 cm - fornecimento e instalação em pavimento de asfalto</v>
          </cell>
          <cell r="C2895" t="str">
            <v>m</v>
          </cell>
          <cell r="D2895">
            <v>1088.92</v>
          </cell>
        </row>
        <row r="2896">
          <cell r="A2896">
            <v>2019770</v>
          </cell>
          <cell r="B2896" t="str">
            <v>Canal monobloco com corpo e grelha em concreto polímero com efeito autolimpante - carga de controle de 900 kN - 100,0 x 26,0 x 33,0 cm - fornecimento e instalação em pavimento de concreto</v>
          </cell>
          <cell r="C2896" t="str">
            <v>m</v>
          </cell>
          <cell r="D2896">
            <v>1153.3399999999999</v>
          </cell>
        </row>
        <row r="2897">
          <cell r="A2897">
            <v>2019762</v>
          </cell>
          <cell r="B2897" t="str">
            <v>Canal monobloco com corpo e grelha em concreto polímero com efeito autolimpante - carga de controle de 900 kN - 100,0 x 26,0 x 53,0 cm - fornecimento e instalação em pavimento de asfalto</v>
          </cell>
          <cell r="C2897" t="str">
            <v>m</v>
          </cell>
          <cell r="D2897">
            <v>1314.03</v>
          </cell>
        </row>
        <row r="2898">
          <cell r="A2898">
            <v>2019771</v>
          </cell>
          <cell r="B2898" t="str">
            <v>Canal monobloco com corpo e grelha em concreto polímero com efeito autolimpante - carga de controle de 900 kN - 100,0 x 26,0 x 53,0 cm - fornecimento e instalação em pavimento de concreto</v>
          </cell>
          <cell r="C2898" t="str">
            <v>m</v>
          </cell>
          <cell r="D2898">
            <v>1398.2</v>
          </cell>
        </row>
        <row r="2899">
          <cell r="A2899">
            <v>2019763</v>
          </cell>
          <cell r="B2899" t="str">
            <v>Canal monobloco com corpo e grelha em concreto polímero com efeito autolimpante - carga de controle de 900 kN - 200,0 x 40,0 x 59,5 cm - fornecimento e instalação em pavimento de asfalto</v>
          </cell>
          <cell r="C2899" t="str">
            <v>m</v>
          </cell>
          <cell r="D2899">
            <v>4836.2</v>
          </cell>
        </row>
        <row r="2900">
          <cell r="A2900">
            <v>2019772</v>
          </cell>
          <cell r="B2900" t="str">
            <v>Canal monobloco com corpo e grelha em concreto polímero com efeito autolimpante - carga de controle de 900 kN - 200,0 x 40,0 x 59,5 cm - fornecimento e instalação em pavimento de concreto</v>
          </cell>
          <cell r="C2900" t="str">
            <v>m</v>
          </cell>
          <cell r="D2900">
            <v>4918.8900000000003</v>
          </cell>
        </row>
        <row r="2901">
          <cell r="A2901">
            <v>2003811</v>
          </cell>
          <cell r="B2901" t="str">
            <v>Canaleta de concreto - CAU 01 - seção de 20 x 20 cm - espessura de 10 cm - apoiada em toda a extensão</v>
          </cell>
          <cell r="C2901" t="str">
            <v>m</v>
          </cell>
          <cell r="D2901">
            <v>145.12</v>
          </cell>
        </row>
        <row r="2902">
          <cell r="A2902">
            <v>2003812</v>
          </cell>
          <cell r="B2902" t="str">
            <v>Canaleta de concreto - CAU 02 - seção de 25 x 25 cm - espessura de 10 cm - apoiada em toda a extensão</v>
          </cell>
          <cell r="C2902" t="str">
            <v>m</v>
          </cell>
          <cell r="D2902">
            <v>171.99</v>
          </cell>
        </row>
        <row r="2903">
          <cell r="A2903">
            <v>2003813</v>
          </cell>
          <cell r="B2903" t="str">
            <v>Canaleta de concreto - CAU 03 - seção de 30 x 30 cm - espessura de 10 cm - apoiada em toda a extensão</v>
          </cell>
          <cell r="C2903" t="str">
            <v>m</v>
          </cell>
          <cell r="D2903">
            <v>204.87</v>
          </cell>
        </row>
        <row r="2904">
          <cell r="A2904">
            <v>2003814</v>
          </cell>
          <cell r="B2904" t="str">
            <v>Canaleta de concreto - CAU 04 - seção de 35 x 35 cm - espessura de 10 cm - apoiada em toda a extensão</v>
          </cell>
          <cell r="C2904" t="str">
            <v>m</v>
          </cell>
          <cell r="D2904">
            <v>233.74</v>
          </cell>
        </row>
        <row r="2905">
          <cell r="A2905">
            <v>2003815</v>
          </cell>
          <cell r="B2905" t="str">
            <v>Canaleta de concreto - CAU 05 - seção de 40 x 40 cm - espessura de 10 cm - apoiada em toda a extensão</v>
          </cell>
          <cell r="C2905" t="str">
            <v>m</v>
          </cell>
          <cell r="D2905">
            <v>262.61</v>
          </cell>
        </row>
        <row r="2906">
          <cell r="A2906">
            <v>2003816</v>
          </cell>
          <cell r="B2906" t="str">
            <v>Canaleta de concreto - CAU 06 - seção de 50 x 50 cm - espessura de 10 cm - apoiada em toda a extensão</v>
          </cell>
          <cell r="C2906" t="str">
            <v>m</v>
          </cell>
          <cell r="D2906">
            <v>324.37</v>
          </cell>
        </row>
        <row r="2907">
          <cell r="A2907">
            <v>2003817</v>
          </cell>
          <cell r="B2907" t="str">
            <v>Canaleta de concreto - CAU 07 - seção de 60 x 60 cm - espessura de 10 cm - apoiada em toda a extensão</v>
          </cell>
          <cell r="C2907" t="str">
            <v>m</v>
          </cell>
          <cell r="D2907">
            <v>380.1</v>
          </cell>
        </row>
        <row r="2908">
          <cell r="A2908">
            <v>2003799</v>
          </cell>
          <cell r="B2908" t="str">
            <v>Canaleta meia cana D = 0,30 m assente sobre lastro de areia - areia e brita comerciais - fornecimento e instalação</v>
          </cell>
          <cell r="C2908" t="str">
            <v>m</v>
          </cell>
          <cell r="D2908">
            <v>60.99</v>
          </cell>
        </row>
        <row r="2909">
          <cell r="A2909">
            <v>2003798</v>
          </cell>
          <cell r="B2909" t="str">
            <v>Canaleta meia cana D = 0,30 m assente sobre lastro de areia - areia extraída e brita produzida - fornecimento e instalação</v>
          </cell>
          <cell r="C2909" t="str">
            <v>m</v>
          </cell>
          <cell r="D2909">
            <v>51.38</v>
          </cell>
        </row>
        <row r="2910">
          <cell r="A2910">
            <v>2003801</v>
          </cell>
          <cell r="B2910" t="str">
            <v>Canaleta meia cana D = 0,40 m assente sobre lastro de areia - areia e brita comerciais - fornecimento e instalação</v>
          </cell>
          <cell r="C2910" t="str">
            <v>m</v>
          </cell>
          <cell r="D2910">
            <v>77.39</v>
          </cell>
        </row>
        <row r="2911">
          <cell r="A2911">
            <v>2003800</v>
          </cell>
          <cell r="B2911" t="str">
            <v>Canaleta meia cana D = 0,40 m assente sobre lastro de areia - areia extraída e brita produzida - fornecimento e instalação</v>
          </cell>
          <cell r="C2911" t="str">
            <v>m</v>
          </cell>
          <cell r="D2911">
            <v>63.93</v>
          </cell>
        </row>
        <row r="2912">
          <cell r="A2912">
            <v>2003714</v>
          </cell>
          <cell r="B2912" t="str">
            <v>Chaminé dos poços de visita - CPV 01 - areia e brita comerciais</v>
          </cell>
          <cell r="C2912" t="str">
            <v>un</v>
          </cell>
          <cell r="D2912">
            <v>1553.8</v>
          </cell>
        </row>
        <row r="2913">
          <cell r="A2913">
            <v>2003713</v>
          </cell>
          <cell r="B2913" t="str">
            <v>Chaminé dos poços de visita - CPV 01 - areia extraída e brita produzida</v>
          </cell>
          <cell r="C2913" t="str">
            <v>un</v>
          </cell>
          <cell r="D2913">
            <v>1510.31</v>
          </cell>
        </row>
        <row r="2914">
          <cell r="A2914">
            <v>2003716</v>
          </cell>
          <cell r="B2914" t="str">
            <v>Chaminé dos poços de visita - CPV 02 - areia e brita comerciais</v>
          </cell>
          <cell r="C2914" t="str">
            <v>un</v>
          </cell>
          <cell r="D2914">
            <v>1814.99</v>
          </cell>
        </row>
        <row r="2915">
          <cell r="A2915">
            <v>2003715</v>
          </cell>
          <cell r="B2915" t="str">
            <v>Chaminé dos poços de visita - CPV 02 - areia extraída e brita produzida</v>
          </cell>
          <cell r="C2915" t="str">
            <v>un</v>
          </cell>
          <cell r="D2915">
            <v>1763.93</v>
          </cell>
        </row>
        <row r="2916">
          <cell r="A2916">
            <v>2003718</v>
          </cell>
          <cell r="B2916" t="str">
            <v>Chaminé dos poços de visita - CPV 03 - areia e brita comerciais</v>
          </cell>
          <cell r="C2916" t="str">
            <v>un</v>
          </cell>
          <cell r="D2916">
            <v>2069.59</v>
          </cell>
        </row>
        <row r="2917">
          <cell r="A2917">
            <v>2003717</v>
          </cell>
          <cell r="B2917" t="str">
            <v>Chaminé dos poços de visita - CPV 03 - areia extraída e brita produzida</v>
          </cell>
          <cell r="C2917" t="str">
            <v>un</v>
          </cell>
          <cell r="D2917">
            <v>2012.36</v>
          </cell>
        </row>
        <row r="2918">
          <cell r="A2918">
            <v>2003720</v>
          </cell>
          <cell r="B2918" t="str">
            <v>Chaminé dos poços de visita - CPV 04 - areia e brita comerciais</v>
          </cell>
          <cell r="C2918" t="str">
            <v>un</v>
          </cell>
          <cell r="D2918">
            <v>2330.7399999999998</v>
          </cell>
        </row>
        <row r="2919">
          <cell r="A2919">
            <v>2003719</v>
          </cell>
          <cell r="B2919" t="str">
            <v>Chaminé dos poços de visita - CPV 04 - areia extraída e brita produzida</v>
          </cell>
          <cell r="C2919" t="str">
            <v>un</v>
          </cell>
          <cell r="D2919">
            <v>2265.94</v>
          </cell>
        </row>
        <row r="2920">
          <cell r="A2920">
            <v>2003722</v>
          </cell>
          <cell r="B2920" t="str">
            <v>Chaminé dos poços de visita - CPV 05 - areia e brita comerciais</v>
          </cell>
          <cell r="C2920" t="str">
            <v>un</v>
          </cell>
          <cell r="D2920">
            <v>2585.34</v>
          </cell>
        </row>
        <row r="2921">
          <cell r="A2921">
            <v>2003721</v>
          </cell>
          <cell r="B2921" t="str">
            <v>Chaminé dos poços de visita - CPV 05 - areia extraída e brita produzida</v>
          </cell>
          <cell r="C2921" t="str">
            <v>un</v>
          </cell>
          <cell r="D2921">
            <v>2514.36</v>
          </cell>
        </row>
        <row r="2922">
          <cell r="A2922">
            <v>2003724</v>
          </cell>
          <cell r="B2922" t="str">
            <v>Chaminé dos poços de visita - CPV 06 - areia e brita comerciais</v>
          </cell>
          <cell r="C2922" t="str">
            <v>un</v>
          </cell>
          <cell r="D2922">
            <v>2846.53</v>
          </cell>
        </row>
        <row r="2923">
          <cell r="A2923">
            <v>2003723</v>
          </cell>
          <cell r="B2923" t="str">
            <v>Chaminé dos poços de visita - CPV 06 - areia extraída e brita produzida</v>
          </cell>
          <cell r="C2923" t="str">
            <v>un</v>
          </cell>
          <cell r="D2923">
            <v>2767.98</v>
          </cell>
        </row>
        <row r="2924">
          <cell r="A2924">
            <v>2003726</v>
          </cell>
          <cell r="B2924" t="str">
            <v>Chaminé dos poços de visita - CPV 07 - areia e brita comerciais</v>
          </cell>
          <cell r="C2924" t="str">
            <v>un</v>
          </cell>
          <cell r="D2924">
            <v>3101.13</v>
          </cell>
        </row>
        <row r="2925">
          <cell r="A2925">
            <v>2003725</v>
          </cell>
          <cell r="B2925" t="str">
            <v>Chaminé dos poços de visita - CPV 07 - areia extraída e brita produzida</v>
          </cell>
          <cell r="C2925" t="str">
            <v>un</v>
          </cell>
          <cell r="D2925">
            <v>3016.41</v>
          </cell>
        </row>
        <row r="2926">
          <cell r="A2926">
            <v>2003859</v>
          </cell>
          <cell r="B2926" t="str">
            <v>Colchão drenante com espalhamento e compactação mecânicos - brita produzida</v>
          </cell>
          <cell r="C2926" t="str">
            <v>m³</v>
          </cell>
          <cell r="D2926">
            <v>62.99</v>
          </cell>
        </row>
        <row r="2927">
          <cell r="A2927">
            <v>2003861</v>
          </cell>
          <cell r="B2927" t="str">
            <v>Coluna drenante D = 20 cm - areia comercial</v>
          </cell>
          <cell r="C2927" t="str">
            <v>m</v>
          </cell>
          <cell r="D2927">
            <v>26.03</v>
          </cell>
        </row>
        <row r="2928">
          <cell r="A2928">
            <v>2003862</v>
          </cell>
          <cell r="B2928" t="str">
            <v>Coluna drenante D = 20 cm - areia extraída</v>
          </cell>
          <cell r="C2928" t="str">
            <v>m</v>
          </cell>
          <cell r="D2928">
            <v>21.96</v>
          </cell>
        </row>
        <row r="2929">
          <cell r="A2929">
            <v>2003405</v>
          </cell>
          <cell r="B2929" t="str">
            <v>Descida d'água de aterros em degraus - DAD 01 - areia e brita comerciais</v>
          </cell>
          <cell r="C2929" t="str">
            <v>m</v>
          </cell>
          <cell r="D2929">
            <v>220.26</v>
          </cell>
        </row>
        <row r="2930">
          <cell r="A2930">
            <v>2003404</v>
          </cell>
          <cell r="B2930" t="str">
            <v>Descida d'água de aterros em degraus - DAD 01 - areia extraída e brita produzida</v>
          </cell>
          <cell r="C2930" t="str">
            <v>m</v>
          </cell>
          <cell r="D2930">
            <v>183.33</v>
          </cell>
        </row>
        <row r="2931">
          <cell r="A2931">
            <v>2003407</v>
          </cell>
          <cell r="B2931" t="str">
            <v>Descida d'água de aterros em degraus - DAD 02 - areia e brita comerciais</v>
          </cell>
          <cell r="C2931" t="str">
            <v>m</v>
          </cell>
          <cell r="D2931">
            <v>276.51</v>
          </cell>
        </row>
        <row r="2932">
          <cell r="A2932">
            <v>2003406</v>
          </cell>
          <cell r="B2932" t="str">
            <v>Descida d'água de aterros em degraus - DAD 02 - areia extraída e brita produzida</v>
          </cell>
          <cell r="C2932" t="str">
            <v>m</v>
          </cell>
          <cell r="D2932">
            <v>239.58</v>
          </cell>
        </row>
        <row r="2933">
          <cell r="A2933">
            <v>2003409</v>
          </cell>
          <cell r="B2933" t="str">
            <v>Descida d'água de aterros em degraus - DAD 03 - areia e brita comerciais</v>
          </cell>
          <cell r="C2933" t="str">
            <v>m</v>
          </cell>
          <cell r="D2933">
            <v>468.2</v>
          </cell>
        </row>
        <row r="2934">
          <cell r="A2934">
            <v>2003408</v>
          </cell>
          <cell r="B2934" t="str">
            <v>Descida d'água de aterros em degraus - DAD 03 - areia extraída e brita produzida</v>
          </cell>
          <cell r="C2934" t="str">
            <v>m</v>
          </cell>
          <cell r="D2934">
            <v>384.4</v>
          </cell>
        </row>
        <row r="2935">
          <cell r="A2935">
            <v>2003411</v>
          </cell>
          <cell r="B2935" t="str">
            <v>Descida d'água de aterros em degraus - DAD 04 - areia e brita comerciais</v>
          </cell>
          <cell r="C2935" t="str">
            <v>m</v>
          </cell>
          <cell r="D2935">
            <v>623.91999999999996</v>
          </cell>
        </row>
        <row r="2936">
          <cell r="A2936">
            <v>2003410</v>
          </cell>
          <cell r="B2936" t="str">
            <v>Descida d'água de aterros em degraus - DAD 04 - areia extraída e brita produzida</v>
          </cell>
          <cell r="C2936" t="str">
            <v>m</v>
          </cell>
          <cell r="D2936">
            <v>540.12</v>
          </cell>
        </row>
        <row r="2937">
          <cell r="A2937">
            <v>2003413</v>
          </cell>
          <cell r="B2937" t="str">
            <v>Descida d'água de aterros em degraus - DAD 05 - areia e brita comerciais</v>
          </cell>
          <cell r="C2937" t="str">
            <v>m</v>
          </cell>
          <cell r="D2937">
            <v>656.15</v>
          </cell>
        </row>
        <row r="2938">
          <cell r="A2938">
            <v>2003412</v>
          </cell>
          <cell r="B2938" t="str">
            <v>Descida d'água de aterros em degraus - DAD 05 - areia extraída e brita produzida</v>
          </cell>
          <cell r="C2938" t="str">
            <v>m</v>
          </cell>
          <cell r="D2938">
            <v>539.67999999999995</v>
          </cell>
        </row>
        <row r="2939">
          <cell r="A2939">
            <v>2003415</v>
          </cell>
          <cell r="B2939" t="str">
            <v>Descida d'água de aterros em degraus - DAD 06 - areia e brita comerciais</v>
          </cell>
          <cell r="C2939" t="str">
            <v>m</v>
          </cell>
          <cell r="D2939">
            <v>842.73</v>
          </cell>
        </row>
        <row r="2940">
          <cell r="A2940">
            <v>2003414</v>
          </cell>
          <cell r="B2940" t="str">
            <v>Descida d'água de aterros em degraus - DAD 06 - areia extraída e brita produzida</v>
          </cell>
          <cell r="C2940" t="str">
            <v>m</v>
          </cell>
          <cell r="D2940">
            <v>726.25</v>
          </cell>
        </row>
        <row r="2941">
          <cell r="A2941">
            <v>2003417</v>
          </cell>
          <cell r="B2941" t="str">
            <v>Descida d'água de aterros em degraus - DAD 07 - areia e brita comerciais</v>
          </cell>
          <cell r="C2941" t="str">
            <v>m</v>
          </cell>
          <cell r="D2941">
            <v>854.4</v>
          </cell>
        </row>
        <row r="2942">
          <cell r="A2942">
            <v>2003416</v>
          </cell>
          <cell r="B2942" t="str">
            <v>Descida d'água de aterros em degraus - DAD 07 - areia extraída e brita produzida</v>
          </cell>
          <cell r="C2942" t="str">
            <v>m</v>
          </cell>
          <cell r="D2942">
            <v>702.41</v>
          </cell>
        </row>
        <row r="2943">
          <cell r="A2943">
            <v>2003419</v>
          </cell>
          <cell r="B2943" t="str">
            <v>Descida d'água de aterros em degraus - DAD 08 - areia e brita comerciais</v>
          </cell>
          <cell r="C2943" t="str">
            <v>m</v>
          </cell>
          <cell r="D2943">
            <v>1073</v>
          </cell>
        </row>
        <row r="2944">
          <cell r="A2944">
            <v>2003418</v>
          </cell>
          <cell r="B2944" t="str">
            <v>Descida d'água de aterros em degraus - DAD 08 - areia extraída e brita produzida</v>
          </cell>
          <cell r="C2944" t="str">
            <v>m</v>
          </cell>
          <cell r="D2944">
            <v>921.02</v>
          </cell>
        </row>
        <row r="2945">
          <cell r="A2945">
            <v>2003421</v>
          </cell>
          <cell r="B2945" t="str">
            <v>Descida d'água de aterros em degraus - DAD 09 - areia e brita comerciais</v>
          </cell>
          <cell r="C2945" t="str">
            <v>m</v>
          </cell>
          <cell r="D2945">
            <v>1077.3399999999999</v>
          </cell>
        </row>
        <row r="2946">
          <cell r="A2946">
            <v>2003420</v>
          </cell>
          <cell r="B2946" t="str">
            <v>Descida d'água de aterros em degraus - DAD 09 - areia extraída e brita produzida</v>
          </cell>
          <cell r="C2946" t="str">
            <v>m</v>
          </cell>
          <cell r="D2946">
            <v>887</v>
          </cell>
        </row>
        <row r="2947">
          <cell r="A2947">
            <v>2003423</v>
          </cell>
          <cell r="B2947" t="str">
            <v>Descida d'água de aterros em degraus - DAD 10 - areia e brita comerciais</v>
          </cell>
          <cell r="C2947" t="str">
            <v>m</v>
          </cell>
          <cell r="D2947">
            <v>1321.2</v>
          </cell>
        </row>
        <row r="2948">
          <cell r="A2948">
            <v>2003422</v>
          </cell>
          <cell r="B2948" t="str">
            <v>Descida d'água de aterros em degraus - DAD 10 - areia extraída e brita produzida</v>
          </cell>
          <cell r="C2948" t="str">
            <v>m</v>
          </cell>
          <cell r="D2948">
            <v>1130.8699999999999</v>
          </cell>
        </row>
        <row r="2949">
          <cell r="A2949">
            <v>2003425</v>
          </cell>
          <cell r="B2949" t="str">
            <v>Descida d'água de aterros em degraus - DAD 11 - areia e brita comerciais</v>
          </cell>
          <cell r="C2949" t="str">
            <v>m</v>
          </cell>
          <cell r="D2949">
            <v>1402.13</v>
          </cell>
        </row>
        <row r="2950">
          <cell r="A2950">
            <v>2003424</v>
          </cell>
          <cell r="B2950" t="str">
            <v>Descida d'água de aterros em degraus - DAD 11 - areia extraída e brita produzida</v>
          </cell>
          <cell r="C2950" t="str">
            <v>m</v>
          </cell>
          <cell r="D2950">
            <v>1154.98</v>
          </cell>
        </row>
        <row r="2951">
          <cell r="A2951">
            <v>2003427</v>
          </cell>
          <cell r="B2951" t="str">
            <v>Descida d'água de aterros em degraus - DAD 12 - areia e brita comerciais</v>
          </cell>
          <cell r="C2951" t="str">
            <v>m</v>
          </cell>
          <cell r="D2951">
            <v>1724.77</v>
          </cell>
        </row>
        <row r="2952">
          <cell r="A2952">
            <v>2003426</v>
          </cell>
          <cell r="B2952" t="str">
            <v>Descida d'água de aterros em degraus - DAD 12 - areia extraída e brita produzida</v>
          </cell>
          <cell r="C2952" t="str">
            <v>m</v>
          </cell>
          <cell r="D2952">
            <v>1477.62</v>
          </cell>
        </row>
        <row r="2953">
          <cell r="A2953">
            <v>2003429</v>
          </cell>
          <cell r="B2953" t="str">
            <v>Descida d'água de aterros em degraus - DAD 13 - areia e brita comerciais</v>
          </cell>
          <cell r="C2953" t="str">
            <v>m</v>
          </cell>
          <cell r="D2953">
            <v>1766.24</v>
          </cell>
        </row>
        <row r="2954">
          <cell r="A2954">
            <v>2003428</v>
          </cell>
          <cell r="B2954" t="str">
            <v>Descida d'água de aterros em degraus - DAD 13 - areia extraída e brita produzida</v>
          </cell>
          <cell r="C2954" t="str">
            <v>m</v>
          </cell>
          <cell r="D2954">
            <v>1442.39</v>
          </cell>
        </row>
        <row r="2955">
          <cell r="A2955">
            <v>2003431</v>
          </cell>
          <cell r="B2955" t="str">
            <v>Descida d'água de aterros em degraus - DAD 14 - areia e brita comerciais</v>
          </cell>
          <cell r="C2955" t="str">
            <v>m</v>
          </cell>
          <cell r="D2955">
            <v>2065.1799999999998</v>
          </cell>
        </row>
        <row r="2956">
          <cell r="A2956">
            <v>2003430</v>
          </cell>
          <cell r="B2956" t="str">
            <v>Descida d'água de aterros em degraus - DAD 14 - areia extraída e brita produzida</v>
          </cell>
          <cell r="C2956" t="str">
            <v>m</v>
          </cell>
          <cell r="D2956">
            <v>1741.33</v>
          </cell>
        </row>
        <row r="2957">
          <cell r="A2957">
            <v>2003433</v>
          </cell>
          <cell r="B2957" t="str">
            <v>Descida d'água de aterros em degraus - DAD 15 - areia e brita comerciais</v>
          </cell>
          <cell r="C2957" t="str">
            <v>m</v>
          </cell>
          <cell r="D2957">
            <v>2277.2399999999998</v>
          </cell>
        </row>
        <row r="2958">
          <cell r="A2958">
            <v>2003432</v>
          </cell>
          <cell r="B2958" t="str">
            <v>Descida d'água de aterros em degraus - DAD 15 - areia extraída e brita produzida</v>
          </cell>
          <cell r="C2958" t="str">
            <v>m</v>
          </cell>
          <cell r="D2958">
            <v>1862.49</v>
          </cell>
        </row>
        <row r="2959">
          <cell r="A2959">
            <v>2003435</v>
          </cell>
          <cell r="B2959" t="str">
            <v>Descida d'água de aterros em degraus - DAD 16 - areia e brita comerciais</v>
          </cell>
          <cell r="C2959" t="str">
            <v>m</v>
          </cell>
          <cell r="D2959">
            <v>2626.83</v>
          </cell>
        </row>
        <row r="2960">
          <cell r="A2960">
            <v>2003434</v>
          </cell>
          <cell r="B2960" t="str">
            <v>Descida d'água de aterros em degraus - DAD 16 - areia extraída e brita produzida</v>
          </cell>
          <cell r="C2960" t="str">
            <v>m</v>
          </cell>
          <cell r="D2960">
            <v>2212.0700000000002</v>
          </cell>
        </row>
        <row r="2961">
          <cell r="A2961">
            <v>2003437</v>
          </cell>
          <cell r="B2961" t="str">
            <v>Descida d'água de aterros em degraus - DAD 17 - areia e brita comerciais</v>
          </cell>
          <cell r="C2961" t="str">
            <v>m</v>
          </cell>
          <cell r="D2961">
            <v>3084.17</v>
          </cell>
        </row>
        <row r="2962">
          <cell r="A2962">
            <v>2003436</v>
          </cell>
          <cell r="B2962" t="str">
            <v>Descida d'água de aterros em degraus - DAD 17 - areia extraída e brita produzida</v>
          </cell>
          <cell r="C2962" t="str">
            <v>m</v>
          </cell>
          <cell r="D2962">
            <v>2525.9499999999998</v>
          </cell>
        </row>
        <row r="2963">
          <cell r="A2963">
            <v>2003439</v>
          </cell>
          <cell r="B2963" t="str">
            <v>Descida d'água de aterros em degraus - DAD 18 - areia e brita comerciais</v>
          </cell>
          <cell r="C2963" t="str">
            <v>m</v>
          </cell>
          <cell r="D2963">
            <v>3521.9</v>
          </cell>
        </row>
        <row r="2964">
          <cell r="A2964">
            <v>2003438</v>
          </cell>
          <cell r="B2964" t="str">
            <v>Descida d'água de aterros em degraus - DAD 18 - areia extraída e brita produzida</v>
          </cell>
          <cell r="C2964" t="str">
            <v>m</v>
          </cell>
          <cell r="D2964">
            <v>2963.68</v>
          </cell>
        </row>
        <row r="2965">
          <cell r="A2965">
            <v>2003389</v>
          </cell>
          <cell r="B2965" t="str">
            <v>Descida d'água de aterros tipo rápido - DAR 01 - areia e brita comerciais</v>
          </cell>
          <cell r="C2965" t="str">
            <v>m</v>
          </cell>
          <cell r="D2965">
            <v>268.47000000000003</v>
          </cell>
        </row>
        <row r="2966">
          <cell r="A2966">
            <v>2003388</v>
          </cell>
          <cell r="B2966" t="str">
            <v>Descida d'água de aterros tipo rápido - DAR 01 - areia extraída e brita produzida</v>
          </cell>
          <cell r="C2966" t="str">
            <v>m</v>
          </cell>
          <cell r="D2966">
            <v>243.62</v>
          </cell>
        </row>
        <row r="2967">
          <cell r="A2967">
            <v>2003391</v>
          </cell>
          <cell r="B2967" t="str">
            <v>Descida d'água de aterros tipo rápido - DAR 02 - areia e brita comerciais</v>
          </cell>
          <cell r="C2967" t="str">
            <v>m</v>
          </cell>
          <cell r="D2967">
            <v>169.73</v>
          </cell>
        </row>
        <row r="2968">
          <cell r="A2968">
            <v>2003390</v>
          </cell>
          <cell r="B2968" t="str">
            <v>Descida d'água de aterros tipo rápido - DAR 02 - areia extraída e brita produzida</v>
          </cell>
          <cell r="C2968" t="str">
            <v>m</v>
          </cell>
          <cell r="D2968">
            <v>150.27000000000001</v>
          </cell>
        </row>
        <row r="2969">
          <cell r="A2969">
            <v>2003393</v>
          </cell>
          <cell r="B2969" t="str">
            <v>Descida d'água de aterros tipo rápido - DAR 03 - areia e brita comerciais</v>
          </cell>
          <cell r="C2969" t="str">
            <v>m</v>
          </cell>
          <cell r="D2969">
            <v>237.57</v>
          </cell>
        </row>
        <row r="2970">
          <cell r="A2970">
            <v>2003392</v>
          </cell>
          <cell r="B2970" t="str">
            <v>Descida d'água de aterros tipo rápido - DAR 03 - areia extraída e brita produzida</v>
          </cell>
          <cell r="C2970" t="str">
            <v>m</v>
          </cell>
          <cell r="D2970">
            <v>218.11</v>
          </cell>
        </row>
        <row r="2971">
          <cell r="A2971">
            <v>2003395</v>
          </cell>
          <cell r="B2971" t="str">
            <v>Descida d'água de aterros tipo rápido - DAR 04 - areia e brita comerciais</v>
          </cell>
          <cell r="C2971" t="str">
            <v>m</v>
          </cell>
          <cell r="D2971">
            <v>698.29</v>
          </cell>
        </row>
        <row r="2972">
          <cell r="A2972">
            <v>2003394</v>
          </cell>
          <cell r="B2972" t="str">
            <v>Descida d'água de aterros tipo rápido - DAR 04 - areia extraída e brita produzida</v>
          </cell>
          <cell r="C2972" t="str">
            <v>m</v>
          </cell>
          <cell r="D2972">
            <v>695.44</v>
          </cell>
        </row>
        <row r="2973">
          <cell r="A2973">
            <v>2003397</v>
          </cell>
          <cell r="B2973" t="str">
            <v>Descida d'água de cortes em degraus - DCD 01 - areia e brita comerciais</v>
          </cell>
          <cell r="C2973" t="str">
            <v>m</v>
          </cell>
          <cell r="D2973">
            <v>542.22</v>
          </cell>
        </row>
        <row r="2974">
          <cell r="A2974">
            <v>2003396</v>
          </cell>
          <cell r="B2974" t="str">
            <v>Descida d'água de cortes em degraus - DCD 01 - areia extraída e brita produzida</v>
          </cell>
          <cell r="C2974" t="str">
            <v>m</v>
          </cell>
          <cell r="D2974">
            <v>492.51</v>
          </cell>
        </row>
        <row r="2975">
          <cell r="A2975">
            <v>2003399</v>
          </cell>
          <cell r="B2975" t="str">
            <v>Descida d'água de cortes em degraus - DCD 02 - areia e brita comerciais</v>
          </cell>
          <cell r="C2975" t="str">
            <v>m</v>
          </cell>
          <cell r="D2975">
            <v>679.84</v>
          </cell>
        </row>
        <row r="2976">
          <cell r="A2976">
            <v>2003398</v>
          </cell>
          <cell r="B2976" t="str">
            <v>Descida d'água de cortes em degraus - DCD 02 - areia extraída e brita produzida</v>
          </cell>
          <cell r="C2976" t="str">
            <v>m</v>
          </cell>
          <cell r="D2976">
            <v>630.13</v>
          </cell>
        </row>
        <row r="2977">
          <cell r="A2977">
            <v>2003401</v>
          </cell>
          <cell r="B2977" t="str">
            <v>Descida d'água de cortes em degraus - DCD 03 - areia e brita comerciais</v>
          </cell>
          <cell r="C2977" t="str">
            <v>m</v>
          </cell>
          <cell r="D2977">
            <v>612.54999999999995</v>
          </cell>
        </row>
        <row r="2978">
          <cell r="A2978">
            <v>2003400</v>
          </cell>
          <cell r="B2978" t="str">
            <v>Descida d'água de cortes em degraus - DCD 03 - areia extraída e brita produzida</v>
          </cell>
          <cell r="C2978" t="str">
            <v>m</v>
          </cell>
          <cell r="D2978">
            <v>552.89</v>
          </cell>
        </row>
        <row r="2979">
          <cell r="A2979">
            <v>2003403</v>
          </cell>
          <cell r="B2979" t="str">
            <v>Descida d'água de cortes em degraus - DCD 04 - areia e brita comerciais</v>
          </cell>
          <cell r="C2979" t="str">
            <v>m</v>
          </cell>
          <cell r="D2979">
            <v>757.59</v>
          </cell>
        </row>
        <row r="2980">
          <cell r="A2980">
            <v>2003402</v>
          </cell>
          <cell r="B2980" t="str">
            <v>Descida d'água de cortes em degraus - DCD 04 - areia extraída e brita produzida</v>
          </cell>
          <cell r="C2980" t="str">
            <v>m</v>
          </cell>
          <cell r="D2980">
            <v>697.93</v>
          </cell>
        </row>
        <row r="2981">
          <cell r="A2981">
            <v>2003448</v>
          </cell>
          <cell r="B2981" t="str">
            <v>Dissipador de energia - DEB 01 - areia extraída e brita e pedra de mão produzidas</v>
          </cell>
          <cell r="C2981" t="str">
            <v>un</v>
          </cell>
          <cell r="D2981">
            <v>406.83</v>
          </cell>
        </row>
        <row r="2982">
          <cell r="A2982">
            <v>2003449</v>
          </cell>
          <cell r="B2982" t="str">
            <v>Dissipador de energia - DEB 01 - areia, brita e pedra de mão comerciais</v>
          </cell>
          <cell r="C2982" t="str">
            <v>un</v>
          </cell>
          <cell r="D2982">
            <v>482.7</v>
          </cell>
        </row>
        <row r="2983">
          <cell r="A2983">
            <v>2003450</v>
          </cell>
          <cell r="B2983" t="str">
            <v>Dissipador de energia - DEB 02 - areia extraída e brita e pedra de mão produzidas</v>
          </cell>
          <cell r="C2983" t="str">
            <v>un</v>
          </cell>
          <cell r="D2983">
            <v>417.16</v>
          </cell>
        </row>
        <row r="2984">
          <cell r="A2984">
            <v>2003451</v>
          </cell>
          <cell r="B2984" t="str">
            <v>Dissipador de energia - DEB 02 - areia, brita e pedra de mão comerciais</v>
          </cell>
          <cell r="C2984" t="str">
            <v>un</v>
          </cell>
          <cell r="D2984">
            <v>496.64</v>
          </cell>
        </row>
        <row r="2985">
          <cell r="A2985">
            <v>2003452</v>
          </cell>
          <cell r="B2985" t="str">
            <v>Dissipador de energia - DEB 03 - areia extraída e brita e pedra de mão produzidas</v>
          </cell>
          <cell r="C2985" t="str">
            <v>un</v>
          </cell>
          <cell r="D2985">
            <v>1268.3</v>
          </cell>
        </row>
        <row r="2986">
          <cell r="A2986">
            <v>2003453</v>
          </cell>
          <cell r="B2986" t="str">
            <v>Dissipador de energia - DEB 03 - areia, brita e pedra de mão comerciais</v>
          </cell>
          <cell r="C2986" t="str">
            <v>un</v>
          </cell>
          <cell r="D2986">
            <v>1505.9</v>
          </cell>
        </row>
        <row r="2987">
          <cell r="A2987">
            <v>2003454</v>
          </cell>
          <cell r="B2987" t="str">
            <v>Dissipador de energia - DEB 04 - areia extraída e brita e pedra de mão produzidas</v>
          </cell>
          <cell r="C2987" t="str">
            <v>un</v>
          </cell>
          <cell r="D2987">
            <v>1772.17</v>
          </cell>
        </row>
        <row r="2988">
          <cell r="A2988">
            <v>2003455</v>
          </cell>
          <cell r="B2988" t="str">
            <v>Dissipador de energia - DEB 04 - areia, brita e pedra de mão comerciais</v>
          </cell>
          <cell r="C2988" t="str">
            <v>un</v>
          </cell>
          <cell r="D2988">
            <v>2140.94</v>
          </cell>
        </row>
        <row r="2989">
          <cell r="A2989">
            <v>2003456</v>
          </cell>
          <cell r="B2989" t="str">
            <v>Dissipador de energia - DEB 05 - areia extraída e brita e pedra de mão produzidas</v>
          </cell>
          <cell r="C2989" t="str">
            <v>un</v>
          </cell>
          <cell r="D2989">
            <v>2348.6799999999998</v>
          </cell>
        </row>
        <row r="2990">
          <cell r="A2990">
            <v>2003457</v>
          </cell>
          <cell r="B2990" t="str">
            <v>Dissipador de energia - DEB 05 - areia, brita e pedra de mão comerciais</v>
          </cell>
          <cell r="C2990" t="str">
            <v>un</v>
          </cell>
          <cell r="D2990">
            <v>2876.35</v>
          </cell>
        </row>
        <row r="2991">
          <cell r="A2991">
            <v>2003458</v>
          </cell>
          <cell r="B2991" t="str">
            <v>Dissipador de energia - DEB 06 - areia extraída e brita e pedra de mão produzidas</v>
          </cell>
          <cell r="C2991" t="str">
            <v>un</v>
          </cell>
          <cell r="D2991">
            <v>2962.56</v>
          </cell>
        </row>
        <row r="2992">
          <cell r="A2992">
            <v>2003459</v>
          </cell>
          <cell r="B2992" t="str">
            <v>Dissipador de energia - DEB 06 - areia, brita e pedra de mão comerciais</v>
          </cell>
          <cell r="C2992" t="str">
            <v>un</v>
          </cell>
          <cell r="D2992">
            <v>3666.02</v>
          </cell>
        </row>
        <row r="2993">
          <cell r="A2993">
            <v>2003460</v>
          </cell>
          <cell r="B2993" t="str">
            <v>Dissipador de energia - DEB 07 - areia extraída e brita e pedra de mão produzidas</v>
          </cell>
          <cell r="C2993" t="str">
            <v>un</v>
          </cell>
          <cell r="D2993">
            <v>4135.9399999999996</v>
          </cell>
        </row>
        <row r="2994">
          <cell r="A2994">
            <v>2003461</v>
          </cell>
          <cell r="B2994" t="str">
            <v>Dissipador de energia - DEB 07 - areia, brita e pedra de mão comerciais</v>
          </cell>
          <cell r="C2994" t="str">
            <v>un</v>
          </cell>
          <cell r="D2994">
            <v>5201.29</v>
          </cell>
        </row>
        <row r="2995">
          <cell r="A2995">
            <v>2003462</v>
          </cell>
          <cell r="B2995" t="str">
            <v>Dissipador de energia - DEB 08 - areia extraída e brita e pedra de mão produzidas</v>
          </cell>
          <cell r="C2995" t="str">
            <v>un</v>
          </cell>
          <cell r="D2995">
            <v>2992.73</v>
          </cell>
        </row>
        <row r="2996">
          <cell r="A2996">
            <v>2003463</v>
          </cell>
          <cell r="B2996" t="str">
            <v>Dissipador de energia - DEB 08 - areia, brita e pedra de mão comerciais</v>
          </cell>
          <cell r="C2996" t="str">
            <v>un</v>
          </cell>
          <cell r="D2996">
            <v>3717.47</v>
          </cell>
        </row>
        <row r="2997">
          <cell r="A2997">
            <v>2003464</v>
          </cell>
          <cell r="B2997" t="str">
            <v>Dissipador de energia - DEB 09 - areia extraída e brita e pedra de mão produzidas</v>
          </cell>
          <cell r="C2997" t="str">
            <v>un</v>
          </cell>
          <cell r="D2997">
            <v>3820.14</v>
          </cell>
        </row>
        <row r="2998">
          <cell r="A2998">
            <v>2003465</v>
          </cell>
          <cell r="B2998" t="str">
            <v>Dissipador de energia - DEB 09 - areia, brita e pedra de mão comerciais</v>
          </cell>
          <cell r="C2998" t="str">
            <v>un</v>
          </cell>
          <cell r="D2998">
            <v>4795.84</v>
          </cell>
        </row>
        <row r="2999">
          <cell r="A2999">
            <v>2003466</v>
          </cell>
          <cell r="B2999" t="str">
            <v>Dissipador de energia - DEB 10 - areia extraída e brita e pedra de mão produzidas</v>
          </cell>
          <cell r="C2999" t="str">
            <v>un</v>
          </cell>
          <cell r="D2999">
            <v>5295.36</v>
          </cell>
        </row>
        <row r="3000">
          <cell r="A3000">
            <v>2003467</v>
          </cell>
          <cell r="B3000" t="str">
            <v>Dissipador de energia - DEB 10 - areia, brita e pedra de mão comerciais</v>
          </cell>
          <cell r="C3000" t="str">
            <v>un</v>
          </cell>
          <cell r="D3000">
            <v>6739.6</v>
          </cell>
        </row>
        <row r="3001">
          <cell r="A3001">
            <v>2003468</v>
          </cell>
          <cell r="B3001" t="str">
            <v>Dissipador de energia - DEB 11 - areia extraída e brita e pedra de mão produzidas</v>
          </cell>
          <cell r="C3001" t="str">
            <v>un</v>
          </cell>
          <cell r="D3001">
            <v>3640.89</v>
          </cell>
        </row>
        <row r="3002">
          <cell r="A3002">
            <v>2003469</v>
          </cell>
          <cell r="B3002" t="str">
            <v>Dissipador de energia - DEB 11 - areia, brita e pedra de mão comerciais</v>
          </cell>
          <cell r="C3002" t="str">
            <v>un</v>
          </cell>
          <cell r="D3002">
            <v>4564.88</v>
          </cell>
        </row>
        <row r="3003">
          <cell r="A3003">
            <v>2003470</v>
          </cell>
          <cell r="B3003" t="str">
            <v>Dissipador de energia - DEB 12 - areia extraída e brita e pedra de mão produzidas</v>
          </cell>
          <cell r="C3003" t="str">
            <v>un</v>
          </cell>
          <cell r="D3003">
            <v>4677.7</v>
          </cell>
        </row>
        <row r="3004">
          <cell r="A3004">
            <v>2003471</v>
          </cell>
          <cell r="B3004" t="str">
            <v>Dissipador de energia - DEB 12 - areia, brita e pedra de mão comerciais</v>
          </cell>
          <cell r="C3004" t="str">
            <v>un</v>
          </cell>
          <cell r="D3004">
            <v>5926.43</v>
          </cell>
        </row>
        <row r="3005">
          <cell r="A3005">
            <v>2003472</v>
          </cell>
          <cell r="B3005" t="str">
            <v>Dissipador de energia - DEB 13 - areia extraída e brita e pedra de mão produzidas</v>
          </cell>
          <cell r="C3005" t="str">
            <v>un</v>
          </cell>
          <cell r="D3005">
            <v>6834.02</v>
          </cell>
        </row>
        <row r="3006">
          <cell r="A3006">
            <v>2003473</v>
          </cell>
          <cell r="B3006" t="str">
            <v>Dissipador de energia - DEB 13 - areia, brita e pedra de mão comerciais</v>
          </cell>
          <cell r="C3006" t="str">
            <v>un</v>
          </cell>
          <cell r="D3006">
            <v>8781.23</v>
          </cell>
        </row>
        <row r="3007">
          <cell r="A3007">
            <v>2003475</v>
          </cell>
          <cell r="B3007" t="str">
            <v>Dissipador de energia - DED 01 - areia e brita comerciais</v>
          </cell>
          <cell r="C3007" t="str">
            <v>un</v>
          </cell>
          <cell r="D3007">
            <v>576.27</v>
          </cell>
        </row>
        <row r="3008">
          <cell r="A3008">
            <v>2003474</v>
          </cell>
          <cell r="B3008" t="str">
            <v>Dissipador de energia - DED 01 - areia extraída e brita produzida</v>
          </cell>
          <cell r="C3008" t="str">
            <v>un</v>
          </cell>
          <cell r="D3008">
            <v>523.71</v>
          </cell>
        </row>
        <row r="3009">
          <cell r="A3009">
            <v>2003441</v>
          </cell>
          <cell r="B3009" t="str">
            <v>Dissipador de energia - DES 01 - areia e pedra de mão comerciais</v>
          </cell>
          <cell r="C3009" t="str">
            <v>un</v>
          </cell>
          <cell r="D3009">
            <v>221.05</v>
          </cell>
        </row>
        <row r="3010">
          <cell r="A3010">
            <v>2003440</v>
          </cell>
          <cell r="B3010" t="str">
            <v>Dissipador de energia - DES 01 - areia extraída e pedra de mão produzida</v>
          </cell>
          <cell r="C3010" t="str">
            <v>un</v>
          </cell>
          <cell r="D3010">
            <v>155.94999999999999</v>
          </cell>
        </row>
        <row r="3011">
          <cell r="A3011">
            <v>2003443</v>
          </cell>
          <cell r="B3011" t="str">
            <v>Dissipador de energia - DES 02 - areia e pedra de mão comerciais</v>
          </cell>
          <cell r="C3011" t="str">
            <v>un</v>
          </cell>
          <cell r="D3011">
            <v>262.42</v>
          </cell>
        </row>
        <row r="3012">
          <cell r="A3012">
            <v>2003442</v>
          </cell>
          <cell r="B3012" t="str">
            <v>Dissipador de energia - DES 02 - areia extraída e pedra de mão produzida</v>
          </cell>
          <cell r="C3012" t="str">
            <v>un</v>
          </cell>
          <cell r="D3012">
            <v>185.11</v>
          </cell>
        </row>
        <row r="3013">
          <cell r="A3013">
            <v>2003445</v>
          </cell>
          <cell r="B3013" t="str">
            <v>Dissipador de energia - DES 03 - areia e pedra de mão comerciais</v>
          </cell>
          <cell r="C3013" t="str">
            <v>un</v>
          </cell>
          <cell r="D3013">
            <v>313.27</v>
          </cell>
        </row>
        <row r="3014">
          <cell r="A3014">
            <v>2003444</v>
          </cell>
          <cell r="B3014" t="str">
            <v>Dissipador de energia - DES 03 - areia extraída e pedra de mão produzida</v>
          </cell>
          <cell r="C3014" t="str">
            <v>un</v>
          </cell>
          <cell r="D3014">
            <v>221.04</v>
          </cell>
        </row>
        <row r="3015">
          <cell r="A3015">
            <v>2003447</v>
          </cell>
          <cell r="B3015" t="str">
            <v>Dissipador de energia - DES 04 - areia e pedra de mão comerciais</v>
          </cell>
          <cell r="C3015" t="str">
            <v>un</v>
          </cell>
          <cell r="D3015">
            <v>386.51</v>
          </cell>
        </row>
        <row r="3016">
          <cell r="A3016">
            <v>2003446</v>
          </cell>
          <cell r="B3016" t="str">
            <v>Dissipador de energia - DES 04 - areia extraída e pedra de mão produzida</v>
          </cell>
          <cell r="C3016" t="str">
            <v>un</v>
          </cell>
          <cell r="D3016">
            <v>272.58999999999997</v>
          </cell>
        </row>
        <row r="3017">
          <cell r="A3017">
            <v>2004516</v>
          </cell>
          <cell r="B3017" t="str">
            <v>Dreno de pavimento em microvala com geocomposto drenante H = 0,40 m - inclusive corte, enchimento com areia e selo asfáltico</v>
          </cell>
          <cell r="C3017" t="str">
            <v>m</v>
          </cell>
          <cell r="D3017">
            <v>29.88</v>
          </cell>
        </row>
        <row r="3018">
          <cell r="A3018">
            <v>2004517</v>
          </cell>
          <cell r="B3018" t="str">
            <v>Dreno de pavimento em microvala com geocomposto drenante H = 0,60 m - inclusive corte, enchimento com areia e selo asfáltico</v>
          </cell>
          <cell r="C3018" t="str">
            <v>m</v>
          </cell>
          <cell r="D3018">
            <v>62.43</v>
          </cell>
        </row>
        <row r="3019">
          <cell r="A3019">
            <v>2007971</v>
          </cell>
          <cell r="B3019" t="str">
            <v>Dreno de PVC D = 100 mm para OAE - fornecimento e instalação</v>
          </cell>
          <cell r="C3019" t="str">
            <v>m</v>
          </cell>
          <cell r="D3019">
            <v>90.27</v>
          </cell>
        </row>
        <row r="3020">
          <cell r="A3020">
            <v>2008091</v>
          </cell>
          <cell r="B3020" t="str">
            <v>Dreno de PVC D = 150 mm para OAE - fornecimento e instalação</v>
          </cell>
          <cell r="C3020" t="str">
            <v>m</v>
          </cell>
          <cell r="D3020">
            <v>93.16</v>
          </cell>
        </row>
        <row r="3021">
          <cell r="A3021">
            <v>2006408</v>
          </cell>
          <cell r="B3021" t="str">
            <v>Dreno de PVC D = 75 mm para OAE - fornecimento e instalação</v>
          </cell>
          <cell r="C3021" t="str">
            <v>m</v>
          </cell>
          <cell r="D3021">
            <v>71.180000000000007</v>
          </cell>
        </row>
        <row r="3022">
          <cell r="A3022">
            <v>2015642</v>
          </cell>
          <cell r="B3022" t="str">
            <v>Dreno em tubo de aço galvanizado D = 100 mm em OAE - fornecimento e instalação</v>
          </cell>
          <cell r="C3022" t="str">
            <v>m</v>
          </cell>
          <cell r="D3022">
            <v>174.89</v>
          </cell>
        </row>
        <row r="3023">
          <cell r="A3023">
            <v>2015641</v>
          </cell>
          <cell r="B3023" t="str">
            <v>Dreno em tubo de aço galvanizado D = 80 mm em OAE - fornecimento e instalação</v>
          </cell>
          <cell r="C3023" t="str">
            <v>m</v>
          </cell>
          <cell r="D3023">
            <v>136.24</v>
          </cell>
        </row>
        <row r="3024">
          <cell r="A3024">
            <v>2004509</v>
          </cell>
          <cell r="B3024" t="str">
            <v>Dreno longitudinal de pavimento H = 0,40 m - com geocomposto drenante</v>
          </cell>
          <cell r="C3024" t="str">
            <v>m</v>
          </cell>
          <cell r="D3024">
            <v>31.84</v>
          </cell>
        </row>
        <row r="3025">
          <cell r="A3025">
            <v>2004510</v>
          </cell>
          <cell r="B3025" t="str">
            <v>Dreno longitudinal de pavimento H = 0,60 m - com geocomposto drenante</v>
          </cell>
          <cell r="C3025" t="str">
            <v>m</v>
          </cell>
          <cell r="D3025">
            <v>37.64</v>
          </cell>
        </row>
        <row r="3026">
          <cell r="A3026">
            <v>2004511</v>
          </cell>
          <cell r="B3026" t="str">
            <v>Dreno longitudinal de pavimento H = 1,00 m - com geocomposto drenante</v>
          </cell>
          <cell r="C3026" t="str">
            <v>m</v>
          </cell>
          <cell r="D3026">
            <v>49.23</v>
          </cell>
        </row>
        <row r="3027">
          <cell r="A3027">
            <v>2004512</v>
          </cell>
          <cell r="B3027" t="str">
            <v>Dreno longitudinal de pavimento H = 1,50 m - com geocomposto drenante</v>
          </cell>
          <cell r="C3027" t="str">
            <v>m</v>
          </cell>
          <cell r="D3027">
            <v>63.71</v>
          </cell>
        </row>
        <row r="3028">
          <cell r="A3028">
            <v>2003843</v>
          </cell>
          <cell r="B3028" t="str">
            <v>Dreno longitudinal profundo em tubo de concreto D = 0,40 m em vala de H = 1,10 m e L = 1,00 m com brita envolta em geotêxtil</v>
          </cell>
          <cell r="C3028" t="str">
            <v>m</v>
          </cell>
          <cell r="D3028">
            <v>343.8</v>
          </cell>
        </row>
        <row r="3029">
          <cell r="A3029">
            <v>2003915</v>
          </cell>
          <cell r="B3029" t="str">
            <v>Dreno longitudinal profundo para corte em rocha - DPR 01 - tubo de concreto perfurado e brita comercial</v>
          </cell>
          <cell r="C3029" t="str">
            <v>m</v>
          </cell>
          <cell r="D3029">
            <v>111.09</v>
          </cell>
        </row>
        <row r="3030">
          <cell r="A3030">
            <v>2003914</v>
          </cell>
          <cell r="B3030" t="str">
            <v>Dreno longitudinal profundo para corte em rocha - DPR 01 - tubo de concreto perfurado e brita produzida</v>
          </cell>
          <cell r="C3030" t="str">
            <v>m</v>
          </cell>
          <cell r="D3030">
            <v>97.17</v>
          </cell>
        </row>
        <row r="3031">
          <cell r="A3031">
            <v>2003589</v>
          </cell>
          <cell r="B3031" t="str">
            <v>Dreno longitudinal profundo para corte em rocha - DPR 01 - tubo PEAD e brita comercial</v>
          </cell>
          <cell r="C3031" t="str">
            <v>m</v>
          </cell>
          <cell r="D3031">
            <v>116.17</v>
          </cell>
        </row>
        <row r="3032">
          <cell r="A3032">
            <v>2003588</v>
          </cell>
          <cell r="B3032" t="str">
            <v>Dreno longitudinal profundo para corte em rocha - DPR 01 - tubo PEAD e brita produzida</v>
          </cell>
          <cell r="C3032" t="str">
            <v>m</v>
          </cell>
          <cell r="D3032">
            <v>105.48</v>
          </cell>
        </row>
        <row r="3033">
          <cell r="A3033">
            <v>2003917</v>
          </cell>
          <cell r="B3033" t="str">
            <v>Dreno longitudinal profundo para corte em rocha - DPR 02 - tubo de concreto perfurado e brita comercial</v>
          </cell>
          <cell r="C3033" t="str">
            <v>m</v>
          </cell>
          <cell r="D3033">
            <v>125.93</v>
          </cell>
        </row>
        <row r="3034">
          <cell r="A3034">
            <v>2003916</v>
          </cell>
          <cell r="B3034" t="str">
            <v>Dreno longitudinal profundo para corte em rocha - DPR 02 - tubo de concreto perfurado e brita produzida</v>
          </cell>
          <cell r="C3034" t="str">
            <v>m</v>
          </cell>
          <cell r="D3034">
            <v>112.01</v>
          </cell>
        </row>
        <row r="3035">
          <cell r="A3035">
            <v>2003591</v>
          </cell>
          <cell r="B3035" t="str">
            <v>Dreno longitudinal profundo para corte em rocha - DPR 02 - tubo PEAD e brita comercial</v>
          </cell>
          <cell r="C3035" t="str">
            <v>m</v>
          </cell>
          <cell r="D3035">
            <v>131.01</v>
          </cell>
        </row>
        <row r="3036">
          <cell r="A3036">
            <v>2003590</v>
          </cell>
          <cell r="B3036" t="str">
            <v>Dreno longitudinal profundo para corte em rocha - DPR 02 - tubo PEAD e brita produzida</v>
          </cell>
          <cell r="C3036" t="str">
            <v>m</v>
          </cell>
          <cell r="D3036">
            <v>120.32</v>
          </cell>
        </row>
        <row r="3037">
          <cell r="A3037">
            <v>2003593</v>
          </cell>
          <cell r="B3037" t="str">
            <v>Dreno longitudinal profundo para corte em rocha - DPR 03 - brita comercial</v>
          </cell>
          <cell r="C3037" t="str">
            <v>m</v>
          </cell>
          <cell r="D3037">
            <v>83.41</v>
          </cell>
        </row>
        <row r="3038">
          <cell r="A3038">
            <v>2003592</v>
          </cell>
          <cell r="B3038" t="str">
            <v>Dreno longitudinal profundo para corte em rocha - DPR 03 - brita produzida</v>
          </cell>
          <cell r="C3038" t="str">
            <v>m</v>
          </cell>
          <cell r="D3038">
            <v>68.13</v>
          </cell>
        </row>
        <row r="3039">
          <cell r="A3039">
            <v>2003595</v>
          </cell>
          <cell r="B3039" t="str">
            <v>Dreno longitudinal profundo para corte em rocha - DPR 04 - brita comercial</v>
          </cell>
          <cell r="C3039" t="str">
            <v>m</v>
          </cell>
          <cell r="D3039">
            <v>68.56</v>
          </cell>
        </row>
        <row r="3040">
          <cell r="A3040">
            <v>2003594</v>
          </cell>
          <cell r="B3040" t="str">
            <v>Dreno longitudinal profundo para corte em rocha - DPR 04 - brita produzida</v>
          </cell>
          <cell r="C3040" t="str">
            <v>m</v>
          </cell>
          <cell r="D3040">
            <v>53.29</v>
          </cell>
        </row>
        <row r="3041">
          <cell r="A3041">
            <v>2003597</v>
          </cell>
          <cell r="B3041" t="str">
            <v>Dreno longitudinal profundo para corte em rocha - DPR 05 - tubo de concreto poroso e areia comercial</v>
          </cell>
          <cell r="C3041" t="str">
            <v>m</v>
          </cell>
          <cell r="D3041">
            <v>111.52</v>
          </cell>
        </row>
        <row r="3042">
          <cell r="A3042">
            <v>2003596</v>
          </cell>
          <cell r="B3042" t="str">
            <v>Dreno longitudinal profundo para corte em rocha - DPR 05 - tubo de concreto poroso e areia extraída</v>
          </cell>
          <cell r="C3042" t="str">
            <v>m</v>
          </cell>
          <cell r="D3042">
            <v>91.23</v>
          </cell>
        </row>
        <row r="3043">
          <cell r="A3043">
            <v>2003572</v>
          </cell>
          <cell r="B3043" t="str">
            <v>Dreno longitudinal profundo para corte em solo - DPS 01 - tubo PEAD e areia comercial</v>
          </cell>
          <cell r="C3043" t="str">
            <v>m</v>
          </cell>
          <cell r="D3043">
            <v>131.63999999999999</v>
          </cell>
        </row>
        <row r="3044">
          <cell r="A3044">
            <v>2003580</v>
          </cell>
          <cell r="B3044" t="str">
            <v>Dreno longitudinal profundo para corte em solo - DPS 01 - tubo PEAD e areia extraída</v>
          </cell>
          <cell r="C3044" t="str">
            <v>m</v>
          </cell>
          <cell r="D3044">
            <v>64.11</v>
          </cell>
        </row>
        <row r="3045">
          <cell r="A3045">
            <v>2003573</v>
          </cell>
          <cell r="B3045" t="str">
            <v>Dreno longitudinal profundo para corte em solo - DPS 02 - tubo PEAD e areia comercial</v>
          </cell>
          <cell r="C3045" t="str">
            <v>m</v>
          </cell>
          <cell r="D3045">
            <v>140.26</v>
          </cell>
        </row>
        <row r="3046">
          <cell r="A3046">
            <v>2003581</v>
          </cell>
          <cell r="B3046" t="str">
            <v>Dreno longitudinal profundo para corte em solo - DPS 02 - tubo PEAD e areia extraída</v>
          </cell>
          <cell r="C3046" t="str">
            <v>m</v>
          </cell>
          <cell r="D3046">
            <v>62.18</v>
          </cell>
        </row>
        <row r="3047">
          <cell r="A3047">
            <v>2003561</v>
          </cell>
          <cell r="B3047" t="str">
            <v>Dreno longitudinal profundo para corte em solo - DPS 03 - tubo de concreto perfurado, areia e brita comerciais - madeira com utilização de 5 vezes</v>
          </cell>
          <cell r="C3047" t="str">
            <v>m</v>
          </cell>
          <cell r="D3047">
            <v>210.86</v>
          </cell>
        </row>
        <row r="3048">
          <cell r="A3048">
            <v>2003560</v>
          </cell>
          <cell r="B3048" t="str">
            <v>Dreno longitudinal profundo para corte em solo - DPS 03 - tubo de concreto perfurado, areia extraída e brita produzida - madeira com utilização de 5 vezes</v>
          </cell>
          <cell r="C3048" t="str">
            <v>m</v>
          </cell>
          <cell r="D3048">
            <v>119.63</v>
          </cell>
        </row>
        <row r="3049">
          <cell r="A3049">
            <v>2003574</v>
          </cell>
          <cell r="B3049" t="str">
            <v>Dreno longitudinal profundo para corte em solo - DPS 03 - tubo PEAD, areia e brita comerciais - madeira com utilização de 5 vezes</v>
          </cell>
          <cell r="C3049" t="str">
            <v>m</v>
          </cell>
          <cell r="D3049">
            <v>187.35</v>
          </cell>
        </row>
        <row r="3050">
          <cell r="A3050">
            <v>2003582</v>
          </cell>
          <cell r="B3050" t="str">
            <v>Dreno longitudinal profundo para corte em solo - DPS 03 - tubo PEAD, areia extraída e brita produzida - madeira com utilização de 5 vezes</v>
          </cell>
          <cell r="C3050" t="str">
            <v>m</v>
          </cell>
          <cell r="D3050">
            <v>119.57</v>
          </cell>
        </row>
        <row r="3051">
          <cell r="A3051">
            <v>2003563</v>
          </cell>
          <cell r="B3051" t="str">
            <v>Dreno longitudinal profundo para corte em solo - DPS 04 - tubo de concreto perfurado, areia e brita comerciais - madeira com utilização de 5 vezes</v>
          </cell>
          <cell r="C3051" t="str">
            <v>m</v>
          </cell>
          <cell r="D3051">
            <v>223.62</v>
          </cell>
        </row>
        <row r="3052">
          <cell r="A3052">
            <v>2003562</v>
          </cell>
          <cell r="B3052" t="str">
            <v>Dreno longitudinal profundo para corte em solo - DPS 04 - tubo de concreto perfurado, areia extraída e brita produzida - madeira com utilização de 5 vezes</v>
          </cell>
          <cell r="C3052" t="str">
            <v>m</v>
          </cell>
          <cell r="D3052">
            <v>116.57</v>
          </cell>
        </row>
        <row r="3053">
          <cell r="A3053">
            <v>2003575</v>
          </cell>
          <cell r="B3053" t="str">
            <v>Dreno longitudinal profundo para corte em solo - DPS 04 - tubo PEAD, areia e brita comerciais - madeira com utilização de 5 vezes</v>
          </cell>
          <cell r="C3053" t="str">
            <v>m</v>
          </cell>
          <cell r="D3053">
            <v>196.28</v>
          </cell>
        </row>
        <row r="3054">
          <cell r="A3054">
            <v>2003583</v>
          </cell>
          <cell r="B3054" t="str">
            <v>Dreno longitudinal profundo para corte em solo - DPS 04 - tubo PEAD, areia extraída e brita produzida - madeira com utilização de 5 vezes</v>
          </cell>
          <cell r="C3054" t="str">
            <v>m</v>
          </cell>
          <cell r="D3054">
            <v>117.43</v>
          </cell>
        </row>
        <row r="3055">
          <cell r="A3055">
            <v>2003565</v>
          </cell>
          <cell r="B3055" t="str">
            <v>Dreno longitudinal profundo para corte em solo - DPS 05 - dreno cego - brita comercial</v>
          </cell>
          <cell r="C3055" t="str">
            <v>m</v>
          </cell>
          <cell r="D3055">
            <v>130.79</v>
          </cell>
        </row>
        <row r="3056">
          <cell r="A3056">
            <v>2003564</v>
          </cell>
          <cell r="B3056" t="str">
            <v>Dreno longitudinal profundo para corte em solo - DPS 05 - dreno cego - brita produzida</v>
          </cell>
          <cell r="C3056" t="str">
            <v>m</v>
          </cell>
          <cell r="D3056">
            <v>83.45</v>
          </cell>
        </row>
        <row r="3057">
          <cell r="A3057">
            <v>2003567</v>
          </cell>
          <cell r="B3057" t="str">
            <v>Dreno longitudinal profundo para corte em solo - DPS 06 - dreno cego - brita comercial</v>
          </cell>
          <cell r="C3057" t="str">
            <v>m</v>
          </cell>
          <cell r="D3057">
            <v>147.82</v>
          </cell>
        </row>
        <row r="3058">
          <cell r="A3058">
            <v>2003566</v>
          </cell>
          <cell r="B3058" t="str">
            <v>Dreno longitudinal profundo para corte em solo - DPS 06 - dreno cego - brita produzida</v>
          </cell>
          <cell r="C3058" t="str">
            <v>m</v>
          </cell>
          <cell r="D3058">
            <v>90.55</v>
          </cell>
        </row>
        <row r="3059">
          <cell r="A3059">
            <v>2003569</v>
          </cell>
          <cell r="B3059" t="str">
            <v>Dreno longitudinal profundo para corte em solo - DPS 07 - tubo de concreto perfurado e brita comercial</v>
          </cell>
          <cell r="C3059" t="str">
            <v>m</v>
          </cell>
          <cell r="D3059">
            <v>173.1</v>
          </cell>
        </row>
        <row r="3060">
          <cell r="A3060">
            <v>2003568</v>
          </cell>
          <cell r="B3060" t="str">
            <v>Dreno longitudinal profundo para corte em solo - DPS 07 - tubo de concreto perfurado e brita produzida</v>
          </cell>
          <cell r="C3060" t="str">
            <v>m</v>
          </cell>
          <cell r="D3060">
            <v>127.12</v>
          </cell>
        </row>
        <row r="3061">
          <cell r="A3061">
            <v>2003578</v>
          </cell>
          <cell r="B3061" t="str">
            <v>Dreno longitudinal profundo para corte em solo - DPS 07 - tubo PEAD e brita comercial</v>
          </cell>
          <cell r="C3061" t="str">
            <v>m</v>
          </cell>
          <cell r="D3061">
            <v>165.58</v>
          </cell>
        </row>
        <row r="3062">
          <cell r="A3062">
            <v>2003586</v>
          </cell>
          <cell r="B3062" t="str">
            <v>Dreno longitudinal profundo para corte em solo - DPS 07 - tubo PEAD e brita produzida</v>
          </cell>
          <cell r="C3062" t="str">
            <v>m</v>
          </cell>
          <cell r="D3062">
            <v>128</v>
          </cell>
        </row>
        <row r="3063">
          <cell r="A3063">
            <v>2003571</v>
          </cell>
          <cell r="B3063" t="str">
            <v>Dreno longitudinal profundo para corte em solo - DPS 08 - tubo de concreto perfurado e brita comercial</v>
          </cell>
          <cell r="C3063" t="str">
            <v>m</v>
          </cell>
          <cell r="D3063">
            <v>190.13</v>
          </cell>
        </row>
        <row r="3064">
          <cell r="A3064">
            <v>2003570</v>
          </cell>
          <cell r="B3064" t="str">
            <v>Dreno longitudinal profundo para corte em solo - DPS 08 - tubo de concreto perfurado e brita produzida</v>
          </cell>
          <cell r="C3064" t="str">
            <v>m</v>
          </cell>
          <cell r="D3064">
            <v>134.21</v>
          </cell>
        </row>
        <row r="3065">
          <cell r="A3065">
            <v>2003579</v>
          </cell>
          <cell r="B3065" t="str">
            <v>Dreno longitudinal profundo para corte em solo - DPS 08 - tubo PEAD e brita comercial</v>
          </cell>
          <cell r="C3065" t="str">
            <v>m</v>
          </cell>
          <cell r="D3065">
            <v>179.73</v>
          </cell>
        </row>
        <row r="3066">
          <cell r="A3066">
            <v>2003587</v>
          </cell>
          <cell r="B3066" t="str">
            <v>Dreno longitudinal profundo para corte em solo - DPS 08 - tubo PEAD e brita produzida</v>
          </cell>
          <cell r="C3066" t="str">
            <v>m</v>
          </cell>
          <cell r="D3066">
            <v>134.51</v>
          </cell>
        </row>
        <row r="3067">
          <cell r="A3067">
            <v>2004506</v>
          </cell>
          <cell r="B3067" t="str">
            <v>Dreno profundo H = 1,0 m - com geocomposto drenante - inclusive escavação e reaterro</v>
          </cell>
          <cell r="C3067" t="str">
            <v>m</v>
          </cell>
          <cell r="D3067">
            <v>55.7</v>
          </cell>
        </row>
        <row r="3068">
          <cell r="A3068">
            <v>2004507</v>
          </cell>
          <cell r="B3068" t="str">
            <v>Dreno profundo H = 1,5 m - com geocomposto drenante - inclusive escavação e reaterro</v>
          </cell>
          <cell r="C3068" t="str">
            <v>m</v>
          </cell>
          <cell r="D3068">
            <v>73.48</v>
          </cell>
        </row>
        <row r="3069">
          <cell r="A3069">
            <v>2003614</v>
          </cell>
          <cell r="B3069" t="str">
            <v>Dreno sub-horizontal - DSH 01 - material de 1ª categoria</v>
          </cell>
          <cell r="C3069" t="str">
            <v>m</v>
          </cell>
          <cell r="D3069">
            <v>128.97999999999999</v>
          </cell>
        </row>
        <row r="3070">
          <cell r="A3070">
            <v>2003865</v>
          </cell>
          <cell r="B3070" t="str">
            <v>Dreno sub-horizontal - DSH 01 - material de 2ª categoria</v>
          </cell>
          <cell r="C3070" t="str">
            <v>m</v>
          </cell>
          <cell r="D3070">
            <v>143</v>
          </cell>
        </row>
        <row r="3071">
          <cell r="A3071">
            <v>2003923</v>
          </cell>
          <cell r="B3071" t="str">
            <v>Dreno subsuperficial - DSS 01 - tubo de concreto perfurado e areia comercial</v>
          </cell>
          <cell r="C3071" t="str">
            <v>m</v>
          </cell>
          <cell r="D3071">
            <v>60.05</v>
          </cell>
        </row>
        <row r="3072">
          <cell r="A3072">
            <v>2003922</v>
          </cell>
          <cell r="B3072" t="str">
            <v>Dreno subsuperficial - DSS 01 - tubo de concreto perfurado e areia extraída</v>
          </cell>
          <cell r="C3072" t="str">
            <v>m</v>
          </cell>
          <cell r="D3072">
            <v>35.729999999999997</v>
          </cell>
        </row>
        <row r="3073">
          <cell r="A3073">
            <v>2003605</v>
          </cell>
          <cell r="B3073" t="str">
            <v>Dreno subsuperficial - DSS 01 - tubo PEAD e areia comercial</v>
          </cell>
          <cell r="C3073" t="str">
            <v>m</v>
          </cell>
          <cell r="D3073">
            <v>46.28</v>
          </cell>
        </row>
        <row r="3074">
          <cell r="A3074">
            <v>2003604</v>
          </cell>
          <cell r="B3074" t="str">
            <v>Dreno subsuperficial - DSS 01 - tubo PEAD e areia extraída</v>
          </cell>
          <cell r="C3074" t="str">
            <v>m</v>
          </cell>
          <cell r="D3074">
            <v>25.18</v>
          </cell>
        </row>
        <row r="3075">
          <cell r="A3075">
            <v>2003607</v>
          </cell>
          <cell r="B3075" t="str">
            <v>Dreno subsuperficial - DSS 02 - brita comercial</v>
          </cell>
          <cell r="C3075" t="str">
            <v>m</v>
          </cell>
          <cell r="D3075">
            <v>40.64</v>
          </cell>
        </row>
        <row r="3076">
          <cell r="A3076">
            <v>2003606</v>
          </cell>
          <cell r="B3076" t="str">
            <v>Dreno subsuperficial - DSS 02 - brita produzida</v>
          </cell>
          <cell r="C3076" t="str">
            <v>m</v>
          </cell>
          <cell r="D3076">
            <v>28.43</v>
          </cell>
        </row>
        <row r="3077">
          <cell r="A3077">
            <v>2003609</v>
          </cell>
          <cell r="B3077" t="str">
            <v>Dreno subsuperficial - DSS 03 - brita comercial</v>
          </cell>
          <cell r="C3077" t="str">
            <v>m</v>
          </cell>
          <cell r="D3077">
            <v>24.69</v>
          </cell>
        </row>
        <row r="3078">
          <cell r="A3078">
            <v>2003608</v>
          </cell>
          <cell r="B3078" t="str">
            <v>Dreno subsuperficial - DSS 03 - brita produzida</v>
          </cell>
          <cell r="C3078" t="str">
            <v>m</v>
          </cell>
          <cell r="D3078">
            <v>12.47</v>
          </cell>
        </row>
        <row r="3079">
          <cell r="A3079">
            <v>2003925</v>
          </cell>
          <cell r="B3079" t="str">
            <v>Dreno subsuperficial - DSS 04 - tubo de concreto perfurado e brita comercial</v>
          </cell>
          <cell r="C3079" t="str">
            <v>m</v>
          </cell>
          <cell r="D3079">
            <v>76.489999999999995</v>
          </cell>
        </row>
        <row r="3080">
          <cell r="A3080">
            <v>2003924</v>
          </cell>
          <cell r="B3080" t="str">
            <v>Dreno subsuperficial - DSS 04 - tubo de concreto perfurado e brita produzida</v>
          </cell>
          <cell r="C3080" t="str">
            <v>m</v>
          </cell>
          <cell r="D3080">
            <v>61.04</v>
          </cell>
        </row>
        <row r="3081">
          <cell r="A3081">
            <v>2003611</v>
          </cell>
          <cell r="B3081" t="str">
            <v>Dreno subsuperficial - DSS 04 - tubo PEAD e brita comercial</v>
          </cell>
          <cell r="C3081" t="str">
            <v>m</v>
          </cell>
          <cell r="D3081">
            <v>62.71</v>
          </cell>
        </row>
        <row r="3082">
          <cell r="A3082">
            <v>2003610</v>
          </cell>
          <cell r="B3082" t="str">
            <v>Dreno subsuperficial - DSS 04 - tubo PEAD e brita produzida</v>
          </cell>
          <cell r="C3082" t="str">
            <v>m</v>
          </cell>
          <cell r="D3082">
            <v>50.49</v>
          </cell>
        </row>
        <row r="3083">
          <cell r="A3083">
            <v>2003820</v>
          </cell>
          <cell r="B3083" t="str">
            <v>Dreno tipo barbacã - DRB 01 - D = 75 mm em estrutura de contenção de encosta - excluso o tubo de drenagem</v>
          </cell>
          <cell r="C3083" t="str">
            <v>un</v>
          </cell>
          <cell r="D3083">
            <v>18.670000000000002</v>
          </cell>
        </row>
        <row r="3084">
          <cell r="A3084">
            <v>2003821</v>
          </cell>
          <cell r="B3084" t="str">
            <v>Dreno tipo barbacã - DRB 02 - D = 50 mm em estrutura de contenção de encosta - excluso o tubo de drenagem</v>
          </cell>
          <cell r="C3084" t="str">
            <v>un</v>
          </cell>
          <cell r="D3084">
            <v>16.11</v>
          </cell>
        </row>
        <row r="3085">
          <cell r="A3085">
            <v>2003842</v>
          </cell>
          <cell r="B3085" t="str">
            <v>Enchimento de junta de concreto com argamassa asfáltica de densidade 1.700 kg/m³ - espessura de 1 cm</v>
          </cell>
          <cell r="C3085" t="str">
            <v>kg</v>
          </cell>
          <cell r="D3085">
            <v>67.540000000000006</v>
          </cell>
        </row>
        <row r="3086">
          <cell r="A3086">
            <v>2003385</v>
          </cell>
          <cell r="B3086" t="str">
            <v>Entrada para descida d'água - EDA 01 - areia e brita comerciais</v>
          </cell>
          <cell r="C3086" t="str">
            <v>un</v>
          </cell>
          <cell r="D3086">
            <v>60.15</v>
          </cell>
        </row>
        <row r="3087">
          <cell r="A3087">
            <v>2003384</v>
          </cell>
          <cell r="B3087" t="str">
            <v>Entrada para descida d'água - EDA 01 - areia extraída e brita produzida</v>
          </cell>
          <cell r="C3087" t="str">
            <v>un</v>
          </cell>
          <cell r="D3087">
            <v>44.52</v>
          </cell>
        </row>
        <row r="3088">
          <cell r="A3088">
            <v>2003387</v>
          </cell>
          <cell r="B3088" t="str">
            <v>Entrada para descida d'água - EDA 02 - areia e brita comerciais</v>
          </cell>
          <cell r="C3088" t="str">
            <v>un</v>
          </cell>
          <cell r="D3088">
            <v>74.3</v>
          </cell>
        </row>
        <row r="3089">
          <cell r="A3089">
            <v>2003386</v>
          </cell>
          <cell r="B3089" t="str">
            <v>Entrada para descida d'água - EDA 02 - areia extraída e brita produzida</v>
          </cell>
          <cell r="C3089" t="str">
            <v>un</v>
          </cell>
          <cell r="D3089">
            <v>54.41</v>
          </cell>
        </row>
        <row r="3090">
          <cell r="A3090">
            <v>2003335</v>
          </cell>
          <cell r="B3090" t="str">
            <v>Entrada para descida d'água - EDA 03 - areia e brita comerciais</v>
          </cell>
          <cell r="C3090" t="str">
            <v>un</v>
          </cell>
          <cell r="D3090">
            <v>1905.18</v>
          </cell>
        </row>
        <row r="3091">
          <cell r="A3091">
            <v>2003334</v>
          </cell>
          <cell r="B3091" t="str">
            <v>Entrada para descida d'água - EDA 03 - areia extraída e brita produzida</v>
          </cell>
          <cell r="C3091" t="str">
            <v>un</v>
          </cell>
          <cell r="D3091">
            <v>1619.54</v>
          </cell>
        </row>
        <row r="3092">
          <cell r="A3092">
            <v>2003336</v>
          </cell>
          <cell r="B3092" t="str">
            <v>Entrada para descida d'água - EDA 04 - areia e brita comerciais</v>
          </cell>
          <cell r="C3092" t="str">
            <v>un</v>
          </cell>
          <cell r="D3092">
            <v>1636.17</v>
          </cell>
        </row>
        <row r="3093">
          <cell r="A3093">
            <v>2003337</v>
          </cell>
          <cell r="B3093" t="str">
            <v>Entrada para descida d'água - EDA 04 - areia extraída e brita produzida</v>
          </cell>
          <cell r="C3093" t="str">
            <v>un</v>
          </cell>
          <cell r="D3093">
            <v>1352.09</v>
          </cell>
        </row>
        <row r="3094">
          <cell r="A3094">
            <v>2003819</v>
          </cell>
          <cell r="B3094" t="str">
            <v>Envelope de brita para tubos com diâmetro externo de 75 a 110 mm - L = 15 cm e H = 15 cm</v>
          </cell>
          <cell r="C3094" t="str">
            <v>m</v>
          </cell>
          <cell r="D3094">
            <v>6.56</v>
          </cell>
        </row>
        <row r="3095">
          <cell r="A3095">
            <v>2004504</v>
          </cell>
          <cell r="B3095" t="str">
            <v>Escavação mecânica de vala para drenagem com valetadeira em material de 1ª categoria</v>
          </cell>
          <cell r="C3095" t="str">
            <v>m³</v>
          </cell>
          <cell r="D3095">
            <v>15.49</v>
          </cell>
        </row>
        <row r="3096">
          <cell r="A3096">
            <v>2004519</v>
          </cell>
          <cell r="B3096" t="str">
            <v>Escavação mecânica de vala trapezoidal ou triangular em material de 1ª categoria para drenagem superficial com retroescavadeira - 0,10 m² ≤ seção &lt; 0,15 m²</v>
          </cell>
          <cell r="C3096" t="str">
            <v>m³</v>
          </cell>
          <cell r="D3096">
            <v>27.02</v>
          </cell>
        </row>
        <row r="3097">
          <cell r="A3097">
            <v>2004520</v>
          </cell>
          <cell r="B3097" t="str">
            <v>Escavação mecânica de vala trapezoidal ou triangular em material de 1ª categoria para drenagem superficial com retroescavadeira - 0,15 m² ≤ seção &lt; 0,20 m²</v>
          </cell>
          <cell r="C3097" t="str">
            <v>m³</v>
          </cell>
          <cell r="D3097">
            <v>22.29</v>
          </cell>
        </row>
        <row r="3098">
          <cell r="A3098">
            <v>2004521</v>
          </cell>
          <cell r="B3098" t="str">
            <v>Escavação mecânica de vala trapezoidal ou triangular em material de 1ª categoria para drenagem superficial com retroescavadeira - 0,20 m² ≤ seção &lt; 0,30 m²</v>
          </cell>
          <cell r="C3098" t="str">
            <v>m³</v>
          </cell>
          <cell r="D3098">
            <v>15.25</v>
          </cell>
        </row>
        <row r="3099">
          <cell r="A3099">
            <v>2004522</v>
          </cell>
          <cell r="B3099" t="str">
            <v>Escavação mecânica de vala trapezoidal ou triangular em material de 1ª categoria para drenagem superficial com retroescavadeira - 0,30 m² ≤ seção &lt; 0,50 m²</v>
          </cell>
          <cell r="C3099" t="str">
            <v>m³</v>
          </cell>
          <cell r="D3099">
            <v>11.14</v>
          </cell>
        </row>
        <row r="3100">
          <cell r="A3100">
            <v>2004518</v>
          </cell>
          <cell r="B3100" t="str">
            <v>Escavação mecânica de vala trapezoidal ou triangular em material de 1ª categoria para drenagem superficial com retroescavadeira - seção &lt; 0,10 m²</v>
          </cell>
          <cell r="C3100" t="str">
            <v>m³</v>
          </cell>
          <cell r="D3100">
            <v>46.93</v>
          </cell>
        </row>
        <row r="3101">
          <cell r="A3101">
            <v>2003864</v>
          </cell>
          <cell r="B3101" t="str">
            <v>Esgotamento de água com bomba submersa</v>
          </cell>
          <cell r="C3101" t="str">
            <v>h</v>
          </cell>
          <cell r="D3101">
            <v>12.57</v>
          </cell>
        </row>
        <row r="3102">
          <cell r="A3102">
            <v>2003863</v>
          </cell>
          <cell r="B3102" t="str">
            <v>Esgotamento de dreno horizontal profundo a vácuo</v>
          </cell>
          <cell r="C3102" t="str">
            <v>h</v>
          </cell>
          <cell r="D3102">
            <v>20.57</v>
          </cell>
        </row>
        <row r="3103">
          <cell r="A3103">
            <v>2004508</v>
          </cell>
          <cell r="B3103" t="str">
            <v>Geodreno vertical para tratamento de solos moles</v>
          </cell>
          <cell r="C3103" t="str">
            <v>m</v>
          </cell>
          <cell r="D3103">
            <v>13.54</v>
          </cell>
        </row>
        <row r="3104">
          <cell r="A3104">
            <v>2003316</v>
          </cell>
          <cell r="B3104" t="str">
            <v>Grelha de concreto 54 x 100 cm para boca-de-lobo - areia e brita comerciais - sobrecarga do trem tipo TB 45</v>
          </cell>
          <cell r="C3104" t="str">
            <v>un</v>
          </cell>
          <cell r="D3104">
            <v>104.87</v>
          </cell>
        </row>
        <row r="3105">
          <cell r="A3105">
            <v>2003317</v>
          </cell>
          <cell r="B3105" t="str">
            <v>Grelha de concreto 54 x 100 cm para boca-de-lobo - areia extraída e brita produzida - sobrecarga do trem tipo TB 45</v>
          </cell>
          <cell r="C3105" t="str">
            <v>un</v>
          </cell>
          <cell r="D3105">
            <v>99.68</v>
          </cell>
        </row>
        <row r="3106">
          <cell r="A3106">
            <v>2003767</v>
          </cell>
          <cell r="B3106" t="str">
            <v>Lastro de areia comercial - espalhamento manual</v>
          </cell>
          <cell r="C3106" t="str">
            <v>m³</v>
          </cell>
          <cell r="D3106">
            <v>144.18</v>
          </cell>
        </row>
        <row r="3107">
          <cell r="A3107">
            <v>2003844</v>
          </cell>
          <cell r="B3107" t="str">
            <v>Lastro de areia comercial - espalhamento mecânico</v>
          </cell>
          <cell r="C3107" t="str">
            <v>m³</v>
          </cell>
          <cell r="D3107">
            <v>141.27000000000001</v>
          </cell>
        </row>
        <row r="3108">
          <cell r="A3108">
            <v>2003576</v>
          </cell>
          <cell r="B3108" t="str">
            <v>Lastro de areia extraída - espalhamento manual</v>
          </cell>
          <cell r="C3108" t="str">
            <v>m³</v>
          </cell>
          <cell r="D3108">
            <v>14.68</v>
          </cell>
        </row>
        <row r="3109">
          <cell r="A3109">
            <v>2003858</v>
          </cell>
          <cell r="B3109" t="str">
            <v>Lastro de areia extraída - espalhamento mecânico</v>
          </cell>
          <cell r="C3109" t="str">
            <v>m³</v>
          </cell>
          <cell r="D3109">
            <v>11.77</v>
          </cell>
        </row>
        <row r="3110">
          <cell r="A3110">
            <v>2003850</v>
          </cell>
          <cell r="B3110" t="str">
            <v>Lastro de brita comercial compactado com soquete vibratório - espalhamento manual</v>
          </cell>
          <cell r="C3110" t="str">
            <v>m³</v>
          </cell>
          <cell r="D3110">
            <v>148.47999999999999</v>
          </cell>
        </row>
        <row r="3111">
          <cell r="A3111">
            <v>2003849</v>
          </cell>
          <cell r="B3111" t="str">
            <v>Lastro de brita produzida compactado com soquete vibratório - espalhamento manual</v>
          </cell>
          <cell r="C3111" t="str">
            <v>m³</v>
          </cell>
          <cell r="D3111">
            <v>70.59</v>
          </cell>
        </row>
        <row r="3112">
          <cell r="A3112">
            <v>2003868</v>
          </cell>
          <cell r="B3112" t="str">
            <v>Lastro de pedra de mão ou rachão - espalhamento manual</v>
          </cell>
          <cell r="C3112" t="str">
            <v>m³</v>
          </cell>
          <cell r="D3112">
            <v>132.47999999999999</v>
          </cell>
        </row>
        <row r="3113">
          <cell r="A3113">
            <v>2003369</v>
          </cell>
          <cell r="B3113" t="str">
            <v>Meio-fio de concreto - MFC 01 - areia e brita comerciais - fôrma de madeira</v>
          </cell>
          <cell r="C3113" t="str">
            <v>m</v>
          </cell>
          <cell r="D3113">
            <v>120.44</v>
          </cell>
        </row>
        <row r="3114">
          <cell r="A3114">
            <v>2003368</v>
          </cell>
          <cell r="B3114" t="str">
            <v>Meio-fio de concreto - MFC 01 - areia extraída e brita produzida - fôrma de madeira</v>
          </cell>
          <cell r="C3114" t="str">
            <v>m</v>
          </cell>
          <cell r="D3114">
            <v>105.88</v>
          </cell>
        </row>
        <row r="3115">
          <cell r="A3115">
            <v>2003939</v>
          </cell>
          <cell r="B3115" t="str">
            <v>Meio-fio de concreto - MFC 01 moldado no local com extrusora e concreto usinado - areia e brita comerciais</v>
          </cell>
          <cell r="C3115" t="str">
            <v>m</v>
          </cell>
          <cell r="D3115">
            <v>75.12</v>
          </cell>
        </row>
        <row r="3116">
          <cell r="A3116">
            <v>2003940</v>
          </cell>
          <cell r="B3116" t="str">
            <v>Meio-fio de concreto - MFC 01 moldado no local com extrusora e concreto usinado - areia extraída e brita produzida</v>
          </cell>
          <cell r="C3116" t="str">
            <v>m</v>
          </cell>
          <cell r="D3116">
            <v>60.5</v>
          </cell>
        </row>
        <row r="3117">
          <cell r="A3117">
            <v>2003371</v>
          </cell>
          <cell r="B3117" t="str">
            <v>Meio-fio de concreto - MFC 02 - areia e brita comerciais - fôrma de madeira</v>
          </cell>
          <cell r="C3117" t="str">
            <v>m</v>
          </cell>
          <cell r="D3117">
            <v>88.34</v>
          </cell>
        </row>
        <row r="3118">
          <cell r="A3118">
            <v>2003370</v>
          </cell>
          <cell r="B3118" t="str">
            <v>Meio-fio de concreto - MFC 02 - areia extraída e brita produzida - fôrma de madeira</v>
          </cell>
          <cell r="C3118" t="str">
            <v>m</v>
          </cell>
          <cell r="D3118">
            <v>76.040000000000006</v>
          </cell>
        </row>
        <row r="3119">
          <cell r="A3119">
            <v>2003941</v>
          </cell>
          <cell r="B3119" t="str">
            <v>Meio-fio de concreto - MFC 02 moldado no local com extrusora e concreto usinado - areia e brita comerciais</v>
          </cell>
          <cell r="C3119" t="str">
            <v>m</v>
          </cell>
          <cell r="D3119">
            <v>64.14</v>
          </cell>
        </row>
        <row r="3120">
          <cell r="A3120">
            <v>2003942</v>
          </cell>
          <cell r="B3120" t="str">
            <v>Meio-fio de concreto - MFC 02 moldado no local com extrusora e concreto usinado - areia extraída e brita produzida</v>
          </cell>
          <cell r="C3120" t="str">
            <v>m</v>
          </cell>
          <cell r="D3120">
            <v>51.78</v>
          </cell>
        </row>
        <row r="3121">
          <cell r="A3121">
            <v>2003373</v>
          </cell>
          <cell r="B3121" t="str">
            <v>Meio-fio de concreto - MFC 03 - areia e brita comerciais - fôrma de madeira</v>
          </cell>
          <cell r="C3121" t="str">
            <v>m</v>
          </cell>
          <cell r="D3121">
            <v>70.42</v>
          </cell>
        </row>
        <row r="3122">
          <cell r="A3122">
            <v>2003372</v>
          </cell>
          <cell r="B3122" t="str">
            <v>Meio-fio de concreto - MFC 03 - areia extraída e brita produzida - fôrma de madeira</v>
          </cell>
          <cell r="C3122" t="str">
            <v>m</v>
          </cell>
          <cell r="D3122">
            <v>64.45</v>
          </cell>
        </row>
        <row r="3123">
          <cell r="A3123">
            <v>2003943</v>
          </cell>
          <cell r="B3123" t="str">
            <v>Meio-fio de concreto - MFC 03 moldado no local com extrusora e concreto usinado - areia e brita comerciais</v>
          </cell>
          <cell r="C3123" t="str">
            <v>m</v>
          </cell>
          <cell r="D3123">
            <v>30.35</v>
          </cell>
        </row>
        <row r="3124">
          <cell r="A3124">
            <v>2003944</v>
          </cell>
          <cell r="B3124" t="str">
            <v>Meio-fio de concreto - MFC 03 moldado no local com extrusora e concreto usinado - areia extraída e brita produzida</v>
          </cell>
          <cell r="C3124" t="str">
            <v>m</v>
          </cell>
          <cell r="D3124">
            <v>24.36</v>
          </cell>
        </row>
        <row r="3125">
          <cell r="A3125">
            <v>2003375</v>
          </cell>
          <cell r="B3125" t="str">
            <v>Meio-fio de concreto - MFC 04 - areia e brita comerciais - fôrma de madeira</v>
          </cell>
          <cell r="C3125" t="str">
            <v>m</v>
          </cell>
          <cell r="D3125">
            <v>45.22</v>
          </cell>
        </row>
        <row r="3126">
          <cell r="A3126">
            <v>2003374</v>
          </cell>
          <cell r="B3126" t="str">
            <v>Meio-fio de concreto - MFC 04 - areia extraída e brita produzida - fôrma de madeira</v>
          </cell>
          <cell r="C3126" t="str">
            <v>m</v>
          </cell>
          <cell r="D3126">
            <v>40.83</v>
          </cell>
        </row>
        <row r="3127">
          <cell r="A3127">
            <v>2003945</v>
          </cell>
          <cell r="B3127" t="str">
            <v>Meio-fio de concreto - MFC 04 moldado no local com extrusora e concreto usinado - areia e brita comerciais</v>
          </cell>
          <cell r="C3127" t="str">
            <v>m</v>
          </cell>
          <cell r="D3127">
            <v>22.68</v>
          </cell>
        </row>
        <row r="3128">
          <cell r="A3128">
            <v>2003946</v>
          </cell>
          <cell r="B3128" t="str">
            <v>Meio-fio de concreto - MFC 04 moldado no local com extrusora e concreto usinado - areia extraída e brita produzida</v>
          </cell>
          <cell r="C3128" t="str">
            <v>m</v>
          </cell>
          <cell r="D3128">
            <v>18.27</v>
          </cell>
        </row>
        <row r="3129">
          <cell r="A3129">
            <v>2003377</v>
          </cell>
          <cell r="B3129" t="str">
            <v>Meio-fio de concreto - MFC 05 - areia e brita comerciais - fôrma de madeira</v>
          </cell>
          <cell r="C3129" t="str">
            <v>m</v>
          </cell>
          <cell r="D3129">
            <v>61.33</v>
          </cell>
        </row>
        <row r="3130">
          <cell r="A3130">
            <v>2003376</v>
          </cell>
          <cell r="B3130" t="str">
            <v>Meio-fio de concreto - MFC 05 - areia extraída e brita produzida - fôrma de madeira</v>
          </cell>
          <cell r="C3130" t="str">
            <v>m</v>
          </cell>
          <cell r="D3130">
            <v>56.58</v>
          </cell>
        </row>
        <row r="3131">
          <cell r="A3131">
            <v>2003947</v>
          </cell>
          <cell r="B3131" t="str">
            <v>Meio-fio de concreto - MFC 05 moldado no local com extrusora e concreto usinado - areia e brita comerciais</v>
          </cell>
          <cell r="C3131" t="str">
            <v>m</v>
          </cell>
          <cell r="D3131">
            <v>23.87</v>
          </cell>
        </row>
        <row r="3132">
          <cell r="A3132">
            <v>2003948</v>
          </cell>
          <cell r="B3132" t="str">
            <v>Meio-fio de concreto - MFC 05 moldado no local com extrusora e concreto usinado - areia extraída e brita produzida</v>
          </cell>
          <cell r="C3132" t="str">
            <v>m</v>
          </cell>
          <cell r="D3132">
            <v>19.11</v>
          </cell>
        </row>
        <row r="3133">
          <cell r="A3133">
            <v>2003379</v>
          </cell>
          <cell r="B3133" t="str">
            <v>Meio-fio de concreto - MFC 06 - areia e brita comerciais - fôrma de madeira</v>
          </cell>
          <cell r="C3133" t="str">
            <v>m</v>
          </cell>
          <cell r="D3133">
            <v>35.270000000000003</v>
          </cell>
        </row>
        <row r="3134">
          <cell r="A3134">
            <v>2003378</v>
          </cell>
          <cell r="B3134" t="str">
            <v>Meio-fio de concreto - MFC 06 - areia extraída e brita produzida - fôrma de madeira</v>
          </cell>
          <cell r="C3134" t="str">
            <v>m</v>
          </cell>
          <cell r="D3134">
            <v>32.08</v>
          </cell>
        </row>
        <row r="3135">
          <cell r="A3135">
            <v>2003949</v>
          </cell>
          <cell r="B3135" t="str">
            <v>Meio-fio de concreto - MFC 06 moldado no local com extrusora e concreto usinado - areia e brita comerciais</v>
          </cell>
          <cell r="C3135" t="str">
            <v>m</v>
          </cell>
          <cell r="D3135">
            <v>16.34</v>
          </cell>
        </row>
        <row r="3136">
          <cell r="A3136">
            <v>2003950</v>
          </cell>
          <cell r="B3136" t="str">
            <v>Meio-fio de concreto - MFC 06 moldado no local com extrusora e concreto usinado - areia extraída e brita produzida</v>
          </cell>
          <cell r="C3136" t="str">
            <v>m</v>
          </cell>
          <cell r="D3136">
            <v>13.13</v>
          </cell>
        </row>
        <row r="3137">
          <cell r="A3137">
            <v>2003381</v>
          </cell>
          <cell r="B3137" t="str">
            <v>Meio-fio de concreto - MFC 07 - areia e brita comerciais - fôrma de madeira</v>
          </cell>
          <cell r="C3137" t="str">
            <v>m</v>
          </cell>
          <cell r="D3137">
            <v>59.2</v>
          </cell>
        </row>
        <row r="3138">
          <cell r="A3138">
            <v>2003380</v>
          </cell>
          <cell r="B3138" t="str">
            <v>Meio-fio de concreto - MFC 07 - areia extraída e brita produzida - fôrma de madeira</v>
          </cell>
          <cell r="C3138" t="str">
            <v>m</v>
          </cell>
          <cell r="D3138">
            <v>53.72</v>
          </cell>
        </row>
        <row r="3139">
          <cell r="A3139">
            <v>2003951</v>
          </cell>
          <cell r="B3139" t="str">
            <v>Meio-fio de concreto - MFC 07 moldado no local com extrusora e concreto usinado - areia e brita comerciais</v>
          </cell>
          <cell r="C3139" t="str">
            <v>m</v>
          </cell>
          <cell r="D3139">
            <v>27.84</v>
          </cell>
        </row>
        <row r="3140">
          <cell r="A3140">
            <v>2003952</v>
          </cell>
          <cell r="B3140" t="str">
            <v>Meio-fio de concreto - MFC 07 moldado no local com extrusora e concreto usinado - areia extraída e brita produzida</v>
          </cell>
          <cell r="C3140" t="str">
            <v>m</v>
          </cell>
          <cell r="D3140">
            <v>22.33</v>
          </cell>
        </row>
        <row r="3141">
          <cell r="A3141">
            <v>2003383</v>
          </cell>
          <cell r="B3141" t="str">
            <v>Meio-fio de concreto - MFC 08 - areia e brita comerciais - fôrma de madeira</v>
          </cell>
          <cell r="C3141" t="str">
            <v>m</v>
          </cell>
          <cell r="D3141">
            <v>99.78</v>
          </cell>
        </row>
        <row r="3142">
          <cell r="A3142">
            <v>2003382</v>
          </cell>
          <cell r="B3142" t="str">
            <v>Meio-fio de concreto - MFC 08 - areia extraída e brita produzida - fôrma de madeira</v>
          </cell>
          <cell r="C3142" t="str">
            <v>m</v>
          </cell>
          <cell r="D3142">
            <v>89.54</v>
          </cell>
        </row>
        <row r="3143">
          <cell r="A3143">
            <v>2003953</v>
          </cell>
          <cell r="B3143" t="str">
            <v>Meio-fio de concreto - MFC 08 moldado no local com extrusora e concreto usinado - areia e brita comerciais</v>
          </cell>
          <cell r="C3143" t="str">
            <v>m</v>
          </cell>
          <cell r="D3143">
            <v>50.76</v>
          </cell>
        </row>
        <row r="3144">
          <cell r="A3144">
            <v>2003954</v>
          </cell>
          <cell r="B3144" t="str">
            <v>Meio-fio de concreto - MFC 08 moldado no local com extrusora e concreto usinado - areia extraída e brita produzida</v>
          </cell>
          <cell r="C3144" t="str">
            <v>m</v>
          </cell>
          <cell r="D3144">
            <v>40.47</v>
          </cell>
        </row>
        <row r="3145">
          <cell r="A3145">
            <v>2004514</v>
          </cell>
          <cell r="B3145" t="str">
            <v>Microvala para dreno de pavimento com geocomposto drenante H = 0,4 m</v>
          </cell>
          <cell r="C3145" t="str">
            <v>m</v>
          </cell>
          <cell r="D3145">
            <v>14.69</v>
          </cell>
        </row>
        <row r="3146">
          <cell r="A3146">
            <v>2004515</v>
          </cell>
          <cell r="B3146" t="str">
            <v>Microvala para dreno de pavimento com geocomposto drenante H = 0,6 m</v>
          </cell>
          <cell r="C3146" t="str">
            <v>m</v>
          </cell>
          <cell r="D3146">
            <v>39.24</v>
          </cell>
        </row>
        <row r="3147">
          <cell r="A3147">
            <v>2005759</v>
          </cell>
          <cell r="B3147" t="str">
            <v>Perfuração para dreno sub-horizontal em material de 1ª categoria com D = 75 mm (linha NW)</v>
          </cell>
          <cell r="C3147" t="str">
            <v>m</v>
          </cell>
          <cell r="D3147">
            <v>49.56</v>
          </cell>
        </row>
        <row r="3148">
          <cell r="A3148">
            <v>2005764</v>
          </cell>
          <cell r="B3148" t="str">
            <v>Perfuração para dreno sub-horizontal em material de 2ª categoria com D = 75 mm (linha NW)</v>
          </cell>
          <cell r="C3148" t="str">
            <v>m</v>
          </cell>
          <cell r="D3148">
            <v>63.58</v>
          </cell>
        </row>
        <row r="3149">
          <cell r="A3149">
            <v>2003678</v>
          </cell>
          <cell r="B3149" t="str">
            <v>Poço de visita - PVI 01 - areia e brita comerciais</v>
          </cell>
          <cell r="C3149" t="str">
            <v>un</v>
          </cell>
          <cell r="D3149">
            <v>2286.59</v>
          </cell>
        </row>
        <row r="3150">
          <cell r="A3150">
            <v>2003677</v>
          </cell>
          <cell r="B3150" t="str">
            <v>Poço de visita - PVI 01 - areia extraída e brita produzida</v>
          </cell>
          <cell r="C3150" t="str">
            <v>un</v>
          </cell>
          <cell r="D3150">
            <v>2039.44</v>
          </cell>
        </row>
        <row r="3151">
          <cell r="A3151">
            <v>2003680</v>
          </cell>
          <cell r="B3151" t="str">
            <v>Poço de visita - PVI 02 - areia e brita comerciais</v>
          </cell>
          <cell r="C3151" t="str">
            <v>un</v>
          </cell>
          <cell r="D3151">
            <v>2253.58</v>
          </cell>
        </row>
        <row r="3152">
          <cell r="A3152">
            <v>2003679</v>
          </cell>
          <cell r="B3152" t="str">
            <v>Poço de visita - PVI 02 - areia extraída e brita produzida</v>
          </cell>
          <cell r="C3152" t="str">
            <v>un</v>
          </cell>
          <cell r="D3152">
            <v>2016.37</v>
          </cell>
        </row>
        <row r="3153">
          <cell r="A3153">
            <v>2003682</v>
          </cell>
          <cell r="B3153" t="str">
            <v>Poço de visita - PVI 03 - areia e brita comerciais</v>
          </cell>
          <cell r="C3153" t="str">
            <v>un</v>
          </cell>
          <cell r="D3153">
            <v>2584.12</v>
          </cell>
        </row>
        <row r="3154">
          <cell r="A3154">
            <v>2003681</v>
          </cell>
          <cell r="B3154" t="str">
            <v>Poço de visita - PVI 03 - areia extraída e brita produzida</v>
          </cell>
          <cell r="C3154" t="str">
            <v>un</v>
          </cell>
          <cell r="D3154">
            <v>2288.6799999999998</v>
          </cell>
        </row>
        <row r="3155">
          <cell r="A3155">
            <v>2003684</v>
          </cell>
          <cell r="B3155" t="str">
            <v>Poço de visita - PVI 04 - areia e brita comerciais</v>
          </cell>
          <cell r="C3155" t="str">
            <v>un</v>
          </cell>
          <cell r="D3155">
            <v>3092</v>
          </cell>
        </row>
        <row r="3156">
          <cell r="A3156">
            <v>2003683</v>
          </cell>
          <cell r="B3156" t="str">
            <v>Poço de visita - PVI 04 - areia extraída e brita produzida</v>
          </cell>
          <cell r="C3156" t="str">
            <v>un</v>
          </cell>
          <cell r="D3156">
            <v>2739.74</v>
          </cell>
        </row>
        <row r="3157">
          <cell r="A3157">
            <v>2003686</v>
          </cell>
          <cell r="B3157" t="str">
            <v>Poço de visita - PVI 05 - areia e brita comerciais</v>
          </cell>
          <cell r="C3157" t="str">
            <v>un</v>
          </cell>
          <cell r="D3157">
            <v>3650.97</v>
          </cell>
        </row>
        <row r="3158">
          <cell r="A3158">
            <v>2003685</v>
          </cell>
          <cell r="B3158" t="str">
            <v>Poço de visita - PVI 05 - areia extraída e brita produzida</v>
          </cell>
          <cell r="C3158" t="str">
            <v>un</v>
          </cell>
          <cell r="D3158">
            <v>3240.47</v>
          </cell>
        </row>
        <row r="3159">
          <cell r="A3159">
            <v>2003688</v>
          </cell>
          <cell r="B3159" t="str">
            <v>Poço de visita - PVI 06 - areia e brita comerciais</v>
          </cell>
          <cell r="C3159" t="str">
            <v>un</v>
          </cell>
          <cell r="D3159">
            <v>4558.82</v>
          </cell>
        </row>
        <row r="3160">
          <cell r="A3160">
            <v>2003687</v>
          </cell>
          <cell r="B3160" t="str">
            <v>Poço de visita - PVI 06 - areia extraída e brita produzida</v>
          </cell>
          <cell r="C3160" t="str">
            <v>un</v>
          </cell>
          <cell r="D3160">
            <v>4061.68</v>
          </cell>
        </row>
        <row r="3161">
          <cell r="A3161">
            <v>2003690</v>
          </cell>
          <cell r="B3161" t="str">
            <v>Poço de visita - PVI 07 - areia e brita comerciais</v>
          </cell>
          <cell r="C3161" t="str">
            <v>un</v>
          </cell>
          <cell r="D3161">
            <v>2654.92</v>
          </cell>
        </row>
        <row r="3162">
          <cell r="A3162">
            <v>2003689</v>
          </cell>
          <cell r="B3162" t="str">
            <v>Poço de visita - PVI 07 - areia extraída e brita produzida</v>
          </cell>
          <cell r="C3162" t="str">
            <v>un</v>
          </cell>
          <cell r="D3162">
            <v>2366.58</v>
          </cell>
        </row>
        <row r="3163">
          <cell r="A3163">
            <v>2003692</v>
          </cell>
          <cell r="B3163" t="str">
            <v>Poço de visita - PVI 08 - areia e brita comerciais</v>
          </cell>
          <cell r="C3163" t="str">
            <v>un</v>
          </cell>
          <cell r="D3163">
            <v>2626.63</v>
          </cell>
        </row>
        <row r="3164">
          <cell r="A3164">
            <v>2003691</v>
          </cell>
          <cell r="B3164" t="str">
            <v>Poço de visita - PVI 08 - areia extraída e brita produzida</v>
          </cell>
          <cell r="C3164" t="str">
            <v>un</v>
          </cell>
          <cell r="D3164">
            <v>2346.81</v>
          </cell>
        </row>
        <row r="3165">
          <cell r="A3165">
            <v>2003694</v>
          </cell>
          <cell r="B3165" t="str">
            <v>Poço de visita - PVI 09 - areia e brita comerciais</v>
          </cell>
          <cell r="C3165" t="str">
            <v>un</v>
          </cell>
          <cell r="D3165">
            <v>2980.17</v>
          </cell>
        </row>
        <row r="3166">
          <cell r="A3166">
            <v>2003693</v>
          </cell>
          <cell r="B3166" t="str">
            <v>Poço de visita - PVI 09 - areia extraída e brita produzida</v>
          </cell>
          <cell r="C3166" t="str">
            <v>un</v>
          </cell>
          <cell r="D3166">
            <v>2636.43</v>
          </cell>
        </row>
        <row r="3167">
          <cell r="A3167">
            <v>2003696</v>
          </cell>
          <cell r="B3167" t="str">
            <v>Poço de visita - PVI 10 - areia e brita comerciais</v>
          </cell>
          <cell r="C3167" t="str">
            <v>un</v>
          </cell>
          <cell r="D3167">
            <v>3338.7</v>
          </cell>
        </row>
        <row r="3168">
          <cell r="A3168">
            <v>2003695</v>
          </cell>
          <cell r="B3168" t="str">
            <v>Poço de visita - PVI 10 - areia extraída e brita produzida</v>
          </cell>
          <cell r="C3168" t="str">
            <v>un</v>
          </cell>
          <cell r="D3168">
            <v>2935.3</v>
          </cell>
        </row>
        <row r="3169">
          <cell r="A3169">
            <v>2003698</v>
          </cell>
          <cell r="B3169" t="str">
            <v>Poço de visita - PVI 11 - areia e brita comerciais</v>
          </cell>
          <cell r="C3169" t="str">
            <v>un</v>
          </cell>
          <cell r="D3169">
            <v>4090.69</v>
          </cell>
        </row>
        <row r="3170">
          <cell r="A3170">
            <v>2003697</v>
          </cell>
          <cell r="B3170" t="str">
            <v>Poço de visita - PVI 11 - areia extraída e brita produzida</v>
          </cell>
          <cell r="C3170" t="str">
            <v>un</v>
          </cell>
          <cell r="D3170">
            <v>3626.22</v>
          </cell>
        </row>
        <row r="3171">
          <cell r="A3171">
            <v>2003700</v>
          </cell>
          <cell r="B3171" t="str">
            <v>Poço de visita - PVI 12 - areia e brita comerciais</v>
          </cell>
          <cell r="C3171" t="str">
            <v>un</v>
          </cell>
          <cell r="D3171">
            <v>5042.21</v>
          </cell>
        </row>
        <row r="3172">
          <cell r="A3172">
            <v>2003699</v>
          </cell>
          <cell r="B3172" t="str">
            <v>Poço de visita - PVI 12 - areia extraída e brita produzida</v>
          </cell>
          <cell r="C3172" t="str">
            <v>un</v>
          </cell>
          <cell r="D3172">
            <v>4485.41</v>
          </cell>
        </row>
        <row r="3173">
          <cell r="A3173">
            <v>2003702</v>
          </cell>
          <cell r="B3173" t="str">
            <v>Poço de visita - PVI 13 - areia e brita comerciais</v>
          </cell>
          <cell r="C3173" t="str">
            <v>un</v>
          </cell>
          <cell r="D3173">
            <v>3042.12</v>
          </cell>
        </row>
        <row r="3174">
          <cell r="A3174">
            <v>2003701</v>
          </cell>
          <cell r="B3174" t="str">
            <v>Poço de visita - PVI 13 - areia extraída e brita produzida</v>
          </cell>
          <cell r="C3174" t="str">
            <v>un</v>
          </cell>
          <cell r="D3174">
            <v>2706.9</v>
          </cell>
        </row>
        <row r="3175">
          <cell r="A3175">
            <v>2003704</v>
          </cell>
          <cell r="B3175" t="str">
            <v>Poço de visita - PVI 14 - areia e brita comerciais</v>
          </cell>
          <cell r="C3175" t="str">
            <v>un</v>
          </cell>
          <cell r="D3175">
            <v>3013.82</v>
          </cell>
        </row>
        <row r="3176">
          <cell r="A3176">
            <v>2003703</v>
          </cell>
          <cell r="B3176" t="str">
            <v>Poço de visita - PVI 14 - areia extraída e brita produzida</v>
          </cell>
          <cell r="C3176" t="str">
            <v>un</v>
          </cell>
          <cell r="D3176">
            <v>2687.13</v>
          </cell>
        </row>
        <row r="3177">
          <cell r="A3177">
            <v>2003706</v>
          </cell>
          <cell r="B3177" t="str">
            <v>Poço de visita - PVI 15 - areia e brita comerciais</v>
          </cell>
          <cell r="C3177" t="str">
            <v>un</v>
          </cell>
          <cell r="D3177">
            <v>3395.08</v>
          </cell>
        </row>
        <row r="3178">
          <cell r="A3178">
            <v>2003705</v>
          </cell>
          <cell r="B3178" t="str">
            <v>Poço de visita - PVI 15 - areia extraída e brita produzida</v>
          </cell>
          <cell r="C3178" t="str">
            <v>un</v>
          </cell>
          <cell r="D3178">
            <v>2997.37</v>
          </cell>
        </row>
        <row r="3179">
          <cell r="A3179">
            <v>2003708</v>
          </cell>
          <cell r="B3179" t="str">
            <v>Poço de visita - PVI 16 - areia e brita comerciais</v>
          </cell>
          <cell r="C3179" t="str">
            <v>un</v>
          </cell>
          <cell r="D3179">
            <v>3938.36</v>
          </cell>
        </row>
        <row r="3180">
          <cell r="A3180">
            <v>2003707</v>
          </cell>
          <cell r="B3180" t="str">
            <v>Poço de visita - PVI 16 - areia extraída e brita produzida</v>
          </cell>
          <cell r="C3180" t="str">
            <v>un</v>
          </cell>
          <cell r="D3180">
            <v>3478.16</v>
          </cell>
        </row>
        <row r="3181">
          <cell r="A3181">
            <v>2003710</v>
          </cell>
          <cell r="B3181" t="str">
            <v>Poço de visita - PVI 17 - areia e brita comerciais</v>
          </cell>
          <cell r="C3181" t="str">
            <v>un</v>
          </cell>
          <cell r="D3181">
            <v>4549.28</v>
          </cell>
        </row>
        <row r="3182">
          <cell r="A3182">
            <v>2003709</v>
          </cell>
          <cell r="B3182" t="str">
            <v>Poço de visita - PVI 17 - areia extraída e brita produzida</v>
          </cell>
          <cell r="C3182" t="str">
            <v>un</v>
          </cell>
          <cell r="D3182">
            <v>4025.15</v>
          </cell>
        </row>
        <row r="3183">
          <cell r="A3183">
            <v>2003712</v>
          </cell>
          <cell r="B3183" t="str">
            <v>Poço de visita - PVI 18 - areia e brita comerciais</v>
          </cell>
          <cell r="C3183" t="str">
            <v>un</v>
          </cell>
          <cell r="D3183">
            <v>5544.47</v>
          </cell>
        </row>
        <row r="3184">
          <cell r="A3184">
            <v>2003711</v>
          </cell>
          <cell r="B3184" t="str">
            <v>Poço de visita - PVI 18 - areia extraída e brita produzida</v>
          </cell>
          <cell r="C3184" t="str">
            <v>un</v>
          </cell>
          <cell r="D3184">
            <v>4922.34</v>
          </cell>
        </row>
        <row r="3185">
          <cell r="A3185">
            <v>2004505</v>
          </cell>
          <cell r="B3185" t="str">
            <v>Reaterro e compactação em vala de dreno com geocomposto</v>
          </cell>
          <cell r="C3185" t="str">
            <v>m³</v>
          </cell>
          <cell r="D3185">
            <v>18.600000000000001</v>
          </cell>
        </row>
        <row r="3186">
          <cell r="A3186">
            <v>2003353</v>
          </cell>
          <cell r="B3186" t="str">
            <v>Sarjeta trapezoidal de canteiro central de concreto - SZCC 100-25 - areia e brita comerciais</v>
          </cell>
          <cell r="C3186" t="str">
            <v>m</v>
          </cell>
          <cell r="D3186">
            <v>83.05</v>
          </cell>
        </row>
        <row r="3187">
          <cell r="A3187">
            <v>2003352</v>
          </cell>
          <cell r="B3187" t="str">
            <v>Sarjeta trapezoidal de canteiro central de concreto - SZCC 100-25 - areia extraída e brita produzida</v>
          </cell>
          <cell r="C3187" t="str">
            <v>m</v>
          </cell>
          <cell r="D3187">
            <v>63.31</v>
          </cell>
        </row>
        <row r="3188">
          <cell r="A3188">
            <v>2003979</v>
          </cell>
          <cell r="B3188" t="str">
            <v>Sarjeta trapezoidal de canteiro central de concreto - SZCC 100-25 moldada no local com extrusora e concreto usinado - areia e brita comerciais</v>
          </cell>
          <cell r="C3188" t="str">
            <v>m</v>
          </cell>
          <cell r="D3188">
            <v>93.85</v>
          </cell>
        </row>
        <row r="3189">
          <cell r="A3189">
            <v>2003980</v>
          </cell>
          <cell r="B3189" t="str">
            <v>Sarjeta trapezoidal de canteiro central de concreto - SZCC 100-25 moldada no local com extrusora e concreto usinado - areia extraída e brita produzida</v>
          </cell>
          <cell r="C3189" t="str">
            <v>m</v>
          </cell>
          <cell r="D3189">
            <v>74.02</v>
          </cell>
        </row>
        <row r="3190">
          <cell r="A3190">
            <v>2003355</v>
          </cell>
          <cell r="B3190" t="str">
            <v>Sarjeta trapezoidal de canteiro central de concreto - SZCC 140-35 - areia e brita comerciais</v>
          </cell>
          <cell r="C3190" t="str">
            <v>m</v>
          </cell>
          <cell r="D3190">
            <v>111.74</v>
          </cell>
        </row>
        <row r="3191">
          <cell r="A3191">
            <v>2003354</v>
          </cell>
          <cell r="B3191" t="str">
            <v>Sarjeta trapezoidal de canteiro central de concreto - SZCC 140-35 - areia extraída e brita produzida</v>
          </cell>
          <cell r="C3191" t="str">
            <v>m</v>
          </cell>
          <cell r="D3191">
            <v>85.14</v>
          </cell>
        </row>
        <row r="3192">
          <cell r="A3192">
            <v>2003981</v>
          </cell>
          <cell r="B3192" t="str">
            <v>Sarjeta trapezoidal de canteiro central de concreto - SZCC 140-35 moldada no local com extrusora e concreto usinado - areia e brita comerciais</v>
          </cell>
          <cell r="C3192" t="str">
            <v>m</v>
          </cell>
          <cell r="D3192">
            <v>126.46</v>
          </cell>
        </row>
        <row r="3193">
          <cell r="A3193">
            <v>2003982</v>
          </cell>
          <cell r="B3193" t="str">
            <v>Sarjeta trapezoidal de canteiro central de concreto - SZCC 140-35 moldada no local com extrusora e concreto usinado - areia extraída e brita produzida</v>
          </cell>
          <cell r="C3193" t="str">
            <v>m</v>
          </cell>
          <cell r="D3193">
            <v>99.74</v>
          </cell>
        </row>
        <row r="3194">
          <cell r="A3194">
            <v>2003345</v>
          </cell>
          <cell r="B3194" t="str">
            <v>Sarjeta trapezoidal de concreto - SZC 60-20 - escavação mecânica - areia e brita comerciais</v>
          </cell>
          <cell r="C3194" t="str">
            <v>m</v>
          </cell>
          <cell r="D3194">
            <v>65.91</v>
          </cell>
        </row>
        <row r="3195">
          <cell r="A3195">
            <v>2003344</v>
          </cell>
          <cell r="B3195" t="str">
            <v>Sarjeta trapezoidal de concreto - SZC 60-20 - escavação mecânica - areia extraída e brita produzida</v>
          </cell>
          <cell r="C3195" t="str">
            <v>m</v>
          </cell>
          <cell r="D3195">
            <v>52.43</v>
          </cell>
        </row>
        <row r="3196">
          <cell r="A3196">
            <v>2003973</v>
          </cell>
          <cell r="B3196" t="str">
            <v>Sarjeta trapezoidal de concreto - SZC 60-20 moldada no local com extrusora e concreto usinado - escavação mecânica - areia e brita comerciais</v>
          </cell>
          <cell r="C3196" t="str">
            <v>m</v>
          </cell>
          <cell r="D3196">
            <v>73.47</v>
          </cell>
        </row>
        <row r="3197">
          <cell r="A3197">
            <v>2003974</v>
          </cell>
          <cell r="B3197" t="str">
            <v>Sarjeta trapezoidal de concreto - SZC 60-20 moldada no local com extrusora e concreto usinado - escavação mecânica - areia extraída e brita produzida</v>
          </cell>
          <cell r="C3197" t="str">
            <v>m</v>
          </cell>
          <cell r="D3197">
            <v>59.93</v>
          </cell>
        </row>
        <row r="3198">
          <cell r="A3198">
            <v>2003343</v>
          </cell>
          <cell r="B3198" t="str">
            <v>Sarjeta trapezoidal de concreto - SZC 90-30 - escavação mecânica - areia e brita comerciais</v>
          </cell>
          <cell r="C3198" t="str">
            <v>m</v>
          </cell>
          <cell r="D3198">
            <v>89.94</v>
          </cell>
        </row>
        <row r="3199">
          <cell r="A3199">
            <v>2003342</v>
          </cell>
          <cell r="B3199" t="str">
            <v>Sarjeta trapezoidal de concreto - SZC 90-30 - escavação mecânica - areia extraída e brita produzida</v>
          </cell>
          <cell r="C3199" t="str">
            <v>m</v>
          </cell>
          <cell r="D3199">
            <v>71.03</v>
          </cell>
        </row>
        <row r="3200">
          <cell r="A3200">
            <v>2003971</v>
          </cell>
          <cell r="B3200" t="str">
            <v>Sarjeta trapezoidal de concreto - SZC 90-30 moldada no local com extrusora e concreto usinado - escavação mecânica - areia e brita comerciais</v>
          </cell>
          <cell r="C3200" t="str">
            <v>m</v>
          </cell>
          <cell r="D3200">
            <v>100.72</v>
          </cell>
        </row>
        <row r="3201">
          <cell r="A3201">
            <v>2003972</v>
          </cell>
          <cell r="B3201" t="str">
            <v>Sarjeta trapezoidal de concreto - SZC 90-30 moldada no local com extrusora e concreto usinado - escavação mecânica - areia extraída e brita produzida</v>
          </cell>
          <cell r="C3201" t="str">
            <v>m</v>
          </cell>
          <cell r="D3201">
            <v>81.73</v>
          </cell>
        </row>
        <row r="3202">
          <cell r="A3202">
            <v>2003347</v>
          </cell>
          <cell r="B3202" t="str">
            <v>Sarjeta trapezoidal de grama - SZG 60-20 - escavação mecânica</v>
          </cell>
          <cell r="C3202" t="str">
            <v>m</v>
          </cell>
          <cell r="D3202">
            <v>15.15</v>
          </cell>
        </row>
        <row r="3203">
          <cell r="A3203">
            <v>2003346</v>
          </cell>
          <cell r="B3203" t="str">
            <v>Sarjeta trapezoidal de grama - SZG 90-30 - escavação mecânica</v>
          </cell>
          <cell r="C3203" t="str">
            <v>m</v>
          </cell>
          <cell r="D3203">
            <v>21.1</v>
          </cell>
        </row>
        <row r="3204">
          <cell r="A3204">
            <v>2003933</v>
          </cell>
          <cell r="B3204" t="str">
            <v>Sarjeta trapezoidal sem revestimento - SZT 60-20 - escavação mecânica</v>
          </cell>
          <cell r="C3204" t="str">
            <v>m</v>
          </cell>
          <cell r="D3204">
            <v>7.48</v>
          </cell>
        </row>
        <row r="3205">
          <cell r="A3205">
            <v>2003932</v>
          </cell>
          <cell r="B3205" t="str">
            <v>Sarjeta trapezoidal sem revestimento - SZT 90-30 - escavação mecânica</v>
          </cell>
          <cell r="C3205" t="str">
            <v>m</v>
          </cell>
          <cell r="D3205">
            <v>9.59</v>
          </cell>
        </row>
        <row r="3206">
          <cell r="A3206">
            <v>2003349</v>
          </cell>
          <cell r="B3206" t="str">
            <v>Sarjeta triangular de canteiro central de concreto - STCC 100-25 - areia e brita comerciais</v>
          </cell>
          <cell r="C3206" t="str">
            <v>m</v>
          </cell>
          <cell r="D3206">
            <v>63.85</v>
          </cell>
        </row>
        <row r="3207">
          <cell r="A3207">
            <v>2003348</v>
          </cell>
          <cell r="B3207" t="str">
            <v>Sarjeta triangular de canteiro central de concreto - STCC 100-25 - areia extraída e brita produzida</v>
          </cell>
          <cell r="C3207" t="str">
            <v>m</v>
          </cell>
          <cell r="D3207">
            <v>48.87</v>
          </cell>
        </row>
        <row r="3208">
          <cell r="A3208">
            <v>2003975</v>
          </cell>
          <cell r="B3208" t="str">
            <v>Sarjeta triangular de canteiro central de concreto - STCC 100-25 moldada no local com extrusora e concreto usinado - areia e brita comerciais</v>
          </cell>
          <cell r="C3208" t="str">
            <v>m</v>
          </cell>
          <cell r="D3208">
            <v>71.16</v>
          </cell>
        </row>
        <row r="3209">
          <cell r="A3209">
            <v>2003976</v>
          </cell>
          <cell r="B3209" t="str">
            <v>Sarjeta triangular de canteiro central de concreto - STCC 100-25 moldada no local com extrusora e concreto usinado - areia extraída e brita produzida</v>
          </cell>
          <cell r="C3209" t="str">
            <v>m</v>
          </cell>
          <cell r="D3209">
            <v>56.13</v>
          </cell>
        </row>
        <row r="3210">
          <cell r="A3210">
            <v>2003351</v>
          </cell>
          <cell r="B3210" t="str">
            <v>Sarjeta triangular de canteiro central de concreto - STCC 140-35 - areia e brita comerciais</v>
          </cell>
          <cell r="C3210" t="str">
            <v>m</v>
          </cell>
          <cell r="D3210">
            <v>85.35</v>
          </cell>
        </row>
        <row r="3211">
          <cell r="A3211">
            <v>2003350</v>
          </cell>
          <cell r="B3211" t="str">
            <v>Sarjeta triangular de canteiro central de concreto - STCC 140-35 - areia extraída e brita produzida</v>
          </cell>
          <cell r="C3211" t="str">
            <v>m</v>
          </cell>
          <cell r="D3211">
            <v>65.290000000000006</v>
          </cell>
        </row>
        <row r="3212">
          <cell r="A3212">
            <v>2003977</v>
          </cell>
          <cell r="B3212" t="str">
            <v>Sarjeta triangular de canteiro central de concreto - STCC 140-35 moldada no local com extrusora e concreto usinado - areia e brita comerciais</v>
          </cell>
          <cell r="C3212" t="str">
            <v>m</v>
          </cell>
          <cell r="D3212">
            <v>95.33</v>
          </cell>
        </row>
        <row r="3213">
          <cell r="A3213">
            <v>2003978</v>
          </cell>
          <cell r="B3213" t="str">
            <v>Sarjeta triangular de canteiro central de concreto - STCC 140-35 moldada no local com extrusora e concreto usinado - areia extraída e brita produzida</v>
          </cell>
          <cell r="C3213" t="str">
            <v>m</v>
          </cell>
          <cell r="D3213">
            <v>75.19</v>
          </cell>
        </row>
        <row r="3214">
          <cell r="A3214">
            <v>2003291</v>
          </cell>
          <cell r="B3214" t="str">
            <v>Sarjeta triangular de canteiro central de grama - STCG 100-25 - escavação mecânica</v>
          </cell>
          <cell r="C3214" t="str">
            <v>m</v>
          </cell>
          <cell r="D3214">
            <v>11.2</v>
          </cell>
        </row>
        <row r="3215">
          <cell r="A3215">
            <v>2003292</v>
          </cell>
          <cell r="B3215" t="str">
            <v>Sarjeta triangular de canteiro central de grama - STCG 140-35 - escavação mecânica</v>
          </cell>
          <cell r="C3215" t="str">
            <v>m</v>
          </cell>
          <cell r="D3215">
            <v>15.68</v>
          </cell>
        </row>
        <row r="3216">
          <cell r="A3216">
            <v>2003293</v>
          </cell>
          <cell r="B3216" t="str">
            <v>Sarjeta triangular de canteiro central de grama - STCG 200-25 - escavação mecânica</v>
          </cell>
          <cell r="C3216" t="str">
            <v>m</v>
          </cell>
          <cell r="D3216">
            <v>20.66</v>
          </cell>
        </row>
        <row r="3217">
          <cell r="A3217">
            <v>2003294</v>
          </cell>
          <cell r="B3217" t="str">
            <v>Sarjeta triangular de canteiro central de grama - STCG 300-37,5 - escavação mecânica</v>
          </cell>
          <cell r="C3217" t="str">
            <v>m</v>
          </cell>
          <cell r="D3217">
            <v>30.98</v>
          </cell>
        </row>
        <row r="3218">
          <cell r="A3218">
            <v>2003257</v>
          </cell>
          <cell r="B3218" t="str">
            <v>Sarjeta triangular de concreto - STC 100-20 - escavação mecânica - areia e brita comerciais</v>
          </cell>
          <cell r="C3218" t="str">
            <v>m</v>
          </cell>
          <cell r="D3218">
            <v>67.48</v>
          </cell>
        </row>
        <row r="3219">
          <cell r="A3219">
            <v>2003258</v>
          </cell>
          <cell r="B3219" t="str">
            <v>Sarjeta triangular de concreto - STC 100-20 - escavação mecânica - areia extraída e brita produzida</v>
          </cell>
          <cell r="C3219" t="str">
            <v>m</v>
          </cell>
          <cell r="D3219">
            <v>54.04</v>
          </cell>
        </row>
        <row r="3220">
          <cell r="A3220">
            <v>2003259</v>
          </cell>
          <cell r="B3220" t="str">
            <v>Sarjeta triangular de concreto - STC 100-20 moldada no local com extrusora e concreto usinado - escavação mecânica - areia e brita comerciais</v>
          </cell>
          <cell r="C3220" t="str">
            <v>m</v>
          </cell>
          <cell r="D3220">
            <v>74.319999999999993</v>
          </cell>
        </row>
        <row r="3221">
          <cell r="A3221">
            <v>2003260</v>
          </cell>
          <cell r="B3221" t="str">
            <v>Sarjeta triangular de concreto - STC 100-20 moldada no local com extrusora e concreto usinado - escavação mecânica - areia extraída e brita produzida</v>
          </cell>
          <cell r="C3221" t="str">
            <v>m</v>
          </cell>
          <cell r="D3221">
            <v>60.83</v>
          </cell>
        </row>
        <row r="3222">
          <cell r="A3222">
            <v>2003281</v>
          </cell>
          <cell r="B3222" t="str">
            <v>Sarjeta triangular de concreto - STC 100-21 - escavação mecânica - areia e brita comerciais</v>
          </cell>
          <cell r="C3222" t="str">
            <v>m</v>
          </cell>
          <cell r="D3222">
            <v>67.66</v>
          </cell>
        </row>
        <row r="3223">
          <cell r="A3223">
            <v>2003282</v>
          </cell>
          <cell r="B3223" t="str">
            <v>Sarjeta triangular de concreto - STC 100-21 - escavação mecânica - areia extraída e brita produzida</v>
          </cell>
          <cell r="C3223" t="str">
            <v>m</v>
          </cell>
          <cell r="D3223">
            <v>53.91</v>
          </cell>
        </row>
        <row r="3224">
          <cell r="A3224">
            <v>2003283</v>
          </cell>
          <cell r="B3224" t="str">
            <v>Sarjeta triangular de concreto - STC 100-21 moldada no local com extrusora e concreto usinado - escavação mecânica - areia e brita comerciais</v>
          </cell>
          <cell r="C3224" t="str">
            <v>m</v>
          </cell>
          <cell r="D3224">
            <v>74.67</v>
          </cell>
        </row>
        <row r="3225">
          <cell r="A3225">
            <v>2003284</v>
          </cell>
          <cell r="B3225" t="str">
            <v>Sarjeta triangular de concreto - STC 100-21 moldada no local com extrusora e concreto usinado - escavação mecânica - areia extraída e brita produzida</v>
          </cell>
          <cell r="C3225" t="str">
            <v>m</v>
          </cell>
          <cell r="D3225">
            <v>60.86</v>
          </cell>
        </row>
        <row r="3226">
          <cell r="A3226">
            <v>2003327</v>
          </cell>
          <cell r="B3226" t="str">
            <v>Sarjeta triangular de concreto - STC 108-25 - escavação mecânica - areia e brita comerciais</v>
          </cell>
          <cell r="C3226" t="str">
            <v>m</v>
          </cell>
          <cell r="D3226">
            <v>98.58</v>
          </cell>
        </row>
        <row r="3227">
          <cell r="A3227">
            <v>2003326</v>
          </cell>
          <cell r="B3227" t="str">
            <v>Sarjeta triangular de concreto - STC 108-25 - escavação mecânica - areia extraída e brita produzida</v>
          </cell>
          <cell r="C3227" t="str">
            <v>m</v>
          </cell>
          <cell r="D3227">
            <v>83</v>
          </cell>
        </row>
        <row r="3228">
          <cell r="A3228">
            <v>2003963</v>
          </cell>
          <cell r="B3228" t="str">
            <v>Sarjeta triangular de concreto - STC 108-25 moldada no local com extrusora e concreto usinado - escavação mecânica - areia e brita comerciais</v>
          </cell>
          <cell r="C3228" t="str">
            <v>m</v>
          </cell>
          <cell r="D3228">
            <v>84.84</v>
          </cell>
        </row>
        <row r="3229">
          <cell r="A3229">
            <v>2003964</v>
          </cell>
          <cell r="B3229" t="str">
            <v>Sarjeta triangular de concreto - STC 108-25 moldada no local com extrusora e concreto usinado - escavação mecânica - areia extraída e brita produzida</v>
          </cell>
          <cell r="C3229" t="str">
            <v>m</v>
          </cell>
          <cell r="D3229">
            <v>69.19</v>
          </cell>
        </row>
        <row r="3230">
          <cell r="A3230">
            <v>2003319</v>
          </cell>
          <cell r="B3230" t="str">
            <v>Sarjeta triangular de concreto - STC 125-25 - escavação mecânica - areia e brita comerciais</v>
          </cell>
          <cell r="C3230" t="str">
            <v>m</v>
          </cell>
          <cell r="D3230">
            <v>81.98</v>
          </cell>
        </row>
        <row r="3231">
          <cell r="A3231">
            <v>2003318</v>
          </cell>
          <cell r="B3231" t="str">
            <v>Sarjeta triangular de concreto - STC 125-25 - escavação mecânica - areia extraída e brita produzida</v>
          </cell>
          <cell r="C3231" t="str">
            <v>m</v>
          </cell>
          <cell r="D3231">
            <v>65.39</v>
          </cell>
        </row>
        <row r="3232">
          <cell r="A3232">
            <v>2003955</v>
          </cell>
          <cell r="B3232" t="str">
            <v>Sarjeta triangular de concreto - STC 125-25 moldada no local com extrusora e concreto usinado - escavação mecânica - areia e brita comerciais</v>
          </cell>
          <cell r="C3232" t="str">
            <v>m</v>
          </cell>
          <cell r="D3232">
            <v>90.49</v>
          </cell>
        </row>
        <row r="3233">
          <cell r="A3233">
            <v>2003956</v>
          </cell>
          <cell r="B3233" t="str">
            <v>Sarjeta triangular de concreto - STC 125-25 moldada no local com extrusora e concreto usinado - escavação mecânica - areia extraída e brita produzida</v>
          </cell>
          <cell r="C3233" t="str">
            <v>m</v>
          </cell>
          <cell r="D3233">
            <v>73.83</v>
          </cell>
        </row>
        <row r="3234">
          <cell r="A3234">
            <v>2003277</v>
          </cell>
          <cell r="B3234" t="str">
            <v>Sarjeta triangular de concreto - STC 125-27 - escavação mecânica - areia e brita comerciais</v>
          </cell>
          <cell r="C3234" t="str">
            <v>m</v>
          </cell>
          <cell r="D3234">
            <v>84.39</v>
          </cell>
        </row>
        <row r="3235">
          <cell r="A3235">
            <v>2003278</v>
          </cell>
          <cell r="B3235" t="str">
            <v>Sarjeta triangular de concreto - STC 125-27 - escavação mecânica - areia extraída e brita produzida</v>
          </cell>
          <cell r="C3235" t="str">
            <v>m</v>
          </cell>
          <cell r="D3235">
            <v>67.33</v>
          </cell>
        </row>
        <row r="3236">
          <cell r="A3236">
            <v>2003279</v>
          </cell>
          <cell r="B3236" t="str">
            <v>Sarjeta triangular de concreto - STC 125-27 moldada no local com extrusora e concreto usinado - escavação mecânica - areia e brita comerciais</v>
          </cell>
          <cell r="C3236" t="str">
            <v>m</v>
          </cell>
          <cell r="D3236">
            <v>93.14</v>
          </cell>
        </row>
        <row r="3237">
          <cell r="A3237">
            <v>2003280</v>
          </cell>
          <cell r="B3237" t="str">
            <v>Sarjeta triangular de concreto - STC 125-27 moldada no local com extrusora e concreto usinado - escavação mecânica - areia extraída e brita produzida</v>
          </cell>
          <cell r="C3237" t="str">
            <v>m</v>
          </cell>
          <cell r="D3237">
            <v>76.010000000000005</v>
          </cell>
        </row>
        <row r="3238">
          <cell r="A3238">
            <v>2003253</v>
          </cell>
          <cell r="B3238" t="str">
            <v>Sarjeta triangular de concreto - STC 150-30 - escavação mecânica - areia e brita comerciais</v>
          </cell>
          <cell r="C3238" t="str">
            <v>m</v>
          </cell>
          <cell r="D3238">
            <v>96.5</v>
          </cell>
        </row>
        <row r="3239">
          <cell r="A3239">
            <v>2003254</v>
          </cell>
          <cell r="B3239" t="str">
            <v>Sarjeta triangular de concreto - STC 150-30 - escavação mecânica - areia extraída e brita produzida</v>
          </cell>
          <cell r="C3239" t="str">
            <v>m</v>
          </cell>
          <cell r="D3239">
            <v>76.77</v>
          </cell>
        </row>
        <row r="3240">
          <cell r="A3240">
            <v>2003255</v>
          </cell>
          <cell r="B3240" t="str">
            <v>Sarjeta triangular de concreto - STC 150-30 moldada no local com extrusora e concreto usinado - escavação mecânica - areia e brita comerciais</v>
          </cell>
          <cell r="C3240" t="str">
            <v>m</v>
          </cell>
          <cell r="D3240">
            <v>106.64</v>
          </cell>
        </row>
        <row r="3241">
          <cell r="A3241">
            <v>2003256</v>
          </cell>
          <cell r="B3241" t="str">
            <v>Sarjeta triangular de concreto - STC 150-30 moldada no local com extrusora e concreto usinado - escavação mecânica - areia extraída e brita produzida</v>
          </cell>
          <cell r="C3241" t="str">
            <v>m</v>
          </cell>
          <cell r="D3241">
            <v>86.83</v>
          </cell>
        </row>
        <row r="3242">
          <cell r="A3242">
            <v>2003273</v>
          </cell>
          <cell r="B3242" t="str">
            <v>Sarjeta triangular de concreto - STC 150-32 - escavação mecânica - areia e brita comerciais</v>
          </cell>
          <cell r="C3242" t="str">
            <v>m</v>
          </cell>
          <cell r="D3242">
            <v>99.06</v>
          </cell>
        </row>
        <row r="3243">
          <cell r="A3243">
            <v>2003274</v>
          </cell>
          <cell r="B3243" t="str">
            <v>Sarjeta triangular de concreto - STC 150-32 - escavação mecânica - areia extraída e brita produzida</v>
          </cell>
          <cell r="C3243" t="str">
            <v>m</v>
          </cell>
          <cell r="D3243">
            <v>78.819999999999993</v>
          </cell>
        </row>
        <row r="3244">
          <cell r="A3244">
            <v>2003275</v>
          </cell>
          <cell r="B3244" t="str">
            <v>Sarjeta triangular de concreto - STC 150-32 moldada no local com extrusora e concreto usinado - escavação mecânica - areia e brita comerciais</v>
          </cell>
          <cell r="C3244" t="str">
            <v>m</v>
          </cell>
          <cell r="D3244">
            <v>109.48</v>
          </cell>
        </row>
        <row r="3245">
          <cell r="A3245">
            <v>2003276</v>
          </cell>
          <cell r="B3245" t="str">
            <v>Sarjeta triangular de concreto - STC 150-32 moldada no local com extrusora e concreto usinado - escavação mecânica - areia extraída e brita produzida</v>
          </cell>
          <cell r="C3245" t="str">
            <v>m</v>
          </cell>
          <cell r="D3245">
            <v>89.16</v>
          </cell>
        </row>
        <row r="3246">
          <cell r="A3246">
            <v>2003269</v>
          </cell>
          <cell r="B3246" t="str">
            <v>Sarjeta triangular de concreto - STC 73-15 - escavação mecânica - areia e brita comerciais</v>
          </cell>
          <cell r="C3246" t="str">
            <v>m</v>
          </cell>
          <cell r="D3246">
            <v>66.209999999999994</v>
          </cell>
        </row>
        <row r="3247">
          <cell r="A3247">
            <v>2003270</v>
          </cell>
          <cell r="B3247" t="str">
            <v>Sarjeta triangular de concreto - STC 73-15 - escavação mecânica - areia extraída e brita produzida</v>
          </cell>
          <cell r="C3247" t="str">
            <v>m</v>
          </cell>
          <cell r="D3247">
            <v>55.87</v>
          </cell>
        </row>
        <row r="3248">
          <cell r="A3248">
            <v>2003271</v>
          </cell>
          <cell r="B3248" t="str">
            <v>Sarjeta triangular de concreto - STC 73-15 moldada no local com extrusora e concreto usinado - escavação mecânica - areia e brita comerciais</v>
          </cell>
          <cell r="C3248" t="str">
            <v>m</v>
          </cell>
          <cell r="D3248">
            <v>57.38</v>
          </cell>
        </row>
        <row r="3249">
          <cell r="A3249">
            <v>2003272</v>
          </cell>
          <cell r="B3249" t="str">
            <v>Sarjeta triangular de concreto - STC 73-15 moldada no local com extrusora e concreto usinado - escavação mecânica - areia extraída e brita produzida</v>
          </cell>
          <cell r="C3249" t="str">
            <v>m</v>
          </cell>
          <cell r="D3249">
            <v>47</v>
          </cell>
        </row>
        <row r="3250">
          <cell r="A3250">
            <v>2003261</v>
          </cell>
          <cell r="B3250" t="str">
            <v>Sarjeta triangular de concreto - STC 80-15 - escavação mecânica - areia e brita comerciais</v>
          </cell>
          <cell r="C3250" t="str">
            <v>m</v>
          </cell>
          <cell r="D3250">
            <v>54.72</v>
          </cell>
        </row>
        <row r="3251">
          <cell r="A3251">
            <v>2003262</v>
          </cell>
          <cell r="B3251" t="str">
            <v>Sarjeta triangular de concreto - STC 80-15 - escavação mecânica - areia extraída e brita produzida</v>
          </cell>
          <cell r="C3251" t="str">
            <v>m</v>
          </cell>
          <cell r="D3251">
            <v>43.89</v>
          </cell>
        </row>
        <row r="3252">
          <cell r="A3252">
            <v>2003263</v>
          </cell>
          <cell r="B3252" t="str">
            <v>Sarjeta triangular de concreto - STC 80-15 moldada no local com extrusora e concreto usinado - escavação mecânica - areia e brita comerciais</v>
          </cell>
          <cell r="C3252" t="str">
            <v>m</v>
          </cell>
          <cell r="D3252">
            <v>60.21</v>
          </cell>
        </row>
        <row r="3253">
          <cell r="A3253">
            <v>2003264</v>
          </cell>
          <cell r="B3253" t="str">
            <v>Sarjeta triangular de concreto - STC 80-15 moldada no local com extrusora e concreto usinado - escavação mecânica - areia extraída e brita produzida</v>
          </cell>
          <cell r="C3253" t="str">
            <v>m</v>
          </cell>
          <cell r="D3253">
            <v>49.32</v>
          </cell>
        </row>
        <row r="3254">
          <cell r="A3254">
            <v>2003285</v>
          </cell>
          <cell r="B3254" t="str">
            <v>Sarjeta triangular de concreto - STC 80-17 - escavação mecânica - areia e brita comerciais</v>
          </cell>
          <cell r="C3254" t="str">
            <v>m</v>
          </cell>
          <cell r="D3254">
            <v>56.5</v>
          </cell>
        </row>
        <row r="3255">
          <cell r="A3255">
            <v>2003286</v>
          </cell>
          <cell r="B3255" t="str">
            <v>Sarjeta triangular de concreto - STC 80-17 - escavação mecânica - areia extraída e brita produzida</v>
          </cell>
          <cell r="C3255" t="str">
            <v>m</v>
          </cell>
          <cell r="D3255">
            <v>45.34</v>
          </cell>
        </row>
        <row r="3256">
          <cell r="A3256">
            <v>2003287</v>
          </cell>
          <cell r="B3256" t="str">
            <v>Sarjeta triangular de concreto - STC 80-17 moldada no local com extrusora e concreto usinado - escavação mecânica - areia e brita comerciais</v>
          </cell>
          <cell r="C3256" t="str">
            <v>m</v>
          </cell>
          <cell r="D3256">
            <v>62.16</v>
          </cell>
        </row>
        <row r="3257">
          <cell r="A3257">
            <v>2003288</v>
          </cell>
          <cell r="B3257" t="str">
            <v>Sarjeta triangular de concreto - STC 80-17 moldada no local com extrusora e concreto usinado - escavação mecânica - areia extraída e brita produzida</v>
          </cell>
          <cell r="C3257" t="str">
            <v>m</v>
          </cell>
          <cell r="D3257">
            <v>50.95</v>
          </cell>
        </row>
        <row r="3258">
          <cell r="A3258">
            <v>2003265</v>
          </cell>
          <cell r="B3258" t="str">
            <v>Sarjeta triangular de concreto - STC 88-20 - escavação mecânica - areia e brita comerciais</v>
          </cell>
          <cell r="C3258" t="str">
            <v>m</v>
          </cell>
          <cell r="D3258">
            <v>81.400000000000006</v>
          </cell>
        </row>
        <row r="3259">
          <cell r="A3259">
            <v>2003266</v>
          </cell>
          <cell r="B3259" t="str">
            <v>Sarjeta triangular de concreto - STC 88-20 - escavação mecânica - areia extraída e brita produzida</v>
          </cell>
          <cell r="C3259" t="str">
            <v>m</v>
          </cell>
          <cell r="D3259">
            <v>68.709999999999994</v>
          </cell>
        </row>
        <row r="3260">
          <cell r="A3260">
            <v>2003267</v>
          </cell>
          <cell r="B3260" t="str">
            <v>Sarjeta triangular de concreto - STC 88-20 moldada no local com extrusora e concreto usinado - escavação mecânica - areia e brita comerciais</v>
          </cell>
          <cell r="C3260" t="str">
            <v>m</v>
          </cell>
          <cell r="D3260">
            <v>70.040000000000006</v>
          </cell>
        </row>
        <row r="3261">
          <cell r="A3261">
            <v>2003268</v>
          </cell>
          <cell r="B3261" t="str">
            <v>Sarjeta triangular de concreto - STC 88-20 moldada no local com extrusora e concreto usinado - escavação mecânica - areia extraída e brita produzida</v>
          </cell>
          <cell r="C3261" t="str">
            <v>m</v>
          </cell>
          <cell r="D3261">
            <v>57.3</v>
          </cell>
        </row>
        <row r="3262">
          <cell r="A3262">
            <v>2003289</v>
          </cell>
          <cell r="B3262" t="str">
            <v>Sarjeta triangular de grama - STG 100-20 - escavação mecânica</v>
          </cell>
          <cell r="C3262" t="str">
            <v>m</v>
          </cell>
          <cell r="D3262">
            <v>19.18</v>
          </cell>
        </row>
        <row r="3263">
          <cell r="A3263">
            <v>2003338</v>
          </cell>
          <cell r="B3263" t="str">
            <v>Sarjeta triangular de grama - STG 125-25 - escavação mecânica</v>
          </cell>
          <cell r="C3263" t="str">
            <v>m</v>
          </cell>
          <cell r="D3263">
            <v>24.08</v>
          </cell>
        </row>
        <row r="3264">
          <cell r="A3264">
            <v>2003290</v>
          </cell>
          <cell r="B3264" t="str">
            <v>Sarjeta triangular de grama - STG 80-15 - escavação mecânica</v>
          </cell>
          <cell r="C3264" t="str">
            <v>m</v>
          </cell>
          <cell r="D3264">
            <v>15.9</v>
          </cell>
        </row>
        <row r="3265">
          <cell r="A3265">
            <v>2003300</v>
          </cell>
          <cell r="B3265" t="str">
            <v>Sarjeta triangular sem revestimento - STT 100-20 - escavação mecânica</v>
          </cell>
          <cell r="C3265" t="str">
            <v>m</v>
          </cell>
          <cell r="D3265">
            <v>8.08</v>
          </cell>
        </row>
        <row r="3266">
          <cell r="A3266">
            <v>2003299</v>
          </cell>
          <cell r="B3266" t="str">
            <v>Sarjeta triangular sem revestimento - STT 125-25 - escavação mecânica</v>
          </cell>
          <cell r="C3266" t="str">
            <v>m</v>
          </cell>
          <cell r="D3266">
            <v>10.210000000000001</v>
          </cell>
        </row>
        <row r="3267">
          <cell r="A3267">
            <v>2003301</v>
          </cell>
          <cell r="B3267" t="str">
            <v>Sarjeta triangular sem revestimento - STT 80-15 - escavação mecânica</v>
          </cell>
          <cell r="C3267" t="str">
            <v>m</v>
          </cell>
          <cell r="D3267">
            <v>7.09</v>
          </cell>
        </row>
        <row r="3268">
          <cell r="A3268">
            <v>2004513</v>
          </cell>
          <cell r="B3268" t="str">
            <v>Selo asfáltico de microvala para dreno de pavimento com geocomposto</v>
          </cell>
          <cell r="C3268" t="str">
            <v>m</v>
          </cell>
          <cell r="D3268">
            <v>0.12</v>
          </cell>
        </row>
        <row r="3269">
          <cell r="A3269">
            <v>2003357</v>
          </cell>
          <cell r="B3269" t="str">
            <v>Transposição de segmentos de sarjeta - TSS 01 - areia e brita comerciais</v>
          </cell>
          <cell r="C3269" t="str">
            <v>m</v>
          </cell>
          <cell r="D3269">
            <v>211.83</v>
          </cell>
        </row>
        <row r="3270">
          <cell r="A3270">
            <v>2003356</v>
          </cell>
          <cell r="B3270" t="str">
            <v>Transposição de segmentos de sarjeta - TSS 01 - areia extraída e brita produzida</v>
          </cell>
          <cell r="C3270" t="str">
            <v>m</v>
          </cell>
          <cell r="D3270">
            <v>164.52</v>
          </cell>
        </row>
        <row r="3271">
          <cell r="A3271">
            <v>2003359</v>
          </cell>
          <cell r="B3271" t="str">
            <v>Transposição de segmentos de sarjeta - TSS 02 - areia e brita comerciais</v>
          </cell>
          <cell r="C3271" t="str">
            <v>m</v>
          </cell>
          <cell r="D3271">
            <v>259.16000000000003</v>
          </cell>
        </row>
        <row r="3272">
          <cell r="A3272">
            <v>2003358</v>
          </cell>
          <cell r="B3272" t="str">
            <v>Transposição de segmentos de sarjeta - TSS 02 - areia extraída e brita produzida</v>
          </cell>
          <cell r="C3272" t="str">
            <v>m</v>
          </cell>
          <cell r="D3272">
            <v>200.96</v>
          </cell>
        </row>
        <row r="3273">
          <cell r="A3273">
            <v>2003361</v>
          </cell>
          <cell r="B3273" t="str">
            <v>Transposição de segmentos de sarjeta - TSS 03 - areia e brita comerciais</v>
          </cell>
          <cell r="C3273" t="str">
            <v>m</v>
          </cell>
          <cell r="D3273">
            <v>542.36</v>
          </cell>
        </row>
        <row r="3274">
          <cell r="A3274">
            <v>2003360</v>
          </cell>
          <cell r="B3274" t="str">
            <v>Transposição de segmentos de sarjeta - TSS 03 - areia extraída e brita produzida</v>
          </cell>
          <cell r="C3274" t="str">
            <v>m</v>
          </cell>
          <cell r="D3274">
            <v>495.92</v>
          </cell>
        </row>
        <row r="3275">
          <cell r="A3275">
            <v>2003363</v>
          </cell>
          <cell r="B3275" t="str">
            <v>Transposição de segmentos de sarjeta - TSS 04 - areia e brita comerciais</v>
          </cell>
          <cell r="C3275" t="str">
            <v>m</v>
          </cell>
          <cell r="D3275">
            <v>466.28</v>
          </cell>
        </row>
        <row r="3276">
          <cell r="A3276">
            <v>2003362</v>
          </cell>
          <cell r="B3276" t="str">
            <v>Transposição de segmentos de sarjeta - TSS 04 - areia extraída e brita produzida</v>
          </cell>
          <cell r="C3276" t="str">
            <v>m</v>
          </cell>
          <cell r="D3276">
            <v>424.03</v>
          </cell>
        </row>
        <row r="3277">
          <cell r="A3277">
            <v>2003365</v>
          </cell>
          <cell r="B3277" t="str">
            <v>Transposição de segmentos de sarjeta - TSS 05 - areia e brita comerciais</v>
          </cell>
          <cell r="C3277" t="str">
            <v>m</v>
          </cell>
          <cell r="D3277">
            <v>415.53</v>
          </cell>
        </row>
        <row r="3278">
          <cell r="A3278">
            <v>2003364</v>
          </cell>
          <cell r="B3278" t="str">
            <v>Transposição de segmentos de sarjeta - TSS 05 - areia extraída e brita produzida</v>
          </cell>
          <cell r="C3278" t="str">
            <v>m</v>
          </cell>
          <cell r="D3278">
            <v>376.06</v>
          </cell>
        </row>
        <row r="3279">
          <cell r="A3279">
            <v>2003367</v>
          </cell>
          <cell r="B3279" t="str">
            <v>Transposição de segmentos de sarjeta - TSS 06 - areia e brita comerciais</v>
          </cell>
          <cell r="C3279" t="str">
            <v>m</v>
          </cell>
          <cell r="D3279">
            <v>390.09</v>
          </cell>
        </row>
        <row r="3280">
          <cell r="A3280">
            <v>2003366</v>
          </cell>
          <cell r="B3280" t="str">
            <v>Transposição de segmentos de sarjeta - TSS 06 - areia extraída e brita produzida</v>
          </cell>
          <cell r="C3280" t="str">
            <v>m</v>
          </cell>
          <cell r="D3280">
            <v>352.02</v>
          </cell>
        </row>
        <row r="3281">
          <cell r="A3281">
            <v>2003869</v>
          </cell>
          <cell r="B3281" t="str">
            <v>Tubo de concreto PA1 comercial para drenagem - D = 0,50 m - fornecimento e instalação</v>
          </cell>
          <cell r="C3281" t="str">
            <v>m</v>
          </cell>
          <cell r="D3281">
            <v>225.96</v>
          </cell>
        </row>
        <row r="3282">
          <cell r="A3282">
            <v>2003822</v>
          </cell>
          <cell r="B3282" t="str">
            <v>Tubo de concreto PA1 comercial para drenagem - D = 0,60 m - fornecimento e instalação</v>
          </cell>
          <cell r="C3282" t="str">
            <v>m</v>
          </cell>
          <cell r="D3282">
            <v>282.44</v>
          </cell>
        </row>
        <row r="3283">
          <cell r="A3283">
            <v>2003826</v>
          </cell>
          <cell r="B3283" t="str">
            <v>Tubo de concreto PA1 comercial para drenagem - D = 0,80 m - fornecimento e instalação</v>
          </cell>
          <cell r="C3283" t="str">
            <v>m</v>
          </cell>
          <cell r="D3283">
            <v>433.91</v>
          </cell>
        </row>
        <row r="3284">
          <cell r="A3284">
            <v>2003830</v>
          </cell>
          <cell r="B3284" t="str">
            <v>Tubo de concreto PA1 comercial para drenagem - D = 1,00 m - fornecimento e instalação</v>
          </cell>
          <cell r="C3284" t="str">
            <v>m</v>
          </cell>
          <cell r="D3284">
            <v>600.85</v>
          </cell>
        </row>
        <row r="3285">
          <cell r="A3285">
            <v>2003834</v>
          </cell>
          <cell r="B3285" t="str">
            <v>Tubo de concreto PA1 comercial para drenagem - D = 1,20 m - fornecimento e instalação</v>
          </cell>
          <cell r="C3285" t="str">
            <v>m</v>
          </cell>
          <cell r="D3285">
            <v>870.74</v>
          </cell>
        </row>
        <row r="3286">
          <cell r="A3286">
            <v>2003838</v>
          </cell>
          <cell r="B3286" t="str">
            <v>Tubo de concreto PA1 comercial para drenagem - D = 1,50 m - fornecimento e instalação</v>
          </cell>
          <cell r="C3286" t="str">
            <v>m</v>
          </cell>
          <cell r="D3286">
            <v>1056.07</v>
          </cell>
        </row>
        <row r="3287">
          <cell r="A3287">
            <v>2003768</v>
          </cell>
          <cell r="B3287" t="str">
            <v>Tubo de concreto PA1 produzido na obra para drenagem - D = 0,60 m - areia e brita comerciais - fornecimento e instalação</v>
          </cell>
          <cell r="C3287" t="str">
            <v>m</v>
          </cell>
          <cell r="D3287">
            <v>178.25</v>
          </cell>
        </row>
        <row r="3288">
          <cell r="A3288">
            <v>2003873</v>
          </cell>
          <cell r="B3288" t="str">
            <v>Tubo de concreto PA1 produzido na obra para drenagem - D = 0,60 m - areia extraída e brita produzida - fornecimento e instalação</v>
          </cell>
          <cell r="C3288" t="str">
            <v>m</v>
          </cell>
          <cell r="D3288">
            <v>158.51</v>
          </cell>
        </row>
        <row r="3289">
          <cell r="A3289">
            <v>2003772</v>
          </cell>
          <cell r="B3289" t="str">
            <v>Tubo de concreto PA1 produzido na obra para drenagem - D = 0,80 m - areia e brita comerciais - fornecimento e instalação</v>
          </cell>
          <cell r="C3289" t="str">
            <v>m</v>
          </cell>
          <cell r="D3289">
            <v>261.29000000000002</v>
          </cell>
        </row>
        <row r="3290">
          <cell r="A3290">
            <v>2003877</v>
          </cell>
          <cell r="B3290" t="str">
            <v>Tubo de concreto PA1 produzido na obra para drenagem - D = 0,80 m - areia extraída e brita produzida - fornecimento e instalação</v>
          </cell>
          <cell r="C3290" t="str">
            <v>m</v>
          </cell>
          <cell r="D3290">
            <v>230.02</v>
          </cell>
        </row>
        <row r="3291">
          <cell r="A3291">
            <v>2003776</v>
          </cell>
          <cell r="B3291" t="str">
            <v>Tubo de concreto PA1 produzido na obra para drenagem - D = 1,00 m - areia e brita comerciais - fornecimento e instalação</v>
          </cell>
          <cell r="C3291" t="str">
            <v>m</v>
          </cell>
          <cell r="D3291">
            <v>424.12</v>
          </cell>
        </row>
        <row r="3292">
          <cell r="A3292">
            <v>2003881</v>
          </cell>
          <cell r="B3292" t="str">
            <v>Tubo de concreto PA1 produzido na obra para drenagem - D = 1,00 m - areia extraída e brita produzida - fornecimento e instalação</v>
          </cell>
          <cell r="C3292" t="str">
            <v>m</v>
          </cell>
          <cell r="D3292">
            <v>381.28</v>
          </cell>
        </row>
        <row r="3293">
          <cell r="A3293">
            <v>2003780</v>
          </cell>
          <cell r="B3293" t="str">
            <v>Tubo de concreto PA1 produzido na obra para drenagem - D = 1,20 m - areia e brita comerciais - fornecimento e instalação</v>
          </cell>
          <cell r="C3293" t="str">
            <v>m</v>
          </cell>
          <cell r="D3293">
            <v>564.86</v>
          </cell>
        </row>
        <row r="3294">
          <cell r="A3294">
            <v>2003885</v>
          </cell>
          <cell r="B3294" t="str">
            <v>Tubo de concreto PA1 produzido na obra para drenagem - D = 1,20 m - areia extraída e brita produzida - fornecimento e instalação</v>
          </cell>
          <cell r="C3294" t="str">
            <v>m</v>
          </cell>
          <cell r="D3294">
            <v>502.22</v>
          </cell>
        </row>
        <row r="3295">
          <cell r="A3295">
            <v>2003784</v>
          </cell>
          <cell r="B3295" t="str">
            <v>Tubo de concreto PA1 produzido na obra para drenagem - D = 1,50 m - areia e brita comerciais - fornecimento e instalação</v>
          </cell>
          <cell r="C3295" t="str">
            <v>m</v>
          </cell>
          <cell r="D3295">
            <v>876.72</v>
          </cell>
        </row>
        <row r="3296">
          <cell r="A3296">
            <v>2003889</v>
          </cell>
          <cell r="B3296" t="str">
            <v>Tubo de concreto PA1 produzido na obra para drenagem - D = 1,50 m - areia extraída e brita produzida - fornecimento e instalação</v>
          </cell>
          <cell r="C3296" t="str">
            <v>m</v>
          </cell>
          <cell r="D3296">
            <v>778.67</v>
          </cell>
        </row>
        <row r="3297">
          <cell r="A3297">
            <v>2003870</v>
          </cell>
          <cell r="B3297" t="str">
            <v>Tubo de concreto PA2 comercial para drenagem - D = 0,50 m - fornecimento e instalação</v>
          </cell>
          <cell r="C3297" t="str">
            <v>m</v>
          </cell>
          <cell r="D3297">
            <v>264.37</v>
          </cell>
        </row>
        <row r="3298">
          <cell r="A3298">
            <v>2003823</v>
          </cell>
          <cell r="B3298" t="str">
            <v>Tubo de concreto PA2 comercial para drenagem - D = 0,60 m - fornecimento e instalação</v>
          </cell>
          <cell r="C3298" t="str">
            <v>m</v>
          </cell>
          <cell r="D3298">
            <v>287.69</v>
          </cell>
        </row>
        <row r="3299">
          <cell r="A3299">
            <v>2003827</v>
          </cell>
          <cell r="B3299" t="str">
            <v>Tubo de concreto PA2 comercial para drenagem - D = 0,80 m - fornecimento e instalação</v>
          </cell>
          <cell r="C3299" t="str">
            <v>m</v>
          </cell>
          <cell r="D3299">
            <v>454.91</v>
          </cell>
        </row>
        <row r="3300">
          <cell r="A3300">
            <v>2003831</v>
          </cell>
          <cell r="B3300" t="str">
            <v>Tubo de concreto PA2 comercial para drenagem - D = 1,00 m - fornecimento e instalação</v>
          </cell>
          <cell r="C3300" t="str">
            <v>m</v>
          </cell>
          <cell r="D3300">
            <v>684.75</v>
          </cell>
        </row>
        <row r="3301">
          <cell r="A3301">
            <v>2003835</v>
          </cell>
          <cell r="B3301" t="str">
            <v>Tubo de concreto PA2 comercial para drenagem - D = 1,20 m - fornecimento e instalação</v>
          </cell>
          <cell r="C3301" t="str">
            <v>m</v>
          </cell>
          <cell r="D3301">
            <v>918.24</v>
          </cell>
        </row>
        <row r="3302">
          <cell r="A3302">
            <v>2003839</v>
          </cell>
          <cell r="B3302" t="str">
            <v>Tubo de concreto PA2 comercial para drenagem - D = 1,50 m - fornecimento e instalação</v>
          </cell>
          <cell r="C3302" t="str">
            <v>m</v>
          </cell>
          <cell r="D3302">
            <v>1157.77</v>
          </cell>
        </row>
        <row r="3303">
          <cell r="A3303">
            <v>2003769</v>
          </cell>
          <cell r="B3303" t="str">
            <v>Tubo de concreto PA2 produzido na obra para drenagem - D = 0,60 m - areia e brita comerciais - fornecimento e instalação</v>
          </cell>
          <cell r="C3303" t="str">
            <v>m</v>
          </cell>
          <cell r="D3303">
            <v>191.22</v>
          </cell>
        </row>
        <row r="3304">
          <cell r="A3304">
            <v>2003874</v>
          </cell>
          <cell r="B3304" t="str">
            <v>Tubo de concreto PA2 produzido na obra para drenagem - D = 0,60 m - areia extraída e brita produzida - fornecimento e instalação</v>
          </cell>
          <cell r="C3304" t="str">
            <v>m</v>
          </cell>
          <cell r="D3304">
            <v>171.49</v>
          </cell>
        </row>
        <row r="3305">
          <cell r="A3305">
            <v>2003773</v>
          </cell>
          <cell r="B3305" t="str">
            <v>Tubo de concreto PA2 produzido na obra para drenagem - D = 0,80 m - areia e brita comerciais - fornecimento e instalação</v>
          </cell>
          <cell r="C3305" t="str">
            <v>m</v>
          </cell>
          <cell r="D3305">
            <v>313.13</v>
          </cell>
        </row>
        <row r="3306">
          <cell r="A3306">
            <v>2003878</v>
          </cell>
          <cell r="B3306" t="str">
            <v>Tubo de concreto PA2 produzido na obra para drenagem - D = 0,80 m - areia extraída e brita produzida - fornecimento e instalação</v>
          </cell>
          <cell r="C3306" t="str">
            <v>m</v>
          </cell>
          <cell r="D3306">
            <v>281.94</v>
          </cell>
        </row>
        <row r="3307">
          <cell r="A3307">
            <v>2003777</v>
          </cell>
          <cell r="B3307" t="str">
            <v>Tubo de concreto PA2 produzido na obra para drenagem - D = 1,00 m - areia e brita comerciais - fornecimento e instalação</v>
          </cell>
          <cell r="C3307" t="str">
            <v>m</v>
          </cell>
          <cell r="D3307">
            <v>475.96</v>
          </cell>
        </row>
        <row r="3308">
          <cell r="A3308">
            <v>2003882</v>
          </cell>
          <cell r="B3308" t="str">
            <v>Tubo de concreto PA2 produzido na obra para drenagem - D = 1,00 m - areia extraída e brita produzida - fornecimento e instalação</v>
          </cell>
          <cell r="C3308" t="str">
            <v>m</v>
          </cell>
          <cell r="D3308">
            <v>433.19</v>
          </cell>
        </row>
        <row r="3309">
          <cell r="A3309">
            <v>2003781</v>
          </cell>
          <cell r="B3309" t="str">
            <v>Tubo de concreto PA2 produzido na obra para drenagem - D = 1,20 m - areia e brita comerciais - fornecimento e instalação</v>
          </cell>
          <cell r="C3309" t="str">
            <v>m</v>
          </cell>
          <cell r="D3309">
            <v>681.5</v>
          </cell>
        </row>
        <row r="3310">
          <cell r="A3310">
            <v>2003886</v>
          </cell>
          <cell r="B3310" t="str">
            <v>Tubo de concreto PA2 produzido na obra para drenagem - D = 1,20 m - areia extraída e brita produzida - fornecimento e instalação</v>
          </cell>
          <cell r="C3310" t="str">
            <v>m</v>
          </cell>
          <cell r="D3310">
            <v>619.02</v>
          </cell>
        </row>
        <row r="3311">
          <cell r="A3311">
            <v>2003785</v>
          </cell>
          <cell r="B3311" t="str">
            <v>Tubo de concreto PA2 produzido na obra para drenagem - D = 1,50 m - areia e brita comerciais - fornecimento e instalação</v>
          </cell>
          <cell r="C3311" t="str">
            <v>m</v>
          </cell>
          <cell r="D3311">
            <v>1058.1600000000001</v>
          </cell>
        </row>
        <row r="3312">
          <cell r="A3312">
            <v>2003890</v>
          </cell>
          <cell r="B3312" t="str">
            <v>Tubo de concreto PA2 produzido na obra para drenagem - D = 1,50 m - areia extraída e brita produzida - fornecimento e instalação</v>
          </cell>
          <cell r="C3312" t="str">
            <v>m</v>
          </cell>
          <cell r="D3312">
            <v>960.36</v>
          </cell>
        </row>
        <row r="3313">
          <cell r="A3313">
            <v>2003871</v>
          </cell>
          <cell r="B3313" t="str">
            <v>Tubo de concreto PA3 comercial para drenagem - D = 0,50 m - fornecimento e instalação</v>
          </cell>
          <cell r="C3313" t="str">
            <v>m</v>
          </cell>
          <cell r="D3313">
            <v>277.66000000000003</v>
          </cell>
        </row>
        <row r="3314">
          <cell r="A3314">
            <v>2003824</v>
          </cell>
          <cell r="B3314" t="str">
            <v>Tubo de concreto PA3 comercial para drenagem - D = 0,60 m - fornecimento e instalação</v>
          </cell>
          <cell r="C3314" t="str">
            <v>m</v>
          </cell>
          <cell r="D3314">
            <v>318.91000000000003</v>
          </cell>
        </row>
        <row r="3315">
          <cell r="A3315">
            <v>2003828</v>
          </cell>
          <cell r="B3315" t="str">
            <v>Tubo de concreto PA3 comercial para drenagem - D = 0,80 m - fornecimento e instalação</v>
          </cell>
          <cell r="C3315" t="str">
            <v>m</v>
          </cell>
          <cell r="D3315">
            <v>529.79</v>
          </cell>
        </row>
        <row r="3316">
          <cell r="A3316">
            <v>2003832</v>
          </cell>
          <cell r="B3316" t="str">
            <v>Tubo de concreto PA3 comercial para drenagem - D = 1,00 m - fornecimento e instalação</v>
          </cell>
          <cell r="C3316" t="str">
            <v>m</v>
          </cell>
          <cell r="D3316">
            <v>717.63</v>
          </cell>
        </row>
        <row r="3317">
          <cell r="A3317">
            <v>2003836</v>
          </cell>
          <cell r="B3317" t="str">
            <v>Tubo de concreto PA3 comercial para drenagem - D = 1,20 m - fornecimento e instalação</v>
          </cell>
          <cell r="C3317" t="str">
            <v>m</v>
          </cell>
          <cell r="D3317">
            <v>989.25</v>
          </cell>
        </row>
        <row r="3318">
          <cell r="A3318">
            <v>2003840</v>
          </cell>
          <cell r="B3318" t="str">
            <v>Tubo de concreto PA3 comercial para drenagem - D = 1,50 m - fornecimento e instalação</v>
          </cell>
          <cell r="C3318" t="str">
            <v>m</v>
          </cell>
          <cell r="D3318">
            <v>1499.39</v>
          </cell>
        </row>
        <row r="3319">
          <cell r="A3319">
            <v>2003770</v>
          </cell>
          <cell r="B3319" t="str">
            <v>Tubo de concreto PA3 produzido na obra para drenagem - D = 0,60 m - areia e brita comerciais - fornecimento e instalação</v>
          </cell>
          <cell r="C3319" t="str">
            <v>m</v>
          </cell>
          <cell r="D3319">
            <v>256.01</v>
          </cell>
        </row>
        <row r="3320">
          <cell r="A3320">
            <v>2003875</v>
          </cell>
          <cell r="B3320" t="str">
            <v>Tubo de concreto PA3 produzido na obra para drenagem - D = 0,60 m - areia extraída e brita produzida - fornecimento e instalação</v>
          </cell>
          <cell r="C3320" t="str">
            <v>m</v>
          </cell>
          <cell r="D3320">
            <v>236.38</v>
          </cell>
        </row>
        <row r="3321">
          <cell r="A3321">
            <v>2003774</v>
          </cell>
          <cell r="B3321" t="str">
            <v>Tubo de concreto PA3 produzido na obra para drenagem - D = 0,80 m - areia e brita comerciais - fornecimento e instalação</v>
          </cell>
          <cell r="C3321" t="str">
            <v>m</v>
          </cell>
          <cell r="D3321">
            <v>416.64</v>
          </cell>
        </row>
        <row r="3322">
          <cell r="A3322">
            <v>2003879</v>
          </cell>
          <cell r="B3322" t="str">
            <v>Tubo de concreto PA3 produzido na obra para drenagem - D = 0,80 m - areia extraída e brita produzida - fornecimento e instalação</v>
          </cell>
          <cell r="C3322" t="str">
            <v>m</v>
          </cell>
          <cell r="D3322">
            <v>381.73</v>
          </cell>
        </row>
        <row r="3323">
          <cell r="A3323">
            <v>2003778</v>
          </cell>
          <cell r="B3323" t="str">
            <v>Tubo de concreto PA3 produzido na obra para drenagem - D = 1,00 m - areia e brita comerciais - fornecimento e instalação</v>
          </cell>
          <cell r="C3323" t="str">
            <v>m</v>
          </cell>
          <cell r="D3323">
            <v>580.5</v>
          </cell>
        </row>
        <row r="3324">
          <cell r="A3324">
            <v>2003883</v>
          </cell>
          <cell r="B3324" t="str">
            <v>Tubo de concreto PA3 produzido na obra para drenagem - D = 1,00 m - areia extraída e brita produzida - fornecimento e instalação</v>
          </cell>
          <cell r="C3324" t="str">
            <v>m</v>
          </cell>
          <cell r="D3324">
            <v>525.9</v>
          </cell>
        </row>
        <row r="3325">
          <cell r="A3325">
            <v>2003782</v>
          </cell>
          <cell r="B3325" t="str">
            <v>Tubo de concreto PA3 produzido na obra para drenagem - D = 1,20 m - areia e brita comerciais - fornecimento e instalação</v>
          </cell>
          <cell r="C3325" t="str">
            <v>m</v>
          </cell>
          <cell r="D3325">
            <v>868.8</v>
          </cell>
        </row>
        <row r="3326">
          <cell r="A3326">
            <v>2003887</v>
          </cell>
          <cell r="B3326" t="str">
            <v>Tubo de concreto PA3 produzido na obra para drenagem - D = 1,20 m - areia extraída e brita produzida - fornecimento e instalação</v>
          </cell>
          <cell r="C3326" t="str">
            <v>m</v>
          </cell>
          <cell r="D3326">
            <v>785.32</v>
          </cell>
        </row>
        <row r="3327">
          <cell r="A3327">
            <v>2003786</v>
          </cell>
          <cell r="B3327" t="str">
            <v>Tubo de concreto PA3 produzido na obra para drenagem - D = 1,50 m - areia e brita comerciais - fornecimento e instalação</v>
          </cell>
          <cell r="C3327" t="str">
            <v>m</v>
          </cell>
          <cell r="D3327">
            <v>1359.89</v>
          </cell>
        </row>
        <row r="3328">
          <cell r="A3328">
            <v>2003891</v>
          </cell>
          <cell r="B3328" t="str">
            <v>Tubo de concreto PA3 produzido na obra para drenagem - D = 1,50 m - areia extraída e brita produzida - fornecimento e instalação</v>
          </cell>
          <cell r="C3328" t="str">
            <v>m</v>
          </cell>
          <cell r="D3328">
            <v>1230.25</v>
          </cell>
        </row>
        <row r="3329">
          <cell r="A3329">
            <v>2003872</v>
          </cell>
          <cell r="B3329" t="str">
            <v>Tubo de concreto PA4 comercial para drenagem - D = 0,50 m - fornecimento e instalação</v>
          </cell>
          <cell r="C3329" t="str">
            <v>m</v>
          </cell>
          <cell r="D3329">
            <v>352.55</v>
          </cell>
        </row>
        <row r="3330">
          <cell r="A3330">
            <v>2003825</v>
          </cell>
          <cell r="B3330" t="str">
            <v>Tubo de concreto PA4 comercial para drenagem - D = 0,60 m - fornecimento e instalação</v>
          </cell>
          <cell r="C3330" t="str">
            <v>m</v>
          </cell>
          <cell r="D3330">
            <v>425.63</v>
          </cell>
        </row>
        <row r="3331">
          <cell r="A3331">
            <v>2003829</v>
          </cell>
          <cell r="B3331" t="str">
            <v>Tubo de concreto PA4 comercial para drenagem - D = 0,80 m - fornecimento e instalação</v>
          </cell>
          <cell r="C3331" t="str">
            <v>m</v>
          </cell>
          <cell r="D3331">
            <v>563.9</v>
          </cell>
        </row>
        <row r="3332">
          <cell r="A3332">
            <v>2003833</v>
          </cell>
          <cell r="B3332" t="str">
            <v>Tubo de concreto PA4 comercial para drenagem - D = 1,00 m - fornecimento e instalação</v>
          </cell>
          <cell r="C3332" t="str">
            <v>m</v>
          </cell>
          <cell r="D3332">
            <v>759.07</v>
          </cell>
        </row>
        <row r="3333">
          <cell r="A3333">
            <v>2003837</v>
          </cell>
          <cell r="B3333" t="str">
            <v>Tubo de concreto PA4 comercial para drenagem - D = 1,20 m - fornecimento e instalação</v>
          </cell>
          <cell r="C3333" t="str">
            <v>m</v>
          </cell>
          <cell r="D3333">
            <v>1100.4100000000001</v>
          </cell>
        </row>
        <row r="3334">
          <cell r="A3334">
            <v>2003841</v>
          </cell>
          <cell r="B3334" t="str">
            <v>Tubo de concreto PA4 comercial para drenagem - D = 1,50 m - fornecimento e instalação</v>
          </cell>
          <cell r="C3334" t="str">
            <v>m</v>
          </cell>
          <cell r="D3334">
            <v>1602.34</v>
          </cell>
        </row>
        <row r="3335">
          <cell r="A3335">
            <v>2003771</v>
          </cell>
          <cell r="B3335" t="str">
            <v>Tubo de concreto PA4 produzido na obra para drenagem - D = 0,60 m - areia e brita comerciais - fornecimento e instalação</v>
          </cell>
          <cell r="C3335" t="str">
            <v>m</v>
          </cell>
          <cell r="D3335">
            <v>307.76</v>
          </cell>
        </row>
        <row r="3336">
          <cell r="A3336">
            <v>2003876</v>
          </cell>
          <cell r="B3336" t="str">
            <v>Tubo de concreto PA4 produzido na obra para drenagem - D = 0,60 m - areia extraída e brita produzida - fornecimento e instalação</v>
          </cell>
          <cell r="C3336" t="str">
            <v>m</v>
          </cell>
          <cell r="D3336">
            <v>284.33999999999997</v>
          </cell>
        </row>
        <row r="3337">
          <cell r="A3337">
            <v>2003775</v>
          </cell>
          <cell r="B3337" t="str">
            <v>Tubo de concreto PA4 produzido na obra para drenagem - D = 0,80 m - areia e brita comerciais - fornecimento e instalação</v>
          </cell>
          <cell r="C3337" t="str">
            <v>m</v>
          </cell>
          <cell r="D3337">
            <v>480.25</v>
          </cell>
        </row>
        <row r="3338">
          <cell r="A3338">
            <v>2003880</v>
          </cell>
          <cell r="B3338" t="str">
            <v>Tubo de concreto PA4 produzido na obra para drenagem - D = 0,80 m - areia extraída e brita produzida - fornecimento e instalação</v>
          </cell>
          <cell r="C3338" t="str">
            <v>m</v>
          </cell>
          <cell r="D3338">
            <v>437.98</v>
          </cell>
        </row>
        <row r="3339">
          <cell r="A3339">
            <v>2003779</v>
          </cell>
          <cell r="B3339" t="str">
            <v>Tubo de concreto PA4 produzido na obra para drenagem - D = 1,00 m - areia e brita comerciais - fornecimento e instalação</v>
          </cell>
          <cell r="C3339" t="str">
            <v>m</v>
          </cell>
          <cell r="D3339">
            <v>715.15</v>
          </cell>
        </row>
        <row r="3340">
          <cell r="A3340">
            <v>2003884</v>
          </cell>
          <cell r="B3340" t="str">
            <v>Tubo de concreto PA4 produzido na obra para drenagem - D = 1,00 m - areia extraída e brita produzida - fornecimento e instalação</v>
          </cell>
          <cell r="C3340" t="str">
            <v>m</v>
          </cell>
          <cell r="D3340">
            <v>651.41999999999996</v>
          </cell>
        </row>
        <row r="3341">
          <cell r="A3341">
            <v>2003783</v>
          </cell>
          <cell r="B3341" t="str">
            <v>Tubo de concreto PA4 produzido na obra para drenagem - D = 1,20 m - areia e brita comerciais - fornecimento e instalação</v>
          </cell>
          <cell r="C3341" t="str">
            <v>m</v>
          </cell>
          <cell r="D3341">
            <v>1023.52</v>
          </cell>
        </row>
        <row r="3342">
          <cell r="A3342">
            <v>2003888</v>
          </cell>
          <cell r="B3342" t="str">
            <v>Tubo de concreto PA4 produzido na obra para drenagem - D = 1,20 m - areia extraída e brita produzida - fornecimento e instalação</v>
          </cell>
          <cell r="C3342" t="str">
            <v>m</v>
          </cell>
          <cell r="D3342">
            <v>928.82</v>
          </cell>
        </row>
        <row r="3343">
          <cell r="A3343">
            <v>2003787</v>
          </cell>
          <cell r="B3343" t="str">
            <v>Tubo de concreto PA4 produzido na obra para drenagem - D = 1,50 m - areia e brita comerciais - fornecimento e instalação</v>
          </cell>
          <cell r="C3343" t="str">
            <v>m</v>
          </cell>
          <cell r="D3343">
            <v>1596.02</v>
          </cell>
        </row>
        <row r="3344">
          <cell r="A3344">
            <v>2003892</v>
          </cell>
          <cell r="B3344" t="str">
            <v>Tubo de concreto PA4 produzido na obra para drenagem - D = 1,50 m - areia extraída e brita produzida - fornecimento e instalação</v>
          </cell>
          <cell r="C3344" t="str">
            <v>m</v>
          </cell>
          <cell r="D3344">
            <v>1461.96</v>
          </cell>
        </row>
        <row r="3345">
          <cell r="A3345">
            <v>2003851</v>
          </cell>
          <cell r="B3345" t="str">
            <v>Tubo de concreto perfurado produzido na obra para drenagem - D = 0,40 m - fornecimento e instalação</v>
          </cell>
          <cell r="C3345" t="str">
            <v>m</v>
          </cell>
          <cell r="D3345">
            <v>89.59</v>
          </cell>
        </row>
        <row r="3346">
          <cell r="A3346">
            <v>2003935</v>
          </cell>
          <cell r="B3346" t="str">
            <v>Tubo de PVC para dreno tipo barbacã - D = 50 mm - fornecimento e instalação</v>
          </cell>
          <cell r="C3346" t="str">
            <v>m</v>
          </cell>
          <cell r="D3346">
            <v>9.81</v>
          </cell>
        </row>
        <row r="3347">
          <cell r="A3347">
            <v>2003934</v>
          </cell>
          <cell r="B3347" t="str">
            <v>Tubo de PVC para dreno tipo barbacã - D = 75 mm - fornecimento e instalação</v>
          </cell>
          <cell r="C3347" t="str">
            <v>m</v>
          </cell>
          <cell r="D3347">
            <v>14.25</v>
          </cell>
        </row>
        <row r="3348">
          <cell r="A3348">
            <v>2003990</v>
          </cell>
          <cell r="B3348" t="str">
            <v>Tubo PEAD para drenagem - D = 1.000 mm - fornecimento e instalação</v>
          </cell>
          <cell r="C3348" t="str">
            <v>m</v>
          </cell>
          <cell r="D3348">
            <v>1338.39</v>
          </cell>
        </row>
        <row r="3349">
          <cell r="A3349">
            <v>2003991</v>
          </cell>
          <cell r="B3349" t="str">
            <v>Tubo PEAD para drenagem - D = 1.050 mm - fornecimento e instalação</v>
          </cell>
          <cell r="C3349" t="str">
            <v>m</v>
          </cell>
          <cell r="D3349">
            <v>1405.09</v>
          </cell>
        </row>
        <row r="3350">
          <cell r="A3350">
            <v>2003992</v>
          </cell>
          <cell r="B3350" t="str">
            <v>Tubo PEAD para drenagem - D = 1.200 mm - fornecimento e instalação</v>
          </cell>
          <cell r="C3350" t="str">
            <v>m</v>
          </cell>
          <cell r="D3350">
            <v>1778.27</v>
          </cell>
        </row>
        <row r="3351">
          <cell r="A3351">
            <v>2003993</v>
          </cell>
          <cell r="B3351" t="str">
            <v>Tubo PEAD para drenagem - D = 1.500 mm - fornecimento e instalação</v>
          </cell>
          <cell r="C3351" t="str">
            <v>m</v>
          </cell>
          <cell r="D3351">
            <v>2135.6999999999998</v>
          </cell>
        </row>
        <row r="3352">
          <cell r="A3352">
            <v>2003994</v>
          </cell>
          <cell r="B3352" t="str">
            <v>Tubo PEAD para drenagem - D = 1.800 mm - fornecimento e instalação</v>
          </cell>
          <cell r="C3352" t="str">
            <v>m</v>
          </cell>
          <cell r="D3352">
            <v>7256.94</v>
          </cell>
        </row>
        <row r="3353">
          <cell r="A3353">
            <v>2003995</v>
          </cell>
          <cell r="B3353" t="str">
            <v>Tubo PEAD para drenagem - D = 2.000 mm - fornecimento e instalação</v>
          </cell>
          <cell r="C3353" t="str">
            <v>m</v>
          </cell>
          <cell r="D3353">
            <v>8775.4599999999991</v>
          </cell>
        </row>
        <row r="3354">
          <cell r="A3354">
            <v>2003996</v>
          </cell>
          <cell r="B3354" t="str">
            <v>Tubo PEAD para drenagem - D = 2.500 mm - fornecimento e instalação</v>
          </cell>
          <cell r="C3354" t="str">
            <v>m</v>
          </cell>
          <cell r="D3354">
            <v>14661.7</v>
          </cell>
        </row>
        <row r="3355">
          <cell r="A3355">
            <v>2003997</v>
          </cell>
          <cell r="B3355" t="str">
            <v>Tubo PEAD para drenagem - D = 3.000 mm - fornecimento e instalação</v>
          </cell>
          <cell r="C3355" t="str">
            <v>m</v>
          </cell>
          <cell r="D3355">
            <v>20606.509999999998</v>
          </cell>
        </row>
        <row r="3356">
          <cell r="A3356">
            <v>2003983</v>
          </cell>
          <cell r="B3356" t="str">
            <v>Tubo PEAD para drenagem - D = 400 mm - fornecimento e instalação</v>
          </cell>
          <cell r="C3356" t="str">
            <v>m</v>
          </cell>
          <cell r="D3356">
            <v>215.04</v>
          </cell>
        </row>
        <row r="3357">
          <cell r="A3357">
            <v>2003984</v>
          </cell>
          <cell r="B3357" t="str">
            <v>Tubo PEAD para drenagem - D = 450 mm - fornecimento e instalação</v>
          </cell>
          <cell r="C3357" t="str">
            <v>m</v>
          </cell>
          <cell r="D3357">
            <v>243.13</v>
          </cell>
        </row>
        <row r="3358">
          <cell r="A3358">
            <v>2003985</v>
          </cell>
          <cell r="B3358" t="str">
            <v>Tubo PEAD para drenagem - D = 500 mm - fornecimento e instalação</v>
          </cell>
          <cell r="C3358" t="str">
            <v>m</v>
          </cell>
          <cell r="D3358">
            <v>351.51</v>
          </cell>
        </row>
        <row r="3359">
          <cell r="A3359">
            <v>2003986</v>
          </cell>
          <cell r="B3359" t="str">
            <v>Tubo PEAD para drenagem - D = 600 mm - fornecimento e instalação</v>
          </cell>
          <cell r="C3359" t="str">
            <v>m</v>
          </cell>
          <cell r="D3359">
            <v>512.48</v>
          </cell>
        </row>
        <row r="3360">
          <cell r="A3360">
            <v>2003987</v>
          </cell>
          <cell r="B3360" t="str">
            <v>Tubo PEAD para drenagem - D = 750 mm - fornecimento e instalação</v>
          </cell>
          <cell r="C3360" t="str">
            <v>m</v>
          </cell>
          <cell r="D3360">
            <v>675.46</v>
          </cell>
        </row>
        <row r="3361">
          <cell r="A3361">
            <v>2003988</v>
          </cell>
          <cell r="B3361" t="str">
            <v>Tubo PEAD para drenagem - D = 800 mm - fornecimento e instalação</v>
          </cell>
          <cell r="C3361" t="str">
            <v>m</v>
          </cell>
          <cell r="D3361">
            <v>750.25</v>
          </cell>
        </row>
        <row r="3362">
          <cell r="A3362">
            <v>2003989</v>
          </cell>
          <cell r="B3362" t="str">
            <v>Tubo PEAD para drenagem - D = 900 mm - fornecimento e instalação</v>
          </cell>
          <cell r="C3362" t="str">
            <v>m</v>
          </cell>
          <cell r="D3362">
            <v>988.8</v>
          </cell>
        </row>
        <row r="3363">
          <cell r="A3363">
            <v>2003298</v>
          </cell>
          <cell r="B3363" t="str">
            <v>Valeta de proteção de aterro sem revestimento - VPAT 120-30 - escavação mecânica</v>
          </cell>
          <cell r="C3363" t="str">
            <v>m</v>
          </cell>
          <cell r="D3363">
            <v>12.94</v>
          </cell>
        </row>
        <row r="3364">
          <cell r="A3364">
            <v>2003297</v>
          </cell>
          <cell r="B3364" t="str">
            <v>Valeta de proteção de aterro sem revestimento - VPAT 160-30 - escavação mecânica</v>
          </cell>
          <cell r="C3364" t="str">
            <v>m</v>
          </cell>
          <cell r="D3364">
            <v>15.91</v>
          </cell>
        </row>
        <row r="3365">
          <cell r="A3365">
            <v>2003315</v>
          </cell>
          <cell r="B3365" t="str">
            <v>Valeta de proteção de aterros com revestimento de concreto - VPAC 120-30 - escavação mecânica - areia e brita comerciais</v>
          </cell>
          <cell r="C3365" t="str">
            <v>m</v>
          </cell>
          <cell r="D3365">
            <v>110</v>
          </cell>
        </row>
        <row r="3366">
          <cell r="A3366">
            <v>2003314</v>
          </cell>
          <cell r="B3366" t="str">
            <v>Valeta de proteção de aterros com revestimento de concreto - VPAC 120-30 - escavação mecânica - areia extraída e brita produzida</v>
          </cell>
          <cell r="C3366" t="str">
            <v>m</v>
          </cell>
          <cell r="D3366">
            <v>91.88</v>
          </cell>
        </row>
        <row r="3367">
          <cell r="A3367">
            <v>2003313</v>
          </cell>
          <cell r="B3367" t="str">
            <v>Valeta de proteção de aterros com revestimento de concreto - VPAC 160-30 - escavação mecânica - areia e brita comerciais</v>
          </cell>
          <cell r="C3367" t="str">
            <v>m</v>
          </cell>
          <cell r="D3367">
            <v>136.53</v>
          </cell>
        </row>
        <row r="3368">
          <cell r="A3368">
            <v>2003312</v>
          </cell>
          <cell r="B3368" t="str">
            <v>Valeta de proteção de aterros com revestimento de concreto - VPAC 160-30 - escavação mecânica - areia extraída e brita produzida</v>
          </cell>
          <cell r="C3368" t="str">
            <v>m</v>
          </cell>
          <cell r="D3368">
            <v>113.86</v>
          </cell>
        </row>
        <row r="3369">
          <cell r="A3369">
            <v>2003311</v>
          </cell>
          <cell r="B3369" t="str">
            <v>Valeta de proteção de aterros com revestimento vegetal - VPAG 120-30 - escavação mecânica</v>
          </cell>
          <cell r="C3369" t="str">
            <v>m</v>
          </cell>
          <cell r="D3369">
            <v>41.97</v>
          </cell>
        </row>
        <row r="3370">
          <cell r="A3370">
            <v>2003310</v>
          </cell>
          <cell r="B3370" t="str">
            <v>Valeta de proteção de aterros com revestimento vegetal - VPAG 160-30 - escavação mecânica</v>
          </cell>
          <cell r="C3370" t="str">
            <v>m</v>
          </cell>
          <cell r="D3370">
            <v>52.95</v>
          </cell>
        </row>
        <row r="3371">
          <cell r="A3371">
            <v>2003296</v>
          </cell>
          <cell r="B3371" t="str">
            <v>Valeta de proteção de corte sem revestimento - VPCT 120-30 - escavação mecânica</v>
          </cell>
          <cell r="C3371" t="str">
            <v>m</v>
          </cell>
          <cell r="D3371">
            <v>12.94</v>
          </cell>
        </row>
        <row r="3372">
          <cell r="A3372">
            <v>2003295</v>
          </cell>
          <cell r="B3372" t="str">
            <v>Valeta de proteção de corte sem revestimento - VPCT 160-30 - escavação mecânica</v>
          </cell>
          <cell r="C3372" t="str">
            <v>m</v>
          </cell>
          <cell r="D3372">
            <v>15.91</v>
          </cell>
        </row>
        <row r="3373">
          <cell r="A3373">
            <v>2003309</v>
          </cell>
          <cell r="B3373" t="str">
            <v>Valeta de proteção de cortes com revestimento de concreto - VPCC 120-30 - escavação mecânica - areia e brita comerciais</v>
          </cell>
          <cell r="C3373" t="str">
            <v>m</v>
          </cell>
          <cell r="D3373">
            <v>110</v>
          </cell>
        </row>
        <row r="3374">
          <cell r="A3374">
            <v>2003308</v>
          </cell>
          <cell r="B3374" t="str">
            <v>Valeta de proteção de cortes com revestimento de concreto - VPCC 120-30 - escavação mecânica - areia extraída e brita produzida</v>
          </cell>
          <cell r="C3374" t="str">
            <v>m</v>
          </cell>
          <cell r="D3374">
            <v>91.88</v>
          </cell>
        </row>
        <row r="3375">
          <cell r="A3375">
            <v>2003307</v>
          </cell>
          <cell r="B3375" t="str">
            <v>Valeta de proteção de cortes com revestimento de concreto - VPCC 160-30 - escavação mecânica - areia e brita comerciais</v>
          </cell>
          <cell r="C3375" t="str">
            <v>m</v>
          </cell>
          <cell r="D3375">
            <v>136.53</v>
          </cell>
        </row>
        <row r="3376">
          <cell r="A3376">
            <v>2003306</v>
          </cell>
          <cell r="B3376" t="str">
            <v>Valeta de proteção de cortes com revestimento de concreto - VPCC 160-30 - escavação mecânica - areia extraída e brita produzida</v>
          </cell>
          <cell r="C3376" t="str">
            <v>m</v>
          </cell>
          <cell r="D3376">
            <v>113.86</v>
          </cell>
        </row>
        <row r="3377">
          <cell r="A3377">
            <v>2003305</v>
          </cell>
          <cell r="B3377" t="str">
            <v>Valeta de proteção de cortes com revestimento vegetal - VPCG 120-30 - escavação mecânica</v>
          </cell>
          <cell r="C3377" t="str">
            <v>m</v>
          </cell>
          <cell r="D3377">
            <v>41.97</v>
          </cell>
        </row>
        <row r="3378">
          <cell r="A3378">
            <v>2003304</v>
          </cell>
          <cell r="B3378" t="str">
            <v>Valeta de proteção de cortes com revestimento vegetal - VPCG 160-30 - escavação mecânica</v>
          </cell>
          <cell r="C3378" t="str">
            <v>m</v>
          </cell>
          <cell r="D3378">
            <v>52.95</v>
          </cell>
        </row>
        <row r="3379">
          <cell r="A3379">
            <v>2105846</v>
          </cell>
          <cell r="B3379" t="str">
            <v>Escoramento com estacas de perfis metálicos W 250 x 38,5 kg/m, espaçadas em 1,5 m, intercaladas com prancha de madeira com espessura de 5 cm e ficha de 0 a 0,2 H - sem reaproveitamento - fornecimento e instalação</v>
          </cell>
          <cell r="C3379" t="str">
            <v>m²</v>
          </cell>
          <cell r="D3379">
            <v>529.91999999999996</v>
          </cell>
        </row>
        <row r="3380">
          <cell r="A3380">
            <v>2105929</v>
          </cell>
          <cell r="B3380" t="str">
            <v>Escoramento com estacas de perfis metálicos W 250 x 38,5 kg/m, espaçadas em 1,5 m, intercaladas com prancha de madeira com espessura de 5 cm e ficha de 0,20 a 0,4 H - sem reaproveitamento - fornecimento e instalação</v>
          </cell>
          <cell r="C3380" t="str">
            <v>m²</v>
          </cell>
          <cell r="D3380">
            <v>600.48</v>
          </cell>
        </row>
        <row r="3381">
          <cell r="A3381">
            <v>2105933</v>
          </cell>
          <cell r="B3381" t="str">
            <v>Escoramento com estacas de perfis metálicos W 250 x 38,5 kg/m, espaçadas em 1,5 m, intercaladas com prancha de madeira com espessura de 5 cm e ficha de 0,40 a 0,6 H - sem reaproveitamento - fornecimento e instalação</v>
          </cell>
          <cell r="C3381" t="str">
            <v>m²</v>
          </cell>
          <cell r="D3381">
            <v>671.04</v>
          </cell>
        </row>
        <row r="3382">
          <cell r="A3382">
            <v>2106293</v>
          </cell>
          <cell r="B3382" t="str">
            <v>Escoramento com perfis metálicos W 150 x 18,0 kg/m a cada metro e chapas de aço - estroncas a cada 2 m não incluídas - profundidade de até 10 m - aço com utilização de 20 vezes - fornecimento, instalação e retirada</v>
          </cell>
          <cell r="C3382" t="str">
            <v>m²</v>
          </cell>
          <cell r="D3382">
            <v>208.2</v>
          </cell>
        </row>
        <row r="3383">
          <cell r="A3383">
            <v>2108165</v>
          </cell>
          <cell r="B3383" t="str">
            <v>Escoramento com pontaletes D = 10 cm - utilização de 1 vez - confecção, instalação e retirada</v>
          </cell>
          <cell r="C3383" t="str">
            <v>m³</v>
          </cell>
          <cell r="D3383">
            <v>42.93</v>
          </cell>
        </row>
        <row r="3384">
          <cell r="A3384">
            <v>2108166</v>
          </cell>
          <cell r="B3384" t="str">
            <v>Escoramento com pontaletes D = 10 cm - utilização de 2 vezes - confecção, instalação e retirada</v>
          </cell>
          <cell r="C3384" t="str">
            <v>m³</v>
          </cell>
          <cell r="D3384">
            <v>29.09</v>
          </cell>
        </row>
        <row r="3385">
          <cell r="A3385">
            <v>2108167</v>
          </cell>
          <cell r="B3385" t="str">
            <v>Escoramento com pontaletes D = 10 cm - utilização de 3 vezes - confecção, instalação e retirada</v>
          </cell>
          <cell r="C3385" t="str">
            <v>m³</v>
          </cell>
          <cell r="D3385">
            <v>25.38</v>
          </cell>
        </row>
        <row r="3386">
          <cell r="A3386">
            <v>2108168</v>
          </cell>
          <cell r="B3386" t="str">
            <v>Escoramento com pontaletes D = 10 cm - utilização de 5 vezes - confecção, instalação e retirada</v>
          </cell>
          <cell r="C3386" t="str">
            <v>m³</v>
          </cell>
          <cell r="D3386">
            <v>24.04</v>
          </cell>
        </row>
        <row r="3387">
          <cell r="A3387">
            <v>2108169</v>
          </cell>
          <cell r="B3387" t="str">
            <v>Escoramento com pontaletes D = 15 cm - utilização de 1 vez - confecção e instalação</v>
          </cell>
          <cell r="C3387" t="str">
            <v>m³</v>
          </cell>
          <cell r="D3387">
            <v>63.78</v>
          </cell>
        </row>
        <row r="3388">
          <cell r="A3388">
            <v>2108170</v>
          </cell>
          <cell r="B3388" t="str">
            <v>Escoramento com pontaletes D = 15 cm - utilização de 2 vezes - confecção, instalação e retirada</v>
          </cell>
          <cell r="C3388" t="str">
            <v>m³</v>
          </cell>
          <cell r="D3388">
            <v>44.17</v>
          </cell>
        </row>
        <row r="3389">
          <cell r="A3389">
            <v>2108171</v>
          </cell>
          <cell r="B3389" t="str">
            <v>Escoramento com pontaletes D = 15 cm - utilização de 3 vezes - confecção, instalação e retirada</v>
          </cell>
          <cell r="C3389" t="str">
            <v>m³</v>
          </cell>
          <cell r="D3389">
            <v>39.49</v>
          </cell>
        </row>
        <row r="3390">
          <cell r="A3390">
            <v>2108172</v>
          </cell>
          <cell r="B3390" t="str">
            <v>Escoramento com pontaletes D = 15 cm - utilização de 5 vezes - confecção, instalação e retirada</v>
          </cell>
          <cell r="C3390" t="str">
            <v>m³</v>
          </cell>
          <cell r="D3390">
            <v>38.909999999999997</v>
          </cell>
        </row>
        <row r="3391">
          <cell r="A3391">
            <v>2106292</v>
          </cell>
          <cell r="B3391" t="str">
            <v>Escoramento contínuo de valas com tábuas de 2,5 x 30 cm e longarinas de 6 x 16 cm - estroncas a cada metro não incluídas - profundidade de até 4 m - madeira com utilização de 3 vezes - confecção, instalação e retirada</v>
          </cell>
          <cell r="C3391" t="str">
            <v>m²</v>
          </cell>
          <cell r="D3391">
            <v>163.38999999999999</v>
          </cell>
        </row>
        <row r="3392">
          <cell r="A3392">
            <v>2106291</v>
          </cell>
          <cell r="B3392" t="str">
            <v>Escoramento contínuo de valas com tábuas de 2,5 x 30 cm e longarinas de 6 x 16 cm - estroncas a cada metro não incluídas - profundidade de até 4 m - madeira sem reaproveitamento - confecção e instalação</v>
          </cell>
          <cell r="C3392" t="str">
            <v>m²</v>
          </cell>
          <cell r="D3392">
            <v>247.9</v>
          </cell>
        </row>
        <row r="3393">
          <cell r="A3393">
            <v>2106235</v>
          </cell>
          <cell r="B3393" t="str">
            <v>Escoramento metálico com quadro tubular contraventado - capacidade de carga até 3,8 t/m² - quadro de 1,0 x 1,0 x 1,25 m - utilização de 50 vezes - fornecimento, instalação e retirada</v>
          </cell>
          <cell r="C3393" t="str">
            <v>m³</v>
          </cell>
          <cell r="D3393">
            <v>2.96</v>
          </cell>
        </row>
        <row r="3394">
          <cell r="A3394">
            <v>2106232</v>
          </cell>
          <cell r="B3394" t="str">
            <v>Escoramento metálico tubular galvanizado para formas com capacidade de 2.100 a 750 kg por unidade - regulável de 3,0 a 4,5 m - utilização de 20 vezes - fornecimento, instalação e retirada</v>
          </cell>
          <cell r="C3394" t="str">
            <v>un</v>
          </cell>
          <cell r="D3394">
            <v>14.62</v>
          </cell>
        </row>
        <row r="3395">
          <cell r="A3395">
            <v>2106233</v>
          </cell>
          <cell r="B3395" t="str">
            <v>Escoramento metálico tubular galvanizado para formas com capacidade de 3.200 a 1.600 kg por unidade - regulável de 1,8 a 3,0 m - utilização de 20 vezes - fornecimento, instalação e retirada</v>
          </cell>
          <cell r="C3395" t="str">
            <v>un</v>
          </cell>
          <cell r="D3395">
            <v>11.84</v>
          </cell>
        </row>
        <row r="3396">
          <cell r="A3396">
            <v>2105605</v>
          </cell>
          <cell r="B3396" t="str">
            <v>Escoramento para corpo de bueiros celulares - utilização de 3 vezes - confecção, instalação e retirada</v>
          </cell>
          <cell r="C3396" t="str">
            <v>m³</v>
          </cell>
          <cell r="D3396">
            <v>66.010000000000005</v>
          </cell>
        </row>
        <row r="3397">
          <cell r="A3397">
            <v>2106298</v>
          </cell>
          <cell r="B3397" t="str">
            <v>Estroncas em perfil metálico W 150 x 18,0 kg/m - utilização de 20 vezes</v>
          </cell>
          <cell r="C3397" t="str">
            <v>m</v>
          </cell>
          <cell r="D3397">
            <v>35.71</v>
          </cell>
        </row>
        <row r="3398">
          <cell r="A3398">
            <v>2106295</v>
          </cell>
          <cell r="B3398" t="str">
            <v>Estroncas para valas com D = 15 cm - madeira com utilização de 3 vezes</v>
          </cell>
          <cell r="C3398" t="str">
            <v>m</v>
          </cell>
          <cell r="D3398">
            <v>21.49</v>
          </cell>
        </row>
        <row r="3399">
          <cell r="A3399">
            <v>2106294</v>
          </cell>
          <cell r="B3399" t="str">
            <v>Estroncas para valas com D = 15 cm - madeira sem reaproveitamento</v>
          </cell>
          <cell r="C3399" t="str">
            <v>m</v>
          </cell>
          <cell r="D3399">
            <v>29.78</v>
          </cell>
        </row>
        <row r="3400">
          <cell r="A3400">
            <v>2106297</v>
          </cell>
          <cell r="B3400" t="str">
            <v>Estroncas para valas com D = 20 cm - madeira com utilização de 3 vezes</v>
          </cell>
          <cell r="C3400" t="str">
            <v>m</v>
          </cell>
          <cell r="D3400">
            <v>34.53</v>
          </cell>
        </row>
        <row r="3401">
          <cell r="A3401">
            <v>2106296</v>
          </cell>
          <cell r="B3401" t="str">
            <v>Estroncas para valas com D = 20 cm - madeira sem reaproveitamento</v>
          </cell>
          <cell r="C3401" t="str">
            <v>m</v>
          </cell>
          <cell r="D3401">
            <v>58.08</v>
          </cell>
        </row>
        <row r="3402">
          <cell r="A3402">
            <v>2306731</v>
          </cell>
          <cell r="B3402" t="str">
            <v>Apoio náutico para a colocação da armação em camisa metálica</v>
          </cell>
          <cell r="C3402" t="str">
            <v>kg</v>
          </cell>
          <cell r="D3402">
            <v>0.61</v>
          </cell>
        </row>
        <row r="3403">
          <cell r="A3403">
            <v>2306728</v>
          </cell>
          <cell r="B3403" t="str">
            <v>Apoio náutico para a escavação com perfuratriz tipo Wirth em rocha com média dureza e média abrasão - resistência à compressão menor que 80 MPa - D = 600 a 1.800 mm</v>
          </cell>
          <cell r="C3403" t="str">
            <v>m</v>
          </cell>
          <cell r="D3403">
            <v>1510.72</v>
          </cell>
        </row>
        <row r="3404">
          <cell r="A3404">
            <v>2306729</v>
          </cell>
          <cell r="B3404" t="str">
            <v>Apoio náutico para a escavação com perfuratriz tipo Wirth em rocha de alta dureza e alta abrasão - resistência à compressão acima de 80 MPa - D = 600 a 1.800 mm</v>
          </cell>
          <cell r="C3404" t="str">
            <v>m</v>
          </cell>
          <cell r="D3404">
            <v>1840.53</v>
          </cell>
        </row>
        <row r="3405">
          <cell r="A3405">
            <v>2306727</v>
          </cell>
          <cell r="B3405" t="str">
            <v>Apoio náutico para a escavação com perfuratriz tipo Wirth em solo D = 600 a 1.800 mm</v>
          </cell>
          <cell r="C3405" t="str">
            <v>m</v>
          </cell>
          <cell r="D3405">
            <v>353.51</v>
          </cell>
        </row>
        <row r="3406">
          <cell r="A3406">
            <v>2306730</v>
          </cell>
          <cell r="B3406" t="str">
            <v>Apoio náutico para a execução da concretagem de camisas metálicas</v>
          </cell>
          <cell r="C3406" t="str">
            <v>m³</v>
          </cell>
          <cell r="D3406">
            <v>119.5</v>
          </cell>
        </row>
        <row r="3407">
          <cell r="A3407">
            <v>2306726</v>
          </cell>
          <cell r="B3407" t="str">
            <v>Apoio náutico para a execução da cravação de camisa metálica D = 600 a 1.800 mm</v>
          </cell>
          <cell r="C3407" t="str">
            <v>m</v>
          </cell>
          <cell r="D3407">
            <v>231.04</v>
          </cell>
        </row>
        <row r="3408">
          <cell r="A3408">
            <v>2306076</v>
          </cell>
          <cell r="B3408" t="str">
            <v>Armação de estaca escavada ou estaca barrete em aço CA-50 com apoio de guindaste - fornecimento, preparo e colocação</v>
          </cell>
          <cell r="C3408" t="str">
            <v>kg</v>
          </cell>
          <cell r="D3408">
            <v>11.7</v>
          </cell>
        </row>
        <row r="3409">
          <cell r="A3409">
            <v>2306247</v>
          </cell>
          <cell r="B3409" t="str">
            <v>Arrasamento de estacas de concreto com seção de até 900 cm²</v>
          </cell>
          <cell r="C3409" t="str">
            <v>m³</v>
          </cell>
          <cell r="D3409">
            <v>236.35</v>
          </cell>
        </row>
        <row r="3410">
          <cell r="A3410">
            <v>2306248</v>
          </cell>
          <cell r="B3410" t="str">
            <v>Arrasamento de estacas de concreto com seção superior à 900 cm²</v>
          </cell>
          <cell r="C3410" t="str">
            <v>m³</v>
          </cell>
          <cell r="D3410">
            <v>554.83000000000004</v>
          </cell>
        </row>
        <row r="3411">
          <cell r="A3411">
            <v>2306279</v>
          </cell>
          <cell r="B3411" t="str">
            <v>Berço para pré-moldagem de estacas protendidas com capacidade de 19 m³, inclusive formas metálicas - utilização de 100 vezes</v>
          </cell>
          <cell r="C3411" t="str">
            <v>m³</v>
          </cell>
          <cell r="D3411">
            <v>82.56</v>
          </cell>
        </row>
        <row r="3412">
          <cell r="A3412">
            <v>2306651</v>
          </cell>
          <cell r="B3412" t="str">
            <v>Camisa metálica com espessura de 12,5 mm D = 1.400 mm - cravada com martelo vibratório - sem escavação - cravação</v>
          </cell>
          <cell r="C3412" t="str">
            <v>m</v>
          </cell>
          <cell r="D3412">
            <v>7427.62</v>
          </cell>
        </row>
        <row r="3413">
          <cell r="A3413">
            <v>2306678</v>
          </cell>
          <cell r="B3413" t="str">
            <v>Camisa metálica com espessura de 12,5 mm D = 1.400 mm - para passagem de lâmina d'água - posicionamento</v>
          </cell>
          <cell r="C3413" t="str">
            <v>m</v>
          </cell>
          <cell r="D3413">
            <v>7230.15</v>
          </cell>
        </row>
        <row r="3414">
          <cell r="A3414">
            <v>2306652</v>
          </cell>
          <cell r="B3414" t="str">
            <v>Camisa metálica com espessura de 12,5 mm D = 1.500 mm - cravada com martelo vibratório - sem escavação - cravação</v>
          </cell>
          <cell r="C3414" t="str">
            <v>m</v>
          </cell>
          <cell r="D3414">
            <v>7484.5</v>
          </cell>
        </row>
        <row r="3415">
          <cell r="A3415">
            <v>2306679</v>
          </cell>
          <cell r="B3415" t="str">
            <v>Camisa metálica com espessura de 12,5 mm D = 1.500 mm - para passagem de lâmina d'água - posicionamento</v>
          </cell>
          <cell r="C3415" t="str">
            <v>m</v>
          </cell>
          <cell r="D3415">
            <v>7279.72</v>
          </cell>
        </row>
        <row r="3416">
          <cell r="A3416">
            <v>2306653</v>
          </cell>
          <cell r="B3416" t="str">
            <v>Camisa metálica com espessura de 12,5 mm D = 1.600 mm - cravada com martelo vibratório - sem escavação - cravação</v>
          </cell>
          <cell r="C3416" t="str">
            <v>m</v>
          </cell>
          <cell r="D3416">
            <v>7543.61</v>
          </cell>
        </row>
        <row r="3417">
          <cell r="A3417">
            <v>2306680</v>
          </cell>
          <cell r="B3417" t="str">
            <v>Camisa metálica com espessura de 12,5 mm D = 1.600 mm - para passagem de lâmina d'água - posicionamento</v>
          </cell>
          <cell r="C3417" t="str">
            <v>m</v>
          </cell>
          <cell r="D3417">
            <v>7330.95</v>
          </cell>
        </row>
        <row r="3418">
          <cell r="A3418">
            <v>2306654</v>
          </cell>
          <cell r="B3418" t="str">
            <v>Camisa metálica com espessura de 12,5 mm D = 1.700 mm - cravada com martelo vibratório - sem escavação - cravação</v>
          </cell>
          <cell r="C3418" t="str">
            <v>m</v>
          </cell>
          <cell r="D3418">
            <v>7601.82</v>
          </cell>
        </row>
        <row r="3419">
          <cell r="A3419">
            <v>2306681</v>
          </cell>
          <cell r="B3419" t="str">
            <v>Camisa metálica com espessura de 12,5 mm D = 1.700 mm - para passagem de lâmina d'água - posicionamento</v>
          </cell>
          <cell r="C3419" t="str">
            <v>m</v>
          </cell>
          <cell r="D3419">
            <v>7380.66</v>
          </cell>
        </row>
        <row r="3420">
          <cell r="A3420">
            <v>2306655</v>
          </cell>
          <cell r="B3420" t="str">
            <v>Camisa metálica com espessura de 12,5 mm D = 1.800 mm - cravada com martelo vibratório - sem escavação - cravação</v>
          </cell>
          <cell r="C3420" t="str">
            <v>m</v>
          </cell>
          <cell r="D3420">
            <v>7660.9</v>
          </cell>
        </row>
        <row r="3421">
          <cell r="A3421">
            <v>2306682</v>
          </cell>
          <cell r="B3421" t="str">
            <v>Camisa metálica com espessura de 12,5 mm D = 1.800 mm - para passagem de lâmina d'água - posicionamento</v>
          </cell>
          <cell r="C3421" t="str">
            <v>m</v>
          </cell>
          <cell r="D3421">
            <v>7430.51</v>
          </cell>
        </row>
        <row r="3422">
          <cell r="A3422">
            <v>2306656</v>
          </cell>
          <cell r="B3422" t="str">
            <v>Camisa metálica com espessura de 16 mm D = 1.500 mm - cravada com martelo vibratório - sem escavação - cravação</v>
          </cell>
          <cell r="C3422" t="str">
            <v>m</v>
          </cell>
          <cell r="D3422">
            <v>10456.58</v>
          </cell>
        </row>
        <row r="3423">
          <cell r="A3423">
            <v>2306683</v>
          </cell>
          <cell r="B3423" t="str">
            <v>Camisa metálica com espessura de 16 mm D = 1.500 mm - para passagem de lâmina d'água - posicionamento</v>
          </cell>
          <cell r="C3423" t="str">
            <v>m</v>
          </cell>
          <cell r="D3423">
            <v>10251.799999999999</v>
          </cell>
        </row>
        <row r="3424">
          <cell r="A3424">
            <v>2306657</v>
          </cell>
          <cell r="B3424" t="str">
            <v>Camisa metálica com espessura de 16 mm D = 1.600 mm - cravada com martelo vibratório - sem escavação - cravação</v>
          </cell>
          <cell r="C3424" t="str">
            <v>m</v>
          </cell>
          <cell r="D3424">
            <v>10575.27</v>
          </cell>
        </row>
        <row r="3425">
          <cell r="A3425">
            <v>2306684</v>
          </cell>
          <cell r="B3425" t="str">
            <v>Camisa metálica com espessura de 16 mm D = 1.600 mm - para passagem de lâmina d'água - posicionamento</v>
          </cell>
          <cell r="C3425" t="str">
            <v>m</v>
          </cell>
          <cell r="D3425">
            <v>10362.61</v>
          </cell>
        </row>
        <row r="3426">
          <cell r="A3426">
            <v>2306658</v>
          </cell>
          <cell r="B3426" t="str">
            <v>Camisa metálica com espessura de 16 mm D = 1.700 mm - cravada com martelo vibratório - sem escavação - cravação</v>
          </cell>
          <cell r="C3426" t="str">
            <v>m</v>
          </cell>
          <cell r="D3426">
            <v>10691.21</v>
          </cell>
        </row>
        <row r="3427">
          <cell r="A3427">
            <v>2306685</v>
          </cell>
          <cell r="B3427" t="str">
            <v>Camisa metálica com espessura de 16 mm D = 1.700 mm - para passagem de lâmina d'água - posicionamento</v>
          </cell>
          <cell r="C3427" t="str">
            <v>m</v>
          </cell>
          <cell r="D3427">
            <v>10470.040000000001</v>
          </cell>
        </row>
        <row r="3428">
          <cell r="A3428">
            <v>2306659</v>
          </cell>
          <cell r="B3428" t="str">
            <v>Camisa metálica com espessura de 16 mm D = 1.800 mm - cravada com martelo vibratório - sem escavação - cravação</v>
          </cell>
          <cell r="C3428" t="str">
            <v>m</v>
          </cell>
          <cell r="D3428">
            <v>10811.39</v>
          </cell>
        </row>
        <row r="3429">
          <cell r="A3429">
            <v>2306686</v>
          </cell>
          <cell r="B3429" t="str">
            <v>Camisa metálica com espessura de 16 mm D = 1.800 mm - para passagem de lâmina d'água - posicionamento</v>
          </cell>
          <cell r="C3429" t="str">
            <v>m</v>
          </cell>
          <cell r="D3429">
            <v>10581.01</v>
          </cell>
        </row>
        <row r="3430">
          <cell r="A3430">
            <v>2306637</v>
          </cell>
          <cell r="B3430" t="str">
            <v>Camisa metálica com espessura de 6,3 mm D = 1.000 mm - cravada com martelo vibratório - sem escavação - cravação</v>
          </cell>
          <cell r="C3430" t="str">
            <v>m</v>
          </cell>
          <cell r="D3430">
            <v>2485.5500000000002</v>
          </cell>
        </row>
        <row r="3431">
          <cell r="A3431">
            <v>2306664</v>
          </cell>
          <cell r="B3431" t="str">
            <v>Camisa metálica com espessura de 6,3 mm D = 1.000 mm - para passagem de lâmina d'água - posicionamento</v>
          </cell>
          <cell r="C3431" t="str">
            <v>m</v>
          </cell>
          <cell r="D3431">
            <v>2312.7600000000002</v>
          </cell>
        </row>
        <row r="3432">
          <cell r="A3432">
            <v>2306732</v>
          </cell>
          <cell r="B3432" t="str">
            <v>Camisa metálica com espessura de 6,3 mm D = 400 mm - cravada com martelo vibratório - sem escavação - cravação</v>
          </cell>
          <cell r="C3432" t="str">
            <v>m</v>
          </cell>
          <cell r="D3432">
            <v>989.76</v>
          </cell>
        </row>
        <row r="3433">
          <cell r="A3433">
            <v>2306733</v>
          </cell>
          <cell r="B3433" t="str">
            <v>Camisa metálica com espessura de 6,3 mm D = 400 mm - para passagem de lâmina d'água - posicionamento</v>
          </cell>
          <cell r="C3433" t="str">
            <v>m</v>
          </cell>
          <cell r="D3433">
            <v>844.26</v>
          </cell>
        </row>
        <row r="3434">
          <cell r="A3434">
            <v>2306734</v>
          </cell>
          <cell r="B3434" t="str">
            <v>Camisa metálica com espessura de 6,3 mm D = 500 mm - cravada com martelo vibratório - sem escavação - cravação</v>
          </cell>
          <cell r="C3434" t="str">
            <v>m</v>
          </cell>
          <cell r="D3434">
            <v>1205.1199999999999</v>
          </cell>
        </row>
        <row r="3435">
          <cell r="A3435">
            <v>2306735</v>
          </cell>
          <cell r="B3435" t="str">
            <v>Camisa metálica com espessura de 6,3 mm D = 500 mm - para passagem de lâmina d'água - posicionamento</v>
          </cell>
          <cell r="C3435" t="str">
            <v>m</v>
          </cell>
          <cell r="D3435">
            <v>1055.69</v>
          </cell>
        </row>
        <row r="3436">
          <cell r="A3436">
            <v>2306633</v>
          </cell>
          <cell r="B3436" t="str">
            <v>Camisa metálica com espessura de 6,3 mm D = 600 mm - cravada com martelo vibratório - sem escavação - cravação</v>
          </cell>
          <cell r="C3436" t="str">
            <v>m</v>
          </cell>
          <cell r="D3436">
            <v>1371.01</v>
          </cell>
        </row>
        <row r="3437">
          <cell r="A3437">
            <v>2306660</v>
          </cell>
          <cell r="B3437" t="str">
            <v>Camisa metálica com espessura de 6,3 mm D = 600 mm - para passagem de lâmina d'água - posicionamento</v>
          </cell>
          <cell r="C3437" t="str">
            <v>m</v>
          </cell>
          <cell r="D3437">
            <v>1217.42</v>
          </cell>
        </row>
        <row r="3438">
          <cell r="A3438">
            <v>2306634</v>
          </cell>
          <cell r="B3438" t="str">
            <v>Camisa metálica com espessura de 6,3 mm D = 700 mm - cravada com martelo vibratório - sem escavação - cravação</v>
          </cell>
          <cell r="C3438" t="str">
            <v>m</v>
          </cell>
          <cell r="D3438">
            <v>1597.2</v>
          </cell>
        </row>
        <row r="3439">
          <cell r="A3439">
            <v>2306661</v>
          </cell>
          <cell r="B3439" t="str">
            <v>Camisa metálica com espessura de 6,3 mm D = 700 mm - para passagem de lâmina d'água - posicionamento</v>
          </cell>
          <cell r="C3439" t="str">
            <v>m</v>
          </cell>
          <cell r="D3439">
            <v>1439.22</v>
          </cell>
        </row>
        <row r="3440">
          <cell r="A3440">
            <v>2306635</v>
          </cell>
          <cell r="B3440" t="str">
            <v>Camisa metálica com espessura de 6,3 mm D = 800 mm - cravada com martelo vibratório - sem escavação - cravação</v>
          </cell>
          <cell r="C3440" t="str">
            <v>m</v>
          </cell>
          <cell r="D3440">
            <v>1927.65</v>
          </cell>
        </row>
        <row r="3441">
          <cell r="A3441">
            <v>2306662</v>
          </cell>
          <cell r="B3441" t="str">
            <v>Camisa metálica com espessura de 6,3 mm D = 800 mm - para passagem de lâmina d'água - posicionamento</v>
          </cell>
          <cell r="C3441" t="str">
            <v>m</v>
          </cell>
          <cell r="D3441">
            <v>1765.03</v>
          </cell>
        </row>
        <row r="3442">
          <cell r="A3442">
            <v>2306636</v>
          </cell>
          <cell r="B3442" t="str">
            <v>Camisa metálica com espessura de 6,3 mm D = 900 mm - cravada com martelo vibratório - sem escavação - cravação</v>
          </cell>
          <cell r="C3442" t="str">
            <v>m</v>
          </cell>
          <cell r="D3442">
            <v>1945.7</v>
          </cell>
        </row>
        <row r="3443">
          <cell r="A3443">
            <v>2306663</v>
          </cell>
          <cell r="B3443" t="str">
            <v>Camisa metálica com espessura de 6,3 mm D = 900 mm - para passagem de lâmina d'água - posicionamento</v>
          </cell>
          <cell r="C3443" t="str">
            <v>m</v>
          </cell>
          <cell r="D3443">
            <v>1778.15</v>
          </cell>
        </row>
        <row r="3444">
          <cell r="A3444">
            <v>2306641</v>
          </cell>
          <cell r="B3444" t="str">
            <v>Camisa metálica com espessura de 8 mm D = 1.000 mm - cravada com martelo vibratório - sem escavação - cravação</v>
          </cell>
          <cell r="C3444" t="str">
            <v>m</v>
          </cell>
          <cell r="D3444">
            <v>3154.84</v>
          </cell>
        </row>
        <row r="3445">
          <cell r="A3445">
            <v>2306668</v>
          </cell>
          <cell r="B3445" t="str">
            <v>Camisa metálica com espessura de 8 mm D = 1.000 mm - para passagem de lâmina d'água - posicionamento</v>
          </cell>
          <cell r="C3445" t="str">
            <v>m</v>
          </cell>
          <cell r="D3445">
            <v>2982.05</v>
          </cell>
        </row>
        <row r="3446">
          <cell r="A3446">
            <v>2306642</v>
          </cell>
          <cell r="B3446" t="str">
            <v>Camisa metálica com espessura de 8 mm D = 1.100 mm - cravada com martelo vibratório - sem escavação - cravação</v>
          </cell>
          <cell r="C3446" t="str">
            <v>m</v>
          </cell>
          <cell r="D3446">
            <v>3180.32</v>
          </cell>
        </row>
        <row r="3447">
          <cell r="A3447">
            <v>2306669</v>
          </cell>
          <cell r="B3447" t="str">
            <v>Camisa metálica com espessura de 8 mm D = 1.100 mm - para passagem de lâmina d'água - posicionamento</v>
          </cell>
          <cell r="C3447" t="str">
            <v>m</v>
          </cell>
          <cell r="D3447">
            <v>3001.96</v>
          </cell>
        </row>
        <row r="3448">
          <cell r="A3448">
            <v>2306643</v>
          </cell>
          <cell r="B3448" t="str">
            <v>Camisa metálica com espessura de 8 mm D = 1.200 mm - cravada com martelo vibratório - sem escavação - cravação</v>
          </cell>
          <cell r="C3448" t="str">
            <v>m</v>
          </cell>
          <cell r="D3448">
            <v>3205.83</v>
          </cell>
        </row>
        <row r="3449">
          <cell r="A3449">
            <v>2306670</v>
          </cell>
          <cell r="B3449" t="str">
            <v>Camisa metálica com espessura de 8 mm D = 1.200 mm - para passagem de lâmina d'água - posicionamento</v>
          </cell>
          <cell r="C3449" t="str">
            <v>m</v>
          </cell>
          <cell r="D3449">
            <v>3021.52</v>
          </cell>
        </row>
        <row r="3450">
          <cell r="A3450">
            <v>2306638</v>
          </cell>
          <cell r="B3450" t="str">
            <v>Camisa metálica com espessura de 8 mm D = 700 mm - cravada com martelo vibratório - sem escavação - cravação</v>
          </cell>
          <cell r="C3450" t="str">
            <v>m</v>
          </cell>
          <cell r="D3450">
            <v>2021.1</v>
          </cell>
        </row>
        <row r="3451">
          <cell r="A3451">
            <v>2306665</v>
          </cell>
          <cell r="B3451" t="str">
            <v>Camisa metálica com espessura de 8 mm D = 700 mm - para passagem de lâmina d'água - posicionamento</v>
          </cell>
          <cell r="C3451" t="str">
            <v>m</v>
          </cell>
          <cell r="D3451">
            <v>1863.13</v>
          </cell>
        </row>
        <row r="3452">
          <cell r="A3452">
            <v>2306639</v>
          </cell>
          <cell r="B3452" t="str">
            <v>Camisa metálica com espessura de 8 mm D = 800 mm - cravada com martelo vibratório - sem escavação - cravação</v>
          </cell>
          <cell r="C3452" t="str">
            <v>m</v>
          </cell>
          <cell r="D3452">
            <v>2442.75</v>
          </cell>
        </row>
        <row r="3453">
          <cell r="A3453">
            <v>2306666</v>
          </cell>
          <cell r="B3453" t="str">
            <v>Camisa metálica com espessura de 8 mm D = 800 mm - para passagem de lâmina d'água - posicionamento</v>
          </cell>
          <cell r="C3453" t="str">
            <v>m</v>
          </cell>
          <cell r="D3453">
            <v>2280.12</v>
          </cell>
        </row>
        <row r="3454">
          <cell r="A3454">
            <v>2306640</v>
          </cell>
          <cell r="B3454" t="str">
            <v>Camisa metálica com espessura de 8 mm D = 900 mm - cravada com martelo vibratório - sem escavação - cravação</v>
          </cell>
          <cell r="C3454" t="str">
            <v>m</v>
          </cell>
          <cell r="D3454">
            <v>2467.5</v>
          </cell>
        </row>
        <row r="3455">
          <cell r="A3455">
            <v>2306667</v>
          </cell>
          <cell r="B3455" t="str">
            <v>Camisa metálica com espessura de 8 mm D = 900 mm - para passagem de lâmina d'água - posicionamento</v>
          </cell>
          <cell r="C3455" t="str">
            <v>m</v>
          </cell>
          <cell r="D3455">
            <v>2299.9499999999998</v>
          </cell>
        </row>
        <row r="3456">
          <cell r="A3456">
            <v>2306645</v>
          </cell>
          <cell r="B3456" t="str">
            <v>Camisa metálica com espessura de 9,5 mm D = 1.000 mm - cravada com martelo vibratório - sem escavação - cravação</v>
          </cell>
          <cell r="C3456" t="str">
            <v>m</v>
          </cell>
          <cell r="D3456">
            <v>3785.76</v>
          </cell>
        </row>
        <row r="3457">
          <cell r="A3457">
            <v>2306672</v>
          </cell>
          <cell r="B3457" t="str">
            <v>Camisa metálica com espessura de 9,5 mm D = 1.000 mm - para passagem de lâmina d'água - posicionamento</v>
          </cell>
          <cell r="C3457" t="str">
            <v>m</v>
          </cell>
          <cell r="D3457">
            <v>3612.98</v>
          </cell>
        </row>
        <row r="3458">
          <cell r="A3458">
            <v>2306646</v>
          </cell>
          <cell r="B3458" t="str">
            <v>Camisa metálica com espessura de 9,5 mm D = 1.100 mm - cravada com martelo vibratório - sem escavação - cravação</v>
          </cell>
          <cell r="C3458" t="str">
            <v>m</v>
          </cell>
          <cell r="D3458">
            <v>3819.86</v>
          </cell>
        </row>
        <row r="3459">
          <cell r="A3459">
            <v>2306673</v>
          </cell>
          <cell r="B3459" t="str">
            <v>Camisa metálica com espessura de 9,5 mm D = 1.100 mm - para passagem de lâmina d'água - posicionamento</v>
          </cell>
          <cell r="C3459" t="str">
            <v>m</v>
          </cell>
          <cell r="D3459">
            <v>3641.5</v>
          </cell>
        </row>
        <row r="3460">
          <cell r="A3460">
            <v>2306647</v>
          </cell>
          <cell r="B3460" t="str">
            <v>Camisa metálica com espessura de 9,5 mm D = 1.200 mm - cravada com martelo vibratório - sem escavação - cravação</v>
          </cell>
          <cell r="C3460" t="str">
            <v>m</v>
          </cell>
          <cell r="D3460">
            <v>3853.61</v>
          </cell>
        </row>
        <row r="3461">
          <cell r="A3461">
            <v>2306674</v>
          </cell>
          <cell r="B3461" t="str">
            <v>Camisa metálica com espessura de 9,5 mm D = 1.200 mm - para passagem de lâmina d'água - posicionamento</v>
          </cell>
          <cell r="C3461" t="str">
            <v>m</v>
          </cell>
          <cell r="D3461">
            <v>3669.31</v>
          </cell>
        </row>
        <row r="3462">
          <cell r="A3462">
            <v>2306648</v>
          </cell>
          <cell r="B3462" t="str">
            <v>Camisa metálica com espessura de 9,5 mm D = 1.300 mm - cravada com martelo vibratório - sem escavação - cravação</v>
          </cell>
          <cell r="C3462" t="str">
            <v>m</v>
          </cell>
          <cell r="D3462">
            <v>5461.57</v>
          </cell>
        </row>
        <row r="3463">
          <cell r="A3463">
            <v>2306675</v>
          </cell>
          <cell r="B3463" t="str">
            <v>Camisa metálica com espessura de 9,5 mm D = 1.300 mm - para passagem de lâmina d'água - posicionamento</v>
          </cell>
          <cell r="C3463" t="str">
            <v>m</v>
          </cell>
          <cell r="D3463">
            <v>5270.91</v>
          </cell>
        </row>
        <row r="3464">
          <cell r="A3464">
            <v>2306649</v>
          </cell>
          <cell r="B3464" t="str">
            <v>Camisa metálica com espessura de 9,5 mm D = 1.400 mm - cravada com martelo vibratório - sem escavação - cravação</v>
          </cell>
          <cell r="C3464" t="str">
            <v>m</v>
          </cell>
          <cell r="D3464">
            <v>5497.1</v>
          </cell>
        </row>
        <row r="3465">
          <cell r="A3465">
            <v>2306676</v>
          </cell>
          <cell r="B3465" t="str">
            <v>Camisa metálica com espessura de 9,5 mm D = 1.400 mm - para passagem de lâmina d'água - posicionamento</v>
          </cell>
          <cell r="C3465" t="str">
            <v>m</v>
          </cell>
          <cell r="D3465">
            <v>5299.63</v>
          </cell>
        </row>
        <row r="3466">
          <cell r="A3466">
            <v>2306650</v>
          </cell>
          <cell r="B3466" t="str">
            <v>Camisa metálica com espessura de 9,5 mm D = 1.500 mm - cravada com martelo vibratório - sem escavação - cravação</v>
          </cell>
          <cell r="C3466" t="str">
            <v>m</v>
          </cell>
          <cell r="D3466">
            <v>5532.31</v>
          </cell>
        </row>
        <row r="3467">
          <cell r="A3467">
            <v>2306677</v>
          </cell>
          <cell r="B3467" t="str">
            <v>Camisa metálica com espessura de 9,5 mm D = 1.500 mm - para passagem de lâmina d'água - posicionamento</v>
          </cell>
          <cell r="C3467" t="str">
            <v>m</v>
          </cell>
          <cell r="D3467">
            <v>5327.53</v>
          </cell>
        </row>
        <row r="3468">
          <cell r="A3468">
            <v>2306644</v>
          </cell>
          <cell r="B3468" t="str">
            <v>Camisa metálica com espessura de 9,5 mm D = 900 mm - cravada com martelo vibratório - sem escavação - cravação</v>
          </cell>
          <cell r="C3468" t="str">
            <v>m</v>
          </cell>
          <cell r="D3468">
            <v>2965.9</v>
          </cell>
        </row>
        <row r="3469">
          <cell r="A3469">
            <v>2306671</v>
          </cell>
          <cell r="B3469" t="str">
            <v>Camisa metálica com espessura de 9,5 mm D = 900 mm - para passagem de lâmina d'água - posicionamento</v>
          </cell>
          <cell r="C3469" t="str">
            <v>m</v>
          </cell>
          <cell r="D3469">
            <v>2798.35</v>
          </cell>
        </row>
        <row r="3470">
          <cell r="A3470">
            <v>2306141</v>
          </cell>
          <cell r="B3470" t="str">
            <v>Coluna de brita D = 50 cm executada com perfuratriz tipo bottom feed - brita comercial - confecção e cravação</v>
          </cell>
          <cell r="C3470" t="str">
            <v>m</v>
          </cell>
          <cell r="D3470">
            <v>65.989999999999995</v>
          </cell>
        </row>
        <row r="3471">
          <cell r="A3471">
            <v>2306145</v>
          </cell>
          <cell r="B3471" t="str">
            <v>Coluna de brita D = 50 cm executada com perfuratriz tipo bottom feed - brita produzida - confecção e cravação</v>
          </cell>
          <cell r="C3471" t="str">
            <v>m</v>
          </cell>
          <cell r="D3471">
            <v>49.97</v>
          </cell>
        </row>
        <row r="3472">
          <cell r="A3472">
            <v>2306142</v>
          </cell>
          <cell r="B3472" t="str">
            <v>Coluna de brita D = 60 cm executada com perfuratriz tipo bottom feed - brita comercial - confecção e cravação</v>
          </cell>
          <cell r="C3472" t="str">
            <v>m</v>
          </cell>
          <cell r="D3472">
            <v>81.680000000000007</v>
          </cell>
        </row>
        <row r="3473">
          <cell r="A3473">
            <v>2306146</v>
          </cell>
          <cell r="B3473" t="str">
            <v>Coluna de brita D = 60 cm executada com perfuratriz tipo bottom feed - brita produzida - confecção e cravação</v>
          </cell>
          <cell r="C3473" t="str">
            <v>m</v>
          </cell>
          <cell r="D3473">
            <v>58.61</v>
          </cell>
        </row>
        <row r="3474">
          <cell r="A3474">
            <v>2306143</v>
          </cell>
          <cell r="B3474" t="str">
            <v>Coluna de brita D = 70 cm executada com perfuratriz tipo bottom feed - brita comercial - confecção e cravação</v>
          </cell>
          <cell r="C3474" t="str">
            <v>m</v>
          </cell>
          <cell r="D3474">
            <v>99.94</v>
          </cell>
        </row>
        <row r="3475">
          <cell r="A3475">
            <v>2306147</v>
          </cell>
          <cell r="B3475" t="str">
            <v>Coluna de brita D = 70 cm executada com perfuratriz tipo bottom feed - brita produzida - confecção e cravação</v>
          </cell>
          <cell r="C3475" t="str">
            <v>m</v>
          </cell>
          <cell r="D3475">
            <v>68.540000000000006</v>
          </cell>
        </row>
        <row r="3476">
          <cell r="A3476">
            <v>2306144</v>
          </cell>
          <cell r="B3476" t="str">
            <v>Coluna de brita D = 80 cm executada com perfuratriz tipo bottom feed - brita comercial - confecção e cravação</v>
          </cell>
          <cell r="C3476" t="str">
            <v>m</v>
          </cell>
          <cell r="D3476">
            <v>121.58</v>
          </cell>
        </row>
        <row r="3477">
          <cell r="A3477">
            <v>2306148</v>
          </cell>
          <cell r="B3477" t="str">
            <v>Coluna de brita D = 80 cm executada com perfuratriz tipo bottom feed - brita produzida - confecção e cravação</v>
          </cell>
          <cell r="C3477" t="str">
            <v>m</v>
          </cell>
          <cell r="D3477">
            <v>80.569999999999993</v>
          </cell>
        </row>
        <row r="3478">
          <cell r="A3478">
            <v>2306624</v>
          </cell>
          <cell r="B3478" t="str">
            <v>Confecção de camisa metálica em aço ASTM A36 com espessura de 12,5 mm - D = 1.400 mm</v>
          </cell>
          <cell r="C3478" t="str">
            <v>m</v>
          </cell>
          <cell r="D3478">
            <v>7192.64</v>
          </cell>
        </row>
        <row r="3479">
          <cell r="A3479">
            <v>2306625</v>
          </cell>
          <cell r="B3479" t="str">
            <v>Confecção de camisa metálica em aço ASTM A36 com espessura de 12,5 mm - D = 1.500 mm</v>
          </cell>
          <cell r="C3479" t="str">
            <v>m</v>
          </cell>
          <cell r="D3479">
            <v>7240.33</v>
          </cell>
        </row>
        <row r="3480">
          <cell r="A3480">
            <v>2306626</v>
          </cell>
          <cell r="B3480" t="str">
            <v>Confecção de camisa metálica em aço ASTM A36 com espessura de 12,5 mm - D = 1.600 mm</v>
          </cell>
          <cell r="C3480" t="str">
            <v>m</v>
          </cell>
          <cell r="D3480">
            <v>7289.58</v>
          </cell>
        </row>
        <row r="3481">
          <cell r="A3481">
            <v>2306627</v>
          </cell>
          <cell r="B3481" t="str">
            <v>Confecção de camisa metálica em aço ASTM A36 com espessura de 12,5 mm - D = 1.700 mm</v>
          </cell>
          <cell r="C3481" t="str">
            <v>m</v>
          </cell>
          <cell r="D3481">
            <v>7337.27</v>
          </cell>
        </row>
        <row r="3482">
          <cell r="A3482">
            <v>2306628</v>
          </cell>
          <cell r="B3482" t="str">
            <v>Confecção de camisa metálica em aço ASTM A36 com espessura de 12,5 mm - D = 1.800 mm</v>
          </cell>
          <cell r="C3482" t="str">
            <v>m</v>
          </cell>
          <cell r="D3482">
            <v>7385.03</v>
          </cell>
        </row>
        <row r="3483">
          <cell r="A3483">
            <v>2306629</v>
          </cell>
          <cell r="B3483" t="str">
            <v>Confecção de camisa metálica em aço ASTM A36 com espessura de 16 mm - D = 1.500 mm</v>
          </cell>
          <cell r="C3483" t="str">
            <v>m</v>
          </cell>
          <cell r="D3483">
            <v>10205.129999999999</v>
          </cell>
        </row>
        <row r="3484">
          <cell r="A3484">
            <v>2306630</v>
          </cell>
          <cell r="B3484" t="str">
            <v>Confecção de camisa metálica em aço ASTM A36 com espessura de 16 mm - D = 1.600 mm</v>
          </cell>
          <cell r="C3484" t="str">
            <v>m</v>
          </cell>
          <cell r="D3484">
            <v>10313.48</v>
          </cell>
        </row>
        <row r="3485">
          <cell r="A3485">
            <v>2306631</v>
          </cell>
          <cell r="B3485" t="str">
            <v>Confecção de camisa metálica em aço ASTM A36 com espessura de 16 mm - D = 1.700 mm</v>
          </cell>
          <cell r="C3485" t="str">
            <v>m</v>
          </cell>
          <cell r="D3485">
            <v>10418.43</v>
          </cell>
        </row>
        <row r="3486">
          <cell r="A3486">
            <v>2306632</v>
          </cell>
          <cell r="B3486" t="str">
            <v>Confecção de camisa metálica em aço ASTM A36 com espessura de 16 mm - D = 1.800 mm</v>
          </cell>
          <cell r="C3486" t="str">
            <v>m</v>
          </cell>
          <cell r="D3486">
            <v>10526.79</v>
          </cell>
        </row>
        <row r="3487">
          <cell r="A3487">
            <v>2306610</v>
          </cell>
          <cell r="B3487" t="str">
            <v>Confecção de camisa metálica em aço ASTM A36 com espessura de 6,3 mm - D = 1.000 mm</v>
          </cell>
          <cell r="C3487" t="str">
            <v>m</v>
          </cell>
          <cell r="D3487">
            <v>2289.21</v>
          </cell>
        </row>
        <row r="3488">
          <cell r="A3488">
            <v>2306604</v>
          </cell>
          <cell r="B3488" t="str">
            <v>Confecção de camisa metálica em aço ASTM A36 com espessura de 6,3 mm - D = 400 mm</v>
          </cell>
          <cell r="C3488" t="str">
            <v>m</v>
          </cell>
          <cell r="D3488">
            <v>826.23</v>
          </cell>
        </row>
        <row r="3489">
          <cell r="A3489">
            <v>2306605</v>
          </cell>
          <cell r="B3489" t="str">
            <v>Confecção de camisa metálica em aço ASTM A36 com espessura de 6,3 mm - D = 500 mm</v>
          </cell>
          <cell r="C3489" t="str">
            <v>m</v>
          </cell>
          <cell r="D3489">
            <v>1036.81</v>
          </cell>
        </row>
        <row r="3490">
          <cell r="A3490">
            <v>2306606</v>
          </cell>
          <cell r="B3490" t="str">
            <v>Confecção de camisa metálica em aço ASTM A36 com espessura de 6,3 mm - D = 600 mm</v>
          </cell>
          <cell r="C3490" t="str">
            <v>m</v>
          </cell>
          <cell r="D3490">
            <v>1197.67</v>
          </cell>
        </row>
        <row r="3491">
          <cell r="A3491">
            <v>2306607</v>
          </cell>
          <cell r="B3491" t="str">
            <v>Confecção de camisa metálica em aço ASTM A36 com espessura de 6,3 mm - D = 700 mm</v>
          </cell>
          <cell r="C3491" t="str">
            <v>m</v>
          </cell>
          <cell r="D3491">
            <v>1418.56</v>
          </cell>
        </row>
        <row r="3492">
          <cell r="A3492">
            <v>2306608</v>
          </cell>
          <cell r="B3492" t="str">
            <v>Confecção de camisa metálica em aço ASTM A36 com espessura de 6,3 mm - D = 800 mm</v>
          </cell>
          <cell r="C3492" t="str">
            <v>m</v>
          </cell>
          <cell r="D3492">
            <v>1743.44</v>
          </cell>
        </row>
        <row r="3493">
          <cell r="A3493">
            <v>2306609</v>
          </cell>
          <cell r="B3493" t="str">
            <v>Confecção de camisa metálica em aço ASTM A36 com espessura de 6,3 mm - D = 900 mm</v>
          </cell>
          <cell r="C3493" t="str">
            <v>m</v>
          </cell>
          <cell r="D3493">
            <v>1755.59</v>
          </cell>
        </row>
        <row r="3494">
          <cell r="A3494">
            <v>2306614</v>
          </cell>
          <cell r="B3494" t="str">
            <v>Confecção de camisa metálica em aço ASTM A36 com espessura de 8 mm - D = 1.000 mm</v>
          </cell>
          <cell r="C3494" t="str">
            <v>m</v>
          </cell>
          <cell r="D3494">
            <v>2956.85</v>
          </cell>
        </row>
        <row r="3495">
          <cell r="A3495">
            <v>2306615</v>
          </cell>
          <cell r="B3495" t="str">
            <v>Confecção de camisa metálica em aço ASTM A36 com espessura de 8 mm - D = 1.100 mm</v>
          </cell>
          <cell r="C3495" t="str">
            <v>m</v>
          </cell>
          <cell r="D3495">
            <v>2975.55</v>
          </cell>
        </row>
        <row r="3496">
          <cell r="A3496">
            <v>2306616</v>
          </cell>
          <cell r="B3496" t="str">
            <v>Confecção de camisa metálica em aço ASTM A36 com espessura de 8 mm - D = 1.200 mm</v>
          </cell>
          <cell r="C3496" t="str">
            <v>m</v>
          </cell>
          <cell r="D3496">
            <v>2993.88</v>
          </cell>
        </row>
        <row r="3497">
          <cell r="A3497">
            <v>2306611</v>
          </cell>
          <cell r="B3497" t="str">
            <v>Confecção de camisa metálica em aço ASTM A36 com espessura de 8 mm - D = 700 mm</v>
          </cell>
          <cell r="C3497" t="str">
            <v>m</v>
          </cell>
          <cell r="D3497">
            <v>1841.3</v>
          </cell>
        </row>
        <row r="3498">
          <cell r="A3498">
            <v>2306612</v>
          </cell>
          <cell r="B3498" t="str">
            <v>Confecção de camisa metálica em aço ASTM A36 com espessura de 8 mm - D = 800 mm</v>
          </cell>
          <cell r="C3498" t="str">
            <v>m</v>
          </cell>
          <cell r="D3498">
            <v>2257.21</v>
          </cell>
        </row>
        <row r="3499">
          <cell r="A3499">
            <v>2306613</v>
          </cell>
          <cell r="B3499" t="str">
            <v>Confecção de camisa metálica em aço ASTM A36 com espessura de 8 mm - D = 900 mm</v>
          </cell>
          <cell r="C3499" t="str">
            <v>m</v>
          </cell>
          <cell r="D3499">
            <v>2275.9</v>
          </cell>
        </row>
        <row r="3500">
          <cell r="A3500">
            <v>2306618</v>
          </cell>
          <cell r="B3500" t="str">
            <v>Confecção de camisa metálica em aço ASTM A36 com espessura de 9,5 mm - D = 1.000 mm</v>
          </cell>
          <cell r="C3500" t="str">
            <v>m</v>
          </cell>
          <cell r="D3500">
            <v>3586.18</v>
          </cell>
        </row>
        <row r="3501">
          <cell r="A3501">
            <v>2306619</v>
          </cell>
          <cell r="B3501" t="str">
            <v>Confecção de camisa metálica em aço ASTM A36 com espessura de 9,5 mm - D = 1.100 mm</v>
          </cell>
          <cell r="C3501" t="str">
            <v>m</v>
          </cell>
          <cell r="D3501">
            <v>3613.34</v>
          </cell>
        </row>
        <row r="3502">
          <cell r="A3502">
            <v>2306620</v>
          </cell>
          <cell r="B3502" t="str">
            <v>Confecção de camisa metálica em aço ASTM A36 com espessura de 9,5 mm - D = 1.200 mm</v>
          </cell>
          <cell r="C3502" t="str">
            <v>m</v>
          </cell>
          <cell r="D3502">
            <v>3639.76</v>
          </cell>
        </row>
        <row r="3503">
          <cell r="A3503">
            <v>2306621</v>
          </cell>
          <cell r="B3503" t="str">
            <v>Confecção de camisa metálica em aço ASTM A36 com espessura de 9,5 mm - D = 1.300 mm</v>
          </cell>
          <cell r="C3503" t="str">
            <v>m</v>
          </cell>
          <cell r="D3503">
            <v>5239.93</v>
          </cell>
        </row>
        <row r="3504">
          <cell r="A3504">
            <v>2306622</v>
          </cell>
          <cell r="B3504" t="str">
            <v>Confecção de camisa metálica em aço ASTM A36 com espessura de 9,5 mm - D = 1.400 mm</v>
          </cell>
          <cell r="C3504" t="str">
            <v>m</v>
          </cell>
          <cell r="D3504">
            <v>5267.15</v>
          </cell>
        </row>
        <row r="3505">
          <cell r="A3505">
            <v>2306623</v>
          </cell>
          <cell r="B3505" t="str">
            <v>Confecção de camisa metálica em aço ASTM A36 com espessura de 9,5 mm - D = 1.500 mm</v>
          </cell>
          <cell r="C3505" t="str">
            <v>m</v>
          </cell>
          <cell r="D3505">
            <v>5293.51</v>
          </cell>
        </row>
        <row r="3506">
          <cell r="A3506">
            <v>2306617</v>
          </cell>
          <cell r="B3506" t="str">
            <v>Confecção de camisa metálica em aço ASTM A36 com espessura de 9,5 mm - D = 900 mm</v>
          </cell>
          <cell r="C3506" t="str">
            <v>m</v>
          </cell>
          <cell r="D3506">
            <v>2772.86</v>
          </cell>
        </row>
        <row r="3507">
          <cell r="A3507">
            <v>2306014</v>
          </cell>
          <cell r="B3507" t="str">
            <v>Contraventamento de grupo de estacas submersas em aço ASTM A36 - confecção e instalação</v>
          </cell>
          <cell r="C3507" t="str">
            <v>kg</v>
          </cell>
          <cell r="D3507">
            <v>11.13</v>
          </cell>
        </row>
        <row r="3508">
          <cell r="A3508">
            <v>2306700</v>
          </cell>
          <cell r="B3508" t="str">
            <v>Escavação com perfuratriz tipo Wirth em rocha com média dureza e média abrasão - resistência à compressão menor que 80 MPa - D = 1.000 mm</v>
          </cell>
          <cell r="C3508" t="str">
            <v>m</v>
          </cell>
          <cell r="D3508">
            <v>2065.48</v>
          </cell>
        </row>
        <row r="3509">
          <cell r="A3509">
            <v>2306703</v>
          </cell>
          <cell r="B3509" t="str">
            <v>Escavação com perfuratriz tipo Wirth em rocha com média dureza e média abrasão - resistência à compressão menor que 80 MPa - D = 1.100 mm</v>
          </cell>
          <cell r="C3509" t="str">
            <v>m</v>
          </cell>
          <cell r="D3509">
            <v>2137.54</v>
          </cell>
        </row>
        <row r="3510">
          <cell r="A3510">
            <v>2306706</v>
          </cell>
          <cell r="B3510" t="str">
            <v>Escavação com perfuratriz tipo Wirth em rocha com média dureza e média abrasão - resistência à compressão menor que 80 MPa - D = 1.200 mm</v>
          </cell>
          <cell r="C3510" t="str">
            <v>m</v>
          </cell>
          <cell r="D3510">
            <v>2251.67</v>
          </cell>
        </row>
        <row r="3511">
          <cell r="A3511">
            <v>2306709</v>
          </cell>
          <cell r="B3511" t="str">
            <v>Escavação com perfuratriz tipo Wirth em rocha com média dureza e média abrasão - resistência à compressão menor que 80 MPa - D = 1.300 mm</v>
          </cell>
          <cell r="C3511" t="str">
            <v>m</v>
          </cell>
          <cell r="D3511">
            <v>2419.7399999999998</v>
          </cell>
        </row>
        <row r="3512">
          <cell r="A3512">
            <v>2306712</v>
          </cell>
          <cell r="B3512" t="str">
            <v>Escavação com perfuratriz tipo Wirth em rocha com média dureza e média abrasão - resistência à compressão menor que 80 MPa - D = 1.400 mm</v>
          </cell>
          <cell r="C3512" t="str">
            <v>m</v>
          </cell>
          <cell r="D3512">
            <v>2504.19</v>
          </cell>
        </row>
        <row r="3513">
          <cell r="A3513">
            <v>2306715</v>
          </cell>
          <cell r="B3513" t="str">
            <v>Escavação com perfuratriz tipo Wirth em rocha com média dureza e média abrasão - resistência à compressão menor que 80 MPa - D = 1.500 mm</v>
          </cell>
          <cell r="C3513" t="str">
            <v>m</v>
          </cell>
          <cell r="D3513">
            <v>2612.52</v>
          </cell>
        </row>
        <row r="3514">
          <cell r="A3514">
            <v>2306718</v>
          </cell>
          <cell r="B3514" t="str">
            <v>Escavação com perfuratriz tipo Wirth em rocha com média dureza e média abrasão - resistência à compressão menor que 80 MPa - D = 1.600 mm</v>
          </cell>
          <cell r="C3514" t="str">
            <v>m</v>
          </cell>
          <cell r="D3514">
            <v>2779.22</v>
          </cell>
        </row>
        <row r="3515">
          <cell r="A3515">
            <v>2306721</v>
          </cell>
          <cell r="B3515" t="str">
            <v>Escavação com perfuratriz tipo Wirth em rocha com média dureza e média abrasão - resistência à compressão menor que 80 MPa - D = 1.700 mm</v>
          </cell>
          <cell r="C3515" t="str">
            <v>m</v>
          </cell>
          <cell r="D3515">
            <v>2858.8</v>
          </cell>
        </row>
        <row r="3516">
          <cell r="A3516">
            <v>2306724</v>
          </cell>
          <cell r="B3516" t="str">
            <v>Escavação com perfuratriz tipo Wirth em rocha com média dureza e média abrasão - resistência à compressão menor que 80 MPa - D = 1.800 mm</v>
          </cell>
          <cell r="C3516" t="str">
            <v>m</v>
          </cell>
          <cell r="D3516">
            <v>3009.35</v>
          </cell>
        </row>
        <row r="3517">
          <cell r="A3517">
            <v>2306688</v>
          </cell>
          <cell r="B3517" t="str">
            <v>Escavação com perfuratriz tipo Wirth em rocha com média dureza e média abrasão - resistência à compressão menor que 80 MPa - D = 600 mm</v>
          </cell>
          <cell r="C3517" t="str">
            <v>m</v>
          </cell>
          <cell r="D3517">
            <v>1644.11</v>
          </cell>
        </row>
        <row r="3518">
          <cell r="A3518">
            <v>2306691</v>
          </cell>
          <cell r="B3518" t="str">
            <v>Escavação com perfuratriz tipo Wirth em rocha com média dureza e média abrasão - resistência à compressão menor que 80 MPa - D = 700 mm</v>
          </cell>
          <cell r="C3518" t="str">
            <v>m</v>
          </cell>
          <cell r="D3518">
            <v>1733</v>
          </cell>
        </row>
        <row r="3519">
          <cell r="A3519">
            <v>2306694</v>
          </cell>
          <cell r="B3519" t="str">
            <v>Escavação com perfuratriz tipo Wirth em rocha com média dureza e média abrasão - resistência à compressão menor que 80 MPa - D = 800 mm</v>
          </cell>
          <cell r="C3519" t="str">
            <v>m</v>
          </cell>
          <cell r="D3519">
            <v>1856.5</v>
          </cell>
        </row>
        <row r="3520">
          <cell r="A3520">
            <v>2306697</v>
          </cell>
          <cell r="B3520" t="str">
            <v>Escavação com perfuratriz tipo Wirth em rocha com média dureza e média abrasão - resistência à compressão menor que 80 MPa - D = 900 mm</v>
          </cell>
          <cell r="C3520" t="str">
            <v>m</v>
          </cell>
          <cell r="D3520">
            <v>1941.65</v>
          </cell>
        </row>
        <row r="3521">
          <cell r="A3521">
            <v>2306701</v>
          </cell>
          <cell r="B3521" t="str">
            <v>Escavação com perfuratriz tipo Wirth em rocha de alta dureza e alta abrasão - resistência à compressão acima de 80 MPa - D = 1.000 mm</v>
          </cell>
          <cell r="C3521" t="str">
            <v>m</v>
          </cell>
          <cell r="D3521">
            <v>3848.52</v>
          </cell>
        </row>
        <row r="3522">
          <cell r="A3522">
            <v>2306704</v>
          </cell>
          <cell r="B3522" t="str">
            <v>Escavação com perfuratriz tipo Wirth em rocha de alta dureza e alta abrasão - resistência à compressão acima de 80 MPa - D = 1.100 mm</v>
          </cell>
          <cell r="C3522" t="str">
            <v>m</v>
          </cell>
          <cell r="D3522">
            <v>4079.29</v>
          </cell>
        </row>
        <row r="3523">
          <cell r="A3523">
            <v>2306707</v>
          </cell>
          <cell r="B3523" t="str">
            <v>Escavação com perfuratriz tipo Wirth em rocha de alta dureza e alta abrasão - resistência à compressão acima de 80 MPa - D = 1.200 mm</v>
          </cell>
          <cell r="C3523" t="str">
            <v>m</v>
          </cell>
          <cell r="D3523">
            <v>4244.26</v>
          </cell>
        </row>
        <row r="3524">
          <cell r="A3524">
            <v>2306710</v>
          </cell>
          <cell r="B3524" t="str">
            <v>Escavação com perfuratriz tipo Wirth em rocha de alta dureza e alta abrasão - resistência à compressão acima de 80 MPa - D = 1.300 mm</v>
          </cell>
          <cell r="C3524" t="str">
            <v>m</v>
          </cell>
          <cell r="D3524">
            <v>4453.3</v>
          </cell>
        </row>
        <row r="3525">
          <cell r="A3525">
            <v>2306713</v>
          </cell>
          <cell r="B3525" t="str">
            <v>Escavação com perfuratriz tipo Wirth em rocha de alta dureza e alta abrasão - resistência à compressão acima de 80 MPa - D = 1.400 mm</v>
          </cell>
          <cell r="C3525" t="str">
            <v>m</v>
          </cell>
          <cell r="D3525">
            <v>4572.43</v>
          </cell>
        </row>
        <row r="3526">
          <cell r="A3526">
            <v>2306716</v>
          </cell>
          <cell r="B3526" t="str">
            <v>Escavação com perfuratriz tipo Wirth em rocha de alta dureza e alta abrasão - resistência à compressão acima de 80 MPa - D = 1.500 mm</v>
          </cell>
          <cell r="C3526" t="str">
            <v>m</v>
          </cell>
          <cell r="D3526">
            <v>4836.0200000000004</v>
          </cell>
        </row>
        <row r="3527">
          <cell r="A3527">
            <v>2306719</v>
          </cell>
          <cell r="B3527" t="str">
            <v>Escavação com perfuratriz tipo Wirth em rocha de alta dureza e alta abrasão - resistência à compressão acima de 80 MPa - D = 1.600 mm</v>
          </cell>
          <cell r="C3527" t="str">
            <v>m</v>
          </cell>
          <cell r="D3527">
            <v>5247.03</v>
          </cell>
        </row>
        <row r="3528">
          <cell r="A3528">
            <v>2306722</v>
          </cell>
          <cell r="B3528" t="str">
            <v>Escavação com perfuratriz tipo Wirth em rocha de alta dureza e alta abrasão - resistência à compressão acima de 80 MPa - D = 1.700 mm</v>
          </cell>
          <cell r="C3528" t="str">
            <v>m</v>
          </cell>
          <cell r="D3528">
            <v>5483.24</v>
          </cell>
        </row>
        <row r="3529">
          <cell r="A3529">
            <v>2306725</v>
          </cell>
          <cell r="B3529" t="str">
            <v>Escavação com perfuratriz tipo Wirth em rocha de alta dureza e alta abrasão - resistência à compressão acima de 80 MPa - D = 1.800 mm</v>
          </cell>
          <cell r="C3529" t="str">
            <v>m</v>
          </cell>
          <cell r="D3529">
            <v>5739.12</v>
          </cell>
        </row>
        <row r="3530">
          <cell r="A3530">
            <v>2306689</v>
          </cell>
          <cell r="B3530" t="str">
            <v>Escavação com perfuratriz tipo Wirth em rocha de alta dureza e alta abrasão - resistência à compressão acima de 80 MPa - D = 600 mm</v>
          </cell>
          <cell r="C3530" t="str">
            <v>m</v>
          </cell>
          <cell r="D3530">
            <v>3053.51</v>
          </cell>
        </row>
        <row r="3531">
          <cell r="A3531">
            <v>2306692</v>
          </cell>
          <cell r="B3531" t="str">
            <v>Escavação com perfuratriz tipo Wirth em rocha de alta dureza e alta abrasão - resistência à compressão acima de 80 MPa - D = 700 mm</v>
          </cell>
          <cell r="C3531" t="str">
            <v>m</v>
          </cell>
          <cell r="D3531">
            <v>3212.53</v>
          </cell>
        </row>
        <row r="3532">
          <cell r="A3532">
            <v>2306695</v>
          </cell>
          <cell r="B3532" t="str">
            <v>Escavação com perfuratriz tipo Wirth em rocha de alta dureza e alta abrasão - resistência à compressão acima de 80 MPa - D = 800 mm</v>
          </cell>
          <cell r="C3532" t="str">
            <v>m</v>
          </cell>
          <cell r="D3532">
            <v>3376.36</v>
          </cell>
        </row>
        <row r="3533">
          <cell r="A3533">
            <v>2306698</v>
          </cell>
          <cell r="B3533" t="str">
            <v>Escavação com perfuratriz tipo Wirth em rocha de alta dureza e alta abrasão - resistência à compressão acima de 80 MPa - D = 900 mm</v>
          </cell>
          <cell r="C3533" t="str">
            <v>m</v>
          </cell>
          <cell r="D3533">
            <v>3572.18</v>
          </cell>
        </row>
        <row r="3534">
          <cell r="A3534">
            <v>2306699</v>
          </cell>
          <cell r="B3534" t="str">
            <v>Escavação com perfuratriz tipo Wirth em solo - D = 1.000 mm</v>
          </cell>
          <cell r="C3534" t="str">
            <v>m</v>
          </cell>
          <cell r="D3534">
            <v>323.13</v>
          </cell>
        </row>
        <row r="3535">
          <cell r="A3535">
            <v>2306702</v>
          </cell>
          <cell r="B3535" t="str">
            <v>Escavação com perfuratriz tipo Wirth em solo - D = 1.100 mm</v>
          </cell>
          <cell r="C3535" t="str">
            <v>m</v>
          </cell>
          <cell r="D3535">
            <v>333.99</v>
          </cell>
        </row>
        <row r="3536">
          <cell r="A3536">
            <v>2306705</v>
          </cell>
          <cell r="B3536" t="str">
            <v>Escavação com perfuratriz tipo Wirth em solo - D = 1.200 mm</v>
          </cell>
          <cell r="C3536" t="str">
            <v>m</v>
          </cell>
          <cell r="D3536">
            <v>351.72</v>
          </cell>
        </row>
        <row r="3537">
          <cell r="A3537">
            <v>2306708</v>
          </cell>
          <cell r="B3537" t="str">
            <v>Escavação com perfuratriz tipo Wirth em solo - D = 1.300 mm</v>
          </cell>
          <cell r="C3537" t="str">
            <v>m</v>
          </cell>
          <cell r="D3537">
            <v>364.63</v>
          </cell>
        </row>
        <row r="3538">
          <cell r="A3538">
            <v>2306711</v>
          </cell>
          <cell r="B3538" t="str">
            <v>Escavação com perfuratriz tipo Wirth em solo - D = 1.400 mm</v>
          </cell>
          <cell r="C3538" t="str">
            <v>m</v>
          </cell>
          <cell r="D3538">
            <v>378.52</v>
          </cell>
        </row>
        <row r="3539">
          <cell r="A3539">
            <v>2306714</v>
          </cell>
          <cell r="B3539" t="str">
            <v>Escavação com perfuratriz tipo Wirth em solo - D = 1.500 mm</v>
          </cell>
          <cell r="C3539" t="str">
            <v>m</v>
          </cell>
          <cell r="D3539">
            <v>393.51</v>
          </cell>
        </row>
        <row r="3540">
          <cell r="A3540">
            <v>2306717</v>
          </cell>
          <cell r="B3540" t="str">
            <v>Escavação com perfuratriz tipo Wirth em solo - D = 1.600 mm</v>
          </cell>
          <cell r="C3540" t="str">
            <v>m</v>
          </cell>
          <cell r="D3540">
            <v>410.8</v>
          </cell>
        </row>
        <row r="3541">
          <cell r="A3541">
            <v>2306720</v>
          </cell>
          <cell r="B3541" t="str">
            <v>Escavação com perfuratriz tipo Wirth em solo - D = 1.700 mm</v>
          </cell>
          <cell r="C3541" t="str">
            <v>m</v>
          </cell>
          <cell r="D3541">
            <v>428.51</v>
          </cell>
        </row>
        <row r="3542">
          <cell r="A3542">
            <v>2306723</v>
          </cell>
          <cell r="B3542" t="str">
            <v>Escavação com perfuratriz tipo Wirth em solo - D = 1.800 mm</v>
          </cell>
          <cell r="C3542" t="str">
            <v>m</v>
          </cell>
          <cell r="D3542">
            <v>437.96</v>
          </cell>
        </row>
        <row r="3543">
          <cell r="A3543">
            <v>2306687</v>
          </cell>
          <cell r="B3543" t="str">
            <v>Escavação com perfuratriz tipo Wirth em solo - D = 600 mm</v>
          </cell>
          <cell r="C3543" t="str">
            <v>m</v>
          </cell>
          <cell r="D3543">
            <v>269</v>
          </cell>
        </row>
        <row r="3544">
          <cell r="A3544">
            <v>2306690</v>
          </cell>
          <cell r="B3544" t="str">
            <v>Escavação com perfuratriz tipo Wirth em solo - D = 700 mm</v>
          </cell>
          <cell r="C3544" t="str">
            <v>m</v>
          </cell>
          <cell r="D3544">
            <v>281.38</v>
          </cell>
        </row>
        <row r="3545">
          <cell r="A3545">
            <v>2306693</v>
          </cell>
          <cell r="B3545" t="str">
            <v>Escavação com perfuratriz tipo Wirth em solo - D = 800 mm</v>
          </cell>
          <cell r="C3545" t="str">
            <v>m</v>
          </cell>
          <cell r="D3545">
            <v>293.86</v>
          </cell>
        </row>
        <row r="3546">
          <cell r="A3546">
            <v>2306696</v>
          </cell>
          <cell r="B3546" t="str">
            <v>Escavação com perfuratriz tipo Wirth em solo - D = 900 mm</v>
          </cell>
          <cell r="C3546" t="str">
            <v>m</v>
          </cell>
          <cell r="D3546">
            <v>307.5</v>
          </cell>
        </row>
        <row r="3547">
          <cell r="A3547">
            <v>2306239</v>
          </cell>
          <cell r="B3547" t="str">
            <v>Estaca barrete escavada com uso de fluido estabilizante - confecção</v>
          </cell>
          <cell r="C3547" t="str">
            <v>m³</v>
          </cell>
          <cell r="D3547">
            <v>228.81</v>
          </cell>
        </row>
        <row r="3548">
          <cell r="A3548">
            <v>2306090</v>
          </cell>
          <cell r="B3548" t="str">
            <v>Estaca broca manual D = 25 cm - confecção</v>
          </cell>
          <cell r="C3548" t="str">
            <v>m</v>
          </cell>
          <cell r="D3548">
            <v>44.42</v>
          </cell>
        </row>
        <row r="3549">
          <cell r="A3549">
            <v>2306091</v>
          </cell>
          <cell r="B3549" t="str">
            <v>Estaca broca manual D = 30 cm - confecção</v>
          </cell>
          <cell r="C3549" t="str">
            <v>m</v>
          </cell>
          <cell r="D3549">
            <v>59.23</v>
          </cell>
        </row>
        <row r="3550">
          <cell r="A3550">
            <v>2306072</v>
          </cell>
          <cell r="B3550" t="str">
            <v>Estaca circular tipo estacão escavada com uso de fluido estabilizante - confecção</v>
          </cell>
          <cell r="C3550" t="str">
            <v>m³</v>
          </cell>
          <cell r="D3550">
            <v>725.45</v>
          </cell>
        </row>
        <row r="3551">
          <cell r="A3551">
            <v>2306133</v>
          </cell>
          <cell r="B3551" t="str">
            <v>Estaca duplo perfil metálico W 250 x 17,9 - com emenda - fornecimento e cravação</v>
          </cell>
          <cell r="C3551" t="str">
            <v>m</v>
          </cell>
          <cell r="D3551">
            <v>522.76</v>
          </cell>
        </row>
        <row r="3552">
          <cell r="A3552">
            <v>2306114</v>
          </cell>
          <cell r="B3552" t="str">
            <v>Estaca duplo trilho TR 25 - com emenda - fornecimento e cravação</v>
          </cell>
          <cell r="C3552" t="str">
            <v>m</v>
          </cell>
          <cell r="D3552">
            <v>295.58999999999997</v>
          </cell>
        </row>
        <row r="3553">
          <cell r="A3553">
            <v>2306115</v>
          </cell>
          <cell r="B3553" t="str">
            <v>Estaca duplo trilho TR 37 - com emenda - fornecimento e cravação</v>
          </cell>
          <cell r="C3553" t="str">
            <v>m</v>
          </cell>
          <cell r="D3553">
            <v>431.21</v>
          </cell>
        </row>
        <row r="3554">
          <cell r="A3554">
            <v>2306116</v>
          </cell>
          <cell r="B3554" t="str">
            <v>Estaca duplo trilho TR 45 - com emenda - fornecimento e cravação</v>
          </cell>
          <cell r="C3554" t="str">
            <v>m</v>
          </cell>
          <cell r="D3554">
            <v>513.88</v>
          </cell>
        </row>
        <row r="3555">
          <cell r="A3555">
            <v>2306118</v>
          </cell>
          <cell r="B3555" t="str">
            <v>Estaca duplo trilho TR 57 - com emenda - fornecimento e cravação</v>
          </cell>
          <cell r="C3555" t="str">
            <v>m</v>
          </cell>
          <cell r="D3555">
            <v>646.01</v>
          </cell>
        </row>
        <row r="3556">
          <cell r="A3556">
            <v>2306122</v>
          </cell>
          <cell r="B3556" t="str">
            <v>Estaca duplo trilho TR 68 - com emenda - fornecimento e cravação</v>
          </cell>
          <cell r="C3556" t="str">
            <v>m</v>
          </cell>
          <cell r="D3556">
            <v>765.52</v>
          </cell>
        </row>
        <row r="3557">
          <cell r="A3557">
            <v>2306078</v>
          </cell>
          <cell r="B3557" t="str">
            <v>Estaca Franki com fuste apiloado D = 35 cm - confecção</v>
          </cell>
          <cell r="C3557" t="str">
            <v>m</v>
          </cell>
          <cell r="D3557">
            <v>114.52</v>
          </cell>
        </row>
        <row r="3558">
          <cell r="A3558">
            <v>2306080</v>
          </cell>
          <cell r="B3558" t="str">
            <v>Estaca Franki com fuste apiloado D = 40 cm - confecção</v>
          </cell>
          <cell r="C3558" t="str">
            <v>m</v>
          </cell>
          <cell r="D3558">
            <v>124.93</v>
          </cell>
        </row>
        <row r="3559">
          <cell r="A3559">
            <v>2306082</v>
          </cell>
          <cell r="B3559" t="str">
            <v>Estaca Franki com fuste apiloado D = 45 cm - confecção</v>
          </cell>
          <cell r="C3559" t="str">
            <v>m</v>
          </cell>
          <cell r="D3559">
            <v>137.41999999999999</v>
          </cell>
        </row>
        <row r="3560">
          <cell r="A3560">
            <v>2306084</v>
          </cell>
          <cell r="B3560" t="str">
            <v>Estaca Franki com fuste apiloado D = 52 cm - confecção</v>
          </cell>
          <cell r="C3560" t="str">
            <v>m</v>
          </cell>
          <cell r="D3560">
            <v>159.79</v>
          </cell>
        </row>
        <row r="3561">
          <cell r="A3561">
            <v>2306086</v>
          </cell>
          <cell r="B3561" t="str">
            <v>Estaca Franki com fuste apiloado D = 60 cm - confecção</v>
          </cell>
          <cell r="C3561" t="str">
            <v>m</v>
          </cell>
          <cell r="D3561">
            <v>196.32</v>
          </cell>
        </row>
        <row r="3562">
          <cell r="A3562">
            <v>2309088</v>
          </cell>
          <cell r="B3562" t="str">
            <v>Estaca Franki com fuste apiloado D = 70 cm - confecção</v>
          </cell>
          <cell r="C3562" t="str">
            <v>m</v>
          </cell>
          <cell r="D3562">
            <v>274.83999999999997</v>
          </cell>
        </row>
        <row r="3563">
          <cell r="A3563">
            <v>2306074</v>
          </cell>
          <cell r="B3563" t="str">
            <v>Estaca hélice contínua - confecção</v>
          </cell>
          <cell r="C3563" t="str">
            <v>m³</v>
          </cell>
          <cell r="D3563">
            <v>189.55</v>
          </cell>
        </row>
        <row r="3564">
          <cell r="A3564">
            <v>2306095</v>
          </cell>
          <cell r="B3564" t="str">
            <v>Estaca hélice de deslocamento - confecção</v>
          </cell>
          <cell r="C3564" t="str">
            <v>m³</v>
          </cell>
          <cell r="D3564">
            <v>227.28</v>
          </cell>
        </row>
        <row r="3565">
          <cell r="A3565">
            <v>2306132</v>
          </cell>
          <cell r="B3565" t="str">
            <v>Estaca perfil metálico W 150 x 22,5 (H) - fornecimento e cravação</v>
          </cell>
          <cell r="C3565" t="str">
            <v>m</v>
          </cell>
          <cell r="D3565">
            <v>335.67</v>
          </cell>
        </row>
        <row r="3566">
          <cell r="A3566">
            <v>2306015</v>
          </cell>
          <cell r="B3566" t="str">
            <v>Estaca prancha metálica - fornecimento e cravação até 12 metros</v>
          </cell>
          <cell r="C3566" t="str">
            <v>kg</v>
          </cell>
          <cell r="D3566">
            <v>15.03</v>
          </cell>
        </row>
        <row r="3567">
          <cell r="A3567">
            <v>2306019</v>
          </cell>
          <cell r="B3567" t="str">
            <v>Estaca prancha metálica com apoio de flutuante - fornecimento e cravação de 12 metros</v>
          </cell>
          <cell r="C3567" t="str">
            <v>kg</v>
          </cell>
          <cell r="D3567">
            <v>15.6</v>
          </cell>
        </row>
        <row r="3568">
          <cell r="A3568">
            <v>2306018</v>
          </cell>
          <cell r="B3568" t="str">
            <v>Estaca prancha metálica com apoio de flutuante e utilização de 10 vezes - fornecimento, cravação até 12 metros</v>
          </cell>
          <cell r="C3568" t="str">
            <v>kg</v>
          </cell>
          <cell r="D3568">
            <v>2.66</v>
          </cell>
        </row>
        <row r="3569">
          <cell r="A3569">
            <v>2306016</v>
          </cell>
          <cell r="B3569" t="str">
            <v>Estaca prancha metálica com utilização de 10 vezes - fornecimento, cravação até 12 metros</v>
          </cell>
          <cell r="C3569" t="str">
            <v>kg</v>
          </cell>
          <cell r="D3569">
            <v>1.81</v>
          </cell>
        </row>
        <row r="3570">
          <cell r="A3570">
            <v>2305999</v>
          </cell>
          <cell r="B3570" t="str">
            <v>Estaca pré-moldada de concreto armado centrifugado com compressão admissível de 100 t - sem emenda - fornecimento e cravação</v>
          </cell>
          <cell r="C3570" t="str">
            <v>m</v>
          </cell>
          <cell r="D3570">
            <v>319.33999999999997</v>
          </cell>
        </row>
        <row r="3571">
          <cell r="A3571">
            <v>2306000</v>
          </cell>
          <cell r="B3571" t="str">
            <v>Estaca pré-moldada de concreto armado centrifugado com compressão admissível de 125 t - sem emenda - fornecimento e cravação</v>
          </cell>
          <cell r="C3571" t="str">
            <v>m</v>
          </cell>
          <cell r="D3571">
            <v>398.32</v>
          </cell>
        </row>
        <row r="3572">
          <cell r="A3572">
            <v>2306001</v>
          </cell>
          <cell r="B3572" t="str">
            <v>Estaca pré-moldada de concreto armado centrifugado com compressão admissível de 170 t - sem emenda - fornecimento e cravação</v>
          </cell>
          <cell r="C3572" t="str">
            <v>m</v>
          </cell>
          <cell r="D3572">
            <v>611.57000000000005</v>
          </cell>
        </row>
        <row r="3573">
          <cell r="A3573">
            <v>2306002</v>
          </cell>
          <cell r="B3573" t="str">
            <v>Estaca pré-moldada de concreto armado centrifugado com compressão admissível de 230 t - sem emenda - fornecimento e cravação</v>
          </cell>
          <cell r="C3573" t="str">
            <v>m</v>
          </cell>
          <cell r="D3573">
            <v>667.57</v>
          </cell>
        </row>
        <row r="3574">
          <cell r="A3574">
            <v>2306003</v>
          </cell>
          <cell r="B3574" t="str">
            <v>Estaca pré-moldada de concreto armado centrifugado com compressão admissível de 300 t - sem emenda - fornecimento e cravação</v>
          </cell>
          <cell r="C3574" t="str">
            <v>m</v>
          </cell>
          <cell r="D3574">
            <v>949.55</v>
          </cell>
        </row>
        <row r="3575">
          <cell r="A3575">
            <v>2305997</v>
          </cell>
          <cell r="B3575" t="str">
            <v>Estaca pré-moldada de concreto armado centrifugado com compressão admissível de 55 t - sem emenda - fornecimento e cravação</v>
          </cell>
          <cell r="C3575" t="str">
            <v>m</v>
          </cell>
          <cell r="D3575">
            <v>215.5</v>
          </cell>
        </row>
        <row r="3576">
          <cell r="A3576">
            <v>2305998</v>
          </cell>
          <cell r="B3576" t="str">
            <v>Estaca pré-moldada de concreto armado centrifugado com compressão admissível de 80 t - sem emenda - fornecimento e cravação</v>
          </cell>
          <cell r="C3576" t="str">
            <v>m</v>
          </cell>
          <cell r="D3576">
            <v>300.52</v>
          </cell>
        </row>
        <row r="3577">
          <cell r="A3577">
            <v>2306101</v>
          </cell>
          <cell r="B3577" t="str">
            <v>Estaca pré-moldada de concreto protendido 15 x 15 cm - produzida - sem emenda - cravação</v>
          </cell>
          <cell r="C3577" t="str">
            <v>m</v>
          </cell>
          <cell r="D3577">
            <v>70.77</v>
          </cell>
        </row>
        <row r="3578">
          <cell r="A3578">
            <v>2306102</v>
          </cell>
          <cell r="B3578" t="str">
            <v>Estaca pré-moldada de concreto protendido 17 x 17 cm - produzida - sem emenda - cravação</v>
          </cell>
          <cell r="C3578" t="str">
            <v>m</v>
          </cell>
          <cell r="D3578">
            <v>75.099999999999994</v>
          </cell>
        </row>
        <row r="3579">
          <cell r="A3579">
            <v>2306103</v>
          </cell>
          <cell r="B3579" t="str">
            <v>Estaca pré-moldada de concreto protendido 20 x 20 cm - produzida - sem emenda - cravação</v>
          </cell>
          <cell r="C3579" t="str">
            <v>m</v>
          </cell>
          <cell r="D3579">
            <v>84.95</v>
          </cell>
        </row>
        <row r="3580">
          <cell r="A3580">
            <v>2306104</v>
          </cell>
          <cell r="B3580" t="str">
            <v>Estaca pré-moldada de concreto protendido 21 x 21 cm - produzida - sem emenda - cravação</v>
          </cell>
          <cell r="C3580" t="str">
            <v>m</v>
          </cell>
          <cell r="D3580">
            <v>90.39</v>
          </cell>
        </row>
        <row r="3581">
          <cell r="A3581">
            <v>2306105</v>
          </cell>
          <cell r="B3581" t="str">
            <v>Estaca pré-moldada de concreto protendido 23 x 23 cm - produzida - sem emenda - cravação</v>
          </cell>
          <cell r="C3581" t="str">
            <v>m</v>
          </cell>
          <cell r="D3581">
            <v>95.96</v>
          </cell>
        </row>
        <row r="3582">
          <cell r="A3582">
            <v>2306106</v>
          </cell>
          <cell r="B3582" t="str">
            <v>Estaca pré-moldada de concreto protendido 25 x 25 cm - produzida - sem emenda - cravação</v>
          </cell>
          <cell r="C3582" t="str">
            <v>m</v>
          </cell>
          <cell r="D3582">
            <v>104.37</v>
          </cell>
        </row>
        <row r="3583">
          <cell r="A3583">
            <v>2306107</v>
          </cell>
          <cell r="B3583" t="str">
            <v>Estaca pré-moldada de concreto protendido 26 x 26 cm - produzida - sem emenda - cravação</v>
          </cell>
          <cell r="C3583" t="str">
            <v>m</v>
          </cell>
          <cell r="D3583">
            <v>107.34</v>
          </cell>
        </row>
        <row r="3584">
          <cell r="A3584">
            <v>2306269</v>
          </cell>
          <cell r="B3584" t="str">
            <v>Estaca pré-moldada de concreto protendido 30 x 30 cm - produzida - sem emenda - cravação</v>
          </cell>
          <cell r="C3584" t="str">
            <v>m</v>
          </cell>
          <cell r="D3584">
            <v>121.14</v>
          </cell>
        </row>
        <row r="3585">
          <cell r="A3585">
            <v>2306270</v>
          </cell>
          <cell r="B3585" t="str">
            <v>Estaca pré-moldada de concreto protendido 33 x 33 cm - produzida - sem emenda - cravação</v>
          </cell>
          <cell r="C3585" t="str">
            <v>m</v>
          </cell>
          <cell r="D3585">
            <v>135.66999999999999</v>
          </cell>
        </row>
        <row r="3586">
          <cell r="A3586">
            <v>2306271</v>
          </cell>
          <cell r="B3586" t="str">
            <v>Estaca pré-moldada de concreto protendido 35 x 35 cm - produzida - sem emenda - cravação</v>
          </cell>
          <cell r="C3586" t="str">
            <v>m</v>
          </cell>
          <cell r="D3586">
            <v>149.19999999999999</v>
          </cell>
        </row>
        <row r="3587">
          <cell r="A3587">
            <v>2306272</v>
          </cell>
          <cell r="B3587" t="str">
            <v>Estaca pré-moldada de concreto protendido 38 x 38 cm - produzida - sem emenda - cravação</v>
          </cell>
          <cell r="C3587" t="str">
            <v>m</v>
          </cell>
          <cell r="D3587">
            <v>157.72999999999999</v>
          </cell>
        </row>
        <row r="3588">
          <cell r="A3588">
            <v>2306273</v>
          </cell>
          <cell r="B3588" t="str">
            <v>Estaca pré-moldada de concreto protendido 40 x 40 cm - produzida - sem emenda - cravação</v>
          </cell>
          <cell r="C3588" t="str">
            <v>m</v>
          </cell>
          <cell r="D3588">
            <v>176.82</v>
          </cell>
        </row>
        <row r="3589">
          <cell r="A3589">
            <v>2306274</v>
          </cell>
          <cell r="B3589" t="str">
            <v>Estaca pré-moldada de concreto protendido 42 x 42 cm - produzida - sem emenda - cravação</v>
          </cell>
          <cell r="C3589" t="str">
            <v>m</v>
          </cell>
          <cell r="D3589">
            <v>189.76</v>
          </cell>
        </row>
        <row r="3590">
          <cell r="A3590">
            <v>2306275</v>
          </cell>
          <cell r="B3590" t="str">
            <v>Estaca pré-moldada de concreto protendido 45 x 45 cm - produzida - sem emenda - cravação</v>
          </cell>
          <cell r="C3590" t="str">
            <v>m</v>
          </cell>
          <cell r="D3590">
            <v>219.7</v>
          </cell>
        </row>
        <row r="3591">
          <cell r="A3591">
            <v>2306100</v>
          </cell>
          <cell r="B3591" t="str">
            <v>Estaca pré-moldada de concreto protendido com compressão admissível de 100 t - comercial - sem emenda - fornecimento e cravação</v>
          </cell>
          <cell r="C3591" t="str">
            <v>m</v>
          </cell>
          <cell r="D3591">
            <v>305.66000000000003</v>
          </cell>
        </row>
        <row r="3592">
          <cell r="A3592">
            <v>2306004</v>
          </cell>
          <cell r="B3592" t="str">
            <v>Estaca pré-moldada de concreto protendido com compressão admissível de 25 t - comercial - sem emenda - fornecimento e cravação</v>
          </cell>
          <cell r="C3592" t="str">
            <v>m</v>
          </cell>
          <cell r="D3592">
            <v>126.45</v>
          </cell>
        </row>
        <row r="3593">
          <cell r="A3593">
            <v>2306097</v>
          </cell>
          <cell r="B3593" t="str">
            <v>Estaca pré-moldada de concreto protendido com compressão admissível de 35 t - comercial - sem emenda - fornecimento e cravação</v>
          </cell>
          <cell r="C3593" t="str">
            <v>m</v>
          </cell>
          <cell r="D3593">
            <v>148.76</v>
          </cell>
        </row>
        <row r="3594">
          <cell r="A3594">
            <v>2306098</v>
          </cell>
          <cell r="B3594" t="str">
            <v>Estaca pré-moldada de concreto protendido com compressão admissível de 60 t - comercial - sem emenda - fornecimento e cravação</v>
          </cell>
          <cell r="C3594" t="str">
            <v>m</v>
          </cell>
          <cell r="D3594">
            <v>179.28</v>
          </cell>
        </row>
        <row r="3595">
          <cell r="A3595">
            <v>2306007</v>
          </cell>
          <cell r="B3595" t="str">
            <v>Estaca pré-moldada de concreto protendido com compressão admissível de 75 t - comercial - sem emenda - fornecimento e cravação</v>
          </cell>
          <cell r="C3595" t="str">
            <v>m</v>
          </cell>
          <cell r="D3595">
            <v>240.88</v>
          </cell>
        </row>
        <row r="3596">
          <cell r="A3596">
            <v>2306067</v>
          </cell>
          <cell r="B3596" t="str">
            <v>Estaca raiz perfurada na rocha com D = 16 cm - confecção</v>
          </cell>
          <cell r="C3596" t="str">
            <v>m</v>
          </cell>
          <cell r="D3596">
            <v>448.7</v>
          </cell>
        </row>
        <row r="3597">
          <cell r="A3597">
            <v>2306068</v>
          </cell>
          <cell r="B3597" t="str">
            <v>Estaca raiz perfurada na rocha com D = 20 cm - confecção</v>
          </cell>
          <cell r="C3597" t="str">
            <v>m</v>
          </cell>
          <cell r="D3597">
            <v>564.79999999999995</v>
          </cell>
        </row>
        <row r="3598">
          <cell r="A3598">
            <v>2306069</v>
          </cell>
          <cell r="B3598" t="str">
            <v>Estaca raiz perfurada na rocha com D = 25 cm - confecção</v>
          </cell>
          <cell r="C3598" t="str">
            <v>m</v>
          </cell>
          <cell r="D3598">
            <v>765.88</v>
          </cell>
        </row>
        <row r="3599">
          <cell r="A3599">
            <v>2306070</v>
          </cell>
          <cell r="B3599" t="str">
            <v>Estaca raiz perfurada na rocha com D = 31 cm - confecção</v>
          </cell>
          <cell r="C3599" t="str">
            <v>m</v>
          </cell>
          <cell r="D3599">
            <v>1197.05</v>
          </cell>
        </row>
        <row r="3600">
          <cell r="A3600">
            <v>2306071</v>
          </cell>
          <cell r="B3600" t="str">
            <v>Estaca raiz perfurada na rocha com D = 40 cm - confecção</v>
          </cell>
          <cell r="C3600" t="str">
            <v>m</v>
          </cell>
          <cell r="D3600">
            <v>1802.12</v>
          </cell>
        </row>
        <row r="3601">
          <cell r="A3601">
            <v>2306181</v>
          </cell>
          <cell r="B3601" t="str">
            <v>Estaca raiz perfurada na rocha com D = 45 cm - confecção</v>
          </cell>
          <cell r="C3601" t="str">
            <v>m</v>
          </cell>
          <cell r="D3601">
            <v>1813.7</v>
          </cell>
        </row>
        <row r="3602">
          <cell r="A3602">
            <v>2306062</v>
          </cell>
          <cell r="B3602" t="str">
            <v>Estaca raiz perfurada no solo com D = 16 cm - confecção</v>
          </cell>
          <cell r="C3602" t="str">
            <v>m</v>
          </cell>
          <cell r="D3602">
            <v>84.93</v>
          </cell>
        </row>
        <row r="3603">
          <cell r="A3603">
            <v>2306063</v>
          </cell>
          <cell r="B3603" t="str">
            <v>Estaca raiz perfurada no solo com D = 20 cm - confecção</v>
          </cell>
          <cell r="C3603" t="str">
            <v>m</v>
          </cell>
          <cell r="D3603">
            <v>103.11</v>
          </cell>
        </row>
        <row r="3604">
          <cell r="A3604">
            <v>2306064</v>
          </cell>
          <cell r="B3604" t="str">
            <v>Estaca raiz perfurada no solo com D = 25 cm - confecção</v>
          </cell>
          <cell r="C3604" t="str">
            <v>m</v>
          </cell>
          <cell r="D3604">
            <v>128.18</v>
          </cell>
        </row>
        <row r="3605">
          <cell r="A3605">
            <v>2306065</v>
          </cell>
          <cell r="B3605" t="str">
            <v>Estaca raiz perfurada no solo com D = 31 cm - confecção</v>
          </cell>
          <cell r="C3605" t="str">
            <v>m</v>
          </cell>
          <cell r="D3605">
            <v>166.63</v>
          </cell>
        </row>
        <row r="3606">
          <cell r="A3606">
            <v>2306066</v>
          </cell>
          <cell r="B3606" t="str">
            <v>Estaca raiz perfurada no solo com D = 40 cm - confecção</v>
          </cell>
          <cell r="C3606" t="str">
            <v>m</v>
          </cell>
          <cell r="D3606">
            <v>236.02</v>
          </cell>
        </row>
        <row r="3607">
          <cell r="A3607">
            <v>2306180</v>
          </cell>
          <cell r="B3607" t="str">
            <v>Estaca raiz perfurada no solo com D = 45 cm - confecção</v>
          </cell>
          <cell r="C3607" t="str">
            <v>m</v>
          </cell>
          <cell r="D3607">
            <v>266.62</v>
          </cell>
        </row>
        <row r="3608">
          <cell r="A3608">
            <v>2306009</v>
          </cell>
          <cell r="B3608" t="str">
            <v>Estaca Strauss D = 25 cm - confecção</v>
          </cell>
          <cell r="C3608" t="str">
            <v>m</v>
          </cell>
          <cell r="D3608">
            <v>17.21</v>
          </cell>
        </row>
        <row r="3609">
          <cell r="A3609">
            <v>2306010</v>
          </cell>
          <cell r="B3609" t="str">
            <v>Estaca Strauss D = 32 cm - confecção</v>
          </cell>
          <cell r="C3609" t="str">
            <v>m</v>
          </cell>
          <cell r="D3609">
            <v>21.44</v>
          </cell>
        </row>
        <row r="3610">
          <cell r="A3610">
            <v>2306011</v>
          </cell>
          <cell r="B3610" t="str">
            <v>Estaca Strauss D = 38 cm - confecção</v>
          </cell>
          <cell r="C3610" t="str">
            <v>m</v>
          </cell>
          <cell r="D3610">
            <v>24.42</v>
          </cell>
        </row>
        <row r="3611">
          <cell r="A3611">
            <v>2306012</v>
          </cell>
          <cell r="B3611" t="str">
            <v>Estaca Strauss D = 45 cm - confecção</v>
          </cell>
          <cell r="C3611" t="str">
            <v>m</v>
          </cell>
          <cell r="D3611">
            <v>28.59</v>
          </cell>
        </row>
        <row r="3612">
          <cell r="A3612">
            <v>2306108</v>
          </cell>
          <cell r="B3612" t="str">
            <v>Estaca trilho TR 25 - fornecimento e cravação</v>
          </cell>
          <cell r="C3612" t="str">
            <v>m</v>
          </cell>
          <cell r="D3612">
            <v>157.52000000000001</v>
          </cell>
        </row>
        <row r="3613">
          <cell r="A3613">
            <v>2306110</v>
          </cell>
          <cell r="B3613" t="str">
            <v>Estaca trilho TR 37 - fornecimento e cravação</v>
          </cell>
          <cell r="C3613" t="str">
            <v>m</v>
          </cell>
          <cell r="D3613">
            <v>225.55</v>
          </cell>
        </row>
        <row r="3614">
          <cell r="A3614">
            <v>2306111</v>
          </cell>
          <cell r="B3614" t="str">
            <v>Estaca trilho TR 45 - fornecimento e cravação</v>
          </cell>
          <cell r="C3614" t="str">
            <v>m</v>
          </cell>
          <cell r="D3614">
            <v>266.54000000000002</v>
          </cell>
        </row>
        <row r="3615">
          <cell r="A3615">
            <v>2306112</v>
          </cell>
          <cell r="B3615" t="str">
            <v>Estaca trilho TR 57 - fornecimento e cravação</v>
          </cell>
          <cell r="C3615" t="str">
            <v>m</v>
          </cell>
          <cell r="D3615">
            <v>332.41</v>
          </cell>
        </row>
        <row r="3616">
          <cell r="A3616">
            <v>2306113</v>
          </cell>
          <cell r="B3616" t="str">
            <v>Estaca trilho TR 68 - fornecimento e cravação</v>
          </cell>
          <cell r="C3616" t="str">
            <v>m</v>
          </cell>
          <cell r="D3616">
            <v>392.04</v>
          </cell>
        </row>
        <row r="3617">
          <cell r="A3617">
            <v>2306123</v>
          </cell>
          <cell r="B3617" t="str">
            <v>Estaca triplo trilho TR 25 - com emenda - fornecimento e cravação</v>
          </cell>
          <cell r="C3617" t="str">
            <v>m</v>
          </cell>
          <cell r="D3617">
            <v>432.39</v>
          </cell>
        </row>
        <row r="3618">
          <cell r="A3618">
            <v>2306124</v>
          </cell>
          <cell r="B3618" t="str">
            <v>Estaca triplo trilho TR 37 - com emenda - fornecimento e cravação</v>
          </cell>
          <cell r="C3618" t="str">
            <v>m</v>
          </cell>
          <cell r="D3618">
            <v>635.24</v>
          </cell>
        </row>
        <row r="3619">
          <cell r="A3619">
            <v>2306125</v>
          </cell>
          <cell r="B3619" t="str">
            <v>Estaca triplo trilho TR 45 - com emenda - fornecimento e cravação</v>
          </cell>
          <cell r="C3619" t="str">
            <v>m</v>
          </cell>
          <cell r="D3619">
            <v>758.83</v>
          </cell>
        </row>
        <row r="3620">
          <cell r="A3620">
            <v>2306126</v>
          </cell>
          <cell r="B3620" t="str">
            <v>Estaca triplo trilho TR 57 - com emenda - fornecimento e cravação</v>
          </cell>
          <cell r="C3620" t="str">
            <v>m</v>
          </cell>
          <cell r="D3620">
            <v>956.45</v>
          </cell>
        </row>
        <row r="3621">
          <cell r="A3621">
            <v>2306127</v>
          </cell>
          <cell r="B3621" t="str">
            <v>Estaca triplo trilho TR 68 - com emenda - fornecimento e cravação</v>
          </cell>
          <cell r="C3621" t="str">
            <v>m</v>
          </cell>
          <cell r="D3621">
            <v>1135.0899999999999</v>
          </cell>
        </row>
        <row r="3622">
          <cell r="A3622">
            <v>2306300</v>
          </cell>
          <cell r="B3622" t="str">
            <v>Fabricação de estaca pré-moldada de concreto protendida seção 15 x 15 cm</v>
          </cell>
          <cell r="C3622" t="str">
            <v>m</v>
          </cell>
          <cell r="D3622">
            <v>34.22</v>
          </cell>
        </row>
        <row r="3623">
          <cell r="A3623">
            <v>2306301</v>
          </cell>
          <cell r="B3623" t="str">
            <v>Fabricação de estaca pré-moldada de concreto protendida seção 17 x 17 cm</v>
          </cell>
          <cell r="C3623" t="str">
            <v>m</v>
          </cell>
          <cell r="D3623">
            <v>36.700000000000003</v>
          </cell>
        </row>
        <row r="3624">
          <cell r="A3624">
            <v>2306302</v>
          </cell>
          <cell r="B3624" t="str">
            <v>Fabricação de estaca pré-moldada de concreto protendida seção 20 x 20 cm</v>
          </cell>
          <cell r="C3624" t="str">
            <v>m</v>
          </cell>
          <cell r="D3624">
            <v>44.29</v>
          </cell>
        </row>
        <row r="3625">
          <cell r="A3625">
            <v>2306303</v>
          </cell>
          <cell r="B3625" t="str">
            <v>Fabricação de estaca pré-moldada de concreto protendida seção 21 x 21 cm</v>
          </cell>
          <cell r="C3625" t="str">
            <v>m</v>
          </cell>
          <cell r="D3625">
            <v>48.18</v>
          </cell>
        </row>
        <row r="3626">
          <cell r="A3626">
            <v>2306304</v>
          </cell>
          <cell r="B3626" t="str">
            <v>Fabricação de estaca pré-moldada de concreto protendida seção 23 x 23 cm</v>
          </cell>
          <cell r="C3626" t="str">
            <v>m</v>
          </cell>
          <cell r="D3626">
            <v>51.43</v>
          </cell>
        </row>
        <row r="3627">
          <cell r="A3627">
            <v>2306305</v>
          </cell>
          <cell r="B3627" t="str">
            <v>Fabricação de estaca pré-moldada de concreto protendida seção 25 x 25 cm</v>
          </cell>
          <cell r="C3627" t="str">
            <v>m</v>
          </cell>
          <cell r="D3627">
            <v>57.61</v>
          </cell>
        </row>
        <row r="3628">
          <cell r="A3628">
            <v>2306306</v>
          </cell>
          <cell r="B3628" t="str">
            <v>Fabricação de estaca pré-moldada de concreto protendida seção 26 x 26 cm</v>
          </cell>
          <cell r="C3628" t="str">
            <v>m</v>
          </cell>
          <cell r="D3628">
            <v>59.02</v>
          </cell>
        </row>
        <row r="3629">
          <cell r="A3629">
            <v>2306307</v>
          </cell>
          <cell r="B3629" t="str">
            <v>Fabricação de estaca pré-moldada de concreto protendida seção 30 x 30 cm</v>
          </cell>
          <cell r="C3629" t="str">
            <v>m</v>
          </cell>
          <cell r="D3629">
            <v>68.75</v>
          </cell>
        </row>
        <row r="3630">
          <cell r="A3630">
            <v>2306308</v>
          </cell>
          <cell r="B3630" t="str">
            <v>Fabricação de estaca pré-moldada de concreto protendida seção 33 x 33 cm</v>
          </cell>
          <cell r="C3630" t="str">
            <v>m</v>
          </cell>
          <cell r="D3630">
            <v>77.819999999999993</v>
          </cell>
        </row>
        <row r="3631">
          <cell r="A3631">
            <v>2306309</v>
          </cell>
          <cell r="B3631" t="str">
            <v>Fabricação de estaca pré-moldada de concreto protendida seção 35 x 35 cm</v>
          </cell>
          <cell r="C3631" t="str">
            <v>m</v>
          </cell>
          <cell r="D3631">
            <v>88</v>
          </cell>
        </row>
        <row r="3632">
          <cell r="A3632">
            <v>2306310</v>
          </cell>
          <cell r="B3632" t="str">
            <v>Fabricação de estaca pré-moldada de concreto protendida seção 38 x 38 cm</v>
          </cell>
          <cell r="C3632" t="str">
            <v>m</v>
          </cell>
          <cell r="D3632">
            <v>93.11</v>
          </cell>
        </row>
        <row r="3633">
          <cell r="A3633">
            <v>2306311</v>
          </cell>
          <cell r="B3633" t="str">
            <v>Fabricação de estaca pré-moldada de concreto protendida seção 40 x 40 cm</v>
          </cell>
          <cell r="C3633" t="str">
            <v>m</v>
          </cell>
          <cell r="D3633">
            <v>107.14</v>
          </cell>
        </row>
        <row r="3634">
          <cell r="A3634">
            <v>2306312</v>
          </cell>
          <cell r="B3634" t="str">
            <v>Fabricação de estaca pré-moldada de concreto protendida seção 42 x 42 cm</v>
          </cell>
          <cell r="C3634" t="str">
            <v>m</v>
          </cell>
          <cell r="D3634">
            <v>116.21</v>
          </cell>
        </row>
        <row r="3635">
          <cell r="A3635">
            <v>2306313</v>
          </cell>
          <cell r="B3635" t="str">
            <v>Fabricação de estaca pré-moldada de concreto protendida seção 45 x 45 cm</v>
          </cell>
          <cell r="C3635" t="str">
            <v>m</v>
          </cell>
          <cell r="D3635">
            <v>140.09</v>
          </cell>
        </row>
        <row r="3636">
          <cell r="A3636">
            <v>2306013</v>
          </cell>
          <cell r="B3636" t="str">
            <v>Gabarito de cravação de estacas submersas em aço ASTM A36 - confecção e instalação</v>
          </cell>
          <cell r="C3636" t="str">
            <v>kg</v>
          </cell>
          <cell r="D3636">
            <v>11.04</v>
          </cell>
        </row>
        <row r="3637">
          <cell r="A3637">
            <v>2306243</v>
          </cell>
          <cell r="B3637" t="str">
            <v>Muro guia para estaca barrete com duas cortinas de 10 x 110 cm</v>
          </cell>
          <cell r="C3637" t="str">
            <v>m</v>
          </cell>
          <cell r="D3637">
            <v>622.78</v>
          </cell>
        </row>
        <row r="3638">
          <cell r="A3638">
            <v>2408149</v>
          </cell>
          <cell r="B3638" t="str">
            <v>Estrutura em chapa de aço ASTM A36 corte, solda e montagem - fornecimento e instalação</v>
          </cell>
          <cell r="C3638" t="str">
            <v>kg</v>
          </cell>
          <cell r="D3638">
            <v>14.43</v>
          </cell>
        </row>
        <row r="3639">
          <cell r="A3639">
            <v>2407972</v>
          </cell>
          <cell r="B3639" t="str">
            <v>Fornecimento e aplicação de adesivo estrutural à base de resina epóxi</v>
          </cell>
          <cell r="C3639" t="str">
            <v>kg</v>
          </cell>
          <cell r="D3639">
            <v>76.150000000000006</v>
          </cell>
        </row>
        <row r="3640">
          <cell r="A3640">
            <v>2408075</v>
          </cell>
          <cell r="B3640" t="str">
            <v>Jateamento abrasivo em chapa de aço por esteira contínua</v>
          </cell>
          <cell r="C3640" t="str">
            <v>m²</v>
          </cell>
          <cell r="D3640">
            <v>5.26</v>
          </cell>
        </row>
        <row r="3641">
          <cell r="A3641">
            <v>2408069</v>
          </cell>
          <cell r="B3641" t="str">
            <v>Jateamento de chapa de aço com o uso de granalhas de aço grau SA2</v>
          </cell>
          <cell r="C3641" t="str">
            <v>m²</v>
          </cell>
          <cell r="D3641">
            <v>5.39</v>
          </cell>
        </row>
        <row r="3642">
          <cell r="A3642">
            <v>2419790</v>
          </cell>
          <cell r="B3642" t="str">
            <v>Jateamento de chapa de aço com o uso de granalhas de aço grau SA2 1/2</v>
          </cell>
          <cell r="C3642" t="str">
            <v>m²</v>
          </cell>
          <cell r="D3642">
            <v>9.73</v>
          </cell>
        </row>
        <row r="3643">
          <cell r="A3643">
            <v>2408068</v>
          </cell>
          <cell r="B3643" t="str">
            <v>Jateamento de chapa de aço com o uso de granalhas de aço Grau SA3</v>
          </cell>
          <cell r="C3643" t="str">
            <v>m²</v>
          </cell>
          <cell r="D3643">
            <v>15.16</v>
          </cell>
        </row>
        <row r="3644">
          <cell r="A3644">
            <v>2419705</v>
          </cell>
          <cell r="B3644" t="str">
            <v>Pintura com epóxi de dois componentes com pistola a ar comprimido, uma demão, espessura de até 120 µm</v>
          </cell>
          <cell r="C3644" t="str">
            <v>m²</v>
          </cell>
          <cell r="D3644">
            <v>10.26</v>
          </cell>
        </row>
        <row r="3645">
          <cell r="A3645">
            <v>2419704</v>
          </cell>
          <cell r="B3645" t="str">
            <v>Pintura com primer epóxi de dois componentes com pistola a ar comprimido, uma demão, espessura de até 70 µm</v>
          </cell>
          <cell r="C3645" t="str">
            <v>m²</v>
          </cell>
          <cell r="D3645">
            <v>12.96</v>
          </cell>
        </row>
        <row r="3646">
          <cell r="A3646">
            <v>2419703</v>
          </cell>
          <cell r="B3646" t="str">
            <v>Pintura com tinta anticorrosiva à base de epóxi poliamida de dois componentes com pistola a ar comprimido, uma demão, espessura de até 150 µm</v>
          </cell>
          <cell r="C3646" t="str">
            <v>m²</v>
          </cell>
          <cell r="D3646">
            <v>14.82</v>
          </cell>
        </row>
        <row r="3647">
          <cell r="A3647">
            <v>2408080</v>
          </cell>
          <cell r="B3647" t="str">
            <v>Pintura de acabamento com esmalte epóxi com pistola a ar comprimido, uma demão, espessura de até 40 µm</v>
          </cell>
          <cell r="C3647" t="str">
            <v>m²</v>
          </cell>
          <cell r="D3647">
            <v>7.43</v>
          </cell>
        </row>
        <row r="3648">
          <cell r="A3648">
            <v>2408078</v>
          </cell>
          <cell r="B3648" t="str">
            <v>Pintura de acabamento com esmalte sintético com pistola a ar comprimido, uma demão, espessura de até 30 µm</v>
          </cell>
          <cell r="C3648" t="str">
            <v>m²</v>
          </cell>
          <cell r="D3648">
            <v>3.24</v>
          </cell>
        </row>
        <row r="3649">
          <cell r="A3649">
            <v>2408077</v>
          </cell>
          <cell r="B3649" t="str">
            <v>Pintura de fundo com tinta alquídica com pistola a ar comprimido, uma demão, espessura de até 30 µm</v>
          </cell>
          <cell r="C3649" t="str">
            <v>m²</v>
          </cell>
          <cell r="D3649">
            <v>7.54</v>
          </cell>
        </row>
        <row r="3650">
          <cell r="A3650">
            <v>2408079</v>
          </cell>
          <cell r="B3650" t="str">
            <v>Pintura de fundo com tinta epóxi com pistola a ar comprimido, uma demão, espessura de até 120 µm</v>
          </cell>
          <cell r="C3650" t="str">
            <v>m²</v>
          </cell>
          <cell r="D3650">
            <v>38.35</v>
          </cell>
        </row>
        <row r="3651">
          <cell r="A3651">
            <v>2408076</v>
          </cell>
          <cell r="B3651" t="str">
            <v>Pintura shop primer em chapa de aço por esteira contínua</v>
          </cell>
          <cell r="C3651" t="str">
            <v>m²</v>
          </cell>
          <cell r="D3651">
            <v>10.86</v>
          </cell>
        </row>
        <row r="3652">
          <cell r="A3652">
            <v>2408057</v>
          </cell>
          <cell r="B3652" t="str">
            <v>Solda elétrica de perfis metálicos e chapas de aço com eletrodo E60XX</v>
          </cell>
          <cell r="C3652" t="str">
            <v>kg</v>
          </cell>
          <cell r="D3652">
            <v>94.52</v>
          </cell>
        </row>
        <row r="3653">
          <cell r="A3653">
            <v>2408058</v>
          </cell>
          <cell r="B3653" t="str">
            <v>Solda elétrica de perfis metálicos e chapas de aço com eletrodo E70XX</v>
          </cell>
          <cell r="C3653" t="str">
            <v>kg</v>
          </cell>
          <cell r="D3653">
            <v>60.36</v>
          </cell>
        </row>
        <row r="3654">
          <cell r="A3654">
            <v>2419789</v>
          </cell>
          <cell r="B3654" t="str">
            <v>Tratamento em chapa de aço por esteira contínua</v>
          </cell>
          <cell r="C3654" t="str">
            <v>m²</v>
          </cell>
          <cell r="D3654">
            <v>8.9600000000000009</v>
          </cell>
        </row>
        <row r="3655">
          <cell r="A3655">
            <v>2607183</v>
          </cell>
          <cell r="B3655" t="str">
            <v>Alinhamento manual da grade do AMV para qualquer abertura e qualquer bitola</v>
          </cell>
          <cell r="C3655" t="str">
            <v>un</v>
          </cell>
          <cell r="D3655">
            <v>325.41000000000003</v>
          </cell>
        </row>
        <row r="3656">
          <cell r="A3656">
            <v>2607226</v>
          </cell>
          <cell r="B3656" t="str">
            <v>Assentamento dos materiais metálicos do AMV 1:10, TR 45, bitola larga</v>
          </cell>
          <cell r="C3656" t="str">
            <v>un</v>
          </cell>
          <cell r="D3656">
            <v>331088.37</v>
          </cell>
        </row>
        <row r="3657">
          <cell r="A3657">
            <v>2607209</v>
          </cell>
          <cell r="B3657" t="str">
            <v>Assentamento dos materiais metálicos do AMV 1:10, TR 45, bitola métrica</v>
          </cell>
          <cell r="C3657" t="str">
            <v>un</v>
          </cell>
          <cell r="D3657">
            <v>288798.88</v>
          </cell>
        </row>
        <row r="3658">
          <cell r="A3658">
            <v>2607161</v>
          </cell>
          <cell r="B3658" t="str">
            <v>Assentamento dos materiais metálicos do AMV 1:10, TR 45, bitola mista</v>
          </cell>
          <cell r="C3658" t="str">
            <v>un</v>
          </cell>
          <cell r="D3658">
            <v>396239.58</v>
          </cell>
        </row>
        <row r="3659">
          <cell r="A3659">
            <v>2607148</v>
          </cell>
          <cell r="B3659" t="str">
            <v>Assentamento dos materiais metálicos do AMV 1:10, TR 57, bitola larga</v>
          </cell>
          <cell r="C3659" t="str">
            <v>un</v>
          </cell>
          <cell r="D3659">
            <v>417422.99</v>
          </cell>
        </row>
        <row r="3660">
          <cell r="A3660">
            <v>2607213</v>
          </cell>
          <cell r="B3660" t="str">
            <v>Assentamento dos materiais metálicos do AMV 1:10, TR 57, bitola métrica</v>
          </cell>
          <cell r="C3660" t="str">
            <v>un</v>
          </cell>
          <cell r="D3660">
            <v>363795.88</v>
          </cell>
        </row>
        <row r="3661">
          <cell r="A3661">
            <v>2607165</v>
          </cell>
          <cell r="B3661" t="str">
            <v>Assentamento dos materiais metálicos do AMV 1:10, TR 57, bitola mista</v>
          </cell>
          <cell r="C3661" t="str">
            <v>un</v>
          </cell>
          <cell r="D3661">
            <v>503785.51</v>
          </cell>
        </row>
        <row r="3662">
          <cell r="A3662">
            <v>2607152</v>
          </cell>
          <cell r="B3662" t="str">
            <v>Assentamento dos materiais metálicos do AMV 1:10, TR 68, bitola larga</v>
          </cell>
          <cell r="C3662" t="str">
            <v>un</v>
          </cell>
          <cell r="D3662">
            <v>499606.44</v>
          </cell>
        </row>
        <row r="3663">
          <cell r="A3663">
            <v>2607217</v>
          </cell>
          <cell r="B3663" t="str">
            <v>Assentamento dos materiais metálicos do AMV 1:10, TR 68, bitola métrica</v>
          </cell>
          <cell r="C3663" t="str">
            <v>un</v>
          </cell>
          <cell r="D3663">
            <v>432506.97</v>
          </cell>
        </row>
        <row r="3664">
          <cell r="A3664">
            <v>2607169</v>
          </cell>
          <cell r="B3664" t="str">
            <v>Assentamento dos materiais metálicos do AMV 1:10, TR 68, bitola mista</v>
          </cell>
          <cell r="C3664" t="str">
            <v>un</v>
          </cell>
          <cell r="D3664">
            <v>598674.18999999994</v>
          </cell>
        </row>
        <row r="3665">
          <cell r="A3665">
            <v>2607156</v>
          </cell>
          <cell r="B3665" t="str">
            <v>Assentamento dos materiais metálicos do AMV 1:10, UIC 60, bitola larga</v>
          </cell>
          <cell r="C3665" t="str">
            <v>un</v>
          </cell>
          <cell r="D3665">
            <v>439121.36</v>
          </cell>
        </row>
        <row r="3666">
          <cell r="A3666">
            <v>2607221</v>
          </cell>
          <cell r="B3666" t="str">
            <v>Assentamento dos materiais metálicos do AMV 1:10, UIC 60, bitola métrica</v>
          </cell>
          <cell r="C3666" t="str">
            <v>un</v>
          </cell>
          <cell r="D3666">
            <v>382589.09</v>
          </cell>
        </row>
        <row r="3667">
          <cell r="A3667">
            <v>2607173</v>
          </cell>
          <cell r="B3667" t="str">
            <v>Assentamento dos materiais metálicos do AMV 1:10, UIC 60, bitola mista</v>
          </cell>
          <cell r="C3667" t="str">
            <v>un</v>
          </cell>
          <cell r="D3667">
            <v>529741.87</v>
          </cell>
        </row>
        <row r="3668">
          <cell r="A3668">
            <v>2607227</v>
          </cell>
          <cell r="B3668" t="str">
            <v>Assentamento dos materiais metálicos do AMV 1:12, TR 45, bitola larga</v>
          </cell>
          <cell r="C3668" t="str">
            <v>un</v>
          </cell>
          <cell r="D3668">
            <v>363608.39</v>
          </cell>
        </row>
        <row r="3669">
          <cell r="A3669">
            <v>2607210</v>
          </cell>
          <cell r="B3669" t="str">
            <v>Assentamento dos materiais metálicos do AMV 1:12, TR 45, bitola métrica</v>
          </cell>
          <cell r="C3669" t="str">
            <v>un</v>
          </cell>
          <cell r="D3669">
            <v>317054.71999999997</v>
          </cell>
        </row>
        <row r="3670">
          <cell r="A3670">
            <v>2607162</v>
          </cell>
          <cell r="B3670" t="str">
            <v>Assentamento dos materiais metálicos do AMV 1:12, TR 45, bitola mista</v>
          </cell>
          <cell r="C3670" t="str">
            <v>un</v>
          </cell>
          <cell r="D3670">
            <v>435361.29</v>
          </cell>
        </row>
        <row r="3671">
          <cell r="A3671">
            <v>2607149</v>
          </cell>
          <cell r="B3671" t="str">
            <v>Assentamento dos materiais metálicos do AMV 1:12, TR 57, bitola larga</v>
          </cell>
          <cell r="C3671" t="str">
            <v>un</v>
          </cell>
          <cell r="D3671">
            <v>458613.53</v>
          </cell>
        </row>
        <row r="3672">
          <cell r="A3672">
            <v>2607214</v>
          </cell>
          <cell r="B3672" t="str">
            <v>Assentamento dos materiais metálicos do AMV 1:12, TR 57, bitola métrica</v>
          </cell>
          <cell r="C3672" t="str">
            <v>un</v>
          </cell>
          <cell r="D3672">
            <v>399579.1</v>
          </cell>
        </row>
        <row r="3673">
          <cell r="A3673">
            <v>2607166</v>
          </cell>
          <cell r="B3673" t="str">
            <v>Assentamento dos materiais metálicos do AMV 1:12, TR 57, bitola mista</v>
          </cell>
          <cell r="C3673" t="str">
            <v>un</v>
          </cell>
          <cell r="D3673">
            <v>553357.87</v>
          </cell>
        </row>
        <row r="3674">
          <cell r="A3674">
            <v>2607153</v>
          </cell>
          <cell r="B3674" t="str">
            <v>Assentamento dos materiais metálicos do AMV 1:12, TR 68, bitola larga</v>
          </cell>
          <cell r="C3674" t="str">
            <v>un</v>
          </cell>
          <cell r="D3674">
            <v>548621.6</v>
          </cell>
        </row>
        <row r="3675">
          <cell r="A3675">
            <v>2607218</v>
          </cell>
          <cell r="B3675" t="str">
            <v>Assentamento dos materiais metálicos do AMV 1:12, TR 68, bitola métrica</v>
          </cell>
          <cell r="C3675" t="str">
            <v>un</v>
          </cell>
          <cell r="D3675">
            <v>478820.5</v>
          </cell>
        </row>
        <row r="3676">
          <cell r="A3676">
            <v>2607170</v>
          </cell>
          <cell r="B3676" t="str">
            <v>Assentamento dos materiais metálicos do AMV 1:12, TR 68, bitola mista</v>
          </cell>
          <cell r="C3676" t="str">
            <v>un</v>
          </cell>
          <cell r="D3676">
            <v>657767.28</v>
          </cell>
        </row>
        <row r="3677">
          <cell r="A3677">
            <v>2607157</v>
          </cell>
          <cell r="B3677" t="str">
            <v>Assentamento dos materiais metálicos do AMV 1:12, UIC 60, bitola larga</v>
          </cell>
          <cell r="C3677" t="str">
            <v>un</v>
          </cell>
          <cell r="D3677">
            <v>486144.69</v>
          </cell>
        </row>
        <row r="3678">
          <cell r="A3678">
            <v>2607222</v>
          </cell>
          <cell r="B3678" t="str">
            <v>Assentamento dos materiais metálicos do AMV 1:12, UIC 60, bitola métrica</v>
          </cell>
          <cell r="C3678" t="str">
            <v>un</v>
          </cell>
          <cell r="D3678">
            <v>420258.87</v>
          </cell>
        </row>
        <row r="3679">
          <cell r="A3679">
            <v>2607174</v>
          </cell>
          <cell r="B3679" t="str">
            <v>Assentamento dos materiais metálicos do AMV 1:12, UIC 60, bitola mista</v>
          </cell>
          <cell r="C3679" t="str">
            <v>un</v>
          </cell>
          <cell r="D3679">
            <v>581924.64</v>
          </cell>
        </row>
        <row r="3680">
          <cell r="A3680">
            <v>2607228</v>
          </cell>
          <cell r="B3680" t="str">
            <v>Assentamento dos materiais metálicos do AMV 1:14, TR 45, bitola larga</v>
          </cell>
          <cell r="C3680" t="str">
            <v>un</v>
          </cell>
          <cell r="D3680">
            <v>399352.19</v>
          </cell>
        </row>
        <row r="3681">
          <cell r="A3681">
            <v>2607211</v>
          </cell>
          <cell r="B3681" t="str">
            <v>Assentamento dos materiais metálicos do AMV 1:14, TR 45, bitola métrica</v>
          </cell>
          <cell r="C3681" t="str">
            <v>un</v>
          </cell>
          <cell r="D3681">
            <v>348114.87</v>
          </cell>
        </row>
        <row r="3682">
          <cell r="A3682">
            <v>2607163</v>
          </cell>
          <cell r="B3682" t="str">
            <v>Assentamento dos materiais metálicos do AMV 1:14, TR 45, bitola mista</v>
          </cell>
          <cell r="C3682" t="str">
            <v>un</v>
          </cell>
          <cell r="D3682">
            <v>481993.33</v>
          </cell>
        </row>
        <row r="3683">
          <cell r="A3683">
            <v>2607150</v>
          </cell>
          <cell r="B3683" t="str">
            <v>Assentamento dos materiais metálicos do AMV 1:14, TR 57, bitola larga</v>
          </cell>
          <cell r="C3683" t="str">
            <v>un</v>
          </cell>
          <cell r="D3683">
            <v>507599.57</v>
          </cell>
        </row>
        <row r="3684">
          <cell r="A3684">
            <v>2607215</v>
          </cell>
          <cell r="B3684" t="str">
            <v>Assentamento dos materiais metálicos do AMV 1:14, TR 57, bitola métrica</v>
          </cell>
          <cell r="C3684" t="str">
            <v>un</v>
          </cell>
          <cell r="D3684">
            <v>438914.1</v>
          </cell>
        </row>
        <row r="3685">
          <cell r="A3685">
            <v>2607167</v>
          </cell>
          <cell r="B3685" t="str">
            <v>Assentamento dos materiais metálicos do AMV 1:14, TR 57, bitola mista</v>
          </cell>
          <cell r="C3685" t="str">
            <v>un</v>
          </cell>
          <cell r="D3685">
            <v>607829.88</v>
          </cell>
        </row>
        <row r="3686">
          <cell r="A3686">
            <v>2607154</v>
          </cell>
          <cell r="B3686" t="str">
            <v>Assentamento dos materiais metálicos do AMV 1:14, TR 68, bitola larga</v>
          </cell>
          <cell r="C3686" t="str">
            <v>un</v>
          </cell>
          <cell r="D3686">
            <v>602508.73</v>
          </cell>
        </row>
        <row r="3687">
          <cell r="A3687">
            <v>2607219</v>
          </cell>
          <cell r="B3687" t="str">
            <v>Assentamento dos materiais metálicos do AMV 1:14, TR 68, bitola métrica</v>
          </cell>
          <cell r="C3687" t="str">
            <v>un</v>
          </cell>
          <cell r="D3687">
            <v>525727.49</v>
          </cell>
        </row>
        <row r="3688">
          <cell r="A3688">
            <v>2607171</v>
          </cell>
          <cell r="B3688" t="str">
            <v>Assentamento dos materiais metálicos do AMV 1:14, TR 68, bitola mista</v>
          </cell>
          <cell r="C3688" t="str">
            <v>un</v>
          </cell>
          <cell r="D3688">
            <v>733637.08</v>
          </cell>
        </row>
        <row r="3689">
          <cell r="A3689">
            <v>2607158</v>
          </cell>
          <cell r="B3689" t="str">
            <v>Assentamento dos materiais metálicos do AMV 1:14, UIC 60, bitola larga</v>
          </cell>
          <cell r="C3689" t="str">
            <v>un</v>
          </cell>
          <cell r="D3689">
            <v>533823.18999999994</v>
          </cell>
        </row>
        <row r="3690">
          <cell r="A3690">
            <v>2607223</v>
          </cell>
          <cell r="B3690" t="str">
            <v>Assentamento dos materiais metálicos do AMV 1:14, UIC 60, bitola métrica</v>
          </cell>
          <cell r="C3690" t="str">
            <v>un</v>
          </cell>
          <cell r="D3690">
            <v>461667.74</v>
          </cell>
        </row>
        <row r="3691">
          <cell r="A3691">
            <v>2607175</v>
          </cell>
          <cell r="B3691" t="str">
            <v>Assentamento dos materiais metálicos do AMV 1:14, UIC 60, bitola mista</v>
          </cell>
          <cell r="C3691" t="str">
            <v>un</v>
          </cell>
          <cell r="D3691">
            <v>639265.68999999994</v>
          </cell>
        </row>
        <row r="3692">
          <cell r="A3692">
            <v>2607151</v>
          </cell>
          <cell r="B3692" t="str">
            <v>Assentamento dos materiais metálicos do AMV 1:20, TR 57, bitola larga</v>
          </cell>
          <cell r="C3692" t="str">
            <v>un</v>
          </cell>
          <cell r="D3692">
            <v>607417.91</v>
          </cell>
        </row>
        <row r="3693">
          <cell r="A3693">
            <v>2607216</v>
          </cell>
          <cell r="B3693" t="str">
            <v>Assentamento dos materiais metálicos do AMV 1:20, TR 57, bitola métrica</v>
          </cell>
          <cell r="C3693" t="str">
            <v>un</v>
          </cell>
          <cell r="D3693">
            <v>529306.55000000005</v>
          </cell>
        </row>
        <row r="3694">
          <cell r="A3694">
            <v>2607168</v>
          </cell>
          <cell r="B3694" t="str">
            <v>Assentamento dos materiais metálicos do AMV 1:20, TR 57, bitola mista</v>
          </cell>
          <cell r="C3694" t="str">
            <v>un</v>
          </cell>
          <cell r="D3694">
            <v>739058.54</v>
          </cell>
        </row>
        <row r="3695">
          <cell r="A3695">
            <v>2607155</v>
          </cell>
          <cell r="B3695" t="str">
            <v>Assentamento dos materiais metálicos do AMV 1:20, TR 68, bitola larga</v>
          </cell>
          <cell r="C3695" t="str">
            <v>un</v>
          </cell>
          <cell r="D3695">
            <v>732227.68</v>
          </cell>
        </row>
        <row r="3696">
          <cell r="A3696">
            <v>2607220</v>
          </cell>
          <cell r="B3696" t="str">
            <v>Assentamento dos materiais metálicos do AMV 1:20, TR 68, bitola métrica</v>
          </cell>
          <cell r="C3696" t="str">
            <v>un</v>
          </cell>
          <cell r="D3696">
            <v>629159.31000000006</v>
          </cell>
        </row>
        <row r="3697">
          <cell r="A3697">
            <v>2607172</v>
          </cell>
          <cell r="B3697" t="str">
            <v>Assentamento dos materiais metálicos do AMV 1:20, TR 68, bitola mista</v>
          </cell>
          <cell r="C3697" t="str">
            <v>un</v>
          </cell>
          <cell r="D3697">
            <v>877012.51</v>
          </cell>
        </row>
        <row r="3698">
          <cell r="A3698">
            <v>2607159</v>
          </cell>
          <cell r="B3698" t="str">
            <v>Assentamento dos materiais metálicos do AMV 1:20, UIC 60, bitola larga</v>
          </cell>
          <cell r="C3698" t="str">
            <v>un</v>
          </cell>
          <cell r="D3698">
            <v>639029.49</v>
          </cell>
        </row>
        <row r="3699">
          <cell r="A3699">
            <v>2607224</v>
          </cell>
          <cell r="B3699" t="str">
            <v>Assentamento dos materiais metálicos do AMV 1:20, UIC 60, bitola métrica</v>
          </cell>
          <cell r="C3699" t="str">
            <v>un</v>
          </cell>
          <cell r="D3699">
            <v>556634.61</v>
          </cell>
        </row>
        <row r="3700">
          <cell r="A3700">
            <v>2607176</v>
          </cell>
          <cell r="B3700" t="str">
            <v>Assentamento dos materiais metálicos do AMV 1:20, UIC 60, bitola mista</v>
          </cell>
          <cell r="C3700" t="str">
            <v>un</v>
          </cell>
          <cell r="D3700">
            <v>776829.48</v>
          </cell>
        </row>
        <row r="3701">
          <cell r="A3701">
            <v>2607225</v>
          </cell>
          <cell r="B3701" t="str">
            <v>Assentamento dos materiais metálicos do AMV 1:8, TR 45, bitola larga</v>
          </cell>
          <cell r="C3701" t="str">
            <v>un</v>
          </cell>
          <cell r="D3701">
            <v>301499.53999999998</v>
          </cell>
        </row>
        <row r="3702">
          <cell r="A3702">
            <v>2607208</v>
          </cell>
          <cell r="B3702" t="str">
            <v>Assentamento dos materiais metálicos do AMV 1:8, TR 45, bitola métrica</v>
          </cell>
          <cell r="C3702" t="str">
            <v>un</v>
          </cell>
          <cell r="D3702">
            <v>263093.14</v>
          </cell>
        </row>
        <row r="3703">
          <cell r="A3703">
            <v>2607160</v>
          </cell>
          <cell r="B3703" t="str">
            <v>Assentamento dos materiais metálicos do AMV 1:8, TR 45, bitola mista</v>
          </cell>
          <cell r="C3703" t="str">
            <v>un</v>
          </cell>
          <cell r="D3703">
            <v>360633.3</v>
          </cell>
        </row>
        <row r="3704">
          <cell r="A3704">
            <v>2607229</v>
          </cell>
          <cell r="B3704" t="str">
            <v>Assentamento dos materiais metálicos do AMV 1:8, TR 57, bitola larga</v>
          </cell>
          <cell r="C3704" t="str">
            <v>un</v>
          </cell>
          <cell r="D3704">
            <v>379918.38</v>
          </cell>
        </row>
        <row r="3705">
          <cell r="A3705">
            <v>2607212</v>
          </cell>
          <cell r="B3705" t="str">
            <v>Assentamento dos materiais metálicos do AMV 1:8, TR 57, bitola métrica</v>
          </cell>
          <cell r="C3705" t="str">
            <v>un</v>
          </cell>
          <cell r="D3705">
            <v>331241.83</v>
          </cell>
        </row>
        <row r="3706">
          <cell r="A3706">
            <v>2607164</v>
          </cell>
          <cell r="B3706" t="str">
            <v>Assentamento dos materiais metálicos do AMV 1:8, TR 57, bitola mista</v>
          </cell>
          <cell r="C3706" t="str">
            <v>un</v>
          </cell>
          <cell r="D3706">
            <v>455024.17</v>
          </cell>
        </row>
        <row r="3707">
          <cell r="A3707">
            <v>2607207</v>
          </cell>
          <cell r="B3707" t="str">
            <v>Lançamento manual de lastro em AMV com descarga da brita por caminhão</v>
          </cell>
          <cell r="C3707" t="str">
            <v>m³</v>
          </cell>
          <cell r="D3707">
            <v>154.51</v>
          </cell>
        </row>
        <row r="3708">
          <cell r="A3708">
            <v>2607206</v>
          </cell>
          <cell r="B3708" t="str">
            <v>Lançamento mecânico de lastro em AMV com descarga da brita por caminhão e espalhamento com carregadeira de pneus</v>
          </cell>
          <cell r="C3708" t="str">
            <v>m³</v>
          </cell>
          <cell r="D3708">
            <v>149.61000000000001</v>
          </cell>
        </row>
        <row r="3709">
          <cell r="A3709">
            <v>2607344</v>
          </cell>
          <cell r="B3709" t="str">
            <v>Nivelamento de AMV com socaria com grupo vibrador e levante de até 10 cm, abertura 1:10, bitola larga, dormente de madeira ou concreto</v>
          </cell>
          <cell r="C3709" t="str">
            <v>un</v>
          </cell>
          <cell r="D3709">
            <v>233.66</v>
          </cell>
        </row>
        <row r="3710">
          <cell r="A3710">
            <v>2607339</v>
          </cell>
          <cell r="B3710" t="str">
            <v>Nivelamento de AMV com socaria com grupo vibrador e levante de até 10 cm, abertura 1:10, bitola métrica, dormente de madeira ou concreto</v>
          </cell>
          <cell r="C3710" t="str">
            <v>un</v>
          </cell>
          <cell r="D3710">
            <v>160.53</v>
          </cell>
        </row>
        <row r="3711">
          <cell r="A3711">
            <v>2607349</v>
          </cell>
          <cell r="B3711" t="str">
            <v>Nivelamento de AMV com socaria com grupo vibrador e levante de até 10 cm, abertura 1:10, bitola mista, dormente de madeira ou concreto</v>
          </cell>
          <cell r="C3711" t="str">
            <v>un</v>
          </cell>
          <cell r="D3711">
            <v>356.8</v>
          </cell>
        </row>
        <row r="3712">
          <cell r="A3712">
            <v>2607345</v>
          </cell>
          <cell r="B3712" t="str">
            <v>Nivelamento de AMV com socaria com grupo vibrador e levante de até 10 cm, abertura 1:12, bitola larga, dormente de madeira ou concreto</v>
          </cell>
          <cell r="C3712" t="str">
            <v>un</v>
          </cell>
          <cell r="D3712">
            <v>266.63</v>
          </cell>
        </row>
        <row r="3713">
          <cell r="A3713">
            <v>2607340</v>
          </cell>
          <cell r="B3713" t="str">
            <v>Nivelamento de AMV com socaria com grupo vibrador e levante de até 10 cm, abertura 1:12, bitola métrica, dormente de madeira ou concreto</v>
          </cell>
          <cell r="C3713" t="str">
            <v>un</v>
          </cell>
          <cell r="D3713">
            <v>183.29</v>
          </cell>
        </row>
        <row r="3714">
          <cell r="A3714">
            <v>2607350</v>
          </cell>
          <cell r="B3714" t="str">
            <v>Nivelamento de AMV com socaria com grupo vibrador e levante de até 10 cm, abertura 1:12, bitola mista, dormente de madeira ou concreto</v>
          </cell>
          <cell r="C3714" t="str">
            <v>un</v>
          </cell>
          <cell r="D3714">
            <v>407.56</v>
          </cell>
        </row>
        <row r="3715">
          <cell r="A3715">
            <v>2607346</v>
          </cell>
          <cell r="B3715" t="str">
            <v>Nivelamento de AMV com socaria com grupo vibrador e levante de até 10 cm, abertura 1:14, bitola larga, dormente de madeira ou concreto</v>
          </cell>
          <cell r="C3715" t="str">
            <v>un</v>
          </cell>
          <cell r="D3715">
            <v>309.68</v>
          </cell>
        </row>
        <row r="3716">
          <cell r="A3716">
            <v>2607341</v>
          </cell>
          <cell r="B3716" t="str">
            <v>Nivelamento de AMV com socaria com grupo vibrador e levante de até 10 cm, abertura 1:14, bitola métrica, dormente de madeira ou concreto</v>
          </cell>
          <cell r="C3716" t="str">
            <v>un</v>
          </cell>
          <cell r="D3716">
            <v>216.23</v>
          </cell>
        </row>
        <row r="3717">
          <cell r="A3717">
            <v>2607351</v>
          </cell>
          <cell r="B3717" t="str">
            <v>Nivelamento de AMV com socaria com grupo vibrador e levante de até 10 cm, abertura 1:14, bitola mista, dormente de madeira ou concreto</v>
          </cell>
          <cell r="C3717" t="str">
            <v>un</v>
          </cell>
          <cell r="D3717">
            <v>473.43</v>
          </cell>
        </row>
        <row r="3718">
          <cell r="A3718">
            <v>2607347</v>
          </cell>
          <cell r="B3718" t="str">
            <v>Nivelamento de AMV com socaria com grupo vibrador e levante de até 10 cm, abertura 1:20, bitola larga, dormente de madeira ou concreto</v>
          </cell>
          <cell r="C3718" t="str">
            <v>un</v>
          </cell>
          <cell r="D3718">
            <v>408.6</v>
          </cell>
        </row>
        <row r="3719">
          <cell r="A3719">
            <v>2607342</v>
          </cell>
          <cell r="B3719" t="str">
            <v>Nivelamento de AMV com socaria com grupo vibrador e levante de até 10 cm, abertura 1:20, bitola métrica, dormente de madeira ou concreto</v>
          </cell>
          <cell r="C3719" t="str">
            <v>un</v>
          </cell>
          <cell r="D3719">
            <v>266.63</v>
          </cell>
        </row>
        <row r="3720">
          <cell r="A3720">
            <v>2607352</v>
          </cell>
          <cell r="B3720" t="str">
            <v>Nivelamento de AMV com socaria com grupo vibrador e levante de até 10 cm, abertura 1:20, bitola mista, dormente de madeira ou concreto</v>
          </cell>
          <cell r="C3720" t="str">
            <v>un</v>
          </cell>
          <cell r="D3720">
            <v>622.91</v>
          </cell>
        </row>
        <row r="3721">
          <cell r="A3721">
            <v>2607343</v>
          </cell>
          <cell r="B3721" t="str">
            <v>Nivelamento de AMV com socaria com grupo vibrador e levante de até 10 cm, abertura 1:8, bitola larga, dormente de madeira</v>
          </cell>
          <cell r="C3721" t="str">
            <v>un</v>
          </cell>
          <cell r="D3721">
            <v>187.61</v>
          </cell>
        </row>
        <row r="3722">
          <cell r="A3722">
            <v>2607338</v>
          </cell>
          <cell r="B3722" t="str">
            <v>Nivelamento de AMV com socaria com grupo vibrador e levante de até 10 cm, abertura 1:8, bitola métrica, dormente de madeira</v>
          </cell>
          <cell r="C3722" t="str">
            <v>un</v>
          </cell>
          <cell r="D3722">
            <v>137.29</v>
          </cell>
        </row>
        <row r="3723">
          <cell r="A3723">
            <v>2607348</v>
          </cell>
          <cell r="B3723" t="str">
            <v>Nivelamento de AMV com socaria com grupo vibrador e levante de até 10 cm, abertura 1:8, bitola mista, dormente de madeira</v>
          </cell>
          <cell r="C3723" t="str">
            <v>un</v>
          </cell>
          <cell r="D3723">
            <v>286.64999999999998</v>
          </cell>
        </row>
        <row r="3724">
          <cell r="A3724">
            <v>2607329</v>
          </cell>
          <cell r="B3724" t="str">
            <v>Nivelamento de AMV com socaria manual e levante de até 10 cm, abertura 1:10, bitola larga, dormente de madeira ou concreto</v>
          </cell>
          <cell r="C3724" t="str">
            <v>un</v>
          </cell>
          <cell r="D3724">
            <v>541.04</v>
          </cell>
        </row>
        <row r="3725">
          <cell r="A3725">
            <v>2607324</v>
          </cell>
          <cell r="B3725" t="str">
            <v>Nivelamento de AMV com socaria manual e levante de até 10 cm, abertura 1:10, bitola métrica, dormente de madeira ou concreto</v>
          </cell>
          <cell r="C3725" t="str">
            <v>un</v>
          </cell>
          <cell r="D3725">
            <v>369.39</v>
          </cell>
        </row>
        <row r="3726">
          <cell r="A3726">
            <v>2607334</v>
          </cell>
          <cell r="B3726" t="str">
            <v>Nivelamento de AMV com socaria manual e levante de até 10 cm, abertura 1:10, bitola mista, dormente de madeira ou concreto</v>
          </cell>
          <cell r="C3726" t="str">
            <v>un</v>
          </cell>
          <cell r="D3726">
            <v>784.44</v>
          </cell>
        </row>
        <row r="3727">
          <cell r="A3727">
            <v>2607330</v>
          </cell>
          <cell r="B3727" t="str">
            <v>Nivelamento de AMV com socaria manual e levante de até 10 cm, abertura 1:12, bitola larga, dormente de madeira ou concreto</v>
          </cell>
          <cell r="C3727" t="str">
            <v>un</v>
          </cell>
          <cell r="D3727">
            <v>618.66999999999996</v>
          </cell>
        </row>
        <row r="3728">
          <cell r="A3728">
            <v>2607325</v>
          </cell>
          <cell r="B3728" t="str">
            <v>Nivelamento de AMV com socaria manual e levante de até 10 cm, abertura 1:12, bitola métrica, dormente de madeira ou concreto</v>
          </cell>
          <cell r="C3728" t="str">
            <v>un</v>
          </cell>
          <cell r="D3728">
            <v>424.21</v>
          </cell>
        </row>
        <row r="3729">
          <cell r="A3729">
            <v>2607335</v>
          </cell>
          <cell r="B3729" t="str">
            <v>Nivelamento de AMV com socaria manual e levante de até 10 cm, abertura 1:12, bitola mista, dormente de madeira ou concreto</v>
          </cell>
          <cell r="C3729" t="str">
            <v>un</v>
          </cell>
          <cell r="D3729">
            <v>896.37</v>
          </cell>
        </row>
        <row r="3730">
          <cell r="A3730">
            <v>2607331</v>
          </cell>
          <cell r="B3730" t="str">
            <v>Nivelamento de AMV com socaria manual e levante de até 10 cm, abertura 1:14, bitola larga, dormente de madeira ou concreto</v>
          </cell>
          <cell r="C3730" t="str">
            <v>un</v>
          </cell>
          <cell r="D3730">
            <v>719.23</v>
          </cell>
        </row>
        <row r="3731">
          <cell r="A3731">
            <v>2607326</v>
          </cell>
          <cell r="B3731" t="str">
            <v>Nivelamento de AMV com socaria manual e levante de até 10 cm, abertura 1:14, bitola métrica, dormente de madeira ou concreto</v>
          </cell>
          <cell r="C3731" t="str">
            <v>un</v>
          </cell>
          <cell r="D3731">
            <v>501.84</v>
          </cell>
        </row>
        <row r="3732">
          <cell r="A3732">
            <v>2607336</v>
          </cell>
          <cell r="B3732" t="str">
            <v>Nivelamento de AMV com socaria manual e levante de até 10 cm, abertura 1:14, bitola mista, dormente de madeira ou concreto</v>
          </cell>
          <cell r="C3732" t="str">
            <v>un</v>
          </cell>
          <cell r="D3732">
            <v>1042.68</v>
          </cell>
        </row>
        <row r="3733">
          <cell r="A3733">
            <v>2607332</v>
          </cell>
          <cell r="B3733" t="str">
            <v>Nivelamento de AMV com socaria manual e levante de até 10 cm, abertura 1:20, bitola larga, dormente de madeira ou concreto</v>
          </cell>
          <cell r="C3733" t="str">
            <v>un</v>
          </cell>
          <cell r="D3733">
            <v>952.19</v>
          </cell>
        </row>
        <row r="3734">
          <cell r="A3734">
            <v>2607327</v>
          </cell>
          <cell r="B3734" t="str">
            <v>Nivelamento de AMV com socaria manual e levante de até 10 cm, abertura 1:20, bitola métrica, dormente de madeira ou concreto</v>
          </cell>
          <cell r="C3734" t="str">
            <v>un</v>
          </cell>
          <cell r="D3734">
            <v>618.66999999999996</v>
          </cell>
        </row>
        <row r="3735">
          <cell r="A3735">
            <v>2607337</v>
          </cell>
          <cell r="B3735" t="str">
            <v>Nivelamento de AMV com socaria manual e levante de até 10 cm, abertura 1:20, bitola mista, dormente de madeira ou concreto</v>
          </cell>
          <cell r="C3735" t="str">
            <v>un</v>
          </cell>
          <cell r="D3735">
            <v>1378.56</v>
          </cell>
        </row>
        <row r="3736">
          <cell r="A3736">
            <v>2607328</v>
          </cell>
          <cell r="B3736" t="str">
            <v>Nivelamento de AMV com socaria manual e levante de até 10 cm, abertura 1:8, bitola larga, dormente de madeira</v>
          </cell>
          <cell r="C3736" t="str">
            <v>un</v>
          </cell>
          <cell r="D3736">
            <v>434.01</v>
          </cell>
        </row>
        <row r="3737">
          <cell r="A3737">
            <v>2607323</v>
          </cell>
          <cell r="B3737" t="str">
            <v>Nivelamento de AMV com socaria manual e levante de até 10 cm, abertura 1:8, bitola métrica, dormente de madeira</v>
          </cell>
          <cell r="C3737" t="str">
            <v>un</v>
          </cell>
          <cell r="D3737">
            <v>317.11</v>
          </cell>
        </row>
        <row r="3738">
          <cell r="A3738">
            <v>2607333</v>
          </cell>
          <cell r="B3738" t="str">
            <v>Nivelamento de AMV com socaria manual e levante de até 10 cm, abertura 1:8, bitola mista, dormente de madeira</v>
          </cell>
          <cell r="C3738" t="str">
            <v>un</v>
          </cell>
          <cell r="D3738">
            <v>628.41</v>
          </cell>
        </row>
        <row r="3739">
          <cell r="A3739">
            <v>2607106</v>
          </cell>
          <cell r="B3739" t="str">
            <v>Posicionamento de jogo de dormentes de concreto para AMV 1:10, bitola larga</v>
          </cell>
          <cell r="C3739" t="str">
            <v>jg</v>
          </cell>
          <cell r="D3739">
            <v>95746.26</v>
          </cell>
        </row>
        <row r="3740">
          <cell r="A3740">
            <v>2607102</v>
          </cell>
          <cell r="B3740" t="str">
            <v>Posicionamento de jogo de dormentes de concreto para AMV 1:10, bitola métrica</v>
          </cell>
          <cell r="C3740" t="str">
            <v>jg</v>
          </cell>
          <cell r="D3740">
            <v>47075.5</v>
          </cell>
        </row>
        <row r="3741">
          <cell r="A3741">
            <v>2607261</v>
          </cell>
          <cell r="B3741" t="str">
            <v>Posicionamento de jogo de dormentes de concreto para AMV 1:10, bitola mista</v>
          </cell>
          <cell r="C3741" t="str">
            <v>jg</v>
          </cell>
          <cell r="D3741">
            <v>95746.26</v>
          </cell>
        </row>
        <row r="3742">
          <cell r="A3742">
            <v>2607107</v>
          </cell>
          <cell r="B3742" t="str">
            <v>Posicionamento de jogo de dormentes de concreto para AMV 1:12, bitola larga</v>
          </cell>
          <cell r="C3742" t="str">
            <v>jg</v>
          </cell>
          <cell r="D3742">
            <v>109277.69</v>
          </cell>
        </row>
        <row r="3743">
          <cell r="A3743">
            <v>2607103</v>
          </cell>
          <cell r="B3743" t="str">
            <v>Posicionamento de jogo de dormentes de concreto para AMV 1:12, bitola métrica</v>
          </cell>
          <cell r="C3743" t="str">
            <v>jg</v>
          </cell>
          <cell r="D3743">
            <v>53576.92</v>
          </cell>
        </row>
        <row r="3744">
          <cell r="A3744">
            <v>2607262</v>
          </cell>
          <cell r="B3744" t="str">
            <v>Posicionamento de jogo de dormentes de concreto para AMV 1:12, bitola mista</v>
          </cell>
          <cell r="C3744" t="str">
            <v>jg</v>
          </cell>
          <cell r="D3744">
            <v>109277.69</v>
          </cell>
        </row>
        <row r="3745">
          <cell r="A3745">
            <v>2607108</v>
          </cell>
          <cell r="B3745" t="str">
            <v>Posicionamento de jogo de dormentes de concreto para AMV 1:14, bitola larga</v>
          </cell>
          <cell r="C3745" t="str">
            <v>jg</v>
          </cell>
          <cell r="D3745">
            <v>127295.75</v>
          </cell>
        </row>
        <row r="3746">
          <cell r="A3746">
            <v>2607104</v>
          </cell>
          <cell r="B3746" t="str">
            <v>Posicionamento de jogo de dormentes de concreto para AMV 1:14, bitola métrica</v>
          </cell>
          <cell r="C3746" t="str">
            <v>jg</v>
          </cell>
          <cell r="D3746">
            <v>63305.08</v>
          </cell>
        </row>
        <row r="3747">
          <cell r="A3747">
            <v>2607263</v>
          </cell>
          <cell r="B3747" t="str">
            <v>Posicionamento de jogo de dormentes de concreto para AMV 1:14, bitola mista</v>
          </cell>
          <cell r="C3747" t="str">
            <v>jg</v>
          </cell>
          <cell r="D3747">
            <v>127295.75</v>
          </cell>
        </row>
        <row r="3748">
          <cell r="A3748">
            <v>2607109</v>
          </cell>
          <cell r="B3748" t="str">
            <v>Posicionamento de jogo de dormentes de concreto para AMV 1:20, bitola larga</v>
          </cell>
          <cell r="C3748" t="str">
            <v>jg</v>
          </cell>
          <cell r="D3748">
            <v>167842.3</v>
          </cell>
        </row>
        <row r="3749">
          <cell r="A3749">
            <v>2607105</v>
          </cell>
          <cell r="B3749" t="str">
            <v>Posicionamento de jogo de dormentes de concreto para AMV 1:20, bitola métrica</v>
          </cell>
          <cell r="C3749" t="str">
            <v>jg</v>
          </cell>
          <cell r="D3749">
            <v>78727.98</v>
          </cell>
        </row>
        <row r="3750">
          <cell r="A3750">
            <v>2607264</v>
          </cell>
          <cell r="B3750" t="str">
            <v>Posicionamento de jogo de dormentes de concreto para AMV 1:20, bitola mista</v>
          </cell>
          <cell r="C3750" t="str">
            <v>jg</v>
          </cell>
          <cell r="D3750">
            <v>167842.3</v>
          </cell>
        </row>
        <row r="3751">
          <cell r="A3751">
            <v>2607093</v>
          </cell>
          <cell r="B3751" t="str">
            <v>Posicionamento de jogo de dormentes de madeira para AMV 1:10, bitola larga</v>
          </cell>
          <cell r="C3751" t="str">
            <v>jg</v>
          </cell>
          <cell r="D3751">
            <v>56570.64</v>
          </cell>
        </row>
        <row r="3752">
          <cell r="A3752">
            <v>2607088</v>
          </cell>
          <cell r="B3752" t="str">
            <v>Posicionamento de jogo de dormentes de madeira para AMV 1:10, bitola métrica</v>
          </cell>
          <cell r="C3752" t="str">
            <v>jg</v>
          </cell>
          <cell r="D3752">
            <v>23272.61</v>
          </cell>
        </row>
        <row r="3753">
          <cell r="A3753">
            <v>2607098</v>
          </cell>
          <cell r="B3753" t="str">
            <v>Posicionamento de jogo de dormentes de madeira para AMV 1:10, bitola mista</v>
          </cell>
          <cell r="C3753" t="str">
            <v>jg</v>
          </cell>
          <cell r="D3753">
            <v>56910.99</v>
          </cell>
        </row>
        <row r="3754">
          <cell r="A3754">
            <v>2607094</v>
          </cell>
          <cell r="B3754" t="str">
            <v>Posicionamento de jogo de dormentes de madeira para AMV 1:12, bitola larga</v>
          </cell>
          <cell r="C3754" t="str">
            <v>jg</v>
          </cell>
          <cell r="D3754">
            <v>63762.080000000002</v>
          </cell>
        </row>
        <row r="3755">
          <cell r="A3755">
            <v>2607089</v>
          </cell>
          <cell r="B3755" t="str">
            <v>Posicionamento de jogo de dormentes de madeira para AMV 1:12, bitola métrica</v>
          </cell>
          <cell r="C3755" t="str">
            <v>jg</v>
          </cell>
          <cell r="D3755">
            <v>26645</v>
          </cell>
        </row>
        <row r="3756">
          <cell r="A3756">
            <v>2607099</v>
          </cell>
          <cell r="B3756" t="str">
            <v>Posicionamento de jogo de dormentes de madeira para AMV 1:12, bitola mista</v>
          </cell>
          <cell r="C3756" t="str">
            <v>jg</v>
          </cell>
          <cell r="D3756">
            <v>64149.81</v>
          </cell>
        </row>
        <row r="3757">
          <cell r="A3757">
            <v>2607095</v>
          </cell>
          <cell r="B3757" t="str">
            <v>Posicionamento de jogo de dormentes de madeira para AMV 1:14, bitola larga</v>
          </cell>
          <cell r="C3757" t="str">
            <v>jg</v>
          </cell>
          <cell r="D3757">
            <v>74903.11</v>
          </cell>
        </row>
        <row r="3758">
          <cell r="A3758">
            <v>2607090</v>
          </cell>
          <cell r="B3758" t="str">
            <v>Posicionamento de jogo de dormentes de madeira para AMV 1:14, bitola métrica</v>
          </cell>
          <cell r="C3758" t="str">
            <v>jg</v>
          </cell>
          <cell r="D3758">
            <v>32449.279999999999</v>
          </cell>
        </row>
        <row r="3759">
          <cell r="A3759">
            <v>2607260</v>
          </cell>
          <cell r="B3759" t="str">
            <v>Posicionamento de jogo de dormentes de madeira para AMV 1:14, bitola mista</v>
          </cell>
          <cell r="C3759" t="str">
            <v>jg</v>
          </cell>
          <cell r="D3759">
            <v>75353.429999999993</v>
          </cell>
        </row>
        <row r="3760">
          <cell r="A3760">
            <v>2607096</v>
          </cell>
          <cell r="B3760" t="str">
            <v>Posicionamento de jogo de dormentes de madeira para AMV 1:20, bitola larga</v>
          </cell>
          <cell r="C3760" t="str">
            <v>jg</v>
          </cell>
          <cell r="D3760">
            <v>98742.1</v>
          </cell>
        </row>
        <row r="3761">
          <cell r="A3761">
            <v>2607091</v>
          </cell>
          <cell r="B3761" t="str">
            <v>Posicionamento de jogo de dormentes de madeira para AMV 1:20, bitola métrica</v>
          </cell>
          <cell r="C3761" t="str">
            <v>jg</v>
          </cell>
          <cell r="D3761">
            <v>40769.19</v>
          </cell>
        </row>
        <row r="3762">
          <cell r="A3762">
            <v>2607101</v>
          </cell>
          <cell r="B3762" t="str">
            <v>Posicionamento de jogo de dormentes de madeira para AMV 1:20, bitola mista</v>
          </cell>
          <cell r="C3762" t="str">
            <v>jg</v>
          </cell>
          <cell r="D3762">
            <v>99335.63</v>
          </cell>
        </row>
        <row r="3763">
          <cell r="A3763">
            <v>2607092</v>
          </cell>
          <cell r="B3763" t="str">
            <v>Posicionamento de jogo de dormentes de madeira para AMV 1:8, bitola larga</v>
          </cell>
          <cell r="C3763" t="str">
            <v>jg</v>
          </cell>
          <cell r="D3763">
            <v>45014.16</v>
          </cell>
        </row>
        <row r="3764">
          <cell r="A3764">
            <v>2607087</v>
          </cell>
          <cell r="B3764" t="str">
            <v>Posicionamento de jogo de dormentes de madeira para AMV 1:8, bitola métrica</v>
          </cell>
          <cell r="C3764" t="str">
            <v>jg</v>
          </cell>
          <cell r="D3764">
            <v>19424.23</v>
          </cell>
        </row>
        <row r="3765">
          <cell r="A3765">
            <v>2607097</v>
          </cell>
          <cell r="B3765" t="str">
            <v>Posicionamento de jogo de dormentes de madeira para AMV 1:8, bitola mista</v>
          </cell>
          <cell r="C3765" t="str">
            <v>jg</v>
          </cell>
          <cell r="D3765">
            <v>45286.65</v>
          </cell>
        </row>
        <row r="3766">
          <cell r="A3766">
            <v>2607198</v>
          </cell>
          <cell r="B3766" t="str">
            <v>Regularização manual do lastro do AMV para qualquer abertura e qualquer bitola</v>
          </cell>
          <cell r="C3766" t="str">
            <v>un</v>
          </cell>
          <cell r="D3766">
            <v>326.95999999999998</v>
          </cell>
        </row>
        <row r="3767">
          <cell r="A3767">
            <v>2809170</v>
          </cell>
          <cell r="B3767" t="str">
            <v>Demolição de AMV 1:10 TR 37, em bitola métrica, dormente de madeira, com separação e empilhamento</v>
          </cell>
          <cell r="C3767" t="str">
            <v>un</v>
          </cell>
          <cell r="D3767">
            <v>1874.64</v>
          </cell>
        </row>
        <row r="3768">
          <cell r="A3768">
            <v>2809183</v>
          </cell>
          <cell r="B3768" t="str">
            <v>Demolição de AMV 1:10 TR 45, em bitola larga, dormente de madeira, com separação e empilhamento</v>
          </cell>
          <cell r="C3768" t="str">
            <v>un</v>
          </cell>
          <cell r="D3768">
            <v>2716.78</v>
          </cell>
        </row>
        <row r="3769">
          <cell r="A3769">
            <v>2809174</v>
          </cell>
          <cell r="B3769" t="str">
            <v>Demolição de AMV 1:10 TR 45, em bitola métrica, dormente de madeira, com separação e empilhamento</v>
          </cell>
          <cell r="C3769" t="str">
            <v>un</v>
          </cell>
          <cell r="D3769">
            <v>1960.65</v>
          </cell>
        </row>
        <row r="3770">
          <cell r="A3770">
            <v>2809196</v>
          </cell>
          <cell r="B3770" t="str">
            <v>Demolição de AMV 1:10 TR 45, em bitola mista, dormente de madeira, com separação e empilhamento</v>
          </cell>
          <cell r="C3770" t="str">
            <v>un</v>
          </cell>
          <cell r="D3770">
            <v>2851.96</v>
          </cell>
        </row>
        <row r="3771">
          <cell r="A3771">
            <v>2809187</v>
          </cell>
          <cell r="B3771" t="str">
            <v>Demolição de AMV 1:10 TR 57, em bitola larga, dormente de madeira, com separação e empilhamento</v>
          </cell>
          <cell r="C3771" t="str">
            <v>un</v>
          </cell>
          <cell r="D3771">
            <v>2846.01</v>
          </cell>
        </row>
        <row r="3772">
          <cell r="A3772">
            <v>2809178</v>
          </cell>
          <cell r="B3772" t="str">
            <v>Demolição de AMV 1:10 TR 57, em bitola métrica, dormente de madeira, com separação e empilhamento</v>
          </cell>
          <cell r="C3772" t="str">
            <v>un</v>
          </cell>
          <cell r="D3772">
            <v>2089.5500000000002</v>
          </cell>
        </row>
        <row r="3773">
          <cell r="A3773">
            <v>2809200</v>
          </cell>
          <cell r="B3773" t="str">
            <v>Demolição de AMV 1:10 TR 57, em bitola mista, dormente de madeira, com separação e empilhamento</v>
          </cell>
          <cell r="C3773" t="str">
            <v>un</v>
          </cell>
          <cell r="D3773">
            <v>2986.6</v>
          </cell>
        </row>
        <row r="3774">
          <cell r="A3774">
            <v>2809191</v>
          </cell>
          <cell r="B3774" t="str">
            <v>Demolição de AMV 1:10 TR 68, em bitola larga, dormente de madeira, com separação e empilhamento</v>
          </cell>
          <cell r="C3774" t="str">
            <v>un</v>
          </cell>
          <cell r="D3774">
            <v>2964.53</v>
          </cell>
        </row>
        <row r="3775">
          <cell r="A3775">
            <v>2809204</v>
          </cell>
          <cell r="B3775" t="str">
            <v>Demolição de AMV 1:10 TR 68, em bitola mista, dormente de madeira, com separação e empilhamento</v>
          </cell>
          <cell r="C3775" t="str">
            <v>un</v>
          </cell>
          <cell r="D3775">
            <v>3109.85</v>
          </cell>
        </row>
        <row r="3776">
          <cell r="A3776">
            <v>2809171</v>
          </cell>
          <cell r="B3776" t="str">
            <v>Demolição de AMV 1:12 TR 37, em bitola métrica, dormente de madeira, com separação e empilhamento</v>
          </cell>
          <cell r="C3776" t="str">
            <v>un</v>
          </cell>
          <cell r="D3776">
            <v>2117.02</v>
          </cell>
        </row>
        <row r="3777">
          <cell r="A3777">
            <v>2809184</v>
          </cell>
          <cell r="B3777" t="str">
            <v>Demolição de AMV 1:12 TR 45, em bitola larga, dormente de madeira, com separação e empilhamento</v>
          </cell>
          <cell r="C3777" t="str">
            <v>un</v>
          </cell>
          <cell r="D3777">
            <v>3066.89</v>
          </cell>
        </row>
        <row r="3778">
          <cell r="A3778">
            <v>2809175</v>
          </cell>
          <cell r="B3778" t="str">
            <v>Demolição de AMV 1:12 TR 45, em bitola métrica, dormente de madeira, com separação e empilhamento</v>
          </cell>
          <cell r="C3778" t="str">
            <v>un</v>
          </cell>
          <cell r="D3778">
            <v>2211.64</v>
          </cell>
        </row>
        <row r="3779">
          <cell r="A3779">
            <v>2809197</v>
          </cell>
          <cell r="B3779" t="str">
            <v>Demolição de AMV 1:12 TR 45, em bitola mista, dormente de madeira, com separação e empilhamento</v>
          </cell>
          <cell r="C3779" t="str">
            <v>un</v>
          </cell>
          <cell r="D3779">
            <v>3216.1</v>
          </cell>
        </row>
        <row r="3780">
          <cell r="A3780">
            <v>2809188</v>
          </cell>
          <cell r="B3780" t="str">
            <v>Demolição de AMV 1:12 TR 57, em bitola larga, dormente de madeira, com separação e empilhamento</v>
          </cell>
          <cell r="C3780" t="str">
            <v>un</v>
          </cell>
          <cell r="D3780">
            <v>3209.05</v>
          </cell>
        </row>
        <row r="3781">
          <cell r="A3781">
            <v>2809179</v>
          </cell>
          <cell r="B3781" t="str">
            <v>Demolição de AMV 1:12 TR 57, em bitola métrica, dormente de madeira, com separação e empilhamento</v>
          </cell>
          <cell r="C3781" t="str">
            <v>un</v>
          </cell>
          <cell r="D3781">
            <v>2353.42</v>
          </cell>
        </row>
        <row r="3782">
          <cell r="A3782">
            <v>2809201</v>
          </cell>
          <cell r="B3782" t="str">
            <v>Demolição de AMV 1:12 TR 57, em bitola mista, dormente de madeira, com separação e empilhamento</v>
          </cell>
          <cell r="C3782" t="str">
            <v>un</v>
          </cell>
          <cell r="D3782">
            <v>3364.19</v>
          </cell>
        </row>
        <row r="3783">
          <cell r="A3783">
            <v>2809192</v>
          </cell>
          <cell r="B3783" t="str">
            <v>Demolição de AMV 1:12 TR 68, em bitola larga, dormente de madeira, com separação e empilhamento</v>
          </cell>
          <cell r="C3783" t="str">
            <v>un</v>
          </cell>
          <cell r="D3783">
            <v>3339.42</v>
          </cell>
        </row>
        <row r="3784">
          <cell r="A3784">
            <v>2809205</v>
          </cell>
          <cell r="B3784" t="str">
            <v>Demolição de AMV 1:12 TR 68, em bitola mista, dormente de madeira, com separação e empilhamento</v>
          </cell>
          <cell r="C3784" t="str">
            <v>un</v>
          </cell>
          <cell r="D3784">
            <v>3499.77</v>
          </cell>
        </row>
        <row r="3785">
          <cell r="A3785">
            <v>2809172</v>
          </cell>
          <cell r="B3785" t="str">
            <v>Demolição de AMV 1:14 TR 37, em bitola métrica, dormente de madeira, com separação e empilhamento</v>
          </cell>
          <cell r="C3785" t="str">
            <v>un</v>
          </cell>
          <cell r="D3785">
            <v>2476.56</v>
          </cell>
        </row>
        <row r="3786">
          <cell r="A3786">
            <v>2809185</v>
          </cell>
          <cell r="B3786" t="str">
            <v>Demolição de AMV 1:14 TR 45, em bitola larga, dormente de madeira, com separação e empilhamento</v>
          </cell>
          <cell r="C3786" t="str">
            <v>un</v>
          </cell>
          <cell r="D3786">
            <v>3533.2</v>
          </cell>
        </row>
        <row r="3787">
          <cell r="A3787">
            <v>2809176</v>
          </cell>
          <cell r="B3787" t="str">
            <v>Demolição de AMV 1:14 TR 45, em bitola métrica, dormente de madeira, com separação e empilhamento</v>
          </cell>
          <cell r="C3787" t="str">
            <v>un</v>
          </cell>
          <cell r="D3787">
            <v>2580.64</v>
          </cell>
        </row>
        <row r="3788">
          <cell r="A3788">
            <v>2809198</v>
          </cell>
          <cell r="B3788" t="str">
            <v>Demolição de AMV 1:14 TR 45, em bitola mista, dormente de madeira, com separação e empilhamento</v>
          </cell>
          <cell r="C3788" t="str">
            <v>un</v>
          </cell>
          <cell r="D3788">
            <v>3700.24</v>
          </cell>
        </row>
        <row r="3789">
          <cell r="A3789">
            <v>2809189</v>
          </cell>
          <cell r="B3789" t="str">
            <v>Demolição de AMV 1:14 TR 57, em bitola larga, dormente de madeira, com separação e empilhamento</v>
          </cell>
          <cell r="C3789" t="str">
            <v>un</v>
          </cell>
          <cell r="D3789">
            <v>3689.57</v>
          </cell>
        </row>
        <row r="3790">
          <cell r="A3790">
            <v>2809180</v>
          </cell>
          <cell r="B3790" t="str">
            <v>Demolição de AMV 1:14 TR 57, em bitola métrica, dormente de madeira, com separação e empilhamento</v>
          </cell>
          <cell r="C3790" t="str">
            <v>un</v>
          </cell>
          <cell r="D3790">
            <v>2736.6</v>
          </cell>
        </row>
        <row r="3791">
          <cell r="A3791">
            <v>2809202</v>
          </cell>
          <cell r="B3791" t="str">
            <v>Demolição de AMV 1:14 TR 57, em bitola mista, dormente de madeira, com separação e empilhamento</v>
          </cell>
          <cell r="C3791" t="str">
            <v>un</v>
          </cell>
          <cell r="D3791">
            <v>3863.15</v>
          </cell>
        </row>
        <row r="3792">
          <cell r="A3792">
            <v>2809193</v>
          </cell>
          <cell r="B3792" t="str">
            <v>Demolição de AMV 1:14 TR 68, em bitola larga, dormente de madeira, com separação e empilhamento</v>
          </cell>
          <cell r="C3792" t="str">
            <v>un</v>
          </cell>
          <cell r="D3792">
            <v>3832.98</v>
          </cell>
        </row>
        <row r="3793">
          <cell r="A3793">
            <v>2809206</v>
          </cell>
          <cell r="B3793" t="str">
            <v>Demolição de AMV 1:14 TR 68, em bitola mista, dormente de madeira, com separação e empilhamento</v>
          </cell>
          <cell r="C3793" t="str">
            <v>un</v>
          </cell>
          <cell r="D3793">
            <v>4012.29</v>
          </cell>
        </row>
        <row r="3794">
          <cell r="A3794">
            <v>2809190</v>
          </cell>
          <cell r="B3794" t="str">
            <v>Demolição de AMV 1:20 TR 57, em bitola larga, dormente de madeira, com separação e empilhamento</v>
          </cell>
          <cell r="C3794" t="str">
            <v>un</v>
          </cell>
          <cell r="D3794">
            <v>4784.54</v>
          </cell>
        </row>
        <row r="3795">
          <cell r="A3795">
            <v>2809181</v>
          </cell>
          <cell r="B3795" t="str">
            <v>Demolição de AMV 1:20 TR 57, em bitola métrica, dormente de madeira, com separação e empilhamento</v>
          </cell>
          <cell r="C3795" t="str">
            <v>un</v>
          </cell>
          <cell r="D3795">
            <v>3365.67</v>
          </cell>
        </row>
        <row r="3796">
          <cell r="A3796">
            <v>2809203</v>
          </cell>
          <cell r="B3796" t="str">
            <v>Demolição de AMV 1:20 TR 57, em bitola mista, dormente de madeira, com separação e empilhamento</v>
          </cell>
          <cell r="C3796" t="str">
            <v>un</v>
          </cell>
          <cell r="D3796">
            <v>4994.72</v>
          </cell>
        </row>
        <row r="3797">
          <cell r="A3797">
            <v>2809194</v>
          </cell>
          <cell r="B3797" t="str">
            <v>Demolição de AMV 1:20 TR 68, em bitola larga, dormente de madeira, com separação e empilhamento</v>
          </cell>
          <cell r="C3797" t="str">
            <v>un</v>
          </cell>
          <cell r="D3797">
            <v>4956.63</v>
          </cell>
        </row>
        <row r="3798">
          <cell r="A3798">
            <v>2809207</v>
          </cell>
          <cell r="B3798" t="str">
            <v>Demolição de AMV 1:20 TR 68, em bitola mista, dormente de madeira, com separação e empilhamento</v>
          </cell>
          <cell r="C3798" t="str">
            <v>un</v>
          </cell>
          <cell r="D3798">
            <v>5173.68</v>
          </cell>
        </row>
        <row r="3799">
          <cell r="A3799">
            <v>2809169</v>
          </cell>
          <cell r="B3799" t="str">
            <v>Demolição de AMV 1:8 TR 37, em bitola métrica, dormente de madeira, com separação e empilhamento</v>
          </cell>
          <cell r="C3799" t="str">
            <v>un</v>
          </cell>
          <cell r="D3799">
            <v>1610.33</v>
          </cell>
        </row>
        <row r="3800">
          <cell r="A3800">
            <v>2809182</v>
          </cell>
          <cell r="B3800" t="str">
            <v>Demolição de AMV 1:8 TR 45, em bitola larga, dormente de madeira, com separação e empilhamento</v>
          </cell>
          <cell r="C3800" t="str">
            <v>un</v>
          </cell>
          <cell r="D3800">
            <v>2233.5700000000002</v>
          </cell>
        </row>
        <row r="3801">
          <cell r="A3801">
            <v>2809173</v>
          </cell>
          <cell r="B3801" t="str">
            <v>Demolição de AMV 1:8 TR 45, em bitola métrica, dormente de madeira, com separação e empilhamento</v>
          </cell>
          <cell r="C3801" t="str">
            <v>un</v>
          </cell>
          <cell r="D3801">
            <v>1688.52</v>
          </cell>
        </row>
        <row r="3802">
          <cell r="A3802">
            <v>2809195</v>
          </cell>
          <cell r="B3802" t="str">
            <v>Demolição de AMV 1:8 TR 45, em bitola mista, dormente de madeira, com separação e empilhamento</v>
          </cell>
          <cell r="C3802" t="str">
            <v>un</v>
          </cell>
          <cell r="D3802">
            <v>2334.7600000000002</v>
          </cell>
        </row>
        <row r="3803">
          <cell r="A3803">
            <v>2809186</v>
          </cell>
          <cell r="B3803" t="str">
            <v>Demolição de AMV 1:8 TR 57, em bitola larga, dormente de madeira, com separação e empilhamento</v>
          </cell>
          <cell r="C3803" t="str">
            <v>un</v>
          </cell>
          <cell r="D3803">
            <v>2351.0500000000002</v>
          </cell>
        </row>
        <row r="3804">
          <cell r="A3804">
            <v>2809177</v>
          </cell>
          <cell r="B3804" t="str">
            <v>Demolição de AMV 1:8 TR 57, em bitola métrica, dormente de madeira, com separação e empilhamento</v>
          </cell>
          <cell r="C3804" t="str">
            <v>un</v>
          </cell>
          <cell r="D3804">
            <v>1805.7</v>
          </cell>
        </row>
        <row r="3805">
          <cell r="A3805">
            <v>2809199</v>
          </cell>
          <cell r="B3805" t="str">
            <v>Demolição de AMV 1:8 TR 57, em bitola mista, dormente de madeira, com separação e empilhamento</v>
          </cell>
          <cell r="C3805" t="str">
            <v>un</v>
          </cell>
          <cell r="D3805">
            <v>2457.16</v>
          </cell>
        </row>
        <row r="3806">
          <cell r="A3806">
            <v>2809219</v>
          </cell>
          <cell r="B3806" t="str">
            <v>Demolição de via, bitola larga, 1.667 dormentes de madeira/km, trilho TR 45, barra com 12 m de comprimento, com separação e empilhamento</v>
          </cell>
          <cell r="C3806" t="str">
            <v>km</v>
          </cell>
          <cell r="D3806">
            <v>23242.89</v>
          </cell>
        </row>
        <row r="3807">
          <cell r="A3807">
            <v>2809220</v>
          </cell>
          <cell r="B3807" t="str">
            <v>Demolição de via, bitola larga, 1.667 dormentes de madeira/km, trilho TR 57, barra com 12 m de comprimento, com separação e empilhamento</v>
          </cell>
          <cell r="C3807" t="str">
            <v>km</v>
          </cell>
          <cell r="D3807">
            <v>24644.74</v>
          </cell>
        </row>
        <row r="3808">
          <cell r="A3808">
            <v>2809221</v>
          </cell>
          <cell r="B3808" t="str">
            <v>Demolição de via, bitola larga, 1.667 dormentes de madeira/km, trilho TR 68, barra com 12 m de comprimento, com separação e empilhamento</v>
          </cell>
          <cell r="C3808" t="str">
            <v>km</v>
          </cell>
          <cell r="D3808">
            <v>25310.799999999999</v>
          </cell>
        </row>
        <row r="3809">
          <cell r="A3809">
            <v>2809163</v>
          </cell>
          <cell r="B3809" t="str">
            <v>Demolição de via, bitola larga, 1.750 dormentes de madeira/km, trilho TR 45, barra com 12 m de comprimento, com separação e empilhamento</v>
          </cell>
          <cell r="C3809" t="str">
            <v>km</v>
          </cell>
          <cell r="D3809">
            <v>24278.31</v>
          </cell>
        </row>
        <row r="3810">
          <cell r="A3810">
            <v>2809164</v>
          </cell>
          <cell r="B3810" t="str">
            <v>Demolição de via, bitola larga, 1.750 dormentes de madeira/km, trilho TR 57, barra com 12 m de comprimento, com separação e empilhamento</v>
          </cell>
          <cell r="C3810" t="str">
            <v>km</v>
          </cell>
          <cell r="D3810">
            <v>25731.97</v>
          </cell>
        </row>
        <row r="3811">
          <cell r="A3811">
            <v>2809165</v>
          </cell>
          <cell r="B3811" t="str">
            <v>Demolição de via, bitola larga, 1.750 dormentes de madeira/km, trilho TR 68, barra com 12 m de comprimento, com separação e empilhamento</v>
          </cell>
          <cell r="C3811" t="str">
            <v>km</v>
          </cell>
          <cell r="D3811">
            <v>26416.61</v>
          </cell>
        </row>
        <row r="3812">
          <cell r="A3812">
            <v>2809216</v>
          </cell>
          <cell r="B3812" t="str">
            <v>Demolição de via, bitola métrica, 1.667 dormentes de madeira/km, trilho TR 37, barra com 12 m de comprimento, com separação e empilhamento</v>
          </cell>
          <cell r="C3812" t="str">
            <v>km</v>
          </cell>
          <cell r="D3812">
            <v>21750.57</v>
          </cell>
        </row>
        <row r="3813">
          <cell r="A3813">
            <v>2809217</v>
          </cell>
          <cell r="B3813" t="str">
            <v>Demolição de via, bitola métrica, 1.667 dormentes de madeira/km, trilho TR 45, barra com 12 m de comprimento, com separação e empilhamento</v>
          </cell>
          <cell r="C3813" t="str">
            <v>km</v>
          </cell>
          <cell r="D3813">
            <v>22103.39</v>
          </cell>
        </row>
        <row r="3814">
          <cell r="A3814">
            <v>2809218</v>
          </cell>
          <cell r="B3814" t="str">
            <v>Demolição de via, bitola métrica, 1.667 dormentes de madeira/km, trilho TR 57, barra com 12 m de comprimento, com separação e empilhamento</v>
          </cell>
          <cell r="C3814" t="str">
            <v>km</v>
          </cell>
          <cell r="D3814">
            <v>23497.23</v>
          </cell>
        </row>
        <row r="3815">
          <cell r="A3815">
            <v>2809160</v>
          </cell>
          <cell r="B3815" t="str">
            <v>Demolição de via, bitola métrica, 1.750 dormentes de madeira/km, trilho TR 37, barra com 12 m de comprimento, com separação e empilhamento</v>
          </cell>
          <cell r="C3815" t="str">
            <v>km</v>
          </cell>
          <cell r="D3815">
            <v>22727.69</v>
          </cell>
        </row>
        <row r="3816">
          <cell r="A3816">
            <v>2809161</v>
          </cell>
          <cell r="B3816" t="str">
            <v>Demolição de via, bitola métrica, 1.750 dormentes de madeira/km, trilho TR 45, barra com 12 m de comprimento, com separação e empilhamento</v>
          </cell>
          <cell r="C3816" t="str">
            <v>km</v>
          </cell>
          <cell r="D3816">
            <v>23083.02</v>
          </cell>
        </row>
        <row r="3817">
          <cell r="A3817">
            <v>2809162</v>
          </cell>
          <cell r="B3817" t="str">
            <v>Demolição de via, bitola métrica, 1.750 dormentes de madeira/km, trilho TR 57, barra com 12 m de comprimento, com separação e empilhamento</v>
          </cell>
          <cell r="C3817" t="str">
            <v>km</v>
          </cell>
          <cell r="D3817">
            <v>24528.54</v>
          </cell>
        </row>
        <row r="3818">
          <cell r="A3818">
            <v>2809222</v>
          </cell>
          <cell r="B3818" t="str">
            <v>Demolição de via, bitola mista, 1.667 dormentes de madeira/km, trilho TR 45, barra com 12 m de comprimento, com separação e empilhamento</v>
          </cell>
          <cell r="C3818" t="str">
            <v>km</v>
          </cell>
          <cell r="D3818">
            <v>20920.8</v>
          </cell>
        </row>
        <row r="3819">
          <cell r="A3819">
            <v>2809223</v>
          </cell>
          <cell r="B3819" t="str">
            <v>Demolição de via, bitola mista, 1.667 dormentes de madeira/km, trilho TR 57, barra com 12 m de comprimento, com separação e empilhamento</v>
          </cell>
          <cell r="C3819" t="str">
            <v>km</v>
          </cell>
          <cell r="D3819">
            <v>26887.64</v>
          </cell>
        </row>
        <row r="3820">
          <cell r="A3820">
            <v>2809224</v>
          </cell>
          <cell r="B3820" t="str">
            <v>Demolição de via, bitola mista, 1.667 dormentes de madeira/km, trilho TR 68, barra com 12 m de comprimento, com separação e empilhamento</v>
          </cell>
          <cell r="C3820" t="str">
            <v>km</v>
          </cell>
          <cell r="D3820">
            <v>27886.73</v>
          </cell>
        </row>
        <row r="3821">
          <cell r="A3821">
            <v>2809166</v>
          </cell>
          <cell r="B3821" t="str">
            <v>Demolição de via, bitola mista, 1.750 dormentes de madeira/km, trilho TR 45, barra com 12 m de comprimento, com separação e empilhamento</v>
          </cell>
          <cell r="C3821" t="str">
            <v>km</v>
          </cell>
          <cell r="D3821">
            <v>21782.27</v>
          </cell>
        </row>
        <row r="3822">
          <cell r="A3822">
            <v>2809167</v>
          </cell>
          <cell r="B3822" t="str">
            <v>Demolição de via, bitola mista, 1.750 dormentes de madeira/km, trilho TR 57, barra com 12 m de comprimento, com separação e empilhamento</v>
          </cell>
          <cell r="C3822" t="str">
            <v>km</v>
          </cell>
          <cell r="D3822">
            <v>28042.15</v>
          </cell>
        </row>
        <row r="3823">
          <cell r="A3823">
            <v>2809168</v>
          </cell>
          <cell r="B3823" t="str">
            <v>Demolição de via, bitola mista, 1.750 dormentes de madeira/km, trilho TR 68, barra com 12 m de comprimento, com separação e empilhamento</v>
          </cell>
          <cell r="C3823" t="str">
            <v>km</v>
          </cell>
          <cell r="D3823">
            <v>29069.1</v>
          </cell>
        </row>
        <row r="3824">
          <cell r="A3824">
            <v>2909152</v>
          </cell>
          <cell r="B3824" t="str">
            <v>Aferição da geometria da via com carro controle</v>
          </cell>
          <cell r="C3824" t="str">
            <v>km</v>
          </cell>
          <cell r="D3824">
            <v>111.62</v>
          </cell>
        </row>
        <row r="3825">
          <cell r="A3825">
            <v>2909153</v>
          </cell>
          <cell r="B3825" t="str">
            <v>Capina química da plataforma ferroviária</v>
          </cell>
          <cell r="C3825" t="str">
            <v>km</v>
          </cell>
          <cell r="D3825">
            <v>167.63</v>
          </cell>
        </row>
        <row r="3826">
          <cell r="A3826">
            <v>2909151</v>
          </cell>
          <cell r="B3826" t="str">
            <v>Estabilização dinâmica da via</v>
          </cell>
          <cell r="C3826" t="str">
            <v>km</v>
          </cell>
          <cell r="D3826">
            <v>61.61</v>
          </cell>
        </row>
        <row r="3827">
          <cell r="A3827">
            <v>2909145</v>
          </cell>
          <cell r="B3827" t="str">
            <v>Nivelamento de junta com socaria manual da via</v>
          </cell>
          <cell r="C3827" t="str">
            <v>un</v>
          </cell>
          <cell r="D3827">
            <v>10.85</v>
          </cell>
        </row>
        <row r="3828">
          <cell r="A3828">
            <v>2909379</v>
          </cell>
          <cell r="B3828" t="str">
            <v>Nivelamento de via com grupo gerador/vibrador e levante de até 10 cm - bitola métrica ou larga com dormente de madeira ou concreto e taxa de dormentação de 1.667 un/km</v>
          </cell>
          <cell r="C3828" t="str">
            <v>km</v>
          </cell>
          <cell r="D3828">
            <v>6020.45</v>
          </cell>
        </row>
        <row r="3829">
          <cell r="A3829">
            <v>2909381</v>
          </cell>
          <cell r="B3829" t="str">
            <v>Nivelamento de via com grupo gerador/vibrador e levante de até 10 cm - bitola métrica ou larga com dormente de madeira ou concreto e taxa de dormentação de 1.750 un/km</v>
          </cell>
          <cell r="C3829" t="str">
            <v>km</v>
          </cell>
          <cell r="D3829">
            <v>6299.86</v>
          </cell>
        </row>
        <row r="3830">
          <cell r="A3830">
            <v>2909380</v>
          </cell>
          <cell r="B3830" t="str">
            <v>Nivelamento de via com grupo gerador/vibrador e levante de até 10 cm - bitola mista com dormente de madeira ou concreto e taxa de dormentação de 1.667 un/km</v>
          </cell>
          <cell r="C3830" t="str">
            <v>km</v>
          </cell>
          <cell r="D3830">
            <v>8823.83</v>
          </cell>
        </row>
        <row r="3831">
          <cell r="A3831">
            <v>2909382</v>
          </cell>
          <cell r="B3831" t="str">
            <v>Nivelamento de via com grupo gerador/vibrador e levante de até 10 cm - bitola mista com dormente de madeira ou concreto e taxa de dormentação de 1.750 un/km</v>
          </cell>
          <cell r="C3831" t="str">
            <v>km</v>
          </cell>
          <cell r="D3831">
            <v>9241.9699999999993</v>
          </cell>
        </row>
        <row r="3832">
          <cell r="A3832">
            <v>2909375</v>
          </cell>
          <cell r="B3832" t="str">
            <v>Nivelamento de via com socaria manual e levante de até 10 cm - bitola métrica ou larga com dormente de madeira ou concreto e taxa de dormentação de 1.667 un/km</v>
          </cell>
          <cell r="C3832" t="str">
            <v>km</v>
          </cell>
          <cell r="D3832">
            <v>9679.06</v>
          </cell>
        </row>
        <row r="3833">
          <cell r="A3833">
            <v>2909377</v>
          </cell>
          <cell r="B3833" t="str">
            <v>Nivelamento de via com socaria manual e levante de até 10 cm - bitola métrica ou larga com dormente de madeira ou concreto e taxa de dormentação de 1.750 un/km</v>
          </cell>
          <cell r="C3833" t="str">
            <v>km</v>
          </cell>
          <cell r="D3833">
            <v>10131.07</v>
          </cell>
        </row>
        <row r="3834">
          <cell r="A3834">
            <v>2909376</v>
          </cell>
          <cell r="B3834" t="str">
            <v>Nivelamento de via com socaria manual e levante de até 10 cm - bitola mista com dormente de madeira ou concreto e taxa de dormentação de 1.667 un/km</v>
          </cell>
          <cell r="C3834" t="str">
            <v>km</v>
          </cell>
          <cell r="D3834">
            <v>14216.25</v>
          </cell>
        </row>
        <row r="3835">
          <cell r="A3835">
            <v>2909378</v>
          </cell>
          <cell r="B3835" t="str">
            <v>Nivelamento de via com socaria manual e levante de até 10 cm - bitola mista com dormente de madeira ou concreto e taxa de dormentação de 1.750 un/km</v>
          </cell>
          <cell r="C3835" t="str">
            <v>km</v>
          </cell>
          <cell r="D3835">
            <v>14899.73</v>
          </cell>
        </row>
        <row r="3836">
          <cell r="A3836">
            <v>2909383</v>
          </cell>
          <cell r="B3836" t="str">
            <v>Nivelamento e alinhamento de via com socadora automática e levante de até 10 cm - qualquer bitola ou dormente e taxa de dormentação de 1.667 un/km</v>
          </cell>
          <cell r="C3836" t="str">
            <v>km</v>
          </cell>
          <cell r="D3836">
            <v>5435.62</v>
          </cell>
        </row>
        <row r="3837">
          <cell r="A3837">
            <v>2909384</v>
          </cell>
          <cell r="B3837" t="str">
            <v>Nivelamento e alinhamento de via com socadora automática e levante de até 10 cm - qualquer bitola ou dormente e taxa de dormentação de 1.750 un/km</v>
          </cell>
          <cell r="C3837" t="str">
            <v>km</v>
          </cell>
          <cell r="D3837">
            <v>5706.29</v>
          </cell>
        </row>
        <row r="3838">
          <cell r="A3838">
            <v>2909148</v>
          </cell>
          <cell r="B3838" t="str">
            <v>Regularização do lastro com reguladora de lastro</v>
          </cell>
          <cell r="C3838" t="str">
            <v>km</v>
          </cell>
          <cell r="D3838">
            <v>428.86</v>
          </cell>
        </row>
        <row r="3839">
          <cell r="A3839">
            <v>3009336</v>
          </cell>
          <cell r="B3839" t="str">
            <v>Alívio de tensão, com martelo de bronze, em TLS com 120 de comprimento de TR45, taxa de dormentação de 1.667 un/km, para qualquer bitola e fixação elástica</v>
          </cell>
          <cell r="C3839" t="str">
            <v>un</v>
          </cell>
          <cell r="D3839">
            <v>97.88</v>
          </cell>
        </row>
        <row r="3840">
          <cell r="A3840">
            <v>3009337</v>
          </cell>
          <cell r="B3840" t="str">
            <v>Alívio de tensão, com martelo de bronze, em TLS com 120 de comprimento de TR45, taxa de dormentação de 1.750 un/km, para qualquer bitola e fixação elástica</v>
          </cell>
          <cell r="C3840" t="str">
            <v>un</v>
          </cell>
          <cell r="D3840">
            <v>100.48</v>
          </cell>
        </row>
        <row r="3841">
          <cell r="A3841">
            <v>3009340</v>
          </cell>
          <cell r="B3841" t="str">
            <v>Alívio de tensão, com martelo de bronze, em TLS com 120 de comprimento de TR57, taxa de dormentação de 1.667 un/km, para qualquer bitola e fixação elástica</v>
          </cell>
          <cell r="C3841" t="str">
            <v>un</v>
          </cell>
          <cell r="D3841">
            <v>187.43</v>
          </cell>
        </row>
        <row r="3842">
          <cell r="A3842">
            <v>3009341</v>
          </cell>
          <cell r="B3842" t="str">
            <v>Alívio de tensão, com martelo de bronze, em TLS com 120 de comprimento de TR57, taxa de dormentação de 1.750 un/km, para qualquer bitola e fixação elástica</v>
          </cell>
          <cell r="C3842" t="str">
            <v>un</v>
          </cell>
          <cell r="D3842">
            <v>192.64</v>
          </cell>
        </row>
        <row r="3843">
          <cell r="A3843">
            <v>3009344</v>
          </cell>
          <cell r="B3843" t="str">
            <v>Alívio de tensão, com martelo de bronze, em TLS com 120 de comprimento de TR68, taxa de dormentação de 1.667 un/km, para qualquer bitola e fixação elástica</v>
          </cell>
          <cell r="C3843" t="str">
            <v>un</v>
          </cell>
          <cell r="D3843">
            <v>98.31</v>
          </cell>
        </row>
        <row r="3844">
          <cell r="A3844">
            <v>3009345</v>
          </cell>
          <cell r="B3844" t="str">
            <v>Alívio de tensão, com martelo de bronze, em TLS com 120 de comprimento de TR68, taxa de dormentação de 1.750 un/km, para qualquer bitola e fixação elástica</v>
          </cell>
          <cell r="C3844" t="str">
            <v>un</v>
          </cell>
          <cell r="D3844">
            <v>100.91</v>
          </cell>
        </row>
        <row r="3845">
          <cell r="A3845">
            <v>3009348</v>
          </cell>
          <cell r="B3845" t="str">
            <v>Alívio de tensão, com martelo de bronze, em TLS com 120 de comprimento de UIC60, taxa de dormentação de 1.667 un/km, para qualquer bitola e fixação elástica</v>
          </cell>
          <cell r="C3845" t="str">
            <v>un</v>
          </cell>
          <cell r="D3845">
            <v>187.48</v>
          </cell>
        </row>
        <row r="3846">
          <cell r="A3846">
            <v>3009349</v>
          </cell>
          <cell r="B3846" t="str">
            <v>Alívio de tensão, com martelo de bronze, em TLS com 120 de comprimento de UIC60, taxa de dormentação de 1.750 un/km, para qualquer bitola e fixação elástica</v>
          </cell>
          <cell r="C3846" t="str">
            <v>un</v>
          </cell>
          <cell r="D3846">
            <v>192.69</v>
          </cell>
        </row>
        <row r="3847">
          <cell r="A3847">
            <v>3009338</v>
          </cell>
          <cell r="B3847" t="str">
            <v>Alívio de tensão, com martelo de bronze, em TLS com 240 de comprimento de TR45, taxa de dormentação de 1.667 un/km, para qualquer bitola e fixação elástica</v>
          </cell>
          <cell r="C3847" t="str">
            <v>un</v>
          </cell>
          <cell r="D3847">
            <v>97.88</v>
          </cell>
        </row>
        <row r="3848">
          <cell r="A3848">
            <v>3009339</v>
          </cell>
          <cell r="B3848" t="str">
            <v>Alívio de tensão, com martelo de bronze, em TLS com 240 de comprimento de TR45, taxa de dormentação de 1.750 un/km, para qualquer bitola e fixação elástica</v>
          </cell>
          <cell r="C3848" t="str">
            <v>un</v>
          </cell>
          <cell r="D3848">
            <v>100.48</v>
          </cell>
        </row>
        <row r="3849">
          <cell r="A3849">
            <v>3009342</v>
          </cell>
          <cell r="B3849" t="str">
            <v>Alívio de tensão, com martelo de bronze, em TLS com 240 de comprimento de TR57, taxa de dormentação de 1.667 un/km, para qualquer bitola e fixação elástica</v>
          </cell>
          <cell r="C3849" t="str">
            <v>un</v>
          </cell>
          <cell r="D3849">
            <v>187.43</v>
          </cell>
        </row>
        <row r="3850">
          <cell r="A3850">
            <v>3009343</v>
          </cell>
          <cell r="B3850" t="str">
            <v>Alívio de tensão, com martelo de bronze, em TLS com 240 de comprimento de TR57, taxa de dormentação de 1.750 un/km, para qualquer bitola e fixação elástica</v>
          </cell>
          <cell r="C3850" t="str">
            <v>un</v>
          </cell>
          <cell r="D3850">
            <v>192.64</v>
          </cell>
        </row>
        <row r="3851">
          <cell r="A3851">
            <v>3009346</v>
          </cell>
          <cell r="B3851" t="str">
            <v>Alívio de tensão, com martelo de bronze, em TLS com 240 de comprimento de TR68, taxa de dormentação de 1.667 un/km, para qualquer bitola e fixação elástica</v>
          </cell>
          <cell r="C3851" t="str">
            <v>un</v>
          </cell>
          <cell r="D3851">
            <v>98.31</v>
          </cell>
        </row>
        <row r="3852">
          <cell r="A3852">
            <v>3009347</v>
          </cell>
          <cell r="B3852" t="str">
            <v>Alívio de tensão, com martelo de bronze, em TLS com 240 de comprimento de TR68, taxa de dormentação de 1.750 un/km, para qualquer bitola e fixação elástica</v>
          </cell>
          <cell r="C3852" t="str">
            <v>un</v>
          </cell>
          <cell r="D3852">
            <v>100.91</v>
          </cell>
        </row>
        <row r="3853">
          <cell r="A3853">
            <v>3009350</v>
          </cell>
          <cell r="B3853" t="str">
            <v>Alívio de tensão, com martelo de bronze, em TLS com 240 de comprimento de UIC60, taxa de dormentação de 1.667 un/km, para qualquer bitola e fixação elástica</v>
          </cell>
          <cell r="C3853" t="str">
            <v>un</v>
          </cell>
          <cell r="D3853">
            <v>187.48</v>
          </cell>
        </row>
        <row r="3854">
          <cell r="A3854">
            <v>3009351</v>
          </cell>
          <cell r="B3854" t="str">
            <v>Alívio de tensão, com martelo de bronze, em TLS com 240 de comprimento de UIC60, taxa de dormentação de 1.750 un/km, para qualquer bitola e fixação elástica</v>
          </cell>
          <cell r="C3854" t="str">
            <v>un</v>
          </cell>
          <cell r="D3854">
            <v>192.69</v>
          </cell>
        </row>
        <row r="3855">
          <cell r="A3855">
            <v>3009080</v>
          </cell>
          <cell r="B3855" t="str">
            <v>Colocação manual de grampo elástico Pandrol</v>
          </cell>
          <cell r="C3855" t="str">
            <v>un</v>
          </cell>
          <cell r="D3855">
            <v>0.15</v>
          </cell>
        </row>
        <row r="3856">
          <cell r="A3856">
            <v>3009075</v>
          </cell>
          <cell r="B3856" t="str">
            <v>Colocação manual de retensor para trilho TR45</v>
          </cell>
          <cell r="C3856" t="str">
            <v>un</v>
          </cell>
          <cell r="D3856">
            <v>43.4</v>
          </cell>
        </row>
        <row r="3857">
          <cell r="A3857">
            <v>3009076</v>
          </cell>
          <cell r="B3857" t="str">
            <v>Colocação manual de retensor para trilho TR57</v>
          </cell>
          <cell r="C3857" t="str">
            <v>un</v>
          </cell>
          <cell r="D3857">
            <v>45.09</v>
          </cell>
        </row>
        <row r="3858">
          <cell r="A3858">
            <v>3009077</v>
          </cell>
          <cell r="B3858" t="str">
            <v>Colocação manual de retensor para trilho TR68</v>
          </cell>
          <cell r="C3858" t="str">
            <v>un</v>
          </cell>
          <cell r="D3858">
            <v>46.53</v>
          </cell>
        </row>
        <row r="3859">
          <cell r="A3859">
            <v>3009078</v>
          </cell>
          <cell r="B3859" t="str">
            <v>Colocação manual de retensor para trilho UIC60</v>
          </cell>
          <cell r="C3859" t="str">
            <v>un</v>
          </cell>
          <cell r="D3859">
            <v>47.85</v>
          </cell>
        </row>
        <row r="3860">
          <cell r="A3860">
            <v>3009087</v>
          </cell>
          <cell r="B3860" t="str">
            <v>Colocação mecanizada de grampo elástico Pandrol</v>
          </cell>
          <cell r="C3860" t="str">
            <v>un</v>
          </cell>
          <cell r="D3860">
            <v>0.1</v>
          </cell>
        </row>
        <row r="3861">
          <cell r="A3861">
            <v>3009085</v>
          </cell>
          <cell r="B3861" t="str">
            <v>Contratrilho TR45, comprimento de 12 m, sobre dormente de madeira, taxa de dormentação de 1.750 un/km, tala de junção de 6 furos e fixação rígida - posicionamento e assentamento manual</v>
          </cell>
          <cell r="C3861" t="str">
            <v>m</v>
          </cell>
          <cell r="D3861">
            <v>1693.65</v>
          </cell>
        </row>
        <row r="3862">
          <cell r="A3862">
            <v>3009086</v>
          </cell>
          <cell r="B3862" t="str">
            <v>Contratrilho TR57, comprimento de 12 m, sobre dormente de madeira, taxa de dormentação de 1.750 un/km, tala de junção de 6 furos e fixação rígida - posicionamento e assentamento manual</v>
          </cell>
          <cell r="C3862" t="str">
            <v>m</v>
          </cell>
          <cell r="D3862">
            <v>2119.83</v>
          </cell>
        </row>
        <row r="3863">
          <cell r="A3863">
            <v>3009089</v>
          </cell>
          <cell r="B3863" t="str">
            <v>Contratrilho TR68, comprimento de 12 m, sobre dormente de madeira, taxa de dormentação de 1.750 un/km, tala de junção de 6 furos e fixação rígida - posicionamento e assentamento manual</v>
          </cell>
          <cell r="C3863" t="str">
            <v>m</v>
          </cell>
          <cell r="D3863">
            <v>2494.7199999999998</v>
          </cell>
        </row>
        <row r="3864">
          <cell r="A3864">
            <v>3009090</v>
          </cell>
          <cell r="B3864" t="str">
            <v>Contratrilho UIC60, comprimento de 12 m, sobre dormente de madeira, taxa de dormentação de 1.750 un/km, tala de junção de 6 furos e fixação rígida - posicionamento e assentamento manual</v>
          </cell>
          <cell r="C3864" t="str">
            <v>m</v>
          </cell>
          <cell r="D3864">
            <v>2366.84</v>
          </cell>
        </row>
        <row r="3865">
          <cell r="A3865">
            <v>3009004</v>
          </cell>
          <cell r="B3865" t="str">
            <v>Dormente de concreto monobloco protendido bitola larga - confecção</v>
          </cell>
          <cell r="C3865" t="str">
            <v>un</v>
          </cell>
          <cell r="D3865">
            <v>422.01</v>
          </cell>
        </row>
        <row r="3866">
          <cell r="A3866">
            <v>3009002</v>
          </cell>
          <cell r="B3866" t="str">
            <v>Dormente de concreto monobloco protendido bitola métrica - confecção</v>
          </cell>
          <cell r="C3866" t="str">
            <v>un</v>
          </cell>
          <cell r="D3866">
            <v>319.77</v>
          </cell>
        </row>
        <row r="3867">
          <cell r="A3867">
            <v>3009006</v>
          </cell>
          <cell r="B3867" t="str">
            <v>Dormente de concreto monobloco protendido bitola mista - confecção</v>
          </cell>
          <cell r="C3867" t="str">
            <v>un</v>
          </cell>
          <cell r="D3867">
            <v>583.57000000000005</v>
          </cell>
        </row>
        <row r="3868">
          <cell r="A3868">
            <v>3009335</v>
          </cell>
          <cell r="B3868" t="str">
            <v>Dormente de concreto monobloco protendido para AMV bitola larga ou mista - confecção</v>
          </cell>
          <cell r="C3868" t="str">
            <v>un</v>
          </cell>
          <cell r="D3868">
            <v>1103.96</v>
          </cell>
        </row>
        <row r="3869">
          <cell r="A3869">
            <v>3009334</v>
          </cell>
          <cell r="B3869" t="str">
            <v>Dormente de concreto monobloco protendido para AMV bitola métrica - confecção</v>
          </cell>
          <cell r="C3869" t="str">
            <v>un</v>
          </cell>
          <cell r="D3869">
            <v>787.59</v>
          </cell>
        </row>
        <row r="3870">
          <cell r="A3870">
            <v>3009280</v>
          </cell>
          <cell r="B3870" t="str">
            <v>Dormente de concreto monobloco, bitola larga, taxa de dormentação de 1.667 un/km, fixação elástica Pandrol - posicionamento mecanizado com carregadeira</v>
          </cell>
          <cell r="C3870" t="str">
            <v>km</v>
          </cell>
          <cell r="D3870">
            <v>724780.62</v>
          </cell>
        </row>
        <row r="3871">
          <cell r="A3871">
            <v>3009281</v>
          </cell>
          <cell r="B3871" t="str">
            <v>Dormente de concreto monobloco, bitola larga, taxa de dormentação de 1.667 un/km, fixação elástica Pandrol - posicionamento mecanizado com pórtico</v>
          </cell>
          <cell r="C3871" t="str">
            <v>km</v>
          </cell>
          <cell r="D3871">
            <v>717716.3</v>
          </cell>
        </row>
        <row r="3872">
          <cell r="A3872">
            <v>3009061</v>
          </cell>
          <cell r="B3872" t="str">
            <v>Dormente de concreto monobloco, bitola larga, taxa de dormentação de 1.750 un/km, fixação elástica Pandrol - posicionamento mecanizado com carregadeira</v>
          </cell>
          <cell r="C3872" t="str">
            <v>km</v>
          </cell>
          <cell r="D3872">
            <v>760868.44</v>
          </cell>
        </row>
        <row r="3873">
          <cell r="A3873">
            <v>3009062</v>
          </cell>
          <cell r="B3873" t="str">
            <v>Dormente de concreto monobloco, bitola larga, taxa de dormentação de 1.750 un/km, fixação elástica Pandrol - posicionamento mecanizado com pórtico</v>
          </cell>
          <cell r="C3873" t="str">
            <v>km</v>
          </cell>
          <cell r="D3873">
            <v>753451.37</v>
          </cell>
        </row>
        <row r="3874">
          <cell r="A3874">
            <v>3009278</v>
          </cell>
          <cell r="B3874" t="str">
            <v>Dormente de concreto monobloco, bitola métrica, taxa de dormentação de 1.667 un/km, fixação elástica Pandrol - posicionamento mecanizado com carregadeira</v>
          </cell>
          <cell r="C3874" t="str">
            <v>km</v>
          </cell>
          <cell r="D3874">
            <v>549941.66</v>
          </cell>
        </row>
        <row r="3875">
          <cell r="A3875">
            <v>3009279</v>
          </cell>
          <cell r="B3875" t="str">
            <v>Dormente de concreto monobloco, bitola métrica, taxa de dormentação de 1.667 un/km, fixação elástica Pandrol - posicionamento mecanizado com pórtico</v>
          </cell>
          <cell r="C3875" t="str">
            <v>km</v>
          </cell>
          <cell r="D3875">
            <v>544844.92000000004</v>
          </cell>
        </row>
        <row r="3876">
          <cell r="A3876">
            <v>3009059</v>
          </cell>
          <cell r="B3876" t="str">
            <v>Dormente de concreto monobloco, bitola métrica, taxa de dormentação de 1.750 un/km, fixação elástica Pandrol - posicionamento mecanizado com carregadeira</v>
          </cell>
          <cell r="C3876" t="str">
            <v>km</v>
          </cell>
          <cell r="D3876">
            <v>577324.24</v>
          </cell>
        </row>
        <row r="3877">
          <cell r="A3877">
            <v>3009060</v>
          </cell>
          <cell r="B3877" t="str">
            <v>Dormente de concreto monobloco, bitola métrica, taxa de dormentação de 1.750 un/km, fixação elástica Pandrol - posicionamento mecanizado com pórtico</v>
          </cell>
          <cell r="C3877" t="str">
            <v>km</v>
          </cell>
          <cell r="D3877">
            <v>571972.72</v>
          </cell>
        </row>
        <row r="3878">
          <cell r="A3878">
            <v>3009282</v>
          </cell>
          <cell r="B3878" t="str">
            <v>Dormente de concreto monobloco, bitola mista, taxa de dormentação de 1.667 un/km, fixação elástica Pandrol - posicionamento mecanizado com carregadeira</v>
          </cell>
          <cell r="C3878" t="str">
            <v>km</v>
          </cell>
          <cell r="D3878">
            <v>994104.31</v>
          </cell>
        </row>
        <row r="3879">
          <cell r="A3879">
            <v>3009283</v>
          </cell>
          <cell r="B3879" t="str">
            <v>Dormente de concreto monobloco, bitola mista, taxa de dormentação de 1.667 un/km, fixação elástica Pandrol - posicionamento mecanizado com pórtico</v>
          </cell>
          <cell r="C3879" t="str">
            <v>km</v>
          </cell>
          <cell r="D3879">
            <v>987034.82</v>
          </cell>
        </row>
        <row r="3880">
          <cell r="A3880">
            <v>3009063</v>
          </cell>
          <cell r="B3880" t="str">
            <v>Dormente de concreto monobloco, bitola mista, taxa de dormentação de 1.750 un/km, fixação elástica Pandrol - posicionamento mecanizado com carregadeira</v>
          </cell>
          <cell r="C3880" t="str">
            <v>km</v>
          </cell>
          <cell r="D3880">
            <v>1043601.77</v>
          </cell>
        </row>
        <row r="3881">
          <cell r="A3881">
            <v>3009064</v>
          </cell>
          <cell r="B3881" t="str">
            <v>Dormente de concreto monobloco, bitola mista, taxa de dormentação de 1.750 un/km, fixação elástica Pandrol - posicionamento mecanizado com pórtico</v>
          </cell>
          <cell r="C3881" t="str">
            <v>km</v>
          </cell>
          <cell r="D3881">
            <v>1036179.27</v>
          </cell>
        </row>
        <row r="3882">
          <cell r="A3882">
            <v>3009081</v>
          </cell>
          <cell r="B3882" t="str">
            <v>Dormente de madeira para ponte, bitola métrica ou larga, para TR45, fixação rígida - posicionamento e assentamento mecanizado</v>
          </cell>
          <cell r="C3882" t="str">
            <v>un</v>
          </cell>
          <cell r="D3882">
            <v>854.92</v>
          </cell>
        </row>
        <row r="3883">
          <cell r="A3883">
            <v>3009082</v>
          </cell>
          <cell r="B3883" t="str">
            <v>Dormente de madeira para ponte, bitola métrica ou larga, para TR57, fixação rígida - posicionamento e assentamento mecanizado</v>
          </cell>
          <cell r="C3883" t="str">
            <v>un</v>
          </cell>
          <cell r="D3883">
            <v>1021.41</v>
          </cell>
        </row>
        <row r="3884">
          <cell r="A3884">
            <v>3009083</v>
          </cell>
          <cell r="B3884" t="str">
            <v>Dormente de madeira para ponte, bitola métrica ou larga, para TR68, fixação rígida - posicionamento e assentamento mecanizado</v>
          </cell>
          <cell r="C3884" t="str">
            <v>un</v>
          </cell>
          <cell r="D3884">
            <v>1043.6500000000001</v>
          </cell>
        </row>
        <row r="3885">
          <cell r="A3885">
            <v>3009084</v>
          </cell>
          <cell r="B3885" t="str">
            <v>Dormente de madeira para ponte, bitola métrica ou larga, para UIC60, fixação rígida - posicionamento e assentamento mecanizado</v>
          </cell>
          <cell r="C3885" t="str">
            <v>un</v>
          </cell>
          <cell r="D3885">
            <v>1048.1600000000001</v>
          </cell>
        </row>
        <row r="3886">
          <cell r="A3886">
            <v>3009070</v>
          </cell>
          <cell r="B3886" t="str">
            <v>Dormente de madeira, bitola larga ou mista - posicionamento manual</v>
          </cell>
          <cell r="C3886" t="str">
            <v>un</v>
          </cell>
          <cell r="D3886">
            <v>488.28</v>
          </cell>
        </row>
        <row r="3887">
          <cell r="A3887">
            <v>3009285</v>
          </cell>
          <cell r="B3887" t="str">
            <v>Dormente de madeira, bitola larga ou mista, taxa de dormentação de 1.667 un/km - posicionamento mecanizado com carregadeira</v>
          </cell>
          <cell r="C3887" t="str">
            <v>km</v>
          </cell>
          <cell r="D3887">
            <v>793508.11</v>
          </cell>
        </row>
        <row r="3888">
          <cell r="A3888">
            <v>3009072</v>
          </cell>
          <cell r="B3888" t="str">
            <v>Dormente de madeira, bitola larga ou mista, taxa de dormentação de 1.750 un/km - posicionamento mecanizado com carregadeira</v>
          </cell>
          <cell r="C3888" t="str">
            <v>km</v>
          </cell>
          <cell r="D3888">
            <v>833017.87</v>
          </cell>
        </row>
        <row r="3889">
          <cell r="A3889">
            <v>3009069</v>
          </cell>
          <cell r="B3889" t="str">
            <v>Dormente de madeira, bitola métrica - posicionamento manual</v>
          </cell>
          <cell r="C3889" t="str">
            <v>un</v>
          </cell>
          <cell r="D3889">
            <v>296.97000000000003</v>
          </cell>
        </row>
        <row r="3890">
          <cell r="A3890">
            <v>3009284</v>
          </cell>
          <cell r="B3890" t="str">
            <v>Dormente de madeira, bitola métrica, taxa de dormentação de 1.667 un/km - posicionamento mecanizado com carregadeira</v>
          </cell>
          <cell r="C3890" t="str">
            <v>km</v>
          </cell>
          <cell r="D3890">
            <v>479407.48</v>
          </cell>
        </row>
        <row r="3891">
          <cell r="A3891">
            <v>3009071</v>
          </cell>
          <cell r="B3891" t="str">
            <v>Dormente de madeira, bitola métrica, taxa de dormentação de 1.750 un/km - posicionamento mecanizado com carregadeira</v>
          </cell>
          <cell r="C3891" t="str">
            <v>km</v>
          </cell>
          <cell r="D3891">
            <v>503278.16</v>
          </cell>
        </row>
        <row r="3892">
          <cell r="A3892">
            <v>3009091</v>
          </cell>
          <cell r="B3892" t="str">
            <v>Lançamento de lastro, 10 cm de altura, primeiro levante, descarga de pedra britada de caminhões</v>
          </cell>
          <cell r="C3892" t="str">
            <v>m³</v>
          </cell>
          <cell r="D3892">
            <v>163.43</v>
          </cell>
        </row>
        <row r="3893">
          <cell r="A3893">
            <v>3009058</v>
          </cell>
          <cell r="B3893" t="str">
            <v>Lubrificador de trilhos e de flanges de rodas</v>
          </cell>
          <cell r="C3893" t="str">
            <v>un</v>
          </cell>
          <cell r="D3893">
            <v>92379.18</v>
          </cell>
        </row>
        <row r="3894">
          <cell r="A3894">
            <v>3009229</v>
          </cell>
          <cell r="B3894" t="str">
            <v>Posicionamento mecanizado de trilhos</v>
          </cell>
          <cell r="C3894" t="str">
            <v>km</v>
          </cell>
          <cell r="D3894">
            <v>175.42</v>
          </cell>
        </row>
        <row r="3895">
          <cell r="A3895">
            <v>3009132</v>
          </cell>
          <cell r="B3895" t="str">
            <v>Pré-alinhamento manual da grade com dormente de madeira</v>
          </cell>
          <cell r="C3895" t="str">
            <v>km</v>
          </cell>
          <cell r="D3895">
            <v>1301.6400000000001</v>
          </cell>
        </row>
        <row r="3896">
          <cell r="A3896">
            <v>3009133</v>
          </cell>
          <cell r="B3896" t="str">
            <v>Pré-alinhamento mecanizado da grade</v>
          </cell>
          <cell r="C3896" t="str">
            <v>km</v>
          </cell>
          <cell r="D3896">
            <v>1574.32</v>
          </cell>
        </row>
        <row r="3897">
          <cell r="A3897">
            <v>3009321</v>
          </cell>
          <cell r="B3897" t="str">
            <v>Solda aluminotérmica para TR45 com cadinho descartável, executada no campo, para formação de trilho longo soldado (TLS)</v>
          </cell>
          <cell r="C3897" t="str">
            <v>un</v>
          </cell>
          <cell r="D3897">
            <v>1316.57</v>
          </cell>
        </row>
        <row r="3898">
          <cell r="A3898">
            <v>3009322</v>
          </cell>
          <cell r="B3898" t="str">
            <v>Solda aluminotérmica para TR57 com cadinho descartável, executada no campo, para formação de trilho longo soldado (TLS)</v>
          </cell>
          <cell r="C3898" t="str">
            <v>un</v>
          </cell>
          <cell r="D3898">
            <v>1326.26</v>
          </cell>
        </row>
        <row r="3899">
          <cell r="A3899">
            <v>3009323</v>
          </cell>
          <cell r="B3899" t="str">
            <v>Solda aluminotérmica para TR68 com cadinho descartável, executada no campo, para formação de trilho longo soldado (TLS)</v>
          </cell>
          <cell r="C3899" t="str">
            <v>un</v>
          </cell>
          <cell r="D3899">
            <v>1400.45</v>
          </cell>
        </row>
        <row r="3900">
          <cell r="A3900">
            <v>3009324</v>
          </cell>
          <cell r="B3900" t="str">
            <v>Solda aluminotérmica para UIC60 com cadinho descartável, executada no campo, para formação de trilho longo soldado (TLS)</v>
          </cell>
          <cell r="C3900" t="str">
            <v>un</v>
          </cell>
          <cell r="D3900">
            <v>1341.81</v>
          </cell>
        </row>
        <row r="3901">
          <cell r="A3901">
            <v>3009096</v>
          </cell>
          <cell r="B3901" t="str">
            <v>Solda elétrica por caldeamento para qualquer perfil de trilho, comprimento de 12 m, em estaleiro para formação de trilho longo soldado</v>
          </cell>
          <cell r="C3901" t="str">
            <v>un</v>
          </cell>
          <cell r="D3901">
            <v>242.18</v>
          </cell>
        </row>
        <row r="3902">
          <cell r="A3902">
            <v>3009330</v>
          </cell>
          <cell r="B3902" t="str">
            <v>Solda elétrica por caldeamento para trilho TR45, comprimento de até 24 m, em via com dormente de concreto para formação de barra ou trilho longo soldado</v>
          </cell>
          <cell r="C3902" t="str">
            <v>un</v>
          </cell>
          <cell r="D3902">
            <v>193.92</v>
          </cell>
        </row>
        <row r="3903">
          <cell r="A3903">
            <v>3009326</v>
          </cell>
          <cell r="B3903" t="str">
            <v>Solda elétrica por caldeamento para trilho TR45, comprimento de até 24 m, em via com dormente de madeira para formação de barra ou trilho longo soldado</v>
          </cell>
          <cell r="C3903" t="str">
            <v>un</v>
          </cell>
          <cell r="D3903">
            <v>199.57</v>
          </cell>
        </row>
        <row r="3904">
          <cell r="A3904">
            <v>3009234</v>
          </cell>
          <cell r="B3904" t="str">
            <v>Trilho TR45, comprimento de 12 m, sobre dormente de concreto, bitola métrica ou larga, taxa de dormentação de 1.667 un/km, tala de junção de 6 furos e fixação elástica Pandrol - posicionamento e assentamento manual</v>
          </cell>
          <cell r="C3904" t="str">
            <v>km</v>
          </cell>
          <cell r="D3904">
            <v>1764003.66</v>
          </cell>
        </row>
        <row r="3905">
          <cell r="A3905">
            <v>3009022</v>
          </cell>
          <cell r="B3905" t="str">
            <v>Trilho TR45, comprimento de 12 m, sobre dormente de concreto, bitola métrica ou larga, taxa de dormentação de 1.750 un/km, tala de junção de 6 furos e fixação elástica Pandrol - posicionamento e assentamento manual</v>
          </cell>
          <cell r="C3905" t="str">
            <v>km</v>
          </cell>
          <cell r="D3905">
            <v>1771169.83</v>
          </cell>
        </row>
        <row r="3906">
          <cell r="A3906">
            <v>3009230</v>
          </cell>
          <cell r="B3906" t="str">
            <v>Trilho TR45, comprimento de 12 m, sobre dormente de concreto, bitola mista, taxa de dormentação de 1.667 un/km, tala de junção de 6 furos e fixação elástica Pandrol - posicionamento e assentamento manual</v>
          </cell>
          <cell r="C3906" t="str">
            <v>km</v>
          </cell>
          <cell r="D3906">
            <v>2646168.3199999998</v>
          </cell>
        </row>
        <row r="3907">
          <cell r="A3907">
            <v>3009018</v>
          </cell>
          <cell r="B3907" t="str">
            <v>Trilho TR45, comprimento de 12 m, sobre dormente de concreto, bitola mista, taxa de dormentação de 1.750 un/km, tala de junção de 6 furos e fixação elástica Pandrol - posicionamento e assentamento manual</v>
          </cell>
          <cell r="C3907" t="str">
            <v>km</v>
          </cell>
          <cell r="D3907">
            <v>2656917.59</v>
          </cell>
        </row>
        <row r="3908">
          <cell r="A3908">
            <v>3009288</v>
          </cell>
          <cell r="B3908" t="str">
            <v>Trilho TR45, comprimento de 12 m, sobre dormente de madeira, bitola métrica ou larga, taxa de dormentação de 1.667 un/km, tala de junção de 6 furos e fixação rígida - posicionamento e assentamento manual</v>
          </cell>
          <cell r="C3908" t="str">
            <v>km</v>
          </cell>
          <cell r="D3908">
            <v>2084679.32</v>
          </cell>
        </row>
        <row r="3909">
          <cell r="A3909">
            <v>3009013</v>
          </cell>
          <cell r="B3909" t="str">
            <v>Trilho TR45, comprimento de 12 m, sobre dormente de madeira, bitola métrica ou larga, taxa de dormentação de 1.750 un/km, tala de junção de 6 furos e fixação rígida - posicionamento e assentamento manual</v>
          </cell>
          <cell r="C3909" t="str">
            <v>km</v>
          </cell>
          <cell r="D3909">
            <v>2107596.63</v>
          </cell>
        </row>
        <row r="3910">
          <cell r="A3910">
            <v>3009292</v>
          </cell>
          <cell r="B3910" t="str">
            <v>Trilho TR45, comprimento de 12 m, sobre dormente de madeira, bitola mista, taxa de dormentação de 1.667 un/km, tala de junção de 6 furos e fixação rígida - posicionamento e assentamento manual</v>
          </cell>
          <cell r="C3910" t="str">
            <v>km</v>
          </cell>
          <cell r="D3910">
            <v>3127021.62</v>
          </cell>
        </row>
        <row r="3911">
          <cell r="A3911">
            <v>3009225</v>
          </cell>
          <cell r="B3911" t="str">
            <v>Trilho TR45, comprimento de 12 m, sobre dormente de madeira, bitola mista, taxa de dormentação de 1.750 un/km, tala de junção de 6 furos e fixação rígida - posicionamento e assentamento manual</v>
          </cell>
          <cell r="C3911" t="str">
            <v>km</v>
          </cell>
          <cell r="D3911">
            <v>3161397.75</v>
          </cell>
        </row>
        <row r="3912">
          <cell r="A3912">
            <v>3009100</v>
          </cell>
          <cell r="B3912" t="str">
            <v>Trilho TR45, comprimento de 120 m (TLS), formado por trilhos curtos de 12 m soldados por caldeamento - confecção em estaleiro</v>
          </cell>
          <cell r="C3912" t="str">
            <v>un</v>
          </cell>
          <cell r="D3912">
            <v>89790.15</v>
          </cell>
        </row>
        <row r="3913">
          <cell r="A3913">
            <v>3009238</v>
          </cell>
          <cell r="B3913" t="str">
            <v>Trilho TR45, comprimento de 120 m (TLS), sobre dormente de concreto, bitola métrica ou larga, taxa de dormentação de 1.667 un/km, tala de junção de 6 furos e fixação elástica Pandrol - posicionamento e assentamento mecanizado</v>
          </cell>
          <cell r="C3913" t="str">
            <v>km</v>
          </cell>
          <cell r="D3913">
            <v>1659113.59</v>
          </cell>
        </row>
        <row r="3914">
          <cell r="A3914">
            <v>3009304</v>
          </cell>
          <cell r="B3914" t="str">
            <v>Trilho TR45, comprimento de 120 m (TLS), sobre dormente de concreto, bitola mista, taxa de dormentação de 1.667 un/km, tala de junção de 6 furos e fixação elástica Pandrol - posicionamento e assentamento mecanizado</v>
          </cell>
          <cell r="C3914" t="str">
            <v>km</v>
          </cell>
          <cell r="D3914">
            <v>2488582.31</v>
          </cell>
        </row>
        <row r="3915">
          <cell r="A3915">
            <v>3009030</v>
          </cell>
          <cell r="B3915" t="str">
            <v>Trilho TR45, comprimento de 120 m (TLS), sobre dormente de concreto, bitola mista, taxa de dormentação de 1.750 un/km, tala de junção de 6 furos e fixação elástica Pandrol - posicionamento e assentamento mecanizado</v>
          </cell>
          <cell r="C3915" t="str">
            <v>km</v>
          </cell>
          <cell r="D3915">
            <v>2499323.62</v>
          </cell>
        </row>
        <row r="3916">
          <cell r="A3916">
            <v>3009254</v>
          </cell>
          <cell r="B3916" t="str">
            <v>Trilho TR45, comprimento de 120 m (TLS), sobre dormente de madeira, bitola métrica ou larga, taxa de dormentação de 1.667 un/km, tala de junção de 6 furos e fixação elástica Pandrol - posicionamento e assentamento mecanizado</v>
          </cell>
          <cell r="C3916" t="str">
            <v>km</v>
          </cell>
          <cell r="D3916">
            <v>2122968.79</v>
          </cell>
        </row>
        <row r="3917">
          <cell r="A3917">
            <v>3009262</v>
          </cell>
          <cell r="B3917" t="str">
            <v>Trilho TR45, comprimento de 120 m (TLS), sobre dormente de madeira, bitola métrica ou larga, taxa de dormentação de 1.667 un/km, tala de junção de 6 furos e fixação rígida - posicionamento e assentamento mecanizado</v>
          </cell>
          <cell r="C3917" t="str">
            <v>km</v>
          </cell>
          <cell r="D3917">
            <v>1978302.25</v>
          </cell>
        </row>
        <row r="3918">
          <cell r="A3918">
            <v>3009034</v>
          </cell>
          <cell r="B3918" t="str">
            <v>Trilho TR45, comprimento de 120 m (TLS), sobre dormente de madeira, bitola métrica ou larga, taxa de dormentação de 1.750 un/km, tala de junção de 6 furos e fixação elástica Pandrol - posicionamento e assentamento mecanizado</v>
          </cell>
          <cell r="C3918" t="str">
            <v>km</v>
          </cell>
          <cell r="D3918">
            <v>2153507.2000000002</v>
          </cell>
        </row>
        <row r="3919">
          <cell r="A3919">
            <v>3009042</v>
          </cell>
          <cell r="B3919" t="str">
            <v>Trilho TR45, comprimento de 120 m (TLS), sobre dormente de madeira, bitola métrica ou larga, taxa de dormentação de 1.750 un/km, tala de junção de 6 furos e fixação rígida - posicionamento e assentamento mecanizado</v>
          </cell>
          <cell r="C3919" t="str">
            <v>km</v>
          </cell>
          <cell r="D3919">
            <v>2001637.54</v>
          </cell>
        </row>
        <row r="3920">
          <cell r="A3920">
            <v>3009270</v>
          </cell>
          <cell r="B3920" t="str">
            <v>Trilho TR45, comprimento de 120 m (TLS), sobre dormente de madeira, bitola mista, taxa de dormentação de 1.667 un/km, tala de junção de 6 furos e fixação elástica Pandrol - posicionamento e assentamento mecanizado</v>
          </cell>
          <cell r="C3920" t="str">
            <v>km</v>
          </cell>
          <cell r="D3920">
            <v>3185151.22</v>
          </cell>
        </row>
        <row r="3921">
          <cell r="A3921">
            <v>3009050</v>
          </cell>
          <cell r="B3921" t="str">
            <v>Trilho TR45, comprimento de 120 m (TLS), sobre dormente de madeira, bitola mista, taxa de dormentação de 1.750 un/km, tala de junção de 6 furos e fixação elástica Pandrol - posicionamento e assentamento mecanizado</v>
          </cell>
          <cell r="C3921" t="str">
            <v>km</v>
          </cell>
          <cell r="D3921">
            <v>3230998.43</v>
          </cell>
        </row>
        <row r="3922">
          <cell r="A3922">
            <v>3009101</v>
          </cell>
          <cell r="B3922" t="str">
            <v>Trilho TR45, comprimento de 240 m (TLS), formado por trilhos curtos de 12 m soldados por caldeamento - confecção em estaleiro</v>
          </cell>
          <cell r="C3922" t="str">
            <v>un</v>
          </cell>
          <cell r="D3922">
            <v>179822.48</v>
          </cell>
        </row>
        <row r="3923">
          <cell r="A3923">
            <v>3009246</v>
          </cell>
          <cell r="B3923" t="str">
            <v>Trilho TR45, comprimento de 240 m (TLS), sobre dormente de concreto, bitola métrica ou larga, taxa de dormentação de 1.667 un/km, tala de junção de 6 furos e fixação elástica Pandrol - posicionamento e assentamento mecanizado</v>
          </cell>
          <cell r="C3923" t="str">
            <v>km</v>
          </cell>
          <cell r="D3923">
            <v>1653703.2</v>
          </cell>
        </row>
        <row r="3924">
          <cell r="A3924">
            <v>3009208</v>
          </cell>
          <cell r="B3924" t="str">
            <v>Trilho TR45, comprimento de 240 m (TLS), sobre dormente de concreto, bitola métrica ou larga, taxa de dormentação de 1.750 un/km, tala de junção de 6 furos e fixação elástica Pandrol - posicionamento e assentamento mecanizado</v>
          </cell>
          <cell r="C3924" t="str">
            <v>km</v>
          </cell>
          <cell r="D3924">
            <v>1660864.27</v>
          </cell>
        </row>
        <row r="3925">
          <cell r="A3925">
            <v>3009308</v>
          </cell>
          <cell r="B3925" t="str">
            <v>Trilho TR45, comprimento de 240 m (TLS), sobre dormente de concreto, bitola mista, taxa de dormentação de 1.667 un/km, tala de junção de 6 furos e fixação elástica Pandrol - posicionamento e assentamento mecanizado</v>
          </cell>
          <cell r="C3925" t="str">
            <v>km</v>
          </cell>
          <cell r="D3925">
            <v>2480467.9900000002</v>
          </cell>
        </row>
        <row r="3926">
          <cell r="A3926">
            <v>3009212</v>
          </cell>
          <cell r="B3926" t="str">
            <v>Trilho TR45, comprimento de 240 m (TLS), sobre dormente de concreto, bitola mista, taxa de dormentação de 1.750 un/km, tala de junção de 6 furos e fixação elástica Pandrol - posicionamento e assentamento mecanizado</v>
          </cell>
          <cell r="C3926" t="str">
            <v>km</v>
          </cell>
          <cell r="D3926">
            <v>2491209.6</v>
          </cell>
        </row>
        <row r="3927">
          <cell r="A3927">
            <v>3009258</v>
          </cell>
          <cell r="B3927" t="str">
            <v>Trilho TR45, comprimento de 240 m (TLS), sobre dormente de madeira, bitola métrica ou larga, taxa de dormentação de 1.667 un/km, tala de junção de 6 furos e fixação elástica Pandrol - posicionamento e assentamento mecanizado</v>
          </cell>
          <cell r="C3927" t="str">
            <v>km</v>
          </cell>
          <cell r="D3927">
            <v>2117618.08</v>
          </cell>
        </row>
        <row r="3928">
          <cell r="A3928">
            <v>3009266</v>
          </cell>
          <cell r="B3928" t="str">
            <v>Trilho TR45, comprimento de 240 m (TLS), sobre dormente de madeira, bitola métrica ou larga, taxa de dormentação de 1.667 un/km, tala de junção de 6 furos e fixação rígida - posicionamento e assentamento mecanizado</v>
          </cell>
          <cell r="C3928" t="str">
            <v>km</v>
          </cell>
          <cell r="D3928">
            <v>1972951.54</v>
          </cell>
        </row>
        <row r="3929">
          <cell r="A3929">
            <v>3009038</v>
          </cell>
          <cell r="B3929" t="str">
            <v>Trilho TR45, comprimento de 240 m (TLS), sobre dormente de madeira, bitola métrica ou larga, taxa de dormentação de 1.750 un/km, tala de junção de 6 furos e fixação elástica Pandrol - posicionamento e assentamento mecanizado</v>
          </cell>
          <cell r="C3929" t="str">
            <v>km</v>
          </cell>
          <cell r="D3929">
            <v>2148156.4900000002</v>
          </cell>
        </row>
        <row r="3930">
          <cell r="A3930">
            <v>3009046</v>
          </cell>
          <cell r="B3930" t="str">
            <v>Trilho TR45, comprimento de 240 m (TLS), sobre dormente de madeira, bitola métrica ou larga, taxa de dormentação de 1.750 un/km, tala de junção de 6 furos e fixação rígida - posicionamento e assentamento mecanizado</v>
          </cell>
          <cell r="C3930" t="str">
            <v>km</v>
          </cell>
          <cell r="D3930">
            <v>1996286.83</v>
          </cell>
        </row>
        <row r="3931">
          <cell r="A3931">
            <v>3009274</v>
          </cell>
          <cell r="B3931" t="str">
            <v>Trilho TR45, comprimento de 240 m (TLS), sobre dormente de madeira, bitola mista, taxa de dormentação de 1.667 un/km, tala de junção de 6 furos e fixação elástica Pandrol - posicionamento e assentamento mecanizado</v>
          </cell>
          <cell r="C3931" t="str">
            <v>km</v>
          </cell>
          <cell r="D3931">
            <v>3177126.51</v>
          </cell>
        </row>
        <row r="3932">
          <cell r="A3932">
            <v>3009054</v>
          </cell>
          <cell r="B3932" t="str">
            <v>Trilho TR45, comprimento de 240 m (TLS), sobre dormente de madeira, bitola mista, taxa de dormentação de 1.750 un/km, tala de junção de 6 furos e fixação elástica Pandrol - posicionamento e assentamento mecanizado</v>
          </cell>
          <cell r="C3932" t="str">
            <v>km</v>
          </cell>
          <cell r="D3932">
            <v>3222973.73</v>
          </cell>
        </row>
        <row r="3933">
          <cell r="A3933">
            <v>3009235</v>
          </cell>
          <cell r="B3933" t="str">
            <v>Trilho TR57, comprimento de 12 m, sobre dormente de concreto, bitola métrica ou larga, taxa de dormentação de 1.667 un/km, tala de junção de 6 furos e fixação elástica Pandrol - posicionamento e assentamento manual</v>
          </cell>
          <cell r="C3933" t="str">
            <v>km</v>
          </cell>
          <cell r="D3933">
            <v>2190619.65</v>
          </cell>
        </row>
        <row r="3934">
          <cell r="A3934">
            <v>3009023</v>
          </cell>
          <cell r="B3934" t="str">
            <v>Trilho TR57, comprimento de 12 m, sobre dormente de concreto, bitola métrica ou larga, taxa de dormentação de 1.750 un/km, tala de junção de 6 furos e fixação elástica Pandrol - posicionamento e assentamento manual</v>
          </cell>
          <cell r="C3934" t="str">
            <v>km</v>
          </cell>
          <cell r="D3934">
            <v>2197568.88</v>
          </cell>
        </row>
        <row r="3935">
          <cell r="A3935">
            <v>3009231</v>
          </cell>
          <cell r="B3935" t="str">
            <v>Trilho TR57, comprimento de 12 m, sobre dormente de concreto, bitola mista, taxa de dormentação de 1.667 un/km, tala de junção de 6 furos e fixação elástica Pandrol - posicionamento e assentamento manual</v>
          </cell>
          <cell r="C3935" t="str">
            <v>km</v>
          </cell>
          <cell r="D3935">
            <v>3284106.36</v>
          </cell>
        </row>
        <row r="3936">
          <cell r="A3936">
            <v>3009019</v>
          </cell>
          <cell r="B3936" t="str">
            <v>Trilho TR57, comprimento de 12 m, sobre dormente de concreto, bitola mista, taxa de dormentação de 1.750 un/km, tala de junção de 6 furos e fixação elástica Pandrol - posicionamento e assentamento manual</v>
          </cell>
          <cell r="C3936" t="str">
            <v>km</v>
          </cell>
          <cell r="D3936">
            <v>3297004.3</v>
          </cell>
        </row>
        <row r="3937">
          <cell r="A3937">
            <v>3009289</v>
          </cell>
          <cell r="B3937" t="str">
            <v>Trilho TR57, comprimento de 12 m, sobre dormente de madeira, bitola métrica ou larga, taxa de dormentação de 1.667 un/km, tala de junção de 6 furos e fixação rígida - posicionamento e assentamento manual</v>
          </cell>
          <cell r="C3937" t="str">
            <v>km</v>
          </cell>
          <cell r="D3937">
            <v>2788551.57</v>
          </cell>
        </row>
        <row r="3938">
          <cell r="A3938">
            <v>3009014</v>
          </cell>
          <cell r="B3938" t="str">
            <v>Trilho TR57, comprimento de 12 m, sobre dormente de madeira, bitola métrica ou larga, taxa de dormentação de 1.750 un/km, tala de junção de 6 furos e fixação rígida - posicionamento e assentamento manual</v>
          </cell>
          <cell r="C3938" t="str">
            <v>km</v>
          </cell>
          <cell r="D3938">
            <v>2825575.03</v>
          </cell>
        </row>
        <row r="3939">
          <cell r="A3939">
            <v>3009293</v>
          </cell>
          <cell r="B3939" t="str">
            <v>Trilho TR57, comprimento de 12 m, sobre dormente de madeira, bitola mista, taxa de dormentação de 1.667 un/km, tala de junção de 6 furos e fixação rígida - posicionamento e assentamento manual</v>
          </cell>
          <cell r="C3939" t="str">
            <v>km</v>
          </cell>
          <cell r="D3939">
            <v>4182830.09</v>
          </cell>
        </row>
        <row r="3940">
          <cell r="A3940">
            <v>3009226</v>
          </cell>
          <cell r="B3940" t="str">
            <v>Trilho TR57, comprimento de 12 m, sobre dormente de madeira, bitola mista, taxa de dormentação de 1.750 un/km, tala de junção de 6 furos e fixação rígida - posicionamento e assentamento manual</v>
          </cell>
          <cell r="C3940" t="str">
            <v>km</v>
          </cell>
          <cell r="D3940">
            <v>4238365.5599999996</v>
          </cell>
        </row>
        <row r="3941">
          <cell r="A3941">
            <v>3009102</v>
          </cell>
          <cell r="B3941" t="str">
            <v>Trilho TR57, comprimento de 120 m (TLS), formado por trilhos curtos de 12 m soldados por caldeamento - confecção em estaleiro</v>
          </cell>
          <cell r="C3941" t="str">
            <v>un</v>
          </cell>
          <cell r="D3941">
            <v>113851.64</v>
          </cell>
        </row>
        <row r="3942">
          <cell r="A3942">
            <v>3009297</v>
          </cell>
          <cell r="B3942" t="str">
            <v>Trilho TR57, comprimento de 120 m (TLS), sobre dormente de concreto, bitola métrica ou larga, taxa de dormentação de 1.667 un/km, tala de junção de 6 furos e fixação elástica Pandrol - posicionamento e assentamento mecanizado</v>
          </cell>
          <cell r="C3942" t="str">
            <v>km</v>
          </cell>
          <cell r="D3942">
            <v>2062552.68</v>
          </cell>
        </row>
        <row r="3943">
          <cell r="A3943">
            <v>3009027</v>
          </cell>
          <cell r="B3943" t="str">
            <v>Trilho TR57, comprimento de 120 m (TLS), sobre dormente de concreto, bitola métrica ou larga, taxa de dormentação de 1.750 un/km, tala de junção de 6 furos e fixação elástica Pandrol - posicionamento e assentamento mecanizado</v>
          </cell>
          <cell r="C3943" t="str">
            <v>km</v>
          </cell>
          <cell r="D3943">
            <v>2069713.67</v>
          </cell>
        </row>
        <row r="3944">
          <cell r="A3944">
            <v>3009305</v>
          </cell>
          <cell r="B3944" t="str">
            <v>Trilho TR57, comprimento de 120 m (TLS), sobre dormente de concreto, bitola mista, taxa de dormentação de 1.667 un/km, tala de junção de 6 furos e fixação elástica Pandrol - posicionamento e assentamento mecanizado</v>
          </cell>
          <cell r="C3944" t="str">
            <v>km</v>
          </cell>
          <cell r="D3944">
            <v>3093740.83</v>
          </cell>
        </row>
        <row r="3945">
          <cell r="A3945">
            <v>3009031</v>
          </cell>
          <cell r="B3945" t="str">
            <v>Trilho TR57, comprimento de 120 m (TLS), sobre dormente de concreto, bitola mista, taxa de dormentação de 1.750 un/km, tala de junção de 6 furos e fixação elástica Pandrol - posicionamento e assentamento mecanizado</v>
          </cell>
          <cell r="C3945" t="str">
            <v>km</v>
          </cell>
          <cell r="D3945">
            <v>3104482.13</v>
          </cell>
        </row>
        <row r="3946">
          <cell r="A3946">
            <v>3009255</v>
          </cell>
          <cell r="B3946" t="str">
            <v>Trilho TR57, comprimento de 120 m (TLS), sobre dormente de madeira, bitola métrica ou larga, taxa de dormentação de 1.667 un/km, tala de junção de 6 furos e fixação elástica Pandrol - posicionamento e assentamento mecanizado</v>
          </cell>
          <cell r="C3946" t="str">
            <v>km</v>
          </cell>
          <cell r="D3946">
            <v>2641195.0299999998</v>
          </cell>
        </row>
        <row r="3947">
          <cell r="A3947">
            <v>3009263</v>
          </cell>
          <cell r="B3947" t="str">
            <v>Trilho TR57, comprimento de 120 m (TLS), sobre dormente de madeira, bitola métrica ou larga, taxa de dormentação de 1.667 un/km, tala de junção de 6 furos e fixação rígida - posicionamento e assentamento mecanizado</v>
          </cell>
          <cell r="C3947" t="str">
            <v>km</v>
          </cell>
          <cell r="D3947">
            <v>2659278.5699999998</v>
          </cell>
        </row>
        <row r="3948">
          <cell r="A3948">
            <v>3009035</v>
          </cell>
          <cell r="B3948" t="str">
            <v>Trilho TR57, comprimento de 120 m (TLS), sobre dormente de madeira, bitola métrica ou larga, taxa de dormentação de 1.750 un/km, tala de junção de 6 furos e fixação elástica Pandrol - posicionamento e assentamento mecanizado</v>
          </cell>
          <cell r="C3948" t="str">
            <v>km</v>
          </cell>
          <cell r="D3948">
            <v>2677448.7000000002</v>
          </cell>
        </row>
        <row r="3949">
          <cell r="A3949">
            <v>3009043</v>
          </cell>
          <cell r="B3949" t="str">
            <v>Trilho TR57, comprimento de 120 m (TLS), sobre dormente de madeira, bitola métrica ou larga, taxa de dormentação de 1.750 un/km, tala de junção de 6 furos e fixação rígida - posicionamento e assentamento mecanizado</v>
          </cell>
          <cell r="C3949" t="str">
            <v>km</v>
          </cell>
          <cell r="D3949">
            <v>2696432.45</v>
          </cell>
        </row>
        <row r="3950">
          <cell r="A3950">
            <v>3009271</v>
          </cell>
          <cell r="B3950" t="str">
            <v>Trilho TR57, comprimento de 120 m (TLS), sobre dormente de madeira, bitola mista, taxa de dormentação de 1.667 un/km, tala de junção de 6 furos e fixação elástica Pandrol - posicionamento e assentamento mecanizado</v>
          </cell>
          <cell r="C3950" t="str">
            <v>km</v>
          </cell>
          <cell r="D3950">
            <v>3962490.46</v>
          </cell>
        </row>
        <row r="3951">
          <cell r="A3951">
            <v>3009051</v>
          </cell>
          <cell r="B3951" t="str">
            <v>Trilho TR57, comprimento de 120 m (TLS), sobre dormente de madeira, bitola mista, taxa de dormentação de 1.750 un/km, tala de junção de 6 furos e fixação elástica Pandrol - posicionamento e assentamento mecanizado</v>
          </cell>
          <cell r="C3951" t="str">
            <v>km</v>
          </cell>
          <cell r="D3951">
            <v>4016910.56</v>
          </cell>
        </row>
        <row r="3952">
          <cell r="A3952">
            <v>3009103</v>
          </cell>
          <cell r="B3952" t="str">
            <v>Trilho TR57, comprimento de 240 m (TLS), formado por trilhos curtos de 12 m soldados por caldeamento - confecção em estaleiro</v>
          </cell>
          <cell r="C3952" t="str">
            <v>un</v>
          </cell>
          <cell r="D3952">
            <v>227945.47</v>
          </cell>
        </row>
        <row r="3953">
          <cell r="A3953">
            <v>3009247</v>
          </cell>
          <cell r="B3953" t="str">
            <v>Trilho TR57, comprimento de 240 m (TLS), sobre dormente de concreto, bitola métrica ou larga, taxa de dormentação de 1.667 un/km, tala de junção de 6 furos e fixação elástica Pandrol - posicionamento e assentamento mecanizado</v>
          </cell>
          <cell r="C3953" t="str">
            <v>km</v>
          </cell>
          <cell r="D3953">
            <v>2055935.31</v>
          </cell>
        </row>
        <row r="3954">
          <cell r="A3954">
            <v>3009209</v>
          </cell>
          <cell r="B3954" t="str">
            <v>Trilho TR57, comprimento de 240 m (TLS), sobre dormente de concreto, bitola métrica ou larga, taxa de dormentação de 1.750 un/km, tala de junção de 6 furos e fixação elástica Pandrol - posicionamento e assentamento mecanizado</v>
          </cell>
          <cell r="C3954" t="str">
            <v>km</v>
          </cell>
          <cell r="D3954">
            <v>2063096.38</v>
          </cell>
        </row>
        <row r="3955">
          <cell r="A3955">
            <v>3009309</v>
          </cell>
          <cell r="B3955" t="str">
            <v>Trilho TR57, comprimento de 240 m (TLS), sobre dormente de concreto, bitola mista, taxa de dormentação de 1.667 un/km, tala de junção de 6 furos e fixação elástica Pandrol - posicionamento e assentamento mecanizado</v>
          </cell>
          <cell r="C3955" t="str">
            <v>km</v>
          </cell>
          <cell r="D3955">
            <v>3083816.39</v>
          </cell>
        </row>
        <row r="3956">
          <cell r="A3956">
            <v>3009213</v>
          </cell>
          <cell r="B3956" t="str">
            <v>Trilho TR57, comprimento de 240 m (TLS), sobre dormente de concreto, bitola mista, taxa de dormentação de 1.750 un/km, tala de junção de 6 furos e fixação elástica Pandrol - posicionamento e assentamento mecanizado</v>
          </cell>
          <cell r="C3956" t="str">
            <v>km</v>
          </cell>
          <cell r="D3956">
            <v>3094558</v>
          </cell>
        </row>
        <row r="3957">
          <cell r="A3957">
            <v>3009259</v>
          </cell>
          <cell r="B3957" t="str">
            <v>Trilho TR57, comprimento de 240 m (TLS), sobre dormente de madeira, bitola métrica ou larga, taxa de dormentação de 1.667 un/km, tala de junção de 6 furos e fixação elástica Pandrol - posicionamento e assentamento mecanizado</v>
          </cell>
          <cell r="C3957" t="str">
            <v>km</v>
          </cell>
          <cell r="D3957">
            <v>2634637.35</v>
          </cell>
        </row>
        <row r="3958">
          <cell r="A3958">
            <v>3009267</v>
          </cell>
          <cell r="B3958" t="str">
            <v>Trilho TR57, comprimento de 240 m (TLS), sobre dormente de madeira, bitola métrica ou larga, taxa de dormentação de 1.667 un/km, tala de junção de 6 furos e fixação rígida - posicionamento e assentamento mecanizado</v>
          </cell>
          <cell r="C3958" t="str">
            <v>km</v>
          </cell>
          <cell r="D3958">
            <v>2652720.88</v>
          </cell>
        </row>
        <row r="3959">
          <cell r="A3959">
            <v>3009039</v>
          </cell>
          <cell r="B3959" t="str">
            <v>Trilho TR57, comprimento de 240 m (TLS), sobre dormente de madeira, bitola métrica ou larga, taxa de dormentação de 1.750 un/km, tala de junção de 6 furos e fixação elástica Pandrol - posicionamento e assentamento mecanizado</v>
          </cell>
          <cell r="C3959" t="str">
            <v>km</v>
          </cell>
          <cell r="D3959">
            <v>2670891.0099999998</v>
          </cell>
        </row>
        <row r="3960">
          <cell r="A3960">
            <v>3009047</v>
          </cell>
          <cell r="B3960" t="str">
            <v>Trilho TR57, comprimento de 240 m (TLS), sobre dormente de madeira, bitola métrica ou larga, taxa de dormentação de 1.750 un/km, tala de junção de 6 furos e fixação rígida - posicionamento e assentamento mecanizado</v>
          </cell>
          <cell r="C3960" t="str">
            <v>km</v>
          </cell>
          <cell r="D3960">
            <v>2689874.76</v>
          </cell>
        </row>
        <row r="3961">
          <cell r="A3961">
            <v>3009275</v>
          </cell>
          <cell r="B3961" t="str">
            <v>Trilho TR57, comprimento de 240 m (TLS), sobre dormente de madeira, bitola mista, taxa de dormentação de 1.667 un/km, tala de junção de 6 furos e fixação elástica Pandrol - posicionamento e assentamento mecanizado</v>
          </cell>
          <cell r="C3961" t="str">
            <v>km</v>
          </cell>
          <cell r="D3961">
            <v>3952655.64</v>
          </cell>
        </row>
        <row r="3962">
          <cell r="A3962">
            <v>3009055</v>
          </cell>
          <cell r="B3962" t="str">
            <v>Trilho TR57, comprimento de 240 m (TLS), sobre dormente de madeira, bitola mista, taxa de dormentação de 1.750 un/km, tala de junção de 6 furos e fixação elástica Pandrol - posicionamento e assentamento mecanizado</v>
          </cell>
          <cell r="C3962" t="str">
            <v>km</v>
          </cell>
          <cell r="D3962">
            <v>4007075.75</v>
          </cell>
        </row>
        <row r="3963">
          <cell r="A3963">
            <v>3009236</v>
          </cell>
          <cell r="B3963" t="str">
            <v>Trilho TR68, comprimento de 12 m, sobre dormente de concreto, bitola métrica ou larga, taxa de dormentação de 1.667 un/km, tala de junção de 6 furos e fixação elástica Pandrol - posicionamento e assentamento manual</v>
          </cell>
          <cell r="C3963" t="str">
            <v>km</v>
          </cell>
          <cell r="D3963">
            <v>2567018.56</v>
          </cell>
        </row>
        <row r="3964">
          <cell r="A3964">
            <v>3009024</v>
          </cell>
          <cell r="B3964" t="str">
            <v>Trilho TR68, comprimento de 12 m, sobre dormente de concreto, bitola métrica ou larga, taxa de dormentação de 1.750 un/km, tala de junção de 6 furos e fixação elástica Pandrol - posicionamento e assentamento manual</v>
          </cell>
          <cell r="C3964" t="str">
            <v>km</v>
          </cell>
          <cell r="D3964">
            <v>2572361.5</v>
          </cell>
        </row>
        <row r="3965">
          <cell r="A3965">
            <v>3009232</v>
          </cell>
          <cell r="B3965" t="str">
            <v>Trilho TR68, comprimento de 12 m, sobre dormente de concreto, bitola mista, taxa de dormentação de 1.667 un/km, tala de junção de 6 furos e fixação elástica Pandrol - posicionamento e assentamento manual</v>
          </cell>
          <cell r="C3965" t="str">
            <v>km</v>
          </cell>
          <cell r="D3965">
            <v>3846512.22</v>
          </cell>
        </row>
        <row r="3966">
          <cell r="A3966">
            <v>3009020</v>
          </cell>
          <cell r="B3966" t="str">
            <v>Trilho TR68, comprimento de 12 m, sobre dormente de concreto, bitola mista, taxa de dormentação de 1.750 un/km, tala de junção de 6 furos e fixação elástica Pandrol - posicionamento e assentamento manual</v>
          </cell>
          <cell r="C3966" t="str">
            <v>km</v>
          </cell>
          <cell r="D3966">
            <v>3856881.84</v>
          </cell>
        </row>
        <row r="3967">
          <cell r="A3967">
            <v>3009290</v>
          </cell>
          <cell r="B3967" t="str">
            <v>Trilho TR68, comprimento de 12 m, sobre dormente de madeira, bitola métrica ou larga, taxa de dormentação de 1.667 un/km, tala de junção de 6 furos e fixação rígida - posicionamento e assentamento manual</v>
          </cell>
          <cell r="C3967" t="str">
            <v>km</v>
          </cell>
          <cell r="D3967">
            <v>3200417.59</v>
          </cell>
        </row>
        <row r="3968">
          <cell r="A3968">
            <v>3009015</v>
          </cell>
          <cell r="B3968" t="str">
            <v>Trilho TR68, comprimento de 12 m, sobre dormente de madeira, bitola métrica ou larga, taxa de dormentação de 1.750 un/km, tala de junção de 6 furos e fixação rígida - posicionamento e assentamento manual</v>
          </cell>
          <cell r="C3968" t="str">
            <v>km</v>
          </cell>
          <cell r="D3968">
            <v>3239286.94</v>
          </cell>
        </row>
        <row r="3969">
          <cell r="A3969">
            <v>3009294</v>
          </cell>
          <cell r="B3969" t="str">
            <v>Trilho TR68, comprimento de 12 m, sobre dormente de madeira, bitola mista, taxa de dormentação de 1.667 un/km, tala de junção de 6 furos e fixação rígida - posicionamento e assentamento manual</v>
          </cell>
          <cell r="C3969" t="str">
            <v>km</v>
          </cell>
          <cell r="D3969">
            <v>4800629.12</v>
          </cell>
        </row>
        <row r="3970">
          <cell r="A3970">
            <v>3009227</v>
          </cell>
          <cell r="B3970" t="str">
            <v>Trilho TR68, comprimento de 12 m, sobre dormente de madeira, bitola mista, taxa de dormentação de 1.750 un/km, tala de junção de 6 furos e fixação rígida - posicionamento e assentamento manual</v>
          </cell>
          <cell r="C3970" t="str">
            <v>km</v>
          </cell>
          <cell r="D3970">
            <v>4858933.43</v>
          </cell>
        </row>
        <row r="3971">
          <cell r="A3971">
            <v>3009104</v>
          </cell>
          <cell r="B3971" t="str">
            <v>Trilho TR68, comprimento de 120 m (TLS), formado por trilhos curtos de 12 m soldados por caldeamento - confecção em estaleiro</v>
          </cell>
          <cell r="C3971" t="str">
            <v>un</v>
          </cell>
          <cell r="D3971">
            <v>134772.98000000001</v>
          </cell>
        </row>
        <row r="3972">
          <cell r="A3972">
            <v>3009240</v>
          </cell>
          <cell r="B3972" t="str">
            <v>Trilho TR68, comprimento de 120 m (TLS), sobre dormente de concreto, bitola métrica ou larga, taxa de dormentação de 1.667 un/km, tala de junção de 6 furos e fixação elástica Pandrol - posicionamento e assentamento mecanizado</v>
          </cell>
          <cell r="C3972" t="str">
            <v>km</v>
          </cell>
          <cell r="D3972">
            <v>2413764.9</v>
          </cell>
        </row>
        <row r="3973">
          <cell r="A3973">
            <v>3009028</v>
          </cell>
          <cell r="B3973" t="str">
            <v>Trilho TR68, comprimento de 120 m (TLS), sobre dormente de concreto, bitola métrica ou larga, taxa de dormentação de 1.750 un/km, tala de junção de 6 furos e fixação elástica Pandrol - posicionamento e assentamento mecanizado</v>
          </cell>
          <cell r="C3973" t="str">
            <v>km</v>
          </cell>
          <cell r="D3973">
            <v>2420925.89</v>
          </cell>
        </row>
        <row r="3974">
          <cell r="A3974">
            <v>3009306</v>
          </cell>
          <cell r="B3974" t="str">
            <v>Trilho TR68, comprimento de 120 m (TLS), sobre dormente de concreto, bitola mista, taxa de dormentação de 1.667 un/km, tala de junção de 6 furos e fixação elástica Pandrol - posicionamento e assentamento mecanizado</v>
          </cell>
          <cell r="C3974" t="str">
            <v>km</v>
          </cell>
          <cell r="D3974">
            <v>3620559.05</v>
          </cell>
        </row>
        <row r="3975">
          <cell r="A3975">
            <v>3009032</v>
          </cell>
          <cell r="B3975" t="str">
            <v>Trilho TR68, comprimento de 120 m (TLS), sobre dormente de concreto, bitola mista, taxa de dormentação de 1.750 un/km, tala de junção de 6 furos e fixação elástica Pandrol - posicionamento e assentamento mecanizado</v>
          </cell>
          <cell r="C3975" t="str">
            <v>km</v>
          </cell>
          <cell r="D3975">
            <v>3631300.35</v>
          </cell>
        </row>
        <row r="3976">
          <cell r="A3976">
            <v>3009256</v>
          </cell>
          <cell r="B3976" t="str">
            <v>Trilho TR68, comprimento de 120 m (TLS), sobre dormente de madeira, bitola métrica ou larga, taxa de dormentação de 1.667 un/km, tala de junção de 6 furos e fixação elástica Pandrol - posicionamento e assentamento mecanizado</v>
          </cell>
          <cell r="C3976" t="str">
            <v>km</v>
          </cell>
          <cell r="D3976">
            <v>3054881.14</v>
          </cell>
        </row>
        <row r="3977">
          <cell r="A3977">
            <v>3009264</v>
          </cell>
          <cell r="B3977" t="str">
            <v>Trilho TR68, comprimento de 120 m (TLS), sobre dormente de madeira, bitola métrica ou larga, taxa de dormentação de 1.667 un/km, tala de junção de 6 furos e fixação rígida - posicionamento e assentamento mecanizado</v>
          </cell>
          <cell r="C3977" t="str">
            <v>km</v>
          </cell>
          <cell r="D3977">
            <v>3047564.2</v>
          </cell>
        </row>
        <row r="3978">
          <cell r="A3978">
            <v>3009036</v>
          </cell>
          <cell r="B3978" t="str">
            <v>Trilho TR68, comprimento de 120 m (TLS), sobre dormente de madeira, bitola métrica ou larga, taxa de dormentação de 1.750 un/km, tala de junção de 6 furos e fixação elástica Pandrol - posicionamento e assentamento mecanizado</v>
          </cell>
          <cell r="C3978" t="str">
            <v>km</v>
          </cell>
          <cell r="D3978">
            <v>3094245.39</v>
          </cell>
        </row>
        <row r="3979">
          <cell r="A3979">
            <v>3009044</v>
          </cell>
          <cell r="B3979" t="str">
            <v>Trilho TR68, comprimento de 120 m (TLS), sobre dormente de madeira, bitola métrica ou larga, taxa de dormentação de 1.750 un/km, tala de junção de 6 furos e fixação rígida - posicionamento e assentamento mecanizado</v>
          </cell>
          <cell r="C3979" t="str">
            <v>km</v>
          </cell>
          <cell r="D3979">
            <v>3086563.97</v>
          </cell>
        </row>
        <row r="3980">
          <cell r="A3980">
            <v>3009272</v>
          </cell>
          <cell r="B3980" t="str">
            <v>Trilho TR68, comprimento de 120 m (TLS), sobre dormente de madeira, bitola mista, taxa de dormentação de 1.667 un/km, tala de junção de 6 furos e fixação elástica Pandrol - posicionamento e assentamento mecanizado</v>
          </cell>
          <cell r="C3980" t="str">
            <v>km</v>
          </cell>
          <cell r="D3980">
            <v>4583019.5199999996</v>
          </cell>
        </row>
        <row r="3981">
          <cell r="A3981">
            <v>3009052</v>
          </cell>
          <cell r="B3981" t="str">
            <v>Trilho TR68, comprimento de 120 m (TLS), sobre dormente de madeira, bitola mista, taxa de dormentação de 1.750 un/km, tala de junção de 6 furos e fixação elástica Pandrol - posicionamento e assentamento mecanizado</v>
          </cell>
          <cell r="C3981" t="str">
            <v>km</v>
          </cell>
          <cell r="D3981">
            <v>4642105.49</v>
          </cell>
        </row>
        <row r="3982">
          <cell r="A3982">
            <v>3009105</v>
          </cell>
          <cell r="B3982" t="str">
            <v>Trilho TR68, comprimento de 240 m (TLS), formado por trilhos curtos de 12 m soldados por caldeamento - confecção em estaleiro</v>
          </cell>
          <cell r="C3982" t="str">
            <v>un</v>
          </cell>
          <cell r="D3982">
            <v>269788.13</v>
          </cell>
        </row>
        <row r="3983">
          <cell r="A3983">
            <v>3009248</v>
          </cell>
          <cell r="B3983" t="str">
            <v>Trilho TR68, comprimento de 240 m (TLS), sobre dormente de concreto, bitola métrica ou larga, taxa de dormentação de 1.667 un/km, tala de junção de 6 furos e fixação elástica Pandrol - posicionamento e assentamento mecanizado</v>
          </cell>
          <cell r="C3983" t="str">
            <v>km</v>
          </cell>
          <cell r="D3983">
            <v>2405889.5299999998</v>
          </cell>
        </row>
        <row r="3984">
          <cell r="A3984">
            <v>3009210</v>
          </cell>
          <cell r="B3984" t="str">
            <v>Trilho TR68, comprimento de 240 m (TLS), sobre dormente de concreto, bitola métrica ou larga, taxa de dormentação de 1.750 un/km, tala de junção de 6 furos e fixação elástica Pandrol - posicionamento e assentamento mecanizado</v>
          </cell>
          <cell r="C3984" t="str">
            <v>km</v>
          </cell>
          <cell r="D3984">
            <v>2413050.6</v>
          </cell>
        </row>
        <row r="3985">
          <cell r="A3985">
            <v>3009310</v>
          </cell>
          <cell r="B3985" t="str">
            <v>Trilho TR68, comprimento de 240 m (TLS), sobre dormente de concreto, bitola mista, taxa de dormentação de 1.667 un/km, tala de junção de 6 furos e fixação elástica Pandrol - posicionamento e assentamento mecanizado</v>
          </cell>
          <cell r="C3985" t="str">
            <v>km</v>
          </cell>
          <cell r="D3985">
            <v>3608747.94</v>
          </cell>
        </row>
        <row r="3986">
          <cell r="A3986">
            <v>3009214</v>
          </cell>
          <cell r="B3986" t="str">
            <v>Trilho TR68, comprimento de 240 m (TLS), sobre dormente de concreto, bitola mista, taxa de dormentação de 1.750 un/km, tala de junção de 6 furos e fixação elástica Pandrol - posicionamento e assentamento mecanizado</v>
          </cell>
          <cell r="C3986" t="str">
            <v>km</v>
          </cell>
          <cell r="D3986">
            <v>3619489.55</v>
          </cell>
        </row>
        <row r="3987">
          <cell r="A3987">
            <v>3009260</v>
          </cell>
          <cell r="B3987" t="str">
            <v>Trilho TR68, comprimento de 240 m (TLS), sobre dormente de madeira, bitola métrica ou larga, taxa de dormentação de 1.667 un/km, tala de junção de 6 furos e fixação elástica Pandrol - posicionamento e assentamento mecanizado</v>
          </cell>
          <cell r="C3987" t="str">
            <v>km</v>
          </cell>
          <cell r="D3987">
            <v>3047065.46</v>
          </cell>
        </row>
        <row r="3988">
          <cell r="A3988">
            <v>3009268</v>
          </cell>
          <cell r="B3988" t="str">
            <v>Trilho TR68, comprimento de 240 m (TLS), sobre dormente de madeira, bitola métrica ou larga, taxa de dormentação de 1.667 un/km, tala de junção de 6 furos e fixação rígida - posicionamento e assentamento mecanizado</v>
          </cell>
          <cell r="C3988" t="str">
            <v>km</v>
          </cell>
          <cell r="D3988">
            <v>3039748.51</v>
          </cell>
        </row>
        <row r="3989">
          <cell r="A3989">
            <v>3009040</v>
          </cell>
          <cell r="B3989" t="str">
            <v>Trilho TR68, comprimento de 240 m (TLS), sobre dormente de madeira, bitola métrica ou larga, taxa de dormentação de 1.750 un/km, tala de junção de 6 furos e fixação elástica Pandrol - posicionamento e assentamento mecanizado</v>
          </cell>
          <cell r="C3989" t="str">
            <v>km</v>
          </cell>
          <cell r="D3989">
            <v>3086429.7</v>
          </cell>
        </row>
        <row r="3990">
          <cell r="A3990">
            <v>3009048</v>
          </cell>
          <cell r="B3990" t="str">
            <v>Trilho TR68, comprimento de 240 m (TLS), sobre dormente de madeira, bitola métrica ou larga, taxa de dormentação de 1.750 un/km, tala de junção de 6 furos e fixação rígida - posicionamento e assentamento mecanizado</v>
          </cell>
          <cell r="C3990" t="str">
            <v>km</v>
          </cell>
          <cell r="D3990">
            <v>3078748.28</v>
          </cell>
        </row>
        <row r="3991">
          <cell r="A3991">
            <v>3009276</v>
          </cell>
          <cell r="B3991" t="str">
            <v>Trilho TR68, comprimento de 240 m (TLS), sobre dormente de madeira, bitola mista, taxa de dormentação de 1.667 un/km, tala de junção de 6 furos e fixação elástica Pandrol - posicionamento e assentamento mecanizado</v>
          </cell>
          <cell r="C3991" t="str">
            <v>km</v>
          </cell>
          <cell r="D3991">
            <v>4571298.0199999996</v>
          </cell>
        </row>
        <row r="3992">
          <cell r="A3992">
            <v>3009056</v>
          </cell>
          <cell r="B3992" t="str">
            <v>Trilho TR68, comprimento de 240 m (TLS), sobre dormente de madeira, bitola mista, taxa de dormentação de 1.750 un/km, tala de junção de 6 furos e fixação elástica Pandrol - posicionamento e assentamento mecanizado</v>
          </cell>
          <cell r="C3992" t="str">
            <v>km</v>
          </cell>
          <cell r="D3992">
            <v>4630383.99</v>
          </cell>
        </row>
        <row r="3993">
          <cell r="A3993">
            <v>3009237</v>
          </cell>
          <cell r="B3993" t="str">
            <v>Trilho UIC60, comprimento de 12 m, sobre dormente de concreto, bitola métrica ou larga, taxa de dormentação de 1.667 un/km, tala de junção de 6 furos e fixação elástica Pandrol - posicionamento e assentamento manual</v>
          </cell>
          <cell r="C3993" t="str">
            <v>km</v>
          </cell>
          <cell r="D3993">
            <v>2439189.02</v>
          </cell>
        </row>
        <row r="3994">
          <cell r="A3994">
            <v>3009025</v>
          </cell>
          <cell r="B3994" t="str">
            <v>Trilho UIC60, comprimento de 12 m, sobre dormente de concreto, bitola métrica ou larga, taxa de dormentação de 1.750 un/km, tala de junção de 6 furos e fixação elástica Pandrol - posicionamento e assentamento manual</v>
          </cell>
          <cell r="C3994" t="str">
            <v>km</v>
          </cell>
          <cell r="D3994">
            <v>2444640.42</v>
          </cell>
        </row>
        <row r="3995">
          <cell r="A3995">
            <v>3009319</v>
          </cell>
          <cell r="B3995" t="str">
            <v>Trilho UIC60, comprimento de 12 m, sobre dormente de concreto, bitola mista, taxa de dormentação de 1.667 un/km, tala de junção de 6 furos e fixação elástica Pandrol - posicionamento e assentamento manual</v>
          </cell>
          <cell r="C3995" t="str">
            <v>km</v>
          </cell>
          <cell r="D3995">
            <v>3656862.34</v>
          </cell>
        </row>
        <row r="3996">
          <cell r="A3996">
            <v>3009021</v>
          </cell>
          <cell r="B3996" t="str">
            <v>Trilho UIC60, comprimento de 12 m, sobre dormente de concreto, bitola mista, taxa de dormentação de 1.750 un/km, tala de junção de 6 furos e fixação elástica Pandrol - posicionamento e assentamento manual</v>
          </cell>
          <cell r="C3996" t="str">
            <v>km</v>
          </cell>
          <cell r="D3996">
            <v>3665354.46</v>
          </cell>
        </row>
        <row r="3997">
          <cell r="A3997">
            <v>3009291</v>
          </cell>
          <cell r="B3997" t="str">
            <v>Trilho UIC60, comprimento de 12 m, sobre dormente de madeira, bitola métrica ou larga, taxa de dormentação de 1.667 un/km, tala de junção de 6 furos e fixação rígida - posicionamento e assentamento manual</v>
          </cell>
          <cell r="C3997" t="str">
            <v>km</v>
          </cell>
          <cell r="D3997">
            <v>3080120.29</v>
          </cell>
        </row>
        <row r="3998">
          <cell r="A3998">
            <v>3009016</v>
          </cell>
          <cell r="B3998" t="str">
            <v>Trilho UIC60, comprimento de 12 m, sobre dormente de madeira, bitola métrica ou larga, taxa de dormentação de 1.750 un/km, tala de junção de 6 furos e fixação rígida - posicionamento e assentamento manual</v>
          </cell>
          <cell r="C3998" t="str">
            <v>km</v>
          </cell>
          <cell r="D3998">
            <v>3119364.67</v>
          </cell>
        </row>
        <row r="3999">
          <cell r="A3999">
            <v>3009295</v>
          </cell>
          <cell r="B3999" t="str">
            <v>Trilho UIC60, comprimento de 12 m, sobre dormente de madeira, bitola mista, taxa de dormentação de 1.667 un/km, tala de junção de 6 furos e fixação rígida - posicionamento e assentamento manual</v>
          </cell>
          <cell r="C3999" t="str">
            <v>km</v>
          </cell>
          <cell r="D3999">
            <v>4620183.17</v>
          </cell>
        </row>
        <row r="4000">
          <cell r="A4000">
            <v>3009228</v>
          </cell>
          <cell r="B4000" t="str">
            <v>Trilho UIC60, comprimento de 12 m, sobre dormente de madeira, bitola mista, taxa de dormentação de 1.750 un/km, tala de junção de 6 furos e fixação rígida - posicionamento e assentamento manual</v>
          </cell>
          <cell r="C4000" t="str">
            <v>km</v>
          </cell>
          <cell r="D4000">
            <v>4679050.01</v>
          </cell>
        </row>
        <row r="4001">
          <cell r="A4001">
            <v>3009106</v>
          </cell>
          <cell r="B4001" t="str">
            <v>Trilho UIC60, comprimento de 120 m (TLS), formado por trilhos curtos de 12 m soldados por caldeamento - confecção em estaleiro</v>
          </cell>
          <cell r="C4001" t="str">
            <v>un</v>
          </cell>
          <cell r="D4001">
            <v>127860.76</v>
          </cell>
        </row>
        <row r="4002">
          <cell r="A4002">
            <v>3009299</v>
          </cell>
          <cell r="B4002" t="str">
            <v>Trilho UIC60, comprimento de 120 m (TLS), sobre dormente de concreto, bitola métrica ou larga, taxa de dormentação de 1.667 un/km, tala de junção de 6 furos e fixação elástica Pandrol - posicionamento e assentamento mecanizado</v>
          </cell>
          <cell r="C4002" t="str">
            <v>km</v>
          </cell>
          <cell r="D4002">
            <v>2297344.12</v>
          </cell>
        </row>
        <row r="4003">
          <cell r="A4003">
            <v>3009029</v>
          </cell>
          <cell r="B4003" t="str">
            <v>Trilho UIC60, comprimento de 120 m (TLS), sobre dormente de concreto, bitola métrica ou larga, taxa de dormentação de 1.750 un/km, tala de junção de 6 furos e fixação elástica Pandrol - posicionamento e assentamento mecanizado</v>
          </cell>
          <cell r="C4003" t="str">
            <v>km</v>
          </cell>
          <cell r="D4003">
            <v>2304505.11</v>
          </cell>
        </row>
        <row r="4004">
          <cell r="A4004">
            <v>3009245</v>
          </cell>
          <cell r="B4004" t="str">
            <v>Trilho UIC60, comprimento de 120 m (TLS), sobre dormente de concreto, bitola mista, taxa de dormentação de 1.667 un/km, tala de junção de 6 furos e fixação elástica Pandrol - posicionamento e assentamento mecanizado</v>
          </cell>
          <cell r="C4004" t="str">
            <v>km</v>
          </cell>
          <cell r="D4004">
            <v>3445927.92</v>
          </cell>
        </row>
        <row r="4005">
          <cell r="A4005">
            <v>3009033</v>
          </cell>
          <cell r="B4005" t="str">
            <v>Trilho UIC60, comprimento de 120 m (TLS), sobre dormente de concreto, bitola mista, taxa de dormentação de 1.750 un/km, tala de junção de 6 furos e fixação elástica Pandrol - posicionamento e assentamento mecanizado</v>
          </cell>
          <cell r="C4005" t="str">
            <v>km</v>
          </cell>
          <cell r="D4005">
            <v>3456669.22</v>
          </cell>
        </row>
        <row r="4006">
          <cell r="A4006">
            <v>3009257</v>
          </cell>
          <cell r="B4006" t="str">
            <v>Trilho UIC60, comprimento de 120 m (TLS), sobre dormente de madeira, bitola métrica ou larga, taxa de dormentação de 1.667 un/km, tala de junção de 6 furos e fixação elástica Pandrol - posicionamento e assentamento mecanizado</v>
          </cell>
          <cell r="C4006" t="str">
            <v>km</v>
          </cell>
          <cell r="D4006">
            <v>2942246.46</v>
          </cell>
        </row>
        <row r="4007">
          <cell r="A4007">
            <v>3009265</v>
          </cell>
          <cell r="B4007" t="str">
            <v>Trilho UIC60, comprimento de 120 m (TLS), sobre dormente de madeira, bitola métrica ou larga, taxa de dormentação de 1.667 un/km, tala de junção de 6 furos e fixação rígida - posicionamento e assentamento mecanizado</v>
          </cell>
          <cell r="C4007" t="str">
            <v>km</v>
          </cell>
          <cell r="D4007">
            <v>2938675.66</v>
          </cell>
        </row>
        <row r="4008">
          <cell r="A4008">
            <v>3009037</v>
          </cell>
          <cell r="B4008" t="str">
            <v>Trilho UIC60, comprimento de 120 m (TLS), sobre dormente de madeira, bitola métrica ou larga, taxa de dormentação de 1.750 un/km, tala de junção de 6 furos e fixação elástica Pandrol - posicionamento e assentamento mecanizado</v>
          </cell>
          <cell r="C4008" t="str">
            <v>km</v>
          </cell>
          <cell r="D4008">
            <v>2981799.21</v>
          </cell>
        </row>
        <row r="4009">
          <cell r="A4009">
            <v>3009045</v>
          </cell>
          <cell r="B4009" t="str">
            <v>Trilho UIC60, comprimento de 120 m (TLS), sobre dormente de madeira, bitola métrica ou larga, taxa de dormentação de 1.750 un/km, tala de junção de 6 furos e fixação rígida - posicionamento e assentamento mecanizado</v>
          </cell>
          <cell r="C4009" t="str">
            <v>km</v>
          </cell>
          <cell r="D4009">
            <v>2978050.46</v>
          </cell>
        </row>
        <row r="4010">
          <cell r="A4010">
            <v>3009273</v>
          </cell>
          <cell r="B4010" t="str">
            <v>Trilho UIC60, comprimento de 120 m (TLS), sobre dormente de madeira, bitola mista, taxa de dormentação de 1.667 un/km, tala de junção de 6 furos e fixação elástica Pandrol - posicionamento e assentamento mecanizado</v>
          </cell>
          <cell r="C4010" t="str">
            <v>km</v>
          </cell>
          <cell r="D4010">
            <v>4414067.53</v>
          </cell>
        </row>
        <row r="4011">
          <cell r="A4011">
            <v>3009053</v>
          </cell>
          <cell r="B4011" t="str">
            <v>Trilho UIC60, comprimento de 120 m (TLS), sobre dormente de madeira, bitola mista, taxa de dormentação de 1.750 un/km, tala de junção de 6 furos e fixação elástica Pandrol - posicionamento e assentamento mecanizado</v>
          </cell>
          <cell r="C4011" t="str">
            <v>km</v>
          </cell>
          <cell r="D4011">
            <v>4473436.26</v>
          </cell>
        </row>
        <row r="4012">
          <cell r="A4012">
            <v>3009107</v>
          </cell>
          <cell r="B4012" t="str">
            <v>Trilho UIC60, comprimento de 240 m (TLS), formado por trilhos curtos de 12 m soldados por caldeamento - confecção em estaleiro</v>
          </cell>
          <cell r="C4012" t="str">
            <v>un</v>
          </cell>
          <cell r="D4012">
            <v>255963.7</v>
          </cell>
        </row>
        <row r="4013">
          <cell r="A4013">
            <v>3009249</v>
          </cell>
          <cell r="B4013" t="str">
            <v>Trilho UIC60, comprimento de 240 m (TLS), sobre dormente de concreto, bitola métrica ou larga, taxa de dormentação de 1.667 un/km, tala de junção de 6 furos e fixação elástica Pandrol - posicionamento e assentamento mecanizado</v>
          </cell>
          <cell r="C4013" t="str">
            <v>km</v>
          </cell>
          <cell r="D4013">
            <v>2290077.23</v>
          </cell>
        </row>
        <row r="4014">
          <cell r="A4014">
            <v>3009211</v>
          </cell>
          <cell r="B4014" t="str">
            <v>Trilho UIC60, comprimento de 240 m (TLS), sobre dormente de concreto, bitola métrica ou larga, taxa de dormentação de 1.750 un/km, tala de junção de 6 furos e fixação elástica Pandrol - posicionamento e assentamento mecanizado</v>
          </cell>
          <cell r="C4014" t="str">
            <v>km</v>
          </cell>
          <cell r="D4014">
            <v>2297238.2999999998</v>
          </cell>
        </row>
        <row r="4015">
          <cell r="A4015">
            <v>3009253</v>
          </cell>
          <cell r="B4015" t="str">
            <v>Trilho UIC60, comprimento de 240 m (TLS), sobre dormente de concreto, bitola mista, taxa de dormentação de 1.667 un/km, tala de junção de 6 furos e fixação elástica Pandrol - posicionamento e assentamento mecanizado</v>
          </cell>
          <cell r="C4015" t="str">
            <v>km</v>
          </cell>
          <cell r="D4015">
            <v>3435029.42</v>
          </cell>
        </row>
        <row r="4016">
          <cell r="A4016">
            <v>3009215</v>
          </cell>
          <cell r="B4016" t="str">
            <v>Trilho UIC60, comprimento de 240 m (TLS), sobre dormente de concreto, bitola mista, taxa de dormentação de 1.750 un/km, tala de junção de 6 furos e fixação elástica Pandrol - posicionamento e assentamento mecanizado</v>
          </cell>
          <cell r="C4016" t="str">
            <v>km</v>
          </cell>
          <cell r="D4016">
            <v>3445771.03</v>
          </cell>
        </row>
        <row r="4017">
          <cell r="A4017">
            <v>3009261</v>
          </cell>
          <cell r="B4017" t="str">
            <v>Trilho UIC60, comprimento de 240 m (TLS), sobre dormente de madeira, bitola métrica ou larga, taxa de dormentação de 1.667 un/km, tala de junção de 6 furos e fixação elástica Pandrol - posicionamento e assentamento mecanizado</v>
          </cell>
          <cell r="C4017" t="str">
            <v>km</v>
          </cell>
          <cell r="D4017">
            <v>2935039.25</v>
          </cell>
        </row>
        <row r="4018">
          <cell r="A4018">
            <v>3009269</v>
          </cell>
          <cell r="B4018" t="str">
            <v>Trilho UIC60, comprimento de 240 m (TLS), sobre dormente de madeira, bitola métrica ou larga, taxa de dormentação de 1.667 un/km, tala de junção de 6 furos e fixação rígida - posicionamento e assentamento mecanizado</v>
          </cell>
          <cell r="C4018" t="str">
            <v>km</v>
          </cell>
          <cell r="D4018">
            <v>2931468.45</v>
          </cell>
        </row>
        <row r="4019">
          <cell r="A4019">
            <v>3009041</v>
          </cell>
          <cell r="B4019" t="str">
            <v>Trilho UIC60, comprimento de 240 m (TLS), sobre dormente de madeira, bitola métrica ou larga, taxa de dormentação de 1.750 un/km, tala de junção de 6 furos e fixação elástica Pandrol - posicionamento e assentamento mecanizado</v>
          </cell>
          <cell r="C4019" t="str">
            <v>km</v>
          </cell>
          <cell r="D4019">
            <v>2974592</v>
          </cell>
        </row>
        <row r="4020">
          <cell r="A4020">
            <v>3009049</v>
          </cell>
          <cell r="B4020" t="str">
            <v>Trilho UIC60, comprimento de 240 m (TLS), sobre dormente de madeira, bitola métrica ou larga, taxa de dormentação de 1.750 un/km, tala de junção de 6 furos e fixação rígida - posicionamento e assentamento mecanizado</v>
          </cell>
          <cell r="C4020" t="str">
            <v>km</v>
          </cell>
          <cell r="D4020">
            <v>2970843.26</v>
          </cell>
        </row>
        <row r="4021">
          <cell r="A4021">
            <v>3009277</v>
          </cell>
          <cell r="B4021" t="str">
            <v>Trilho UIC60, comprimento de 240 m (TLS), sobre dormente de madeira, bitola mista, taxa de dormentação de 1.667 un/km, tala de junção de 6 furos e fixação elástica Pandrol - posicionamento e assentamento mecanizado</v>
          </cell>
          <cell r="C4021" t="str">
            <v>km</v>
          </cell>
          <cell r="D4021">
            <v>4403258.6399999997</v>
          </cell>
        </row>
        <row r="4022">
          <cell r="A4022">
            <v>3009057</v>
          </cell>
          <cell r="B4022" t="str">
            <v>Trilho UIC60, comprimento de 240 m (TLS), sobre dormente de madeira, bitola mista, taxa de dormentação de 1.750 un/km, tala de junção de 6 furos e fixação elástica Pandrol - posicionamento e assentamento mecanizado</v>
          </cell>
          <cell r="C4022" t="str">
            <v>km</v>
          </cell>
          <cell r="D4022">
            <v>4462627.38</v>
          </cell>
        </row>
        <row r="4023">
          <cell r="A4023">
            <v>3108073</v>
          </cell>
          <cell r="B4023" t="str">
            <v>Confecção de fôrma metálica em chapa 1/8" para poita trapezoidal</v>
          </cell>
          <cell r="C4023" t="str">
            <v>m²</v>
          </cell>
          <cell r="D4023">
            <v>355.3</v>
          </cell>
        </row>
        <row r="4024">
          <cell r="A4024">
            <v>3107965</v>
          </cell>
          <cell r="B4024" t="str">
            <v>Confecção de forma metálica em chapa 3/16" para poita trapezoidal</v>
          </cell>
          <cell r="C4024" t="str">
            <v>m²</v>
          </cell>
          <cell r="D4024">
            <v>575.14</v>
          </cell>
        </row>
        <row r="4025">
          <cell r="A4025">
            <v>3105941</v>
          </cell>
          <cell r="B4025" t="str">
            <v>Fôrma em chapa metálica 1/8" para cabeça de tirantes - utilização de 50 vezes - confecção, instalação e retirada</v>
          </cell>
          <cell r="C4025" t="str">
            <v>m²</v>
          </cell>
          <cell r="D4025">
            <v>28.51</v>
          </cell>
        </row>
        <row r="4026">
          <cell r="A4026">
            <v>3108150</v>
          </cell>
          <cell r="B4026" t="str">
            <v>Fôrma metálica curva em chapa 3/16" reforçada com nervuras de 40 mm x 3/16" dispostas em grelhas de 40 x 60 cm - utilização de 100 vezes - confecção, instalação e retirada</v>
          </cell>
          <cell r="C4026" t="str">
            <v>m²</v>
          </cell>
          <cell r="D4026">
            <v>18.47</v>
          </cell>
        </row>
        <row r="4027">
          <cell r="A4027">
            <v>3108071</v>
          </cell>
          <cell r="B4027" t="str">
            <v>Fôrma metálica em chapa 1/8" para poita trapezoidal - utilização de 50 vezes - montagem, instalação e retirada</v>
          </cell>
          <cell r="C4027" t="str">
            <v>m²</v>
          </cell>
          <cell r="D4027">
            <v>13.88</v>
          </cell>
        </row>
        <row r="4028">
          <cell r="A4028">
            <v>3107967</v>
          </cell>
          <cell r="B4028" t="str">
            <v>Fôrma metálica em chapa 1/8" reforçada com nervuras de 40 mm x 1/8" dispostas em grelhas de 40 x 60 cm - utilização de 100 vezes - confecção, instalação e retirada</v>
          </cell>
          <cell r="C4028" t="str">
            <v>m²</v>
          </cell>
          <cell r="D4028">
            <v>10.210000000000001</v>
          </cell>
        </row>
        <row r="4029">
          <cell r="A4029">
            <v>3107966</v>
          </cell>
          <cell r="B4029" t="str">
            <v>Fôrma metálica em chapa 3/16" para poita trapezoidal - utilização de 50 vezes - montagem, instalação e retirada</v>
          </cell>
          <cell r="C4029" t="str">
            <v>m²</v>
          </cell>
          <cell r="D4029">
            <v>27.11</v>
          </cell>
        </row>
        <row r="4030">
          <cell r="A4030">
            <v>3108072</v>
          </cell>
          <cell r="B4030" t="str">
            <v>Fôrma metálica em chapa 3/16" reforçada com nervuras de 40 mm x 3/16" dispostas em grelhas de 40 x 60 cm - utilização de 100 vezes - confecção, instalação e retirada</v>
          </cell>
          <cell r="C4030" t="str">
            <v>m²</v>
          </cell>
          <cell r="D4030">
            <v>15.14</v>
          </cell>
        </row>
        <row r="4031">
          <cell r="A4031">
            <v>3117750</v>
          </cell>
          <cell r="B4031" t="str">
            <v>Fôrma metálica para aduelas de bueiros celulares de concreto pré-moldados - utilização de 100 vezes - confecção, instalação e retirada</v>
          </cell>
          <cell r="C4031" t="str">
            <v>m²</v>
          </cell>
          <cell r="D4031">
            <v>18.43</v>
          </cell>
        </row>
        <row r="4032">
          <cell r="A4032">
            <v>3117749</v>
          </cell>
          <cell r="B4032" t="str">
            <v>Fôrma metálica para guarda-corpo de concreto - utilização de 50 vezes - confecção</v>
          </cell>
          <cell r="C4032" t="str">
            <v>m²</v>
          </cell>
          <cell r="D4032">
            <v>14.11</v>
          </cell>
        </row>
        <row r="4033">
          <cell r="A4033">
            <v>3106551</v>
          </cell>
          <cell r="B4033" t="str">
            <v>Fôrma metálica para tetrápode - utilização de 100 vezes - confecção, instalação e retirada</v>
          </cell>
          <cell r="C4033" t="str">
            <v>m²</v>
          </cell>
          <cell r="D4033">
            <v>11.33</v>
          </cell>
        </row>
        <row r="4034">
          <cell r="A4034">
            <v>3106427</v>
          </cell>
          <cell r="B4034" t="str">
            <v>Fôrma metálica para viga de concreto pré-moldada protendida para OAE - utilização de 20 vezes - confecção, instalação e retirada</v>
          </cell>
          <cell r="C4034" t="str">
            <v>m²</v>
          </cell>
          <cell r="D4034">
            <v>40.5</v>
          </cell>
        </row>
        <row r="4035">
          <cell r="A4035">
            <v>3106552</v>
          </cell>
          <cell r="B4035" t="str">
            <v>Fôrma metálica para Xbloc - utilização de 100 vezes - confecção, instalação e retirada</v>
          </cell>
          <cell r="C4035" t="str">
            <v>m²</v>
          </cell>
          <cell r="D4035">
            <v>10.53</v>
          </cell>
        </row>
        <row r="4036">
          <cell r="A4036">
            <v>3107969</v>
          </cell>
          <cell r="B4036" t="str">
            <v>Fôrmas curvas de compensado plastificado 10 mm - uso geral - utilização de 2 vezes - confecção, instalação e retirada</v>
          </cell>
          <cell r="C4036" t="str">
            <v>m²</v>
          </cell>
          <cell r="D4036">
            <v>134.79</v>
          </cell>
        </row>
        <row r="4037">
          <cell r="A4037">
            <v>3107970</v>
          </cell>
          <cell r="B4037" t="str">
            <v>Fôrmas curvas de compensado resinado 10 mm - uso geral - utilização de 2 vezes - confecção, instalação e retirada</v>
          </cell>
          <cell r="C4037" t="str">
            <v>m²</v>
          </cell>
          <cell r="D4037">
            <v>127.11</v>
          </cell>
        </row>
        <row r="4038">
          <cell r="A4038">
            <v>3108007</v>
          </cell>
          <cell r="B4038" t="str">
            <v>Fôrmas de compensado plastificado 10 mm - uso geral - utilização de 1 vez - confecção, instalação e retirada</v>
          </cell>
          <cell r="C4038" t="str">
            <v>m²</v>
          </cell>
          <cell r="D4038">
            <v>160.43</v>
          </cell>
        </row>
        <row r="4039">
          <cell r="A4039">
            <v>3108008</v>
          </cell>
          <cell r="B4039" t="str">
            <v>Fôrmas de compensado plastificado 10 mm - uso geral - utilização de 2 vezes - confecção, instalação e retirada</v>
          </cell>
          <cell r="C4039" t="str">
            <v>m²</v>
          </cell>
          <cell r="D4039">
            <v>103.77</v>
          </cell>
        </row>
        <row r="4040">
          <cell r="A4040">
            <v>3108009</v>
          </cell>
          <cell r="B4040" t="str">
            <v>Fôrmas de compensado plastificado 10 mm - uso geral - utilização de 3 vezes - confecção, instalação e retirada</v>
          </cell>
          <cell r="C4040" t="str">
            <v>m²</v>
          </cell>
          <cell r="D4040">
            <v>86.43</v>
          </cell>
        </row>
        <row r="4041">
          <cell r="A4041">
            <v>3108011</v>
          </cell>
          <cell r="B4041" t="str">
            <v>Fôrmas de compensado plastificado 12 mm - uso geral - utilização de 1 vez - confecção, instalação e retirada</v>
          </cell>
          <cell r="C4041" t="str">
            <v>m²</v>
          </cell>
          <cell r="D4041">
            <v>171.17</v>
          </cell>
        </row>
        <row r="4042">
          <cell r="A4042">
            <v>3108012</v>
          </cell>
          <cell r="B4042" t="str">
            <v>Fôrmas de compensado plastificado 12 mm - uso geral - utilização de 2 vezes - confecção, instalação e retirada</v>
          </cell>
          <cell r="C4042" t="str">
            <v>m²</v>
          </cell>
          <cell r="D4042">
            <v>109.4</v>
          </cell>
        </row>
        <row r="4043">
          <cell r="A4043">
            <v>3108013</v>
          </cell>
          <cell r="B4043" t="str">
            <v>Fôrmas de compensado plastificado 12 mm - uso geral - utilização de 3 vezes - confecção, instalação e retirada</v>
          </cell>
          <cell r="C4043" t="str">
            <v>m²</v>
          </cell>
          <cell r="D4043">
            <v>90.38</v>
          </cell>
        </row>
        <row r="4044">
          <cell r="A4044">
            <v>3108015</v>
          </cell>
          <cell r="B4044" t="str">
            <v>Fôrmas de compensado plastificado 14 mm - uso geral - utilização de 1 vez - confecção, instalação e retirada</v>
          </cell>
          <cell r="C4044" t="str">
            <v>m²</v>
          </cell>
          <cell r="D4044">
            <v>180.43</v>
          </cell>
        </row>
        <row r="4045">
          <cell r="A4045">
            <v>3108016</v>
          </cell>
          <cell r="B4045" t="str">
            <v>Fôrmas de compensado plastificado 14 mm - uso geral - utilização de 2 vezes - confecção, instalação e retirada</v>
          </cell>
          <cell r="C4045" t="str">
            <v>m²</v>
          </cell>
          <cell r="D4045">
            <v>114.27</v>
          </cell>
        </row>
        <row r="4046">
          <cell r="A4046">
            <v>3108017</v>
          </cell>
          <cell r="B4046" t="str">
            <v>Fôrmas de compensado plastificado 14 mm - uso geral - utilização de 3 vezes - confecção, instalação e retirada</v>
          </cell>
          <cell r="C4046" t="str">
            <v>m²</v>
          </cell>
          <cell r="D4046">
            <v>93.79</v>
          </cell>
        </row>
        <row r="4047">
          <cell r="A4047">
            <v>3107995</v>
          </cell>
          <cell r="B4047" t="str">
            <v>Fôrmas de compensado resinado 10 mm - uso geral - utilização de 1 vez - confecção, instalação e retirada</v>
          </cell>
          <cell r="C4047" t="str">
            <v>m²</v>
          </cell>
          <cell r="D4047">
            <v>146.94999999999999</v>
          </cell>
        </row>
        <row r="4048">
          <cell r="A4048">
            <v>3107996</v>
          </cell>
          <cell r="B4048" t="str">
            <v>Fôrmas de compensado resinado 10 mm - uso geral - utilização de 2 vezes - confecção, instalação e retirada</v>
          </cell>
          <cell r="C4048" t="str">
            <v>m²</v>
          </cell>
          <cell r="D4048">
            <v>96.73</v>
          </cell>
        </row>
        <row r="4049">
          <cell r="A4049">
            <v>3107997</v>
          </cell>
          <cell r="B4049" t="str">
            <v>Fôrmas de compensado resinado 10 mm - uso geral - utilização de 3 vezes - confecção, instalação e retirada</v>
          </cell>
          <cell r="C4049" t="str">
            <v>m²</v>
          </cell>
          <cell r="D4049">
            <v>81.540000000000006</v>
          </cell>
        </row>
        <row r="4050">
          <cell r="A4050">
            <v>3107999</v>
          </cell>
          <cell r="B4050" t="str">
            <v>Fôrmas de compensado resinado 12 mm - uso geral - utilização de 1 vez - confecção, instalação e retirada</v>
          </cell>
          <cell r="C4050" t="str">
            <v>m²</v>
          </cell>
          <cell r="D4050">
            <v>153.63</v>
          </cell>
        </row>
        <row r="4051">
          <cell r="A4051">
            <v>3108000</v>
          </cell>
          <cell r="B4051" t="str">
            <v>Fôrmas de compensado resinado 12 mm - uso geral - utilização de 2 vezes - confecção, instalação e retirada</v>
          </cell>
          <cell r="C4051" t="str">
            <v>m²</v>
          </cell>
          <cell r="D4051">
            <v>100.24</v>
          </cell>
        </row>
        <row r="4052">
          <cell r="A4052">
            <v>3108001</v>
          </cell>
          <cell r="B4052" t="str">
            <v>Fôrmas de compensado resinado 12 mm - uso geral - utilização de 3 vezes - confecção, instalação e retirada</v>
          </cell>
          <cell r="C4052" t="str">
            <v>m²</v>
          </cell>
          <cell r="D4052">
            <v>83.99</v>
          </cell>
        </row>
        <row r="4053">
          <cell r="A4053">
            <v>3108003</v>
          </cell>
          <cell r="B4053" t="str">
            <v>Fôrmas de compensado resinado 14 mm - uso geral - utilização de 1 vez - confecção, instalação e retirada</v>
          </cell>
          <cell r="C4053" t="str">
            <v>m²</v>
          </cell>
          <cell r="D4053">
            <v>165.39</v>
          </cell>
        </row>
        <row r="4054">
          <cell r="A4054">
            <v>3108004</v>
          </cell>
          <cell r="B4054" t="str">
            <v>Fôrmas de compensado resinado 14 mm - uso geral - utilização de 2 vezes - confecção, instalação e retirada</v>
          </cell>
          <cell r="C4054" t="str">
            <v>m²</v>
          </cell>
          <cell r="D4054">
            <v>106.41</v>
          </cell>
        </row>
        <row r="4055">
          <cell r="A4055">
            <v>3108005</v>
          </cell>
          <cell r="B4055" t="str">
            <v>Fôrmas de compensado resinado 14 mm - uso geral - utilização de 3 vezes - confecção, instalação e retirada</v>
          </cell>
          <cell r="C4055" t="str">
            <v>m²</v>
          </cell>
          <cell r="D4055">
            <v>88.32</v>
          </cell>
        </row>
        <row r="4056">
          <cell r="A4056">
            <v>3106119</v>
          </cell>
          <cell r="B4056" t="str">
            <v>Fôrmas de tábuas de pinho - utilização de 1 vez - confecção, instalação e retirada</v>
          </cell>
          <cell r="C4056" t="str">
            <v>m²</v>
          </cell>
          <cell r="D4056">
            <v>183.68</v>
          </cell>
        </row>
        <row r="4057">
          <cell r="A4057">
            <v>3106120</v>
          </cell>
          <cell r="B4057" t="str">
            <v>Fôrmas de tábuas de pinho - utilização de 2 vezes - confecção, instalação e retirada</v>
          </cell>
          <cell r="C4057" t="str">
            <v>m²</v>
          </cell>
          <cell r="D4057">
            <v>123.54</v>
          </cell>
        </row>
        <row r="4058">
          <cell r="A4058">
            <v>3106121</v>
          </cell>
          <cell r="B4058" t="str">
            <v>Fôrmas de tábuas de pinho - utilização de 3 vezes - confecção, instalação e retirada</v>
          </cell>
          <cell r="C4058" t="str">
            <v>m²</v>
          </cell>
          <cell r="D4058">
            <v>105.36</v>
          </cell>
        </row>
        <row r="4059">
          <cell r="A4059">
            <v>3103302</v>
          </cell>
          <cell r="B4059" t="str">
            <v>Fôrmas de tábuas de pinho para dispositivos de drenagem - utilização de 3 vezes - confecção, instalação e retirada</v>
          </cell>
          <cell r="C4059" t="str">
            <v>m²</v>
          </cell>
          <cell r="D4059">
            <v>82.7</v>
          </cell>
        </row>
        <row r="4060">
          <cell r="A4060">
            <v>3103303</v>
          </cell>
          <cell r="B4060" t="str">
            <v>Fôrmas de tábuas de pinho para drenos - utilização de 5 vezes - confecção, instalação e retirada</v>
          </cell>
          <cell r="C4060" t="str">
            <v>m²</v>
          </cell>
          <cell r="D4060">
            <v>43.24</v>
          </cell>
        </row>
        <row r="4061">
          <cell r="A4061">
            <v>3106759</v>
          </cell>
          <cell r="B4061" t="str">
            <v>Fôrmas de tábuas de pinho para elementos estruturais dos arcos metálicos - utilização de 3 vezes - confecção, instalação e retirada</v>
          </cell>
          <cell r="C4061" t="str">
            <v>m²</v>
          </cell>
          <cell r="D4061">
            <v>128.21</v>
          </cell>
        </row>
        <row r="4062">
          <cell r="A4062">
            <v>3108023</v>
          </cell>
          <cell r="B4062" t="str">
            <v>Guia de madeira de 2,5 x 10,0 cm - confecção e instalação</v>
          </cell>
          <cell r="C4062" t="str">
            <v>m</v>
          </cell>
          <cell r="D4062">
            <v>6.54</v>
          </cell>
        </row>
        <row r="4063">
          <cell r="A4063">
            <v>3108018</v>
          </cell>
          <cell r="B4063" t="str">
            <v>Guia de madeira de 2,5 x 7,0 cm - confecção e instalação</v>
          </cell>
          <cell r="C4063" t="str">
            <v>m</v>
          </cell>
          <cell r="D4063">
            <v>4.7300000000000004</v>
          </cell>
        </row>
        <row r="4064">
          <cell r="A4064">
            <v>3108022</v>
          </cell>
          <cell r="B4064" t="str">
            <v>Guia de madeira de 2,5 x 8,0 cm - confecção e instalação</v>
          </cell>
          <cell r="C4064" t="str">
            <v>m</v>
          </cell>
          <cell r="D4064">
            <v>5.34</v>
          </cell>
        </row>
        <row r="4065">
          <cell r="A4065">
            <v>3205864</v>
          </cell>
          <cell r="B4065" t="str">
            <v>Gabião caixa 2 x 1 x 0,50 m - Zn/Al + PVC - D = 2,4 mm - pedra de mão comercial - fornecimento e assentamento</v>
          </cell>
          <cell r="C4065" t="str">
            <v>m³</v>
          </cell>
          <cell r="D4065">
            <v>1017.01</v>
          </cell>
        </row>
        <row r="4066">
          <cell r="A4066">
            <v>3205863</v>
          </cell>
          <cell r="B4066" t="str">
            <v>Gabião caixa 2 x 1 x 0,50 m - Zn/Al + PVC - D = 2,4 mm - pedra de mão produzida - confecção e assentamento</v>
          </cell>
          <cell r="C4066" t="str">
            <v>m³</v>
          </cell>
          <cell r="D4066">
            <v>928.24</v>
          </cell>
        </row>
        <row r="4067">
          <cell r="A4067">
            <v>3205868</v>
          </cell>
          <cell r="B4067" t="str">
            <v>Gabião caixa 2 x 1 x 0,50 m Zn/Al - D = 2,7 mm - pedra de mão comercial - fornecimento e assentamento</v>
          </cell>
          <cell r="C4067" t="str">
            <v>m³</v>
          </cell>
          <cell r="D4067">
            <v>863.66</v>
          </cell>
        </row>
        <row r="4068">
          <cell r="A4068">
            <v>3205867</v>
          </cell>
          <cell r="B4068" t="str">
            <v>Gabião caixa 2 x 1 x 0,50 m Zn/Al - D = 2,7 mm - pedra de mão produzida - confecção e assentamento</v>
          </cell>
          <cell r="C4068" t="str">
            <v>m³</v>
          </cell>
          <cell r="D4068">
            <v>774.89</v>
          </cell>
        </row>
        <row r="4069">
          <cell r="A4069">
            <v>3205866</v>
          </cell>
          <cell r="B4069" t="str">
            <v>Gabião caixa 2 x 1 x 1,00 m - Zn/Al + PVC - D = 2,4 mm - pedra de mão comercial - fornecimento e assentamento</v>
          </cell>
          <cell r="C4069" t="str">
            <v>m³</v>
          </cell>
          <cell r="D4069">
            <v>777.71</v>
          </cell>
        </row>
        <row r="4070">
          <cell r="A4070">
            <v>3205865</v>
          </cell>
          <cell r="B4070" t="str">
            <v>Gabião caixa 2 x 1 x 1,00 m - Zn/Al + PVC - D = 2,4 mm - pedra de mão produzida - confecção e assentamento</v>
          </cell>
          <cell r="C4070" t="str">
            <v>m³</v>
          </cell>
          <cell r="D4070">
            <v>688.94</v>
          </cell>
        </row>
        <row r="4071">
          <cell r="A4071">
            <v>3205870</v>
          </cell>
          <cell r="B4071" t="str">
            <v>Gabião caixa 2 x 1 x 1,00 m Zn/Al - D = 2,7 mm - pedra de mão comercial - fornecimento e assentamento</v>
          </cell>
          <cell r="C4071" t="str">
            <v>m³</v>
          </cell>
          <cell r="D4071">
            <v>728.61</v>
          </cell>
        </row>
        <row r="4072">
          <cell r="A4072">
            <v>3205869</v>
          </cell>
          <cell r="B4072" t="str">
            <v>Gabião caixa 2 x 1 x 1,00 m Zn/Al - D = 2,7 mm - pedra de mão produzida - confecção e assentamento</v>
          </cell>
          <cell r="C4072" t="str">
            <v>m³</v>
          </cell>
          <cell r="D4072">
            <v>639.84</v>
          </cell>
        </row>
        <row r="4073">
          <cell r="A4073">
            <v>3205872</v>
          </cell>
          <cell r="B4073" t="str">
            <v>Gabião colchão espessura 0,17 m - Zn/Al + PVC - D = 2,0 mm - pedra de mão comercial - fornecimento e assentamento</v>
          </cell>
          <cell r="C4073" t="str">
            <v>m²</v>
          </cell>
          <cell r="D4073">
            <v>262.89</v>
          </cell>
        </row>
        <row r="4074">
          <cell r="A4074">
            <v>3205871</v>
          </cell>
          <cell r="B4074" t="str">
            <v>Gabião colchão espessura 0,17 m - Zn/Al + PVC - D = 2,0 mm - pedra de mão produzida - confecção e assentamento</v>
          </cell>
          <cell r="C4074" t="str">
            <v>m²</v>
          </cell>
          <cell r="D4074">
            <v>247.8</v>
          </cell>
        </row>
        <row r="4075">
          <cell r="A4075">
            <v>3205874</v>
          </cell>
          <cell r="B4075" t="str">
            <v>Gabião colchão espessura 0,23 m - Zn/Al + PVC - D = 2,0 mm - pedra de mão comercial - fornecimento e assentamento</v>
          </cell>
          <cell r="C4075" t="str">
            <v>m²</v>
          </cell>
          <cell r="D4075">
            <v>289.60000000000002</v>
          </cell>
        </row>
        <row r="4076">
          <cell r="A4076">
            <v>3205873</v>
          </cell>
          <cell r="B4076" t="str">
            <v>Gabião colchão espessura 0,23 m - Zn/Al + PVC - D = 2,0 mm - pedra de mão produzida - confecção e assentamento</v>
          </cell>
          <cell r="C4076" t="str">
            <v>m²</v>
          </cell>
          <cell r="D4076">
            <v>269.19</v>
          </cell>
        </row>
        <row r="4077">
          <cell r="A4077">
            <v>3205876</v>
          </cell>
          <cell r="B4077" t="str">
            <v>Gabião colchão espessura 0,30 m - Zn/Al + PVC - D = 2,0 mm - pedra de mão comercial - fornecimento e assentamento</v>
          </cell>
          <cell r="C4077" t="str">
            <v>m²</v>
          </cell>
          <cell r="D4077">
            <v>326.77999999999997</v>
          </cell>
        </row>
        <row r="4078">
          <cell r="A4078">
            <v>3205875</v>
          </cell>
          <cell r="B4078" t="str">
            <v>Gabião colchão espessura 0,30 m - Zn/Al + PVC - D = 2,0 mm - pedra de mão produzida - confecção e assentamento</v>
          </cell>
          <cell r="C4078" t="str">
            <v>m²</v>
          </cell>
          <cell r="D4078">
            <v>300.14999999999998</v>
          </cell>
        </row>
        <row r="4079">
          <cell r="A4079">
            <v>3205862</v>
          </cell>
          <cell r="B4079" t="str">
            <v>Gabião saco - diâmetro = 0,65 m - Zn/Al + PVC - D = 2,4 mm - pedra de mão comercial - fornecimento e assentamento</v>
          </cell>
          <cell r="C4079" t="str">
            <v>m³</v>
          </cell>
          <cell r="D4079">
            <v>809.55</v>
          </cell>
        </row>
        <row r="4080">
          <cell r="A4080">
            <v>3205861</v>
          </cell>
          <cell r="B4080" t="str">
            <v>Gabião saco - diâmetro = 0,65 m - Zn/Al + PVC - D = 2,4 mm - pedra de mão produzida - confecção e assentamento</v>
          </cell>
          <cell r="C4080" t="str">
            <v>m³</v>
          </cell>
          <cell r="D4080">
            <v>720.78</v>
          </cell>
        </row>
        <row r="4081">
          <cell r="A4081">
            <v>3606579</v>
          </cell>
          <cell r="B4081" t="str">
            <v>Carga, transporte e descarga de material pétreo para molhes com o uso de batelões e escavadeira hidráulica - DMT de 0 a 300 m</v>
          </cell>
          <cell r="C4081" t="str">
            <v>m³</v>
          </cell>
          <cell r="D4081">
            <v>21.07</v>
          </cell>
        </row>
        <row r="4082">
          <cell r="A4082">
            <v>3606583</v>
          </cell>
          <cell r="B4082" t="str">
            <v>Carga, transporte e descarga de material pétreo para molhes com o uso de batelões e escavadeira hidráulica - DMT de 1.200 a 1.500 m</v>
          </cell>
          <cell r="C4082" t="str">
            <v>m³</v>
          </cell>
          <cell r="D4082">
            <v>21.83</v>
          </cell>
        </row>
        <row r="4083">
          <cell r="A4083">
            <v>3606584</v>
          </cell>
          <cell r="B4083" t="str">
            <v>Carga, transporte e descarga de material pétreo para molhes com o uso de batelões e escavadeira hidráulica - DMT de 1.500 a 1.800 m</v>
          </cell>
          <cell r="C4083" t="str">
            <v>m³</v>
          </cell>
          <cell r="D4083">
            <v>21.94</v>
          </cell>
        </row>
        <row r="4084">
          <cell r="A4084">
            <v>3606585</v>
          </cell>
          <cell r="B4084" t="str">
            <v>Carga, transporte e descarga de material pétreo para molhes com o uso de batelões e escavadeira hidráulica - DMT de 1.800 a 2.100 m</v>
          </cell>
          <cell r="C4084" t="str">
            <v>m³</v>
          </cell>
          <cell r="D4084">
            <v>22.05</v>
          </cell>
        </row>
        <row r="4085">
          <cell r="A4085">
            <v>3606586</v>
          </cell>
          <cell r="B4085" t="str">
            <v>Carga, transporte e descarga de material pétreo para molhes com o uso de batelões e escavadeira hidráulica - DMT de 2.100 a 2.400 m</v>
          </cell>
          <cell r="C4085" t="str">
            <v>m³</v>
          </cell>
          <cell r="D4085">
            <v>22.27</v>
          </cell>
        </row>
        <row r="4086">
          <cell r="A4086">
            <v>3606587</v>
          </cell>
          <cell r="B4086" t="str">
            <v>Carga, transporte e descarga de material pétreo para molhes com o uso de batelões e escavadeira hidráulica - DMT de 2.400 a 2.700 m</v>
          </cell>
          <cell r="C4086" t="str">
            <v>m³</v>
          </cell>
          <cell r="D4086">
            <v>22.49</v>
          </cell>
        </row>
        <row r="4087">
          <cell r="A4087">
            <v>3606588</v>
          </cell>
          <cell r="B4087" t="str">
            <v>Carga, transporte e descarga de material pétreo para molhes com o uso de batelões e escavadeira hidráulica - DMT de 2.700 a 3.000 m</v>
          </cell>
          <cell r="C4087" t="str">
            <v>m³</v>
          </cell>
          <cell r="D4087">
            <v>22.6</v>
          </cell>
        </row>
        <row r="4088">
          <cell r="A4088">
            <v>3606589</v>
          </cell>
          <cell r="B4088" t="str">
            <v>Carga, transporte e descarga de material pétreo para molhes com o uso de batelões e escavadeira hidráulica - DMT de 3.000 m</v>
          </cell>
          <cell r="C4088" t="str">
            <v>m³</v>
          </cell>
          <cell r="D4088">
            <v>22.7</v>
          </cell>
        </row>
        <row r="4089">
          <cell r="A4089">
            <v>3606580</v>
          </cell>
          <cell r="B4089" t="str">
            <v>Carga, transporte e descarga de material pétreo para molhes com o uso de batelões e escavadeira hidráulica - DMT de 300 a 600 m</v>
          </cell>
          <cell r="C4089" t="str">
            <v>m³</v>
          </cell>
          <cell r="D4089">
            <v>21.29</v>
          </cell>
        </row>
        <row r="4090">
          <cell r="A4090">
            <v>3606581</v>
          </cell>
          <cell r="B4090" t="str">
            <v>Carga, transporte e descarga de material pétreo para molhes com o uso de batelões e escavadeira hidráulica - DMT de 600 a 900 m</v>
          </cell>
          <cell r="C4090" t="str">
            <v>m³</v>
          </cell>
          <cell r="D4090">
            <v>21.5</v>
          </cell>
        </row>
        <row r="4091">
          <cell r="A4091">
            <v>3606582</v>
          </cell>
          <cell r="B4091" t="str">
            <v>Carga, transporte e descarga de material pétreo para molhes com o uso de batelões e escavadeira hidráulica - DMT de 900 a 1.200 m</v>
          </cell>
          <cell r="C4091" t="str">
            <v>m³</v>
          </cell>
          <cell r="D4091">
            <v>21.61</v>
          </cell>
        </row>
        <row r="4092">
          <cell r="A4092">
            <v>3606527</v>
          </cell>
          <cell r="B4092" t="str">
            <v>Escavação, carga e transporte de material pétreo para a subcarapaça - caminho de serviço em leito natural - DMT de 1.000 a 1.200 m - com caminhão basculante de 8 m³</v>
          </cell>
          <cell r="C4092" t="str">
            <v>m³</v>
          </cell>
          <cell r="D4092">
            <v>49.75</v>
          </cell>
        </row>
        <row r="4093">
          <cell r="A4093">
            <v>3606528</v>
          </cell>
          <cell r="B4093" t="str">
            <v>Escavação, carga e transporte de material pétreo para a subcarapaça - caminho de serviço em leito natural - DMT de 1.200 a 1.400 m - com caminhão basculante de 8 m³</v>
          </cell>
          <cell r="C4093" t="str">
            <v>m³</v>
          </cell>
          <cell r="D4093">
            <v>50.43</v>
          </cell>
        </row>
        <row r="4094">
          <cell r="A4094">
            <v>3606529</v>
          </cell>
          <cell r="B4094" t="str">
            <v>Escavação, carga e transporte de material pétreo para a subcarapaça - caminho de serviço em leito natural - DMT de 1.400 a 1.600 m - com caminhão basculante de 8 m³</v>
          </cell>
          <cell r="C4094" t="str">
            <v>m³</v>
          </cell>
          <cell r="D4094">
            <v>50.98</v>
          </cell>
        </row>
        <row r="4095">
          <cell r="A4095">
            <v>3606530</v>
          </cell>
          <cell r="B4095" t="str">
            <v>Escavação, carga e transporte de material pétreo para a subcarapaça - caminho de serviço em leito natural - DMT de 1.600 a 1.800 m - com caminhão basculante de 8 m³</v>
          </cell>
          <cell r="C4095" t="str">
            <v>m³</v>
          </cell>
          <cell r="D4095">
            <v>51.67</v>
          </cell>
        </row>
        <row r="4096">
          <cell r="A4096">
            <v>3606531</v>
          </cell>
          <cell r="B4096" t="str">
            <v>Escavação, carga e transporte de material pétreo para a subcarapaça - caminho de serviço em leito natural - DMT de 1.800 a 2.000 m - com caminhão basculante de 8 m³</v>
          </cell>
          <cell r="C4096" t="str">
            <v>m³</v>
          </cell>
          <cell r="D4096">
            <v>52.35</v>
          </cell>
        </row>
        <row r="4097">
          <cell r="A4097">
            <v>3606532</v>
          </cell>
          <cell r="B4097" t="str">
            <v>Escavação, carga e transporte de material pétreo para a subcarapaça - caminho de serviço em leito natural - DMT de 2.000 a 2.500 m - com caminhão basculante de 8 m³</v>
          </cell>
          <cell r="C4097" t="str">
            <v>m³</v>
          </cell>
          <cell r="D4097">
            <v>53.45</v>
          </cell>
        </row>
        <row r="4098">
          <cell r="A4098">
            <v>3606533</v>
          </cell>
          <cell r="B4098" t="str">
            <v>Escavação, carga e transporte de material pétreo para a subcarapaça - caminho de serviço em leito natural - DMT de 2.500 a 3.000 m - com caminhão basculante de 8 m³</v>
          </cell>
          <cell r="C4098" t="str">
            <v>m³</v>
          </cell>
          <cell r="D4098">
            <v>57.53</v>
          </cell>
        </row>
        <row r="4099">
          <cell r="A4099">
            <v>3606534</v>
          </cell>
          <cell r="B4099" t="str">
            <v>Escavação, carga e transporte de material pétreo para a subcarapaça - caminho de serviço em leito natural - DMT de 3.000 m - com caminhão basculante de 8 m³</v>
          </cell>
          <cell r="C4099" t="str">
            <v>m³</v>
          </cell>
          <cell r="D4099">
            <v>58.44</v>
          </cell>
        </row>
        <row r="4100">
          <cell r="A4100">
            <v>3606535</v>
          </cell>
          <cell r="B4100" t="str">
            <v>Escavação, carga e transporte de material pétreo para a subcarapaça - caminho de serviço em revestimento primário - DMT de 1.000 a 1.200 m - com caminhão basculante de 8 m³</v>
          </cell>
          <cell r="C4100" t="str">
            <v>m³</v>
          </cell>
          <cell r="D4100">
            <v>45.44</v>
          </cell>
        </row>
        <row r="4101">
          <cell r="A4101">
            <v>3606536</v>
          </cell>
          <cell r="B4101" t="str">
            <v>Escavação, carga e transporte de material pétreo para a subcarapaça - caminho de serviço em revestimento primário - DMT de 1.200 a 1.400 m - com caminhão basculante de 8 m³</v>
          </cell>
          <cell r="C4101" t="str">
            <v>m³</v>
          </cell>
          <cell r="D4101">
            <v>45.8</v>
          </cell>
        </row>
        <row r="4102">
          <cell r="A4102">
            <v>3606537</v>
          </cell>
          <cell r="B4102" t="str">
            <v>Escavação, carga e transporte de material pétreo para a subcarapaça - caminho de serviço em revestimento primário - DMT de 1.400 a 1.600 m - com caminhão basculante de 8 m³</v>
          </cell>
          <cell r="C4102" t="str">
            <v>m³</v>
          </cell>
          <cell r="D4102">
            <v>46.26</v>
          </cell>
        </row>
        <row r="4103">
          <cell r="A4103">
            <v>3606538</v>
          </cell>
          <cell r="B4103" t="str">
            <v>Escavação, carga e transporte de material pétreo para a subcarapaça - caminho de serviço em revestimento primário - DMT de 1.600 a 1.800 m - com caminhão basculante de 8 m³</v>
          </cell>
          <cell r="C4103" t="str">
            <v>m³</v>
          </cell>
          <cell r="D4103">
            <v>46.63</v>
          </cell>
        </row>
        <row r="4104">
          <cell r="A4104">
            <v>3606539</v>
          </cell>
          <cell r="B4104" t="str">
            <v>Escavação, carga e transporte de material pétreo para a subcarapaça - caminho de serviço em revestimento primário - DMT de 1.800 a 2.000 m - com caminhão basculante de 8 m³</v>
          </cell>
          <cell r="C4104" t="str">
            <v>m³</v>
          </cell>
          <cell r="D4104">
            <v>47.08</v>
          </cell>
        </row>
        <row r="4105">
          <cell r="A4105">
            <v>3606540</v>
          </cell>
          <cell r="B4105" t="str">
            <v>Escavação, carga e transporte de material pétreo para a subcarapaça - caminho de serviço em revestimento primário - DMT de 2.000 a 2.500 m - com caminhão basculante de 8 m³</v>
          </cell>
          <cell r="C4105" t="str">
            <v>m³</v>
          </cell>
          <cell r="D4105">
            <v>50.02</v>
          </cell>
        </row>
        <row r="4106">
          <cell r="A4106">
            <v>3606541</v>
          </cell>
          <cell r="B4106" t="str">
            <v>Escavação, carga e transporte de material pétreo para a subcarapaça - caminho de serviço em revestimento primário - DMT de 2.500 a 3.000 m - com caminhão basculante de 8 m³</v>
          </cell>
          <cell r="C4106" t="str">
            <v>m³</v>
          </cell>
          <cell r="D4106">
            <v>51.26</v>
          </cell>
        </row>
        <row r="4107">
          <cell r="A4107">
            <v>3606542</v>
          </cell>
          <cell r="B4107" t="str">
            <v>Escavação, carga e transporte de material pétreo para a subcarapaça - caminho de serviço em revestimento primário - DMT de 3.000 m - com caminhão basculante de 8 m³</v>
          </cell>
          <cell r="C4107" t="str">
            <v>m³</v>
          </cell>
          <cell r="D4107">
            <v>51.8</v>
          </cell>
        </row>
        <row r="4108">
          <cell r="A4108">
            <v>3606543</v>
          </cell>
          <cell r="B4108" t="str">
            <v>Escavação, carga e transporte de material pétreo para a subcarapaça - caminho de serviço pavimentado - DMT de 1.000 a 1.200 m - com caminhão basculante de 8 m³</v>
          </cell>
          <cell r="C4108" t="str">
            <v>m³</v>
          </cell>
          <cell r="D4108">
            <v>44.8</v>
          </cell>
        </row>
        <row r="4109">
          <cell r="A4109">
            <v>3606544</v>
          </cell>
          <cell r="B4109" t="str">
            <v>Escavação, carga e transporte de material pétreo para a subcarapaça - caminho de serviço pavimentado - DMT de 1.200 a 1.400 m - com caminhão basculante de 8 m³</v>
          </cell>
          <cell r="C4109" t="str">
            <v>m³</v>
          </cell>
          <cell r="D4109">
            <v>45.07</v>
          </cell>
        </row>
        <row r="4110">
          <cell r="A4110">
            <v>3606545</v>
          </cell>
          <cell r="B4110" t="str">
            <v>Escavação, carga e transporte de material pétreo para a subcarapaça - caminho de serviço pavimentado - DMT de 1.400 a 1.600 m - com caminhão basculante de 8 m³</v>
          </cell>
          <cell r="C4110" t="str">
            <v>m³</v>
          </cell>
          <cell r="D4110">
            <v>45.44</v>
          </cell>
        </row>
        <row r="4111">
          <cell r="A4111">
            <v>3606546</v>
          </cell>
          <cell r="B4111" t="str">
            <v>Escavação, carga e transporte de material pétreo para a subcarapaça - caminho de serviço pavimentado - DMT de 1.600 a 1.800 m - com caminhão basculante de 8 m³</v>
          </cell>
          <cell r="C4111" t="str">
            <v>m³</v>
          </cell>
          <cell r="D4111">
            <v>45.8</v>
          </cell>
        </row>
        <row r="4112">
          <cell r="A4112">
            <v>3606547</v>
          </cell>
          <cell r="B4112" t="str">
            <v>Escavação, carga e transporte de material pétreo para a subcarapaça - caminho de serviço pavimentado - DMT de 1.800 a 2.000 m - com caminhão basculante de 8 m³</v>
          </cell>
          <cell r="C4112" t="str">
            <v>m³</v>
          </cell>
          <cell r="D4112">
            <v>46.08</v>
          </cell>
        </row>
        <row r="4113">
          <cell r="A4113">
            <v>3606548</v>
          </cell>
          <cell r="B4113" t="str">
            <v>Escavação, carga e transporte de material pétreo para a subcarapaça - caminho de serviço pavimentado - DMT de 2.000 a 2.500 m - com caminhão basculante de 8 m³</v>
          </cell>
          <cell r="C4113" t="str">
            <v>m³</v>
          </cell>
          <cell r="D4113">
            <v>46.72</v>
          </cell>
        </row>
        <row r="4114">
          <cell r="A4114">
            <v>3606549</v>
          </cell>
          <cell r="B4114" t="str">
            <v>Escavação, carga e transporte de material pétreo para a subcarapaça - caminho de serviço pavimentado - DMT de 2.500 a 3.000 m - com caminhão basculante de 8 m³</v>
          </cell>
          <cell r="C4114" t="str">
            <v>m³</v>
          </cell>
          <cell r="D4114">
            <v>49.89</v>
          </cell>
        </row>
        <row r="4115">
          <cell r="A4115">
            <v>3606550</v>
          </cell>
          <cell r="B4115" t="str">
            <v>Escavação, carga e transporte de material pétreo para a subcarapaça - caminho de serviço pavimentado - DMT de 3.000 m - com caminhão basculante de 8 m³</v>
          </cell>
          <cell r="C4115" t="str">
            <v>m³</v>
          </cell>
          <cell r="D4115">
            <v>50.43</v>
          </cell>
        </row>
        <row r="4116">
          <cell r="A4116">
            <v>3606500</v>
          </cell>
          <cell r="B4116" t="str">
            <v>Escavação, carga e transporte de material pétreo para o núcleo - caminho de serviço em leito natural - DMT de 1.000 a 1.200 m - com caminhão basculante de 8 m³</v>
          </cell>
          <cell r="C4116" t="str">
            <v>m³</v>
          </cell>
          <cell r="D4116">
            <v>46.94</v>
          </cell>
        </row>
        <row r="4117">
          <cell r="A4117">
            <v>3606501</v>
          </cell>
          <cell r="B4117" t="str">
            <v>Escavação, carga e transporte de material pétreo para o núcleo - caminho de serviço em leito natural - DMT de 1.200 a 1.400 m - com caminhão basculante de 8 m³</v>
          </cell>
          <cell r="C4117" t="str">
            <v>m³</v>
          </cell>
          <cell r="D4117">
            <v>47.62</v>
          </cell>
        </row>
        <row r="4118">
          <cell r="A4118">
            <v>3606502</v>
          </cell>
          <cell r="B4118" t="str">
            <v>Escavação, carga e transporte de material pétreo para o núcleo - caminho de serviço em leito natural - DMT de 1.400 a 1.600 m - com caminhão basculante de 8 m³</v>
          </cell>
          <cell r="C4118" t="str">
            <v>m³</v>
          </cell>
          <cell r="D4118">
            <v>48.17</v>
          </cell>
        </row>
        <row r="4119">
          <cell r="A4119">
            <v>3606503</v>
          </cell>
          <cell r="B4119" t="str">
            <v>Escavação, carga e transporte de material pétreo para o núcleo - caminho de serviço em leito natural - DMT de 1.600 a 1.800 m - com caminhão basculante de 8 m³</v>
          </cell>
          <cell r="C4119" t="str">
            <v>m³</v>
          </cell>
          <cell r="D4119">
            <v>48.86</v>
          </cell>
        </row>
        <row r="4120">
          <cell r="A4120">
            <v>3606504</v>
          </cell>
          <cell r="B4120" t="str">
            <v>Escavação, carga e transporte de material pétreo para o núcleo - caminho de serviço em leito natural - DMT de 1.800 a 2.000 m - com caminhão basculante de 8 m³</v>
          </cell>
          <cell r="C4120" t="str">
            <v>m³</v>
          </cell>
          <cell r="D4120">
            <v>49.54</v>
          </cell>
        </row>
        <row r="4121">
          <cell r="A4121">
            <v>3606505</v>
          </cell>
          <cell r="B4121" t="str">
            <v>Escavação, carga e transporte de material pétreo para o núcleo - caminho de serviço em leito natural - DMT de 2.000 a 2.500 m - com caminhão basculante de 8 m³</v>
          </cell>
          <cell r="C4121" t="str">
            <v>m³</v>
          </cell>
          <cell r="D4121">
            <v>50.64</v>
          </cell>
        </row>
        <row r="4122">
          <cell r="A4122">
            <v>3606506</v>
          </cell>
          <cell r="B4122" t="str">
            <v>Escavação, carga e transporte de material pétreo para o núcleo - caminho de serviço em leito natural - DMT de 2.500 a 3.000 m - com caminhão basculante de 8 m³</v>
          </cell>
          <cell r="C4122" t="str">
            <v>m³</v>
          </cell>
          <cell r="D4122">
            <v>54.63</v>
          </cell>
        </row>
        <row r="4123">
          <cell r="A4123">
            <v>3606507</v>
          </cell>
          <cell r="B4123" t="str">
            <v>Escavação, carga e transporte de material pétreo para o núcleo - caminho de serviço em leito natural - DMT de 3.000 m - com caminhão basculante de 8 m³</v>
          </cell>
          <cell r="C4123" t="str">
            <v>m³</v>
          </cell>
          <cell r="D4123">
            <v>55.72</v>
          </cell>
        </row>
        <row r="4124">
          <cell r="A4124">
            <v>3606509</v>
          </cell>
          <cell r="B4124" t="str">
            <v>Escavação, carga e transporte de material pétreo para o núcleo - caminho de serviço em revestimento primário - DMT de 1.000 a 1.200 m - com caminhão basculante de 8 m³</v>
          </cell>
          <cell r="C4124" t="str">
            <v>m³</v>
          </cell>
          <cell r="D4124">
            <v>42.63</v>
          </cell>
        </row>
        <row r="4125">
          <cell r="A4125">
            <v>3606510</v>
          </cell>
          <cell r="B4125" t="str">
            <v>Escavação, carga e transporte de material pétreo para o núcleo - caminho de serviço em revestimento primário - DMT de 1.200 a 1.400 m - com caminhão basculante de 8 m³</v>
          </cell>
          <cell r="C4125" t="str">
            <v>m³</v>
          </cell>
          <cell r="D4125">
            <v>43.08</v>
          </cell>
        </row>
        <row r="4126">
          <cell r="A4126">
            <v>3606511</v>
          </cell>
          <cell r="B4126" t="str">
            <v>Escavação, carga e transporte de material pétreo para o núcleo - caminho de serviço em revestimento primário - DMT de 1.400 a 1.600 m - com caminhão basculante de 8 m³</v>
          </cell>
          <cell r="C4126" t="str">
            <v>m³</v>
          </cell>
          <cell r="D4126">
            <v>43.45</v>
          </cell>
        </row>
        <row r="4127">
          <cell r="A4127">
            <v>3606512</v>
          </cell>
          <cell r="B4127" t="str">
            <v>Escavação, carga e transporte de material pétreo para o núcleo - caminho de serviço em revestimento primário - DMT de 1.600 a 1.800 m - com caminhão basculante de 8 m³</v>
          </cell>
          <cell r="C4127" t="str">
            <v>m³</v>
          </cell>
          <cell r="D4127">
            <v>43.82</v>
          </cell>
        </row>
        <row r="4128">
          <cell r="A4128">
            <v>3606513</v>
          </cell>
          <cell r="B4128" t="str">
            <v>Escavação, carga e transporte de material pétreo para o núcleo - caminho de serviço em revestimento primário - DMT de 1.800 a 2.000 m - com caminhão basculante de 8 m³</v>
          </cell>
          <cell r="C4128" t="str">
            <v>m³</v>
          </cell>
          <cell r="D4128">
            <v>46.53</v>
          </cell>
        </row>
        <row r="4129">
          <cell r="A4129">
            <v>3606514</v>
          </cell>
          <cell r="B4129" t="str">
            <v>Escavação, carga e transporte de material pétreo para o núcleo - caminho de serviço em revestimento primário - DMT de 2.000 a 2.500 m - com caminhão basculante de 8 m³</v>
          </cell>
          <cell r="C4129" t="str">
            <v>m³</v>
          </cell>
          <cell r="D4129">
            <v>47.35</v>
          </cell>
        </row>
        <row r="4130">
          <cell r="A4130">
            <v>3606515</v>
          </cell>
          <cell r="B4130" t="str">
            <v>Escavação, carga e transporte de material pétreo para o núcleo - caminho de serviço em revestimento primário - DMT de 2.500 a 3.000 m - com caminhão basculante de 8 m³</v>
          </cell>
          <cell r="C4130" t="str">
            <v>m³</v>
          </cell>
          <cell r="D4130">
            <v>48.45</v>
          </cell>
        </row>
        <row r="4131">
          <cell r="A4131">
            <v>3606516</v>
          </cell>
          <cell r="B4131" t="str">
            <v>Escavação, carga e transporte de material pétreo para o núcleo - caminho de serviço em revestimento primário - DMT de 3.000 m - com caminhão basculante de 8 m³</v>
          </cell>
          <cell r="C4131" t="str">
            <v>m³</v>
          </cell>
          <cell r="D4131">
            <v>48.99</v>
          </cell>
        </row>
        <row r="4132">
          <cell r="A4132">
            <v>3606518</v>
          </cell>
          <cell r="B4132" t="str">
            <v>Escavação, carga e transporte de material pétreo para o núcleo - caminho de serviço pavimentado - DMT de 1.000 a 1.200 m - com caminhão basculante de 8 m³</v>
          </cell>
          <cell r="C4132" t="str">
            <v>m³</v>
          </cell>
          <cell r="D4132">
            <v>41.99</v>
          </cell>
        </row>
        <row r="4133">
          <cell r="A4133">
            <v>3606519</v>
          </cell>
          <cell r="B4133" t="str">
            <v>Escavação, carga e transporte de material pétreo para o núcleo - caminho de serviço pavimentado - DMT de 1.200 a 1.400 m - com caminhão basculante de 8 m³</v>
          </cell>
          <cell r="C4133" t="str">
            <v>m³</v>
          </cell>
          <cell r="D4133">
            <v>42.35</v>
          </cell>
        </row>
        <row r="4134">
          <cell r="A4134">
            <v>3606520</v>
          </cell>
          <cell r="B4134" t="str">
            <v>Escavação, carga e transporte de material pétreo para o núcleo - caminho de serviço pavimentado - DMT de 1.400 a 1.600 m - com caminhão basculante de 8 m³</v>
          </cell>
          <cell r="C4134" t="str">
            <v>m³</v>
          </cell>
          <cell r="D4134">
            <v>42.63</v>
          </cell>
        </row>
        <row r="4135">
          <cell r="A4135">
            <v>3606521</v>
          </cell>
          <cell r="B4135" t="str">
            <v>Escavação, carga e transporte de material pétreo para o núcleo - caminho de serviço pavimentado - DMT de 1.600 a 1.800 m - com caminhão basculante de 8 m³</v>
          </cell>
          <cell r="C4135" t="str">
            <v>m³</v>
          </cell>
          <cell r="D4135">
            <v>42.99</v>
          </cell>
        </row>
        <row r="4136">
          <cell r="A4136">
            <v>3606522</v>
          </cell>
          <cell r="B4136" t="str">
            <v>Escavação, carga e transporte de material pétreo para o núcleo - caminho de serviço pavimentado - DMT de 1.800 a 2.000 m - com caminhão basculante de 8 m³</v>
          </cell>
          <cell r="C4136" t="str">
            <v>m³</v>
          </cell>
          <cell r="D4136">
            <v>43.27</v>
          </cell>
        </row>
        <row r="4137">
          <cell r="A4137">
            <v>3606523</v>
          </cell>
          <cell r="B4137" t="str">
            <v>Escavação, carga e transporte de material pétreo para o núcleo - caminho de serviço pavimentado - DMT de 2.000 a 2.500 m - com caminhão basculante de 8 m³</v>
          </cell>
          <cell r="C4137" t="str">
            <v>m³</v>
          </cell>
          <cell r="D4137">
            <v>43.91</v>
          </cell>
        </row>
        <row r="4138">
          <cell r="A4138">
            <v>3606524</v>
          </cell>
          <cell r="B4138" t="str">
            <v>Escavação, carga e transporte de material pétreo para o núcleo - caminho de serviço pavimentado - DMT de 2.500 a 3.000 m - com caminhão basculante de 8 m³</v>
          </cell>
          <cell r="C4138" t="str">
            <v>m³</v>
          </cell>
          <cell r="D4138">
            <v>47.21</v>
          </cell>
        </row>
        <row r="4139">
          <cell r="A4139">
            <v>3606525</v>
          </cell>
          <cell r="B4139" t="str">
            <v>Escavação, carga e transporte de material pétreo para o núcleo - caminho de serviço pavimentado - DMT de 3.000 m - com caminhão basculante de 8 m³</v>
          </cell>
          <cell r="C4139" t="str">
            <v>m³</v>
          </cell>
          <cell r="D4139">
            <v>47.62</v>
          </cell>
        </row>
        <row r="4140">
          <cell r="A4140">
            <v>3606577</v>
          </cell>
          <cell r="B4140" t="str">
            <v>Espalhamento e conformação de material pétreo para núcleo</v>
          </cell>
          <cell r="C4140" t="str">
            <v>m³</v>
          </cell>
          <cell r="D4140">
            <v>10.88</v>
          </cell>
        </row>
        <row r="4141">
          <cell r="A4141">
            <v>3606576</v>
          </cell>
          <cell r="B4141" t="str">
            <v>Espalhamento e conformação de material pétreo para subcarapaça</v>
          </cell>
          <cell r="C4141" t="str">
            <v>m³</v>
          </cell>
          <cell r="D4141">
            <v>4.51</v>
          </cell>
        </row>
        <row r="4142">
          <cell r="A4142">
            <v>3606561</v>
          </cell>
          <cell r="B4142" t="str">
            <v>Fabricação de tetrápode de 10 t - concreto fck = 20 MPa - areia e brita comerciais</v>
          </cell>
          <cell r="C4142" t="str">
            <v>un</v>
          </cell>
          <cell r="D4142">
            <v>2194.04</v>
          </cell>
        </row>
        <row r="4143">
          <cell r="A4143">
            <v>3606556</v>
          </cell>
          <cell r="B4143" t="str">
            <v>Fabricação de tetrápode de 10 t - concreto fck = 20 MPa - areia extraída e brita produzida</v>
          </cell>
          <cell r="C4143" t="str">
            <v>un</v>
          </cell>
          <cell r="D4143">
            <v>1599.79</v>
          </cell>
        </row>
        <row r="4144">
          <cell r="A4144">
            <v>3606562</v>
          </cell>
          <cell r="B4144" t="str">
            <v>Fabricação de tetrápode de 11 t - concreto fck = 20 MPa - areia e brita comerciais</v>
          </cell>
          <cell r="C4144" t="str">
            <v>un</v>
          </cell>
          <cell r="D4144">
            <v>2400.0500000000002</v>
          </cell>
        </row>
        <row r="4145">
          <cell r="A4145">
            <v>3606557</v>
          </cell>
          <cell r="B4145" t="str">
            <v>Fabricação de tetrápode de 11 t - concreto fck = 20 MPa - areia extraída e brita produzida</v>
          </cell>
          <cell r="C4145" t="str">
            <v>un</v>
          </cell>
          <cell r="D4145">
            <v>1746.38</v>
          </cell>
        </row>
        <row r="4146">
          <cell r="A4146">
            <v>3606563</v>
          </cell>
          <cell r="B4146" t="str">
            <v>Fabricação de tetrápode de 12 t - concreto fck = 20 MPa - areia e brita comerciais</v>
          </cell>
          <cell r="C4146" t="str">
            <v>un</v>
          </cell>
          <cell r="D4146">
            <v>2614.3200000000002</v>
          </cell>
        </row>
        <row r="4147">
          <cell r="A4147">
            <v>3606558</v>
          </cell>
          <cell r="B4147" t="str">
            <v>Fabricação de tetrápode de 12 t - concreto fck = 20 MPa - areia extraída e brita produzida</v>
          </cell>
          <cell r="C4147" t="str">
            <v>un</v>
          </cell>
          <cell r="D4147">
            <v>1901.22</v>
          </cell>
        </row>
        <row r="4148">
          <cell r="A4148">
            <v>3606559</v>
          </cell>
          <cell r="B4148" t="str">
            <v>Fabricação de tetrápode de 8 t - concreto fck = 20 MPa - areia e brita comerciais</v>
          </cell>
          <cell r="C4148" t="str">
            <v>un</v>
          </cell>
          <cell r="D4148">
            <v>1756.63</v>
          </cell>
        </row>
        <row r="4149">
          <cell r="A4149">
            <v>3606554</v>
          </cell>
          <cell r="B4149" t="str">
            <v>Fabricação de tetrápode de 8 t - concreto fck = 20 MPa - areia extraída e brita produzida</v>
          </cell>
          <cell r="C4149" t="str">
            <v>un</v>
          </cell>
          <cell r="D4149">
            <v>1281.23</v>
          </cell>
        </row>
        <row r="4150">
          <cell r="A4150">
            <v>3606560</v>
          </cell>
          <cell r="B4150" t="str">
            <v>Fabricação de tetrápode de 9 t - concreto fck = 20 MPa - areia e brita comerciais</v>
          </cell>
          <cell r="C4150" t="str">
            <v>un</v>
          </cell>
          <cell r="D4150">
            <v>1963.51</v>
          </cell>
        </row>
        <row r="4151">
          <cell r="A4151">
            <v>3606555</v>
          </cell>
          <cell r="B4151" t="str">
            <v>Fabricação de tetrápode de 9 t - concreto fck = 20 MPa - areia extraída e brita produzida</v>
          </cell>
          <cell r="C4151" t="str">
            <v>un</v>
          </cell>
          <cell r="D4151">
            <v>1428.69</v>
          </cell>
        </row>
        <row r="4152">
          <cell r="A4152">
            <v>3606571</v>
          </cell>
          <cell r="B4152" t="str">
            <v>Fabricação de Xbloc de 10 t - concreto fck = 20 MPa - areia e brita comerciais</v>
          </cell>
          <cell r="C4152" t="str">
            <v>un</v>
          </cell>
          <cell r="D4152">
            <v>2164.87</v>
          </cell>
        </row>
        <row r="4153">
          <cell r="A4153">
            <v>3606566</v>
          </cell>
          <cell r="B4153" t="str">
            <v>Fabricação de Xbloc de 10 t - concreto fck = 20 MPa - areia extraída e brita produzida</v>
          </cell>
          <cell r="C4153" t="str">
            <v>un</v>
          </cell>
          <cell r="D4153">
            <v>1570.62</v>
          </cell>
        </row>
        <row r="4154">
          <cell r="A4154">
            <v>3606572</v>
          </cell>
          <cell r="B4154" t="str">
            <v>Fabricação de Xbloc de 11 t - concreto fck = 20 MPa - areia e brita comerciais</v>
          </cell>
          <cell r="C4154" t="str">
            <v>un</v>
          </cell>
          <cell r="D4154">
            <v>2373.6799999999998</v>
          </cell>
        </row>
        <row r="4155">
          <cell r="A4155">
            <v>3606567</v>
          </cell>
          <cell r="B4155" t="str">
            <v>Fabricação de Xbloc de 11 t - concreto fck = 20 MPa - areia extraída e brita produzida</v>
          </cell>
          <cell r="C4155" t="str">
            <v>un</v>
          </cell>
          <cell r="D4155">
            <v>1720</v>
          </cell>
        </row>
        <row r="4156">
          <cell r="A4156">
            <v>3606573</v>
          </cell>
          <cell r="B4156" t="str">
            <v>Fabricação de Xbloc de 12 t - concreto fck = 20 MPa - areia e brita comerciais</v>
          </cell>
          <cell r="C4156" t="str">
            <v>un</v>
          </cell>
          <cell r="D4156">
            <v>2582.0500000000002</v>
          </cell>
        </row>
        <row r="4157">
          <cell r="A4157">
            <v>3606568</v>
          </cell>
          <cell r="B4157" t="str">
            <v>Fabricação de Xbloc de 12 t - concreto fck = 20 MPa - areia extraída e brita produzida</v>
          </cell>
          <cell r="C4157" t="str">
            <v>un</v>
          </cell>
          <cell r="D4157">
            <v>1868.95</v>
          </cell>
        </row>
        <row r="4158">
          <cell r="A4158">
            <v>3606569</v>
          </cell>
          <cell r="B4158" t="str">
            <v>Fabricação de Xbloc de 8 t - concreto fck = 20 MPa - areia e brita comerciais</v>
          </cell>
          <cell r="C4158" t="str">
            <v>un</v>
          </cell>
          <cell r="D4158">
            <v>1745.69</v>
          </cell>
        </row>
        <row r="4159">
          <cell r="A4159">
            <v>3606564</v>
          </cell>
          <cell r="B4159" t="str">
            <v>Fabricação de Xbloc de 8 t - concreto fck = 20 MPa - areia extraída e brita produzida</v>
          </cell>
          <cell r="C4159" t="str">
            <v>un</v>
          </cell>
          <cell r="D4159">
            <v>1270.29</v>
          </cell>
        </row>
        <row r="4160">
          <cell r="A4160">
            <v>3606570</v>
          </cell>
          <cell r="B4160" t="str">
            <v>Fabricação de Xbloc de 9 t - concreto fck = 20 MPa - areia e brita comerciais</v>
          </cell>
          <cell r="C4160" t="str">
            <v>un</v>
          </cell>
          <cell r="D4160">
            <v>1955.57</v>
          </cell>
        </row>
        <row r="4161">
          <cell r="A4161">
            <v>3606565</v>
          </cell>
          <cell r="B4161" t="str">
            <v>Fabricação de Xbloc de 9 t - concreto fck = 20 MPa - areia extraída e brita produzida</v>
          </cell>
          <cell r="C4161" t="str">
            <v>un</v>
          </cell>
          <cell r="D4161">
            <v>1420.74</v>
          </cell>
        </row>
        <row r="4162">
          <cell r="A4162">
            <v>3606578</v>
          </cell>
          <cell r="B4162" t="str">
            <v>Lançamento de blocos artificias de concreto</v>
          </cell>
          <cell r="C4162" t="str">
            <v>un</v>
          </cell>
          <cell r="D4162">
            <v>109.44</v>
          </cell>
        </row>
        <row r="4163">
          <cell r="A4163">
            <v>3606575</v>
          </cell>
          <cell r="B4163" t="str">
            <v>Seleção de material pétreo para a carapaça e subcarapaça</v>
          </cell>
          <cell r="C4163" t="str">
            <v>m³</v>
          </cell>
          <cell r="D4163">
            <v>1.77</v>
          </cell>
        </row>
        <row r="4164">
          <cell r="A4164">
            <v>3606574</v>
          </cell>
          <cell r="B4164" t="str">
            <v>Seleção de material pétreo para o núcleo</v>
          </cell>
          <cell r="C4164" t="str">
            <v>m³</v>
          </cell>
          <cell r="D4164">
            <v>0.89</v>
          </cell>
        </row>
        <row r="4165">
          <cell r="A4165">
            <v>3713603</v>
          </cell>
          <cell r="B4165" t="str">
            <v>Ancoragem de defensa maleável dupla - fornecimento e implantação</v>
          </cell>
          <cell r="C4165" t="str">
            <v>m</v>
          </cell>
          <cell r="D4165">
            <v>1016.72</v>
          </cell>
        </row>
        <row r="4166">
          <cell r="A4166">
            <v>3713601</v>
          </cell>
          <cell r="B4166" t="str">
            <v>Ancoragem de defensa maleável simples - fornecimento e implantação</v>
          </cell>
          <cell r="C4166" t="str">
            <v>m</v>
          </cell>
          <cell r="D4166">
            <v>820.97</v>
          </cell>
        </row>
        <row r="4167">
          <cell r="A4167">
            <v>3713607</v>
          </cell>
          <cell r="B4167" t="str">
            <v>Ancoragem de defensa semimaleável dupla - fornecimento e implantação</v>
          </cell>
          <cell r="C4167" t="str">
            <v>m</v>
          </cell>
          <cell r="D4167">
            <v>767.45</v>
          </cell>
        </row>
        <row r="4168">
          <cell r="A4168">
            <v>3713605</v>
          </cell>
          <cell r="B4168" t="str">
            <v>Ancoragem de defensa semimaleável simples - fornecimento e implantação</v>
          </cell>
          <cell r="C4168" t="str">
            <v>m</v>
          </cell>
          <cell r="D4168">
            <v>548.88</v>
          </cell>
        </row>
        <row r="4169">
          <cell r="A4169">
            <v>3719530</v>
          </cell>
          <cell r="B4169" t="str">
            <v>Barreira dupla de concreto, armada, pré-moldada (perfil New Jersey) - L &gt; 3,00 m e H = 1.070 mm</v>
          </cell>
          <cell r="C4169" t="str">
            <v>m</v>
          </cell>
          <cell r="D4169">
            <v>304.38</v>
          </cell>
        </row>
        <row r="4170">
          <cell r="A4170">
            <v>3713828</v>
          </cell>
          <cell r="B4170" t="str">
            <v>Barreira dupla de concreto, armada, pré-moldada (perfil New Jersey) - L &gt; 3,00 m e H = 810 mm</v>
          </cell>
          <cell r="C4170" t="str">
            <v>m</v>
          </cell>
          <cell r="D4170">
            <v>227.38</v>
          </cell>
        </row>
        <row r="4171">
          <cell r="A4171">
            <v>3713875</v>
          </cell>
          <cell r="B4171" t="str">
            <v>Barreira dupla de concreto, não armada, moldada no local (perfil F) - H = 810 + 100 mm</v>
          </cell>
          <cell r="C4171" t="str">
            <v>m</v>
          </cell>
          <cell r="D4171">
            <v>65.66</v>
          </cell>
        </row>
        <row r="4172">
          <cell r="A4172">
            <v>3713619</v>
          </cell>
          <cell r="B4172" t="str">
            <v>Barreira dupla de concreto, não armada, moldada no local (perfil New Jersey) - H = 810 + 100 mm</v>
          </cell>
          <cell r="C4172" t="str">
            <v>m</v>
          </cell>
          <cell r="D4172">
            <v>66.09</v>
          </cell>
        </row>
        <row r="4173">
          <cell r="A4173">
            <v>3713876</v>
          </cell>
          <cell r="B4173" t="str">
            <v>Barreira dupla de concreto, não armada, moldada no local, com extrusora (perfil F) - H = 810 + 100 mm</v>
          </cell>
          <cell r="C4173" t="str">
            <v>m</v>
          </cell>
          <cell r="D4173">
            <v>84.97</v>
          </cell>
        </row>
        <row r="4174">
          <cell r="A4174">
            <v>3713827</v>
          </cell>
          <cell r="B4174" t="str">
            <v>Barreira dupla de concreto, não armada, moldada no local, com extrusora (perfil New Jersey) - H = 810 + 100 mm</v>
          </cell>
          <cell r="C4174" t="str">
            <v>m</v>
          </cell>
          <cell r="D4174">
            <v>83.57</v>
          </cell>
        </row>
        <row r="4175">
          <cell r="A4175">
            <v>3713904</v>
          </cell>
          <cell r="B4175" t="str">
            <v>Barreira simples de concreto, armada, pré-moldada (perfil New Jersey) - L &gt; 3,00 m e H = 1.070 mm</v>
          </cell>
          <cell r="C4175" t="str">
            <v>m</v>
          </cell>
          <cell r="D4175">
            <v>263.37</v>
          </cell>
        </row>
        <row r="4176">
          <cell r="A4176">
            <v>3719529</v>
          </cell>
          <cell r="B4176" t="str">
            <v>Barreira simples de concreto, armada, pré-moldada (perfil New Jersey) - L &gt; 3,00 m e H = 810 mm</v>
          </cell>
          <cell r="C4176" t="str">
            <v>m</v>
          </cell>
          <cell r="D4176">
            <v>192.37</v>
          </cell>
        </row>
        <row r="4177">
          <cell r="A4177">
            <v>3713878</v>
          </cell>
          <cell r="B4177" t="str">
            <v>Barreira simples de concreto, não armada, moldada no local (perfil F) - H = 810 + 100 mm</v>
          </cell>
          <cell r="C4177" t="str">
            <v>m</v>
          </cell>
          <cell r="D4177">
            <v>65.27</v>
          </cell>
        </row>
        <row r="4178">
          <cell r="A4178">
            <v>3713617</v>
          </cell>
          <cell r="B4178" t="str">
            <v>Barreira simples de concreto, não armada, moldada no local (perfil New Jersey) - H = 810 + 100 mm</v>
          </cell>
          <cell r="C4178" t="str">
            <v>m</v>
          </cell>
          <cell r="D4178">
            <v>65.489999999999995</v>
          </cell>
        </row>
        <row r="4179">
          <cell r="A4179">
            <v>3713879</v>
          </cell>
          <cell r="B4179" t="str">
            <v>Barreira simples de concreto, não armada, moldada no local, com extrusora (perfil F) - H = 810 + 100 mm</v>
          </cell>
          <cell r="C4179" t="str">
            <v>m</v>
          </cell>
          <cell r="D4179">
            <v>76.489999999999995</v>
          </cell>
        </row>
        <row r="4180">
          <cell r="A4180">
            <v>3713826</v>
          </cell>
          <cell r="B4180" t="str">
            <v>Barreira simples de concreto, não armada, moldada no local, com extrusora (perfil New Jersey) - H = 810 + 100 mm</v>
          </cell>
          <cell r="C4180" t="str">
            <v>m</v>
          </cell>
          <cell r="D4180">
            <v>73.08</v>
          </cell>
        </row>
        <row r="4181">
          <cell r="A4181">
            <v>3713610</v>
          </cell>
          <cell r="B4181" t="str">
            <v>Cerca com 4 fios de arame farpado e mourão de concreto de seção quadrada de 11 cm a cada 2,5 m e esticador de 15 cm a cada 50 m - areia e brita comerciais</v>
          </cell>
          <cell r="C4181" t="str">
            <v>m</v>
          </cell>
          <cell r="D4181">
            <v>33.619999999999997</v>
          </cell>
        </row>
        <row r="4182">
          <cell r="A4182">
            <v>3713609</v>
          </cell>
          <cell r="B4182" t="str">
            <v>Cerca com 4 fios de arame farpado e mourão de concreto de seção quadrada de 11 cm a cada 2,5 m e esticador de 15 cm a cada 50 m - areia extraída e brita produzida</v>
          </cell>
          <cell r="C4182" t="str">
            <v>m</v>
          </cell>
          <cell r="D4182">
            <v>32.07</v>
          </cell>
        </row>
        <row r="4183">
          <cell r="A4183">
            <v>3713612</v>
          </cell>
          <cell r="B4183" t="str">
            <v>Cerca com 4 fios de arame farpado e mourão de concreto de seção triangular de 11 cm a cada 2,5 m e esticador de 15 cm a cada 50 m - areia e brita comerciais</v>
          </cell>
          <cell r="C4183" t="str">
            <v>m</v>
          </cell>
          <cell r="D4183">
            <v>27.56</v>
          </cell>
        </row>
        <row r="4184">
          <cell r="A4184">
            <v>3713611</v>
          </cell>
          <cell r="B4184" t="str">
            <v>Cerca com 4 fios de arame farpado e mourão de concreto de seção triangular de 11 cm a cada 2,5 m e esticador de 15 cm a cada 50 m - areia extraída e brita produzida</v>
          </cell>
          <cell r="C4184" t="str">
            <v>m</v>
          </cell>
          <cell r="D4184">
            <v>26.89</v>
          </cell>
        </row>
        <row r="4185">
          <cell r="A4185">
            <v>3713608</v>
          </cell>
          <cell r="B4185" t="str">
            <v>Cerca com 4 fios de arame farpado e mourão de madeira a cada 2,5 m e esticador a cada 50 m</v>
          </cell>
          <cell r="C4185" t="str">
            <v>m</v>
          </cell>
          <cell r="D4185">
            <v>22.44</v>
          </cell>
        </row>
        <row r="4186">
          <cell r="A4186">
            <v>3713613</v>
          </cell>
          <cell r="B4186" t="str">
            <v>Cerca com 4 fios de arame liso galvanizado e mourão de madeira a cada 2,5 m e esticador a cada 50 m</v>
          </cell>
          <cell r="C4186" t="str">
            <v>m</v>
          </cell>
          <cell r="D4186">
            <v>20.52</v>
          </cell>
        </row>
        <row r="4187">
          <cell r="A4187">
            <v>3713822</v>
          </cell>
          <cell r="B4187" t="str">
            <v>Confecção de barreira dupla de concreto, armada, pré-moldada (perfil New Jersey) - L &gt; 3,00 m e H = 1.070 mm</v>
          </cell>
          <cell r="C4187" t="str">
            <v>m</v>
          </cell>
          <cell r="D4187">
            <v>297.73</v>
          </cell>
        </row>
        <row r="4188">
          <cell r="A4188">
            <v>3713824</v>
          </cell>
          <cell r="B4188" t="str">
            <v>Confecção de barreira dupla de concreto, armada, pré-moldada (perfil New Jersey) - L &gt; 3,00 m e H = 810 mm</v>
          </cell>
          <cell r="C4188" t="str">
            <v>m</v>
          </cell>
          <cell r="D4188">
            <v>220.73</v>
          </cell>
        </row>
        <row r="4189">
          <cell r="A4189">
            <v>3713825</v>
          </cell>
          <cell r="B4189" t="str">
            <v>Confecção de barreira simples de concreto, armada, pré-moldada (perfil New Jersey) - L &gt; 3,00 m e H = 1.070 mm</v>
          </cell>
          <cell r="C4189" t="str">
            <v>m</v>
          </cell>
          <cell r="D4189">
            <v>256.72000000000003</v>
          </cell>
        </row>
        <row r="4190">
          <cell r="A4190">
            <v>3713823</v>
          </cell>
          <cell r="B4190" t="str">
            <v>Confecção de barreira simples de concreto, armada, pré-moldada (perfil New Jersey) - L &gt; 3,00 m e H = 810 mm</v>
          </cell>
          <cell r="C4190" t="str">
            <v>m</v>
          </cell>
          <cell r="D4190">
            <v>185.72</v>
          </cell>
        </row>
        <row r="4191">
          <cell r="A4191">
            <v>3713602</v>
          </cell>
          <cell r="B4191" t="str">
            <v>Defensa maleável dupla - fornecimento e implantação</v>
          </cell>
          <cell r="C4191" t="str">
            <v>m</v>
          </cell>
          <cell r="D4191">
            <v>939.3</v>
          </cell>
        </row>
        <row r="4192">
          <cell r="A4192">
            <v>3713600</v>
          </cell>
          <cell r="B4192" t="str">
            <v>Defensa maleável simples - fornecimento e implantação</v>
          </cell>
          <cell r="C4192" t="str">
            <v>m</v>
          </cell>
          <cell r="D4192">
            <v>756.89</v>
          </cell>
        </row>
        <row r="4193">
          <cell r="A4193">
            <v>3713606</v>
          </cell>
          <cell r="B4193" t="str">
            <v>Defensa semimaleável dupla - fornecimento e implantação</v>
          </cell>
          <cell r="C4193" t="str">
            <v>m</v>
          </cell>
          <cell r="D4193">
            <v>690.03</v>
          </cell>
        </row>
        <row r="4194">
          <cell r="A4194">
            <v>3713604</v>
          </cell>
          <cell r="B4194" t="str">
            <v>Defensa semimaleável simples - fornecimento e implantação</v>
          </cell>
          <cell r="C4194" t="str">
            <v>m</v>
          </cell>
          <cell r="D4194">
            <v>495.85</v>
          </cell>
        </row>
        <row r="4195">
          <cell r="A4195">
            <v>3716129</v>
          </cell>
          <cell r="B4195" t="str">
            <v>Fabricação de mourão de concreto esticador - seção quadrada de 15 cm - areia e brita comerciais</v>
          </cell>
          <cell r="C4195" t="str">
            <v>un</v>
          </cell>
          <cell r="D4195">
            <v>50.23</v>
          </cell>
        </row>
        <row r="4196">
          <cell r="A4196">
            <v>3716128</v>
          </cell>
          <cell r="B4196" t="str">
            <v>Fabricação de mourão de concreto esticador - seção quadrada de 15 cm - areia extraída e brita produzida</v>
          </cell>
          <cell r="C4196" t="str">
            <v>un</v>
          </cell>
          <cell r="D4196">
            <v>43.66</v>
          </cell>
        </row>
        <row r="4197">
          <cell r="A4197">
            <v>3716133</v>
          </cell>
          <cell r="B4197" t="str">
            <v>Fabricação de mourão de concreto esticador - seção triangular de 15 cm - areia e brita comercias</v>
          </cell>
          <cell r="C4197" t="str">
            <v>un</v>
          </cell>
          <cell r="D4197">
            <v>29.46</v>
          </cell>
        </row>
        <row r="4198">
          <cell r="A4198">
            <v>3716132</v>
          </cell>
          <cell r="B4198" t="str">
            <v>Fabricação de mourão de concreto esticador - seção triangular de 15 cm - areia extraída e brita produzida</v>
          </cell>
          <cell r="C4198" t="str">
            <v>un</v>
          </cell>
          <cell r="D4198">
            <v>26.61</v>
          </cell>
        </row>
        <row r="4199">
          <cell r="A4199">
            <v>3716131</v>
          </cell>
          <cell r="B4199" t="str">
            <v>Fabricação de mourão de concreto suporte - seção quadrada de 11 cm - areia e brita comerciais</v>
          </cell>
          <cell r="C4199" t="str">
            <v>un</v>
          </cell>
          <cell r="D4199">
            <v>32.5</v>
          </cell>
        </row>
        <row r="4200">
          <cell r="A4200">
            <v>3716130</v>
          </cell>
          <cell r="B4200" t="str">
            <v>Fabricação de mourão de concreto suporte - seção quadrada de 11 cm - areia extraída e brita produzida</v>
          </cell>
          <cell r="C4200" t="str">
            <v>un</v>
          </cell>
          <cell r="D4200">
            <v>29.12</v>
          </cell>
        </row>
        <row r="4201">
          <cell r="A4201">
            <v>3716135</v>
          </cell>
          <cell r="B4201" t="str">
            <v>Fabricação de mourão de concreto suporte - seção triangular de 11 cm - areia e brita comerciais</v>
          </cell>
          <cell r="C4201" t="str">
            <v>un</v>
          </cell>
          <cell r="D4201">
            <v>20.27</v>
          </cell>
        </row>
        <row r="4202">
          <cell r="A4202">
            <v>3716134</v>
          </cell>
          <cell r="B4202" t="str">
            <v>Fabricação de mourão de concreto suporte - seção triangular de 11 cm - areia extraída e brita produzida</v>
          </cell>
          <cell r="C4202" t="str">
            <v>un</v>
          </cell>
          <cell r="D4202">
            <v>18.809999999999999</v>
          </cell>
        </row>
        <row r="4203">
          <cell r="A4203">
            <v>3713698</v>
          </cell>
          <cell r="B4203" t="str">
            <v>Fornecimento e implantação de amortecedor retrátil (v &lt;= 100 km/h) tipo TAU II afunilado - fixado em barreira de concreto, com largura de âncora traseira de 1.830 mm</v>
          </cell>
          <cell r="C4203" t="str">
            <v>un</v>
          </cell>
          <cell r="D4203">
            <v>368598.66</v>
          </cell>
        </row>
        <row r="4204">
          <cell r="A4204">
            <v>3713699</v>
          </cell>
          <cell r="B4204" t="str">
            <v>Fornecimento e implantação de amortecedor retrátil (v &lt;= 100 km/h) tipo TAU II afunilado - fixado em barreira de concreto, com largura de âncora traseira de 1.980 mm</v>
          </cell>
          <cell r="C4204" t="str">
            <v>un</v>
          </cell>
          <cell r="D4204">
            <v>373770.31</v>
          </cell>
        </row>
        <row r="4205">
          <cell r="A4205">
            <v>3713700</v>
          </cell>
          <cell r="B4205" t="str">
            <v>Fornecimento e implantação de amortecedor retrátil (v &lt;= 100 km/h) tipo TAU II afunilado - fixado em barreira de concreto, com largura de âncora traseira de 2.130 mm</v>
          </cell>
          <cell r="C4205" t="str">
            <v>un</v>
          </cell>
          <cell r="D4205">
            <v>381863.03</v>
          </cell>
        </row>
        <row r="4206">
          <cell r="A4206">
            <v>3713701</v>
          </cell>
          <cell r="B4206" t="str">
            <v>Fornecimento e implantação de amortecedor retrátil (v &lt;= 100 km/h) tipo TAU II afunilado - fixado em barreira de concreto, com largura de âncora traseira de 2.290 mm</v>
          </cell>
          <cell r="C4206" t="str">
            <v>un</v>
          </cell>
          <cell r="D4206">
            <v>394443.96</v>
          </cell>
        </row>
        <row r="4207">
          <cell r="A4207">
            <v>3713702</v>
          </cell>
          <cell r="B4207" t="str">
            <v>Fornecimento e implantação de amortecedor retrátil (v &lt;= 100 km/h) tipo TAU II afunilado - fixado em barreira de concreto, com largura de âncora traseira de 2.440 mm</v>
          </cell>
          <cell r="C4207" t="str">
            <v>un</v>
          </cell>
          <cell r="D4207">
            <v>402799.15</v>
          </cell>
        </row>
        <row r="4208">
          <cell r="A4208">
            <v>3713693</v>
          </cell>
          <cell r="B4208" t="str">
            <v>Fornecimento e implantação de amortecedor retrátil (v &lt;= 100 km/h) tipo TAU II combinado - fixado em barreira de concreto, com largura de âncora traseira de 1.060 mm</v>
          </cell>
          <cell r="C4208" t="str">
            <v>un</v>
          </cell>
          <cell r="D4208">
            <v>319412.63</v>
          </cell>
        </row>
        <row r="4209">
          <cell r="A4209">
            <v>3713694</v>
          </cell>
          <cell r="B4209" t="str">
            <v>Fornecimento e implantação de amortecedor retrátil (v &lt;= 100 km/h) tipo TAU II combinado - fixado em barreira de concreto, com largura de âncora traseira de 1.220 mm</v>
          </cell>
          <cell r="C4209" t="str">
            <v>un</v>
          </cell>
          <cell r="D4209">
            <v>333280.87</v>
          </cell>
        </row>
        <row r="4210">
          <cell r="A4210">
            <v>3713695</v>
          </cell>
          <cell r="B4210" t="str">
            <v>Fornecimento e implantação de amortecedor retrátil (v &lt;= 100 km/h) tipo TAU II combinado - fixado em barreira de concreto, com largura de âncora traseira de 1.370 mm</v>
          </cell>
          <cell r="C4210" t="str">
            <v>un</v>
          </cell>
          <cell r="D4210">
            <v>350930.77</v>
          </cell>
        </row>
        <row r="4211">
          <cell r="A4211">
            <v>3713696</v>
          </cell>
          <cell r="B4211" t="str">
            <v>Fornecimento e implantação de amortecedor retrátil (v &lt;= 100 km/h) tipo TAU II combinado - fixado em barreira de concreto, com largura de âncora traseira de 1.520 mm</v>
          </cell>
          <cell r="C4211" t="str">
            <v>un</v>
          </cell>
          <cell r="D4211">
            <v>364486.8</v>
          </cell>
        </row>
        <row r="4212">
          <cell r="A4212">
            <v>3713697</v>
          </cell>
          <cell r="B4212" t="str">
            <v>Fornecimento e implantação de amortecedor retrátil (v &lt;= 100 km/h) tipo TAU II combinado - fixado em barreira de concreto, com largura de âncora traseira de 1.680 mm</v>
          </cell>
          <cell r="C4212" t="str">
            <v>un</v>
          </cell>
          <cell r="D4212">
            <v>341589.48</v>
          </cell>
        </row>
        <row r="4213">
          <cell r="A4213">
            <v>3713692</v>
          </cell>
          <cell r="B4213" t="str">
            <v>Fornecimento e implantação de amortecedor retrátil (v &lt;= 100 km/h) tipo TAU II combinado - fixado em barreira de concreto, com largura de âncora traseira de 900 mm</v>
          </cell>
          <cell r="C4213" t="str">
            <v>un</v>
          </cell>
          <cell r="D4213">
            <v>280210.19</v>
          </cell>
        </row>
        <row r="4214">
          <cell r="A4214">
            <v>3713691</v>
          </cell>
          <cell r="B4214" t="str">
            <v>Fornecimento e implantação de amortecedor retrátil (v &lt;= 100 km/h) tipo TAU II paralelo - fixado em barreira de concreto, com largura de âncora traseira de até 700 mm</v>
          </cell>
          <cell r="C4214" t="str">
            <v>un</v>
          </cell>
          <cell r="D4214">
            <v>236242.48</v>
          </cell>
        </row>
        <row r="4215">
          <cell r="A4215">
            <v>3713873</v>
          </cell>
          <cell r="B4215" t="str">
            <v>Módulo de transição de defensa metálica para barreira rígida - fornecimento e implantação</v>
          </cell>
          <cell r="C4215" t="str">
            <v>un</v>
          </cell>
          <cell r="D4215">
            <v>6812.09</v>
          </cell>
        </row>
        <row r="4216">
          <cell r="A4216">
            <v>3713705</v>
          </cell>
          <cell r="B4216" t="str">
            <v>Remoção de defensa metálica</v>
          </cell>
          <cell r="C4216" t="str">
            <v>m</v>
          </cell>
          <cell r="D4216">
            <v>23.41</v>
          </cell>
        </row>
        <row r="4217">
          <cell r="A4217">
            <v>3713902</v>
          </cell>
          <cell r="B4217" t="str">
            <v>Terminal absorvedor de energia de abertura com nível de contenção TL3 para defensa metálica - fornecimento e implantação</v>
          </cell>
          <cell r="C4217" t="str">
            <v>un</v>
          </cell>
          <cell r="D4217">
            <v>45985.81</v>
          </cell>
        </row>
        <row r="4218">
          <cell r="A4218">
            <v>3713903</v>
          </cell>
          <cell r="B4218" t="str">
            <v>Terminal absorvedor de energia de não abertura com nível de contenção TL3 para defensa metálica - fornecimento e implantação</v>
          </cell>
          <cell r="C4218" t="str">
            <v>un</v>
          </cell>
          <cell r="D4218">
            <v>62341.73</v>
          </cell>
        </row>
        <row r="4219">
          <cell r="A4219">
            <v>3713689</v>
          </cell>
          <cell r="B4219" t="str">
            <v>Terminal aéreo de defensa metálica - tipo A - fornecimento e implantação</v>
          </cell>
          <cell r="C4219" t="str">
            <v>un</v>
          </cell>
          <cell r="D4219">
            <v>426.37</v>
          </cell>
        </row>
        <row r="4220">
          <cell r="A4220">
            <v>3713690</v>
          </cell>
          <cell r="B4220" t="str">
            <v>Terminal de ancoragem de defensa metálica em barreira New Jersey - fornecimento e implantação</v>
          </cell>
          <cell r="C4220" t="str">
            <v>un</v>
          </cell>
          <cell r="D4220">
            <v>549.16999999999996</v>
          </cell>
        </row>
        <row r="4221">
          <cell r="A4221">
            <v>3713897</v>
          </cell>
          <cell r="B4221" t="str">
            <v>Terminal de ancoragem para barreira dupla de concreto, moldada no local (perfil F) - H = 810 + 250 mm</v>
          </cell>
          <cell r="C4221" t="str">
            <v>m</v>
          </cell>
          <cell r="D4221">
            <v>286.58999999999997</v>
          </cell>
        </row>
        <row r="4222">
          <cell r="A4222">
            <v>3713893</v>
          </cell>
          <cell r="B4222" t="str">
            <v>Terminal de ancoragem para barreira dupla de concreto, moldada no local (perfil New Jersey) - H = 810 + 250 mm</v>
          </cell>
          <cell r="C4222" t="str">
            <v>m</v>
          </cell>
          <cell r="D4222">
            <v>290.75</v>
          </cell>
        </row>
        <row r="4223">
          <cell r="A4223">
            <v>3713898</v>
          </cell>
          <cell r="B4223" t="str">
            <v>Terminal de ancoragem para barreira dupla de concreto, moldada no local, com extrusora (perfil F) - H = 810 + 250 mm</v>
          </cell>
          <cell r="C4223" t="str">
            <v>m</v>
          </cell>
          <cell r="D4223">
            <v>301.14</v>
          </cell>
        </row>
        <row r="4224">
          <cell r="A4224">
            <v>3713894</v>
          </cell>
          <cell r="B4224" t="str">
            <v>Terminal de ancoragem para barreira dupla de concreto, moldada no local, com extrusora (perfil New Jersey) - H = 810 + 250 mm</v>
          </cell>
          <cell r="C4224" t="str">
            <v>m</v>
          </cell>
          <cell r="D4224">
            <v>303</v>
          </cell>
        </row>
        <row r="4225">
          <cell r="A4225">
            <v>3713895</v>
          </cell>
          <cell r="B4225" t="str">
            <v>Terminal de ancoragem para barreira simples de concreto, moldada no local (perfil F) - H = 810 + 250 mm</v>
          </cell>
          <cell r="C4225" t="str">
            <v>m</v>
          </cell>
          <cell r="D4225">
            <v>265.35000000000002</v>
          </cell>
        </row>
        <row r="4226">
          <cell r="A4226">
            <v>3713891</v>
          </cell>
          <cell r="B4226" t="str">
            <v>Terminal de ancoragem para barreira simples de concreto, moldada no local (perfil New Jersey) - H = 810 + 250 mm</v>
          </cell>
          <cell r="C4226" t="str">
            <v>m</v>
          </cell>
          <cell r="D4226">
            <v>264.14</v>
          </cell>
        </row>
        <row r="4227">
          <cell r="A4227">
            <v>3713896</v>
          </cell>
          <cell r="B4227" t="str">
            <v>Terminal de ancoragem para barreira simples de concreto, moldada no local, com extrusora (perfil F) - H = 810 + 250 mm</v>
          </cell>
          <cell r="C4227" t="str">
            <v>m</v>
          </cell>
          <cell r="D4227">
            <v>274.02</v>
          </cell>
        </row>
        <row r="4228">
          <cell r="A4228">
            <v>3713892</v>
          </cell>
          <cell r="B4228" t="str">
            <v>Terminal de ancoragem para barreira simples de concreto, moldada no local, com extrusora (perfil New Jersey) - H = 810 + 250 mm</v>
          </cell>
          <cell r="C4228" t="str">
            <v>m</v>
          </cell>
          <cell r="D4228">
            <v>269.24</v>
          </cell>
        </row>
        <row r="4229">
          <cell r="A4229">
            <v>3806412</v>
          </cell>
          <cell r="B4229" t="str">
            <v>Abertura de janela em estrutura de concreto existente para inspeção com espessura até 0,20 m e seção 0,49 m²</v>
          </cell>
          <cell r="C4229" t="str">
            <v>un</v>
          </cell>
          <cell r="D4229">
            <v>64.44</v>
          </cell>
        </row>
        <row r="4230">
          <cell r="A4230">
            <v>3806413</v>
          </cell>
          <cell r="B4230" t="str">
            <v>Apicoamento mecanizado de concreto</v>
          </cell>
          <cell r="C4230" t="str">
            <v>m²</v>
          </cell>
          <cell r="D4230">
            <v>21.73</v>
          </cell>
        </row>
        <row r="4231">
          <cell r="A4231">
            <v>3807863</v>
          </cell>
          <cell r="B4231" t="str">
            <v>Chumbador de expansão controlada por torque para concreto D = 12,5 mm - fornecimento e instalação</v>
          </cell>
          <cell r="C4231" t="str">
            <v>un</v>
          </cell>
          <cell r="D4231">
            <v>12.09</v>
          </cell>
        </row>
        <row r="4232">
          <cell r="A4232">
            <v>3807864</v>
          </cell>
          <cell r="B4232" t="str">
            <v>Chumbador de expansão controlada por torque para concreto D = 16 mm - fornecimento e instalação</v>
          </cell>
          <cell r="C4232" t="str">
            <v>un</v>
          </cell>
          <cell r="D4232">
            <v>16.559999999999999</v>
          </cell>
        </row>
        <row r="4233">
          <cell r="A4233">
            <v>3807865</v>
          </cell>
          <cell r="B4233" t="str">
            <v>Chumbador de expansão controlada por torque para concreto D = 20 mm - fornecimento e instalação</v>
          </cell>
          <cell r="C4233" t="str">
            <v>un</v>
          </cell>
          <cell r="D4233">
            <v>24.56</v>
          </cell>
        </row>
        <row r="4234">
          <cell r="A4234">
            <v>3807861</v>
          </cell>
          <cell r="B4234" t="str">
            <v>Chumbador de expansão controlada por torque para concreto D = 6,3 mm - fornecimento e instalação</v>
          </cell>
          <cell r="C4234" t="str">
            <v>un</v>
          </cell>
          <cell r="D4234">
            <v>3.25</v>
          </cell>
        </row>
        <row r="4235">
          <cell r="A4235">
            <v>3807862</v>
          </cell>
          <cell r="B4235" t="str">
            <v>Chumbador de expansão controlada por torque para concreto D = 8 mm - fornecimento e instalação</v>
          </cell>
          <cell r="C4235" t="str">
            <v>un</v>
          </cell>
          <cell r="D4235">
            <v>4.49</v>
          </cell>
        </row>
        <row r="4236">
          <cell r="A4236">
            <v>3807752</v>
          </cell>
          <cell r="B4236" t="str">
            <v>Corte linear em superfície de concreto para fixação de barras de aço de 10 mm - L = 12 mm e H = 12 mm</v>
          </cell>
          <cell r="C4236" t="str">
            <v>m</v>
          </cell>
          <cell r="D4236">
            <v>8.66</v>
          </cell>
        </row>
        <row r="4237">
          <cell r="A4237">
            <v>3807753</v>
          </cell>
          <cell r="B4237" t="str">
            <v>Corte linear em superfície de concreto para fixação de barras de aço de 12,5 mm - L = 15 mm e H = 15 mm</v>
          </cell>
          <cell r="C4237" t="str">
            <v>m</v>
          </cell>
          <cell r="D4237">
            <v>12.46</v>
          </cell>
        </row>
        <row r="4238">
          <cell r="A4238">
            <v>3807750</v>
          </cell>
          <cell r="B4238" t="str">
            <v>Corte linear em superfície de concreto para fixação de barras de aço de 6,3 mm - L = 8 mm e H = 8 mm</v>
          </cell>
          <cell r="C4238" t="str">
            <v>m</v>
          </cell>
          <cell r="D4238">
            <v>5.08</v>
          </cell>
        </row>
        <row r="4239">
          <cell r="A4239">
            <v>3807751</v>
          </cell>
          <cell r="B4239" t="str">
            <v>Corte linear em superfície de concreto para fixação de barras de aço de 8 mm - L = 10 mm e H = 10 mm</v>
          </cell>
          <cell r="C4239" t="str">
            <v>m</v>
          </cell>
          <cell r="D4239">
            <v>6.65</v>
          </cell>
        </row>
        <row r="4240">
          <cell r="A4240">
            <v>3806415</v>
          </cell>
          <cell r="B4240" t="str">
            <v>Demolição controlada de concreto com martelete</v>
          </cell>
          <cell r="C4240" t="str">
            <v>m³</v>
          </cell>
          <cell r="D4240">
            <v>646.92999999999995</v>
          </cell>
        </row>
        <row r="4241">
          <cell r="A4241">
            <v>3806416</v>
          </cell>
          <cell r="B4241" t="str">
            <v>Elevação de estruturas até 496 kN para substituição de aparelho de apoio com a utilização de macaco hidráulico</v>
          </cell>
          <cell r="C4241" t="str">
            <v>un</v>
          </cell>
          <cell r="D4241">
            <v>76.33</v>
          </cell>
        </row>
        <row r="4242">
          <cell r="A4242">
            <v>3806419</v>
          </cell>
          <cell r="B4242" t="str">
            <v>Elevação de estruturas de 1.390 a 1.859 kN para substituição de aparelho de apoio com a utilização de macaco hidráulico</v>
          </cell>
          <cell r="C4242" t="str">
            <v>un</v>
          </cell>
          <cell r="D4242">
            <v>102.87</v>
          </cell>
        </row>
        <row r="4243">
          <cell r="A4243">
            <v>3806417</v>
          </cell>
          <cell r="B4243" t="str">
            <v>Elevação de estruturas de 496 a 929 kN para substituição de aparelho de apoio com a utilização de macaco hidráulico</v>
          </cell>
          <cell r="C4243" t="str">
            <v>un</v>
          </cell>
          <cell r="D4243">
            <v>85.59</v>
          </cell>
        </row>
        <row r="4244">
          <cell r="A4244">
            <v>3806418</v>
          </cell>
          <cell r="B4244" t="str">
            <v>Elevação de estruturas de 929 a 1.390 kN para substituição de aparelho de apoio com a utilização de macaco hidráulico</v>
          </cell>
          <cell r="C4244" t="str">
            <v>un</v>
          </cell>
          <cell r="D4244">
            <v>101.66</v>
          </cell>
        </row>
        <row r="4245">
          <cell r="A4245">
            <v>3808207</v>
          </cell>
          <cell r="B4245" t="str">
            <v>Escada tubular multidirecional em aço galvanizado - utilização de 100 vezes - fornecimento, instalação e retirada</v>
          </cell>
          <cell r="C4245" t="str">
            <v>m</v>
          </cell>
          <cell r="D4245">
            <v>181.41</v>
          </cell>
        </row>
        <row r="4246">
          <cell r="A4246">
            <v>3806400</v>
          </cell>
          <cell r="B4246" t="str">
            <v>Fabricação de superestrutura metálica para passarela PL-15 - exceto piso de concreto</v>
          </cell>
          <cell r="C4246" t="str">
            <v>un</v>
          </cell>
          <cell r="D4246">
            <v>167244.82</v>
          </cell>
        </row>
        <row r="4247">
          <cell r="A4247">
            <v>3806399</v>
          </cell>
          <cell r="B4247" t="str">
            <v>Fabricação de superestrutura metálica para passarela PL-20 - exceto piso de concreto</v>
          </cell>
          <cell r="C4247" t="str">
            <v>un</v>
          </cell>
          <cell r="D4247">
            <v>237712.11</v>
          </cell>
        </row>
        <row r="4248">
          <cell r="A4248">
            <v>3806387</v>
          </cell>
          <cell r="B4248" t="str">
            <v>Fabricação de superestrutura metálica para passarela PL-25 - exceto piso de concreto</v>
          </cell>
          <cell r="C4248" t="str">
            <v>un</v>
          </cell>
          <cell r="D4248">
            <v>297438.34999999998</v>
          </cell>
        </row>
        <row r="4249">
          <cell r="A4249">
            <v>3806397</v>
          </cell>
          <cell r="B4249" t="str">
            <v>Fabricação de superestrutura metálica para passarela PL-30 - exceto piso de concreto</v>
          </cell>
          <cell r="C4249" t="str">
            <v>un</v>
          </cell>
          <cell r="D4249">
            <v>398456.73</v>
          </cell>
        </row>
        <row r="4250">
          <cell r="A4250">
            <v>3806396</v>
          </cell>
          <cell r="B4250" t="str">
            <v>Fabricação de superestrutura metálica para passarela PL-35 - exceto piso de concreto</v>
          </cell>
          <cell r="C4250" t="str">
            <v>un</v>
          </cell>
          <cell r="D4250">
            <v>458896.13</v>
          </cell>
        </row>
        <row r="4251">
          <cell r="A4251">
            <v>3816118</v>
          </cell>
          <cell r="B4251" t="str">
            <v>Guarda-corpo de concreto - fabricação - areia e brita comerciais</v>
          </cell>
          <cell r="C4251" t="str">
            <v>m</v>
          </cell>
          <cell r="D4251">
            <v>96.99</v>
          </cell>
        </row>
        <row r="4252">
          <cell r="A4252">
            <v>3816117</v>
          </cell>
          <cell r="B4252" t="str">
            <v>Guarda-corpo de concreto - fabricação - areia extraída e brita produzida</v>
          </cell>
          <cell r="C4252" t="str">
            <v>m</v>
          </cell>
          <cell r="D4252">
            <v>89.28</v>
          </cell>
        </row>
        <row r="4253">
          <cell r="A4253">
            <v>3806386</v>
          </cell>
          <cell r="B4253" t="str">
            <v>Guarda-corpo e corrimão metálico para passarelas para pedestres - fornecimento e instalação</v>
          </cell>
          <cell r="C4253" t="str">
            <v>m</v>
          </cell>
          <cell r="D4253">
            <v>712.01</v>
          </cell>
        </row>
        <row r="4254">
          <cell r="A4254">
            <v>3816196</v>
          </cell>
          <cell r="B4254" t="str">
            <v>Injeção de nata de cimento</v>
          </cell>
          <cell r="C4254" t="str">
            <v>m³</v>
          </cell>
          <cell r="D4254">
            <v>1099.3499999999999</v>
          </cell>
        </row>
        <row r="4255">
          <cell r="A4255">
            <v>3806426</v>
          </cell>
          <cell r="B4255" t="str">
            <v>Lançamento de pré-laje com utilização de guindauto</v>
          </cell>
          <cell r="C4255" t="str">
            <v>t</v>
          </cell>
          <cell r="D4255">
            <v>60.33</v>
          </cell>
        </row>
        <row r="4256">
          <cell r="A4256">
            <v>3806401</v>
          </cell>
          <cell r="B4256" t="str">
            <v>Lançamento de superestrutura de passarela metálica de 12 a 24 t com utilização de guindaste</v>
          </cell>
          <cell r="C4256" t="str">
            <v>un</v>
          </cell>
          <cell r="D4256">
            <v>14228.53</v>
          </cell>
        </row>
        <row r="4257">
          <cell r="A4257">
            <v>3806423</v>
          </cell>
          <cell r="B4257" t="str">
            <v>Lançamento de viga pré-moldada de 1.000 a 1.250 kN com utilização de guindaste</v>
          </cell>
          <cell r="C4257" t="str">
            <v>un</v>
          </cell>
          <cell r="D4257">
            <v>10084.57</v>
          </cell>
        </row>
        <row r="4258">
          <cell r="A4258">
            <v>3806421</v>
          </cell>
          <cell r="B4258" t="str">
            <v>Lançamento de viga pré-moldada de 500 a 750 kN com utilização de guindaste</v>
          </cell>
          <cell r="C4258" t="str">
            <v>un</v>
          </cell>
          <cell r="D4258">
            <v>4735.68</v>
          </cell>
        </row>
        <row r="4259">
          <cell r="A4259">
            <v>3806422</v>
          </cell>
          <cell r="B4259" t="str">
            <v>Lançamento de viga pré-moldada de 750 a 1.000 kN com utilização de guindaste</v>
          </cell>
          <cell r="C4259" t="str">
            <v>un</v>
          </cell>
          <cell r="D4259">
            <v>9076.1299999999992</v>
          </cell>
        </row>
        <row r="4260">
          <cell r="A4260">
            <v>3806425</v>
          </cell>
          <cell r="B4260" t="str">
            <v>Lançamento de viga pré-moldada de 980 a 1.225 kN com utilização de treliça lançadeira</v>
          </cell>
          <cell r="C4260" t="str">
            <v>un</v>
          </cell>
          <cell r="D4260">
            <v>3442.41</v>
          </cell>
        </row>
        <row r="4261">
          <cell r="A4261">
            <v>3806424</v>
          </cell>
          <cell r="B4261" t="str">
            <v>Lançamento de viga pré-moldada de 980 a 1.225 kN com utilização de treliça lançadeira e carrelone</v>
          </cell>
          <cell r="C4261" t="str">
            <v>un</v>
          </cell>
          <cell r="D4261">
            <v>5580.27</v>
          </cell>
        </row>
        <row r="4262">
          <cell r="A4262">
            <v>3806420</v>
          </cell>
          <cell r="B4262" t="str">
            <v>Lançamento de viga pré-moldada de até 500 kN com utilização de guindaste</v>
          </cell>
          <cell r="C4262" t="str">
            <v>un</v>
          </cell>
          <cell r="D4262">
            <v>4143.7299999999996</v>
          </cell>
        </row>
        <row r="4263">
          <cell r="A4263">
            <v>3806405</v>
          </cell>
          <cell r="B4263" t="str">
            <v>Limpeza de aparelhos de apoio em obras de arte especiais - exclusa a plataforma</v>
          </cell>
          <cell r="C4263" t="str">
            <v>un</v>
          </cell>
          <cell r="D4263">
            <v>146.57</v>
          </cell>
        </row>
        <row r="4264">
          <cell r="A4264">
            <v>3806404</v>
          </cell>
          <cell r="B4264" t="str">
            <v>Limpeza de material retido em fundações submersas de obras de arte especiais</v>
          </cell>
          <cell r="C4264" t="str">
            <v>m³</v>
          </cell>
          <cell r="D4264">
            <v>118.88</v>
          </cell>
        </row>
        <row r="4265">
          <cell r="A4265">
            <v>3806406</v>
          </cell>
          <cell r="B4265" t="str">
            <v>Limpeza em junta de dilatação</v>
          </cell>
          <cell r="C4265" t="str">
            <v>m</v>
          </cell>
          <cell r="D4265">
            <v>6.37</v>
          </cell>
        </row>
        <row r="4266">
          <cell r="A4266">
            <v>3806403</v>
          </cell>
          <cell r="B4266" t="str">
            <v>Limpeza em superfície de concreto com jateamento abrasivo com uso de granalhas de aço</v>
          </cell>
          <cell r="C4266" t="str">
            <v>m²</v>
          </cell>
          <cell r="D4266">
            <v>8.77</v>
          </cell>
        </row>
        <row r="4267">
          <cell r="A4267">
            <v>3806402</v>
          </cell>
          <cell r="B4267" t="str">
            <v>Limpeza em superfície de concreto com jateamento d'água sob pressão</v>
          </cell>
          <cell r="C4267" t="str">
            <v>m²</v>
          </cell>
          <cell r="D4267">
            <v>2.5499999999999998</v>
          </cell>
        </row>
        <row r="4268">
          <cell r="A4268">
            <v>3806407</v>
          </cell>
          <cell r="B4268" t="str">
            <v>Pingadeira de elastômero perfil 40 x 40 mm com aba inclinada e fixada com adesivo estrutural e pinos - fornecimento e instalação - exclusa a plataforma</v>
          </cell>
          <cell r="C4268" t="str">
            <v>m</v>
          </cell>
          <cell r="D4268">
            <v>182.41</v>
          </cell>
        </row>
        <row r="4269">
          <cell r="A4269">
            <v>3808043</v>
          </cell>
          <cell r="B4269" t="str">
            <v>Pintura manual com nata de cimento - 3 demãos</v>
          </cell>
          <cell r="C4269" t="str">
            <v>m²</v>
          </cell>
          <cell r="D4269">
            <v>4.34</v>
          </cell>
        </row>
        <row r="4270">
          <cell r="A4270">
            <v>3806431</v>
          </cell>
          <cell r="B4270" t="str">
            <v>Placa de aço de apoio para protensão externa em reforço de viga de OAE - confecção e instalação</v>
          </cell>
          <cell r="C4270" t="str">
            <v>un</v>
          </cell>
          <cell r="D4270">
            <v>5992.68</v>
          </cell>
        </row>
        <row r="4271">
          <cell r="A4271">
            <v>3806432</v>
          </cell>
          <cell r="B4271" t="str">
            <v>Placa de aço de desvio para protensão externa em reforço de viga de OAE - confecção e instalação</v>
          </cell>
          <cell r="C4271" t="str">
            <v>un</v>
          </cell>
          <cell r="D4271">
            <v>3171.98</v>
          </cell>
        </row>
        <row r="4272">
          <cell r="A4272">
            <v>3806429</v>
          </cell>
          <cell r="B4272" t="str">
            <v>Plataforma de trabalho em aço tubular apoiada no solo - altura de 4 a 6 m - utilização de 100 vezes - fornecimento, instalação e retirada</v>
          </cell>
          <cell r="C4272" t="str">
            <v>m³</v>
          </cell>
          <cell r="D4272">
            <v>17.489999999999998</v>
          </cell>
        </row>
        <row r="4273">
          <cell r="A4273">
            <v>3806430</v>
          </cell>
          <cell r="B4273" t="str">
            <v>Plataforma de trabalho em aço tubular apoiada no solo - altura de 6 a 8 m - utilização de 100 vezes - fornecimento, instalação e retirada</v>
          </cell>
          <cell r="C4273" t="str">
            <v>m³</v>
          </cell>
          <cell r="D4273">
            <v>10.91</v>
          </cell>
        </row>
        <row r="4274">
          <cell r="A4274">
            <v>3806428</v>
          </cell>
          <cell r="B4274" t="str">
            <v>Plataforma de trabalho em aço tubular apoiada no solo - altura de até 4 m - utilização de 100 vezes - fornecimento, instalação e retirada</v>
          </cell>
          <cell r="C4274" t="str">
            <v>m³</v>
          </cell>
          <cell r="D4274">
            <v>39.15</v>
          </cell>
        </row>
        <row r="4275">
          <cell r="A4275">
            <v>3816198</v>
          </cell>
          <cell r="B4275" t="str">
            <v>Plataforma de trabalho em madeira apoiada no solo - altura de 6 a 12 m - utilização de 5 vezes - confecção, instalação e retirada</v>
          </cell>
          <cell r="C4275" t="str">
            <v>m³</v>
          </cell>
          <cell r="D4275">
            <v>75.33</v>
          </cell>
        </row>
        <row r="4276">
          <cell r="A4276">
            <v>3816197</v>
          </cell>
          <cell r="B4276" t="str">
            <v>Plataforma de trabalho em madeira apoiada no solo - altura de até 6 m - utilização de 5 vezes - confecção, instalação e retirada</v>
          </cell>
          <cell r="C4276" t="str">
            <v>m³</v>
          </cell>
          <cell r="D4276">
            <v>70.23</v>
          </cell>
        </row>
        <row r="4277">
          <cell r="A4277">
            <v>3806410</v>
          </cell>
          <cell r="B4277" t="str">
            <v>Plataforma de trabalho suspensa sob tabuleiro de pontes com treliças metálicas e tábuas - utilização de 100 vezes - confecção, instalação e retirada</v>
          </cell>
          <cell r="C4277" t="str">
            <v>m²</v>
          </cell>
          <cell r="D4277">
            <v>63.51</v>
          </cell>
        </row>
        <row r="4278">
          <cell r="A4278">
            <v>3806411</v>
          </cell>
          <cell r="B4278" t="str">
            <v>Plataforma mecanizada de inspeção sob pontes com capacidade de 500 kg e alcance de 15 m</v>
          </cell>
          <cell r="C4278" t="str">
            <v>h</v>
          </cell>
          <cell r="D4278">
            <v>637.25</v>
          </cell>
        </row>
        <row r="4279">
          <cell r="A4279">
            <v>3815644</v>
          </cell>
          <cell r="B4279" t="str">
            <v>Recomposição de dreno em tubo de aço galvanizado D = 100 mm em OAE - fornecimento e instalação</v>
          </cell>
          <cell r="C4279" t="str">
            <v>un</v>
          </cell>
          <cell r="D4279">
            <v>115.26</v>
          </cell>
        </row>
        <row r="4280">
          <cell r="A4280">
            <v>3815643</v>
          </cell>
          <cell r="B4280" t="str">
            <v>Recomposição de dreno em tubo de aço galvanizado D = 80 mm em OAE - fornecimento e instalação</v>
          </cell>
          <cell r="C4280" t="str">
            <v>un</v>
          </cell>
          <cell r="D4280">
            <v>95.62</v>
          </cell>
        </row>
        <row r="4281">
          <cell r="A4281">
            <v>3815706</v>
          </cell>
          <cell r="B4281" t="str">
            <v>Recomposição de guarda-corpo com agregados comerciais - instalação</v>
          </cell>
          <cell r="C4281" t="str">
            <v>m</v>
          </cell>
          <cell r="D4281">
            <v>131.44</v>
          </cell>
        </row>
        <row r="4282">
          <cell r="A4282">
            <v>3815597</v>
          </cell>
          <cell r="B4282" t="str">
            <v>Recomposição de guarda-corpo com agregados produzidos - instalação</v>
          </cell>
          <cell r="C4282" t="str">
            <v>m</v>
          </cell>
          <cell r="D4282">
            <v>123.73</v>
          </cell>
        </row>
        <row r="4283">
          <cell r="A4283">
            <v>3815600</v>
          </cell>
          <cell r="B4283" t="str">
            <v>Recuperação de guarda-corpo metálico em ambiente agressivo</v>
          </cell>
          <cell r="C4283" t="str">
            <v>m²</v>
          </cell>
          <cell r="D4283">
            <v>62.94</v>
          </cell>
        </row>
        <row r="4284">
          <cell r="A4284">
            <v>3815601</v>
          </cell>
          <cell r="B4284" t="str">
            <v>Recuperação de guarda-corpo metálico em ambiente muito agressivo</v>
          </cell>
          <cell r="C4284" t="str">
            <v>m²</v>
          </cell>
          <cell r="D4284">
            <v>58.34</v>
          </cell>
        </row>
        <row r="4285">
          <cell r="A4285">
            <v>3815599</v>
          </cell>
          <cell r="B4285" t="str">
            <v>Recuperação de guarda-corpo metálico em ambiente pouco agressivo</v>
          </cell>
          <cell r="C4285" t="str">
            <v>m²</v>
          </cell>
          <cell r="D4285">
            <v>29.13</v>
          </cell>
        </row>
        <row r="4286">
          <cell r="A4286">
            <v>3806414</v>
          </cell>
          <cell r="B4286" t="str">
            <v>Remoção de concreto com jateamento d'água sob alta pressão</v>
          </cell>
          <cell r="C4286" t="str">
            <v>m³</v>
          </cell>
          <cell r="D4286">
            <v>538.92999999999995</v>
          </cell>
        </row>
        <row r="4287">
          <cell r="A4287">
            <v>3806409</v>
          </cell>
          <cell r="B4287" t="str">
            <v>Restauração de berços de apoio para junta de dilatação - fornecimento e instalação</v>
          </cell>
          <cell r="C4287" t="str">
            <v>m</v>
          </cell>
          <cell r="D4287">
            <v>61.17</v>
          </cell>
        </row>
        <row r="4288">
          <cell r="A4288">
            <v>3815602</v>
          </cell>
          <cell r="B4288" t="str">
            <v>Substituição de junta de dilatação e lábios poliméricos - fornecimento e instalação</v>
          </cell>
          <cell r="C4288" t="str">
            <v>m</v>
          </cell>
          <cell r="D4288">
            <v>31.16</v>
          </cell>
        </row>
        <row r="4289">
          <cell r="A4289">
            <v>4011444</v>
          </cell>
          <cell r="B4289" t="str">
            <v>Areia asfalto a quente - faixa A - areia comercial</v>
          </cell>
          <cell r="C4289" t="str">
            <v>t</v>
          </cell>
          <cell r="D4289">
            <v>209.05</v>
          </cell>
        </row>
        <row r="4290">
          <cell r="A4290">
            <v>4011443</v>
          </cell>
          <cell r="B4290" t="str">
            <v>Areia asfalto a quente - faixa A - areia extraída</v>
          </cell>
          <cell r="C4290" t="str">
            <v>t</v>
          </cell>
          <cell r="D4290">
            <v>130.84</v>
          </cell>
        </row>
        <row r="4291">
          <cell r="A4291">
            <v>4011446</v>
          </cell>
          <cell r="B4291" t="str">
            <v>Areia asfalto a quente - faixa B - areia comercial</v>
          </cell>
          <cell r="C4291" t="str">
            <v>t</v>
          </cell>
          <cell r="D4291">
            <v>198.23</v>
          </cell>
        </row>
        <row r="4292">
          <cell r="A4292">
            <v>4011445</v>
          </cell>
          <cell r="B4292" t="str">
            <v>Areia asfalto a quente - faixa B - areia extraída</v>
          </cell>
          <cell r="C4292" t="str">
            <v>t</v>
          </cell>
          <cell r="D4292">
            <v>118.3</v>
          </cell>
        </row>
        <row r="4293">
          <cell r="A4293">
            <v>4011448</v>
          </cell>
          <cell r="B4293" t="str">
            <v>Areia asfalto a quente com asfalto polímero - faixa A - areia comercial</v>
          </cell>
          <cell r="C4293" t="str">
            <v>t</v>
          </cell>
          <cell r="D4293">
            <v>201.24</v>
          </cell>
        </row>
        <row r="4294">
          <cell r="A4294">
            <v>4011447</v>
          </cell>
          <cell r="B4294" t="str">
            <v>Areia asfalto a quente com asfalto polímero - faixa A - areia extraída</v>
          </cell>
          <cell r="C4294" t="str">
            <v>t</v>
          </cell>
          <cell r="D4294">
            <v>119.06</v>
          </cell>
        </row>
        <row r="4295">
          <cell r="A4295">
            <v>4011450</v>
          </cell>
          <cell r="B4295" t="str">
            <v>Areia asfalto a quente com asfalto polímero - faixa B - areia comercial</v>
          </cell>
          <cell r="C4295" t="str">
            <v>t</v>
          </cell>
          <cell r="D4295">
            <v>207.31</v>
          </cell>
        </row>
        <row r="4296">
          <cell r="A4296">
            <v>4011449</v>
          </cell>
          <cell r="B4296" t="str">
            <v>Areia asfalto a quente com asfalto polímero - faixa B - areia extraída</v>
          </cell>
          <cell r="C4296" t="str">
            <v>t</v>
          </cell>
          <cell r="D4296">
            <v>126.6</v>
          </cell>
        </row>
        <row r="4297">
          <cell r="A4297">
            <v>4011452</v>
          </cell>
          <cell r="B4297" t="str">
            <v>Areia asfalto a quente com asfalto polímero - faixa C - areia comercial</v>
          </cell>
          <cell r="C4297" t="str">
            <v>t</v>
          </cell>
          <cell r="D4297">
            <v>211.25</v>
          </cell>
        </row>
        <row r="4298">
          <cell r="A4298">
            <v>4011451</v>
          </cell>
          <cell r="B4298" t="str">
            <v>Areia asfalto a quente com asfalto polímero - faixa C - areia extraída</v>
          </cell>
          <cell r="C4298" t="str">
            <v>t</v>
          </cell>
          <cell r="D4298">
            <v>131.58000000000001</v>
          </cell>
        </row>
        <row r="4299">
          <cell r="A4299">
            <v>4011219</v>
          </cell>
          <cell r="B4299" t="str">
            <v>Base de solo estabilizado granulometricamente sem mistura com material de jazida</v>
          </cell>
          <cell r="C4299" t="str">
            <v>m³</v>
          </cell>
          <cell r="D4299">
            <v>11.54</v>
          </cell>
        </row>
        <row r="4300">
          <cell r="A4300">
            <v>4011291</v>
          </cell>
          <cell r="B4300" t="str">
            <v>Base de solo melhorado com 3% de cimento e mistura em usina com material de jazida</v>
          </cell>
          <cell r="C4300" t="str">
            <v>m³</v>
          </cell>
          <cell r="D4300">
            <v>62.68</v>
          </cell>
        </row>
        <row r="4301">
          <cell r="A4301">
            <v>4011287</v>
          </cell>
          <cell r="B4301" t="str">
            <v>Base de solo melhorado com 3% de cimento e mistura na pista com material de jazida</v>
          </cell>
          <cell r="C4301" t="str">
            <v>m³</v>
          </cell>
          <cell r="D4301">
            <v>56.92</v>
          </cell>
        </row>
        <row r="4302">
          <cell r="A4302">
            <v>4011305</v>
          </cell>
          <cell r="B4302" t="str">
            <v>Base de solo-cal com 7% de cal e mistura na pista com material de jazida</v>
          </cell>
          <cell r="C4302" t="str">
            <v>m³</v>
          </cell>
          <cell r="D4302">
            <v>92.82</v>
          </cell>
        </row>
        <row r="4303">
          <cell r="A4303">
            <v>4011313</v>
          </cell>
          <cell r="B4303" t="str">
            <v>Base de solo-cimento com 7% de cimento e mistura em usina com material de jazida</v>
          </cell>
          <cell r="C4303" t="str">
            <v>m³</v>
          </cell>
          <cell r="D4303">
            <v>113.23</v>
          </cell>
        </row>
        <row r="4304">
          <cell r="A4304">
            <v>4011297</v>
          </cell>
          <cell r="B4304" t="str">
            <v>Base de solo-cimento com 7% de cimento e mistura na pista com material de jazida</v>
          </cell>
          <cell r="C4304" t="str">
            <v>m³</v>
          </cell>
          <cell r="D4304">
            <v>115.43</v>
          </cell>
        </row>
        <row r="4305">
          <cell r="A4305">
            <v>4011221</v>
          </cell>
          <cell r="B4305" t="str">
            <v>Base estabilizada granulometricamente com mistura de solos na pista com material de jazida</v>
          </cell>
          <cell r="C4305" t="str">
            <v>m³</v>
          </cell>
          <cell r="D4305">
            <v>12.31</v>
          </cell>
        </row>
        <row r="4306">
          <cell r="A4306">
            <v>4011226</v>
          </cell>
          <cell r="B4306" t="str">
            <v>Base estabilizada granulometricamente com mistura solo areia (70% - 30%) em usina com material de jazida e areia extraída</v>
          </cell>
          <cell r="C4306" t="str">
            <v>m³</v>
          </cell>
          <cell r="D4306">
            <v>29.53</v>
          </cell>
        </row>
        <row r="4307">
          <cell r="A4307">
            <v>4011240</v>
          </cell>
          <cell r="B4307" t="str">
            <v>Base estabilizada granulometricamente com mistura solo brita (70% - 30%) com 3% de cimento em usina com material de jazida e brita comercial</v>
          </cell>
          <cell r="C4307" t="str">
            <v>m³</v>
          </cell>
          <cell r="D4307">
            <v>121.14</v>
          </cell>
        </row>
        <row r="4308">
          <cell r="A4308">
            <v>4011239</v>
          </cell>
          <cell r="B4308" t="str">
            <v>Base estabilizada granulometricamente com mistura solo brita (70% - 30%) com 3% de cimento em usina com material de jazida e brita produzida</v>
          </cell>
          <cell r="C4308" t="str">
            <v>m³</v>
          </cell>
          <cell r="D4308">
            <v>89.72</v>
          </cell>
        </row>
        <row r="4309">
          <cell r="A4309">
            <v>4011268</v>
          </cell>
          <cell r="B4309" t="str">
            <v>Base estabilizada granulometricamente com mistura solo brita (70% - 30%) em usina com material de jazida e brita comercial</v>
          </cell>
          <cell r="C4309" t="str">
            <v>m³</v>
          </cell>
          <cell r="D4309">
            <v>78.94</v>
          </cell>
        </row>
        <row r="4310">
          <cell r="A4310">
            <v>4011267</v>
          </cell>
          <cell r="B4310" t="str">
            <v>Base estabilizada granulometricamente com mistura solo brita (70% - 30%) em usina com material de jazida e brita produzida</v>
          </cell>
          <cell r="C4310" t="str">
            <v>m³</v>
          </cell>
          <cell r="D4310">
            <v>46.54</v>
          </cell>
        </row>
        <row r="4311">
          <cell r="A4311">
            <v>4011256</v>
          </cell>
          <cell r="B4311" t="str">
            <v>Base estabilizada granulometricamente com mistura solo brita (70% - 30%) na pista com material de jazida e brita comercial</v>
          </cell>
          <cell r="C4311" t="str">
            <v>m³</v>
          </cell>
          <cell r="D4311">
            <v>66.38</v>
          </cell>
        </row>
        <row r="4312">
          <cell r="A4312">
            <v>4011255</v>
          </cell>
          <cell r="B4312" t="str">
            <v>Base estabilizada granulometricamente com mistura solo brita (70% - 30%) na pista com material de jazida e brita produzida</v>
          </cell>
          <cell r="C4312" t="str">
            <v>m³</v>
          </cell>
          <cell r="D4312">
            <v>33.979999999999997</v>
          </cell>
        </row>
        <row r="4313">
          <cell r="A4313">
            <v>4011276</v>
          </cell>
          <cell r="B4313" t="str">
            <v>Base ou sub-base de brita graduada com brita comercial</v>
          </cell>
          <cell r="C4313" t="str">
            <v>m³</v>
          </cell>
          <cell r="D4313">
            <v>210.67</v>
          </cell>
        </row>
        <row r="4314">
          <cell r="A4314">
            <v>4011275</v>
          </cell>
          <cell r="B4314" t="str">
            <v>Base ou sub-base de brita graduada com brita produzida</v>
          </cell>
          <cell r="C4314" t="str">
            <v>m³</v>
          </cell>
          <cell r="D4314">
            <v>105.57</v>
          </cell>
        </row>
        <row r="4315">
          <cell r="A4315">
            <v>4011549</v>
          </cell>
          <cell r="B4315" t="str">
            <v>Base ou sub-base de brita graduada executada com vibroacabadora - brita comercial</v>
          </cell>
          <cell r="C4315" t="str">
            <v>m³</v>
          </cell>
          <cell r="D4315">
            <v>212.24</v>
          </cell>
        </row>
        <row r="4316">
          <cell r="A4316">
            <v>4011548</v>
          </cell>
          <cell r="B4316" t="str">
            <v>Base ou sub-base de brita graduada executada com vibroacabadora - brita produzida</v>
          </cell>
          <cell r="C4316" t="str">
            <v>m³</v>
          </cell>
          <cell r="D4316">
            <v>107.14</v>
          </cell>
        </row>
        <row r="4317">
          <cell r="A4317">
            <v>4011278</v>
          </cell>
          <cell r="B4317" t="str">
            <v>Base ou sub-base de brita graduada tratada com cimento com brita comercial</v>
          </cell>
          <cell r="C4317" t="str">
            <v>m³</v>
          </cell>
          <cell r="D4317">
            <v>258.93</v>
          </cell>
        </row>
        <row r="4318">
          <cell r="A4318">
            <v>4011277</v>
          </cell>
          <cell r="B4318" t="str">
            <v>Base ou sub-base de brita graduada tratada com cimento com brita produzida</v>
          </cell>
          <cell r="C4318" t="str">
            <v>m³</v>
          </cell>
          <cell r="D4318">
            <v>156.4</v>
          </cell>
        </row>
        <row r="4319">
          <cell r="A4319">
            <v>4011561</v>
          </cell>
          <cell r="B4319" t="str">
            <v>Base ou sub-base de brita graduada tratada com cimento executada com vibroacabadora - brita comercial</v>
          </cell>
          <cell r="C4319" t="str">
            <v>m³</v>
          </cell>
          <cell r="D4319">
            <v>260.5</v>
          </cell>
        </row>
        <row r="4320">
          <cell r="A4320">
            <v>4011560</v>
          </cell>
          <cell r="B4320" t="str">
            <v>Base ou sub-base de brita graduada tratada com cimento executada com vibroacabadora - brita produzida</v>
          </cell>
          <cell r="C4320" t="str">
            <v>m³</v>
          </cell>
          <cell r="D4320">
            <v>157.97</v>
          </cell>
        </row>
        <row r="4321">
          <cell r="A4321">
            <v>4011282</v>
          </cell>
          <cell r="B4321" t="str">
            <v>Base ou sub-base de macadame hidráulico com brita comercial</v>
          </cell>
          <cell r="C4321" t="str">
            <v>m³</v>
          </cell>
          <cell r="D4321">
            <v>180.16</v>
          </cell>
        </row>
        <row r="4322">
          <cell r="A4322">
            <v>4011281</v>
          </cell>
          <cell r="B4322" t="str">
            <v>Base ou sub-base de macadame hidráulico com brita produzida</v>
          </cell>
          <cell r="C4322" t="str">
            <v>m³</v>
          </cell>
          <cell r="D4322">
            <v>91.38</v>
          </cell>
        </row>
        <row r="4323">
          <cell r="A4323">
            <v>4011279</v>
          </cell>
          <cell r="B4323" t="str">
            <v>Base ou sub-base de macadame seco com brita comercial</v>
          </cell>
          <cell r="C4323" t="str">
            <v>m³</v>
          </cell>
          <cell r="D4323">
            <v>174.77</v>
          </cell>
        </row>
        <row r="4324">
          <cell r="A4324">
            <v>4011280</v>
          </cell>
          <cell r="B4324" t="str">
            <v>Base ou sub-base de macadame seco com brita produzida</v>
          </cell>
          <cell r="C4324" t="str">
            <v>m³</v>
          </cell>
          <cell r="D4324">
            <v>85.99</v>
          </cell>
        </row>
        <row r="4325">
          <cell r="A4325">
            <v>4011327</v>
          </cell>
          <cell r="B4325" t="str">
            <v>Base ou sub-base estabilizada granulometricamente com mistura solo escória de aciaria (50%-50%) em usina com material de jazida</v>
          </cell>
          <cell r="C4325" t="str">
            <v>m³</v>
          </cell>
          <cell r="D4325">
            <v>35.24</v>
          </cell>
        </row>
        <row r="4326">
          <cell r="A4326">
            <v>4011325</v>
          </cell>
          <cell r="B4326" t="str">
            <v>Base ou sub-base estabilizada granulometricamente com mistura solo escória de aciaria (50%-50%) na pista com material de jazida</v>
          </cell>
          <cell r="C4326" t="str">
            <v>m³</v>
          </cell>
          <cell r="D4326">
            <v>20.86</v>
          </cell>
        </row>
        <row r="4327">
          <cell r="A4327">
            <v>4011454</v>
          </cell>
          <cell r="B4327" t="str">
            <v>Concreto asfáltico - faixa A - areia e brita comerciais</v>
          </cell>
          <cell r="C4327" t="str">
            <v>t</v>
          </cell>
          <cell r="D4327">
            <v>200.53</v>
          </cell>
        </row>
        <row r="4328">
          <cell r="A4328">
            <v>4011453</v>
          </cell>
          <cell r="B4328" t="str">
            <v>Concreto asfáltico - faixa A - areia extraída e brita produzida</v>
          </cell>
          <cell r="C4328" t="str">
            <v>t</v>
          </cell>
          <cell r="D4328">
            <v>140.63999999999999</v>
          </cell>
        </row>
        <row r="4329">
          <cell r="A4329">
            <v>4011455</v>
          </cell>
          <cell r="B4329" t="str">
            <v>Concreto asfáltico - faixa A - massa comercial</v>
          </cell>
          <cell r="C4329" t="str">
            <v>t</v>
          </cell>
          <cell r="D4329">
            <v>17.64</v>
          </cell>
        </row>
        <row r="4330">
          <cell r="A4330">
            <v>4011459</v>
          </cell>
          <cell r="B4330" t="str">
            <v>Concreto asfáltico - faixa B - areia e brita comerciais</v>
          </cell>
          <cell r="C4330" t="str">
            <v>t</v>
          </cell>
          <cell r="D4330">
            <v>205.23</v>
          </cell>
        </row>
        <row r="4331">
          <cell r="A4331">
            <v>4011458</v>
          </cell>
          <cell r="B4331" t="str">
            <v>Concreto asfáltico - faixa B - areia extraída e brita produzida</v>
          </cell>
          <cell r="C4331" t="str">
            <v>t</v>
          </cell>
          <cell r="D4331">
            <v>143.79</v>
          </cell>
        </row>
        <row r="4332">
          <cell r="A4332">
            <v>4011463</v>
          </cell>
          <cell r="B4332" t="str">
            <v>Concreto asfáltico - faixa C - areia e brita comerciais</v>
          </cell>
          <cell r="C4332" t="str">
            <v>t</v>
          </cell>
          <cell r="D4332">
            <v>207.79</v>
          </cell>
        </row>
        <row r="4333">
          <cell r="A4333">
            <v>4011462</v>
          </cell>
          <cell r="B4333" t="str">
            <v>Concreto asfáltico - faixa C - areia extraída e brita produzida</v>
          </cell>
          <cell r="C4333" t="str">
            <v>t</v>
          </cell>
          <cell r="D4333">
            <v>142.28</v>
          </cell>
        </row>
        <row r="4334">
          <cell r="A4334">
            <v>4011464</v>
          </cell>
          <cell r="B4334" t="str">
            <v>Concreto asfáltico - faixa C - massa comercial</v>
          </cell>
          <cell r="C4334" t="str">
            <v>t</v>
          </cell>
          <cell r="D4334">
            <v>17.64</v>
          </cell>
        </row>
        <row r="4335">
          <cell r="A4335">
            <v>4011457</v>
          </cell>
          <cell r="B4335" t="str">
            <v>Concreto asfáltico com asfalto polímero - faixa A - areia e brita comerciais</v>
          </cell>
          <cell r="C4335" t="str">
            <v>t</v>
          </cell>
          <cell r="D4335">
            <v>201.36</v>
          </cell>
        </row>
        <row r="4336">
          <cell r="A4336">
            <v>4011456</v>
          </cell>
          <cell r="B4336" t="str">
            <v>Concreto asfáltico com asfalto polímero - faixa A - areia extraída e brita produzida</v>
          </cell>
          <cell r="C4336" t="str">
            <v>t</v>
          </cell>
          <cell r="D4336">
            <v>140.88</v>
          </cell>
        </row>
        <row r="4337">
          <cell r="A4337">
            <v>4011461</v>
          </cell>
          <cell r="B4337" t="str">
            <v>Concreto asfáltico com asfalto polímero - faixa B - areia e brita comerciais</v>
          </cell>
          <cell r="C4337" t="str">
            <v>t</v>
          </cell>
          <cell r="D4337">
            <v>205.77</v>
          </cell>
        </row>
        <row r="4338">
          <cell r="A4338">
            <v>4011460</v>
          </cell>
          <cell r="B4338" t="str">
            <v>Concreto asfáltico com asfalto polímero - faixa B - areia extraída e brita produzida</v>
          </cell>
          <cell r="C4338" t="str">
            <v>t</v>
          </cell>
          <cell r="D4338">
            <v>144.05000000000001</v>
          </cell>
        </row>
        <row r="4339">
          <cell r="A4339">
            <v>4011466</v>
          </cell>
          <cell r="B4339" t="str">
            <v>Concreto asfáltico com asfalto polímero - faixa C - areia e brita comerciais</v>
          </cell>
          <cell r="C4339" t="str">
            <v>t</v>
          </cell>
          <cell r="D4339">
            <v>215.43</v>
          </cell>
        </row>
        <row r="4340">
          <cell r="A4340">
            <v>4011465</v>
          </cell>
          <cell r="B4340" t="str">
            <v>Concreto asfáltico com asfalto polímero - faixa C - areia extraída e brita produzida</v>
          </cell>
          <cell r="C4340" t="str">
            <v>t</v>
          </cell>
          <cell r="D4340">
            <v>147.66</v>
          </cell>
        </row>
        <row r="4341">
          <cell r="A4341">
            <v>4011469</v>
          </cell>
          <cell r="B4341" t="str">
            <v>Concreto asfáltico com borracha - faixa A - brita comercial</v>
          </cell>
          <cell r="C4341" t="str">
            <v>t</v>
          </cell>
          <cell r="D4341">
            <v>239.49</v>
          </cell>
        </row>
        <row r="4342">
          <cell r="A4342">
            <v>4011473</v>
          </cell>
          <cell r="B4342" t="str">
            <v>Concreto asfáltico com borracha - faixa A - brita produzida</v>
          </cell>
          <cell r="C4342" t="str">
            <v>t</v>
          </cell>
          <cell r="D4342">
            <v>195.48</v>
          </cell>
        </row>
        <row r="4343">
          <cell r="A4343">
            <v>4011470</v>
          </cell>
          <cell r="B4343" t="str">
            <v>Concreto asfáltico com borracha - faixa B - brita comercial</v>
          </cell>
          <cell r="C4343" t="str">
            <v>t</v>
          </cell>
          <cell r="D4343">
            <v>243.05</v>
          </cell>
        </row>
        <row r="4344">
          <cell r="A4344">
            <v>4011474</v>
          </cell>
          <cell r="B4344" t="str">
            <v>Concreto asfáltico com borracha - faixa B - brita produzida</v>
          </cell>
          <cell r="C4344" t="str">
            <v>t</v>
          </cell>
          <cell r="D4344">
            <v>200.05</v>
          </cell>
        </row>
        <row r="4345">
          <cell r="A4345">
            <v>4011471</v>
          </cell>
          <cell r="B4345" t="str">
            <v>Concreto asfáltico com borracha - faixa C - brita comercial</v>
          </cell>
          <cell r="C4345" t="str">
            <v>t</v>
          </cell>
          <cell r="D4345">
            <v>243.28</v>
          </cell>
        </row>
        <row r="4346">
          <cell r="A4346">
            <v>4011475</v>
          </cell>
          <cell r="B4346" t="str">
            <v>Concreto asfáltico com borracha - faixa C - brita produzida</v>
          </cell>
          <cell r="C4346" t="str">
            <v>t</v>
          </cell>
          <cell r="D4346">
            <v>202.32</v>
          </cell>
        </row>
        <row r="4347">
          <cell r="A4347">
            <v>4011472</v>
          </cell>
          <cell r="B4347" t="str">
            <v>Concreto asfáltico com borracha - faixa GAP GRADED - brita comercial</v>
          </cell>
          <cell r="C4347" t="str">
            <v>t</v>
          </cell>
          <cell r="D4347">
            <v>239.61</v>
          </cell>
        </row>
        <row r="4348">
          <cell r="A4348">
            <v>4011476</v>
          </cell>
          <cell r="B4348" t="str">
            <v>Concreto asfáltico com borracha - faixa GAP GRADED - brita produzida</v>
          </cell>
          <cell r="C4348" t="str">
            <v>t</v>
          </cell>
          <cell r="D4348">
            <v>195.08</v>
          </cell>
        </row>
        <row r="4349">
          <cell r="A4349">
            <v>4011478</v>
          </cell>
          <cell r="B4349" t="str">
            <v>Concreto asfáltico reciclado em usina com adição de asfalto - brita comercial</v>
          </cell>
          <cell r="C4349" t="str">
            <v>t</v>
          </cell>
          <cell r="D4349">
            <v>176.04</v>
          </cell>
        </row>
        <row r="4350">
          <cell r="A4350">
            <v>4011477</v>
          </cell>
          <cell r="B4350" t="str">
            <v>Concreto asfáltico reciclado em usina com adição de asfalto - brita produzida</v>
          </cell>
          <cell r="C4350" t="str">
            <v>t</v>
          </cell>
          <cell r="D4350">
            <v>144.66999999999999</v>
          </cell>
        </row>
        <row r="4351">
          <cell r="A4351">
            <v>4011538</v>
          </cell>
          <cell r="B4351" t="str">
            <v>Cura com pintura asfáltica para pavimento de concreto compactado com rolo</v>
          </cell>
          <cell r="C4351" t="str">
            <v>m²</v>
          </cell>
          <cell r="D4351">
            <v>0.15</v>
          </cell>
        </row>
        <row r="4352">
          <cell r="A4352">
            <v>4016096</v>
          </cell>
          <cell r="B4352" t="str">
            <v>Escavação e carga de material de jazida com escavadeira hidráulica de 1,56 m³</v>
          </cell>
          <cell r="C4352" t="str">
            <v>m³</v>
          </cell>
          <cell r="D4352">
            <v>1.44</v>
          </cell>
        </row>
        <row r="4353">
          <cell r="A4353">
            <v>4016008</v>
          </cell>
          <cell r="B4353" t="str">
            <v>Escavação e carga de material de jazida com trator de 127 kW e carregadeira de 3,4 m³</v>
          </cell>
          <cell r="C4353" t="str">
            <v>m³</v>
          </cell>
          <cell r="D4353">
            <v>3.81</v>
          </cell>
        </row>
        <row r="4354">
          <cell r="A4354">
            <v>4016007</v>
          </cell>
          <cell r="B4354" t="str">
            <v>Escavação e carga de material de jazida com trator de 97 kW e carregadeira de 1,72 m³</v>
          </cell>
          <cell r="C4354" t="str">
            <v>m³</v>
          </cell>
          <cell r="D4354">
            <v>4.5999999999999996</v>
          </cell>
        </row>
        <row r="4355">
          <cell r="A4355">
            <v>4015612</v>
          </cell>
          <cell r="B4355" t="str">
            <v>Execução de revestimento primário com material de jazida</v>
          </cell>
          <cell r="C4355" t="str">
            <v>m³</v>
          </cell>
          <cell r="D4355">
            <v>11.37</v>
          </cell>
        </row>
        <row r="4356">
          <cell r="A4356">
            <v>4011562</v>
          </cell>
          <cell r="B4356" t="str">
            <v>Geogrelha bidirecional com resistência à tração de 30 kN/m - deformação &lt; 5% - malha de 36 x 34 mm - para reforço de base granular</v>
          </cell>
          <cell r="C4356" t="str">
            <v>m²</v>
          </cell>
          <cell r="D4356">
            <v>30.71</v>
          </cell>
        </row>
        <row r="4357">
          <cell r="A4357">
            <v>4011351</v>
          </cell>
          <cell r="B4357" t="str">
            <v>Imprimação com asfalto diluído</v>
          </cell>
          <cell r="C4357" t="str">
            <v>m²</v>
          </cell>
          <cell r="D4357">
            <v>0.35</v>
          </cell>
        </row>
        <row r="4358">
          <cell r="A4358">
            <v>4011352</v>
          </cell>
          <cell r="B4358" t="str">
            <v>Imprimação com emulsão asfáltica</v>
          </cell>
          <cell r="C4358" t="str">
            <v>m²</v>
          </cell>
          <cell r="D4358">
            <v>0.38</v>
          </cell>
        </row>
        <row r="4359">
          <cell r="A4359">
            <v>4011402</v>
          </cell>
          <cell r="B4359" t="str">
            <v>Lama asfáltica - faixa I - areia e brita comerciais</v>
          </cell>
          <cell r="C4359" t="str">
            <v>m²</v>
          </cell>
          <cell r="D4359">
            <v>0.86</v>
          </cell>
        </row>
        <row r="4360">
          <cell r="A4360">
            <v>4011401</v>
          </cell>
          <cell r="B4360" t="str">
            <v>Lama asfáltica - faixa I - areia extraída e brita produzida</v>
          </cell>
          <cell r="C4360" t="str">
            <v>m²</v>
          </cell>
          <cell r="D4360">
            <v>0.56000000000000005</v>
          </cell>
        </row>
        <row r="4361">
          <cell r="A4361">
            <v>4011404</v>
          </cell>
          <cell r="B4361" t="str">
            <v>Lama asfáltica - faixa II - areia e brita comerciais</v>
          </cell>
          <cell r="C4361" t="str">
            <v>m²</v>
          </cell>
          <cell r="D4361">
            <v>0.61</v>
          </cell>
        </row>
        <row r="4362">
          <cell r="A4362">
            <v>4011403</v>
          </cell>
          <cell r="B4362" t="str">
            <v>Lama asfáltica - faixa II - areia extraída e brita produzida</v>
          </cell>
          <cell r="C4362" t="str">
            <v>m²</v>
          </cell>
          <cell r="D4362">
            <v>0.39</v>
          </cell>
        </row>
        <row r="4363">
          <cell r="A4363">
            <v>4011406</v>
          </cell>
          <cell r="B4363" t="str">
            <v>Lama asfáltica - faixa III - areia e brita comerciais</v>
          </cell>
          <cell r="C4363" t="str">
            <v>m²</v>
          </cell>
          <cell r="D4363">
            <v>1.1200000000000001</v>
          </cell>
        </row>
        <row r="4364">
          <cell r="A4364">
            <v>4011405</v>
          </cell>
          <cell r="B4364" t="str">
            <v>Lama asfáltica - faixa III - areia extraída e brita produzida</v>
          </cell>
          <cell r="C4364" t="str">
            <v>m²</v>
          </cell>
          <cell r="D4364">
            <v>0.74</v>
          </cell>
        </row>
        <row r="4365">
          <cell r="A4365">
            <v>4011392</v>
          </cell>
          <cell r="B4365" t="str">
            <v>Macadame betuminoso por penetração - faixa A - brita comercial</v>
          </cell>
          <cell r="C4365" t="str">
            <v>m³</v>
          </cell>
          <cell r="D4365">
            <v>209.36</v>
          </cell>
        </row>
        <row r="4366">
          <cell r="A4366">
            <v>4011391</v>
          </cell>
          <cell r="B4366" t="str">
            <v>Macadame betuminoso por penetração - faixa A - brita produzida</v>
          </cell>
          <cell r="C4366" t="str">
            <v>m³</v>
          </cell>
          <cell r="D4366">
            <v>121.26</v>
          </cell>
        </row>
        <row r="4367">
          <cell r="A4367">
            <v>4011394</v>
          </cell>
          <cell r="B4367" t="str">
            <v>Macadame betuminoso por penetração - faixa B - brita comercial</v>
          </cell>
          <cell r="C4367" t="str">
            <v>m³</v>
          </cell>
          <cell r="D4367">
            <v>210.01</v>
          </cell>
        </row>
        <row r="4368">
          <cell r="A4368">
            <v>4011393</v>
          </cell>
          <cell r="B4368" t="str">
            <v>Macadame betuminoso por penetração - faixa B - brita produzida</v>
          </cell>
          <cell r="C4368" t="str">
            <v>m³</v>
          </cell>
          <cell r="D4368">
            <v>121.86</v>
          </cell>
        </row>
        <row r="4369">
          <cell r="A4369">
            <v>4011396</v>
          </cell>
          <cell r="B4369" t="str">
            <v>Macadame betuminoso por penetração - faixa C - brita comercial</v>
          </cell>
          <cell r="C4369" t="str">
            <v>m³</v>
          </cell>
          <cell r="D4369">
            <v>216.7</v>
          </cell>
        </row>
        <row r="4370">
          <cell r="A4370">
            <v>4011395</v>
          </cell>
          <cell r="B4370" t="str">
            <v>Macadame betuminoso por penetração - faixa C - brita produzida</v>
          </cell>
          <cell r="C4370" t="str">
            <v>m³</v>
          </cell>
          <cell r="D4370">
            <v>122.54</v>
          </cell>
        </row>
        <row r="4371">
          <cell r="A4371">
            <v>4011398</v>
          </cell>
          <cell r="B4371" t="str">
            <v>Macadame betuminoso por penetração - faixa D - brita comercial</v>
          </cell>
          <cell r="C4371" t="str">
            <v>m³</v>
          </cell>
          <cell r="D4371">
            <v>217.28</v>
          </cell>
        </row>
        <row r="4372">
          <cell r="A4372">
            <v>4011397</v>
          </cell>
          <cell r="B4372" t="str">
            <v>Macadame betuminoso por penetração - faixa D - brita produzida</v>
          </cell>
          <cell r="C4372" t="str">
            <v>m³</v>
          </cell>
          <cell r="D4372">
            <v>122.82</v>
          </cell>
        </row>
        <row r="4373">
          <cell r="A4373">
            <v>4011400</v>
          </cell>
          <cell r="B4373" t="str">
            <v>Macadame betuminoso por penetração com asfalto com polímero - faixa A - brita comercial</v>
          </cell>
          <cell r="C4373" t="str">
            <v>m³</v>
          </cell>
          <cell r="D4373">
            <v>224.86</v>
          </cell>
        </row>
        <row r="4374">
          <cell r="A4374">
            <v>4011399</v>
          </cell>
          <cell r="B4374" t="str">
            <v>Macadame betuminoso por penetração com asfalto com polímero - faixa A - brita produzida</v>
          </cell>
          <cell r="C4374" t="str">
            <v>m³</v>
          </cell>
          <cell r="D4374">
            <v>140.19</v>
          </cell>
        </row>
        <row r="4375">
          <cell r="A4375">
            <v>4011490</v>
          </cell>
          <cell r="B4375" t="str">
            <v>Manta sintética para recapeamento asfáltico com geotêxtil RT - 09 - fornecimento e aplicação</v>
          </cell>
          <cell r="C4375" t="str">
            <v>m²</v>
          </cell>
          <cell r="D4375">
            <v>5.57</v>
          </cell>
        </row>
        <row r="4376">
          <cell r="A4376">
            <v>4011536</v>
          </cell>
          <cell r="B4376" t="str">
            <v>Membrana plástica isolante e impermeabilizante com espessura de 0,2 mm - fornecimento e instalação</v>
          </cell>
          <cell r="C4376" t="str">
            <v>m²</v>
          </cell>
          <cell r="D4376">
            <v>1.88</v>
          </cell>
        </row>
        <row r="4377">
          <cell r="A4377">
            <v>4011415</v>
          </cell>
          <cell r="B4377" t="str">
            <v>Micro pré-misturado a quente com asfalto polímero - brita comercial</v>
          </cell>
          <cell r="C4377" t="str">
            <v>t</v>
          </cell>
          <cell r="D4377">
            <v>182.89</v>
          </cell>
        </row>
        <row r="4378">
          <cell r="A4378">
            <v>4011416</v>
          </cell>
          <cell r="B4378" t="str">
            <v>Micro pré-misturado a quente com asfalto polímero - brita produzida</v>
          </cell>
          <cell r="C4378" t="str">
            <v>t</v>
          </cell>
          <cell r="D4378">
            <v>142.72999999999999</v>
          </cell>
        </row>
        <row r="4379">
          <cell r="A4379">
            <v>4011408</v>
          </cell>
          <cell r="B4379" t="str">
            <v>Microrrevestimento a frio com emulsão modificada com polímero de 0,8 cm - faixa II - brita comercial</v>
          </cell>
          <cell r="C4379" t="str">
            <v>m²</v>
          </cell>
          <cell r="D4379">
            <v>2.17</v>
          </cell>
        </row>
        <row r="4380">
          <cell r="A4380">
            <v>4011407</v>
          </cell>
          <cell r="B4380" t="str">
            <v>Microrrevestimento a frio com emulsão modificada com polímero de 0,8 cm - faixa II - brita produzida</v>
          </cell>
          <cell r="C4380" t="str">
            <v>m²</v>
          </cell>
          <cell r="D4380">
            <v>1.67</v>
          </cell>
        </row>
        <row r="4381">
          <cell r="A4381">
            <v>4011410</v>
          </cell>
          <cell r="B4381" t="str">
            <v>Microrrevestimento a frio com emulsão modificada com polímero de 1,5 cm - faixa III - brita comercial</v>
          </cell>
          <cell r="C4381" t="str">
            <v>m²</v>
          </cell>
          <cell r="D4381">
            <v>4.22</v>
          </cell>
        </row>
        <row r="4382">
          <cell r="A4382">
            <v>4011409</v>
          </cell>
          <cell r="B4382" t="str">
            <v>Microrrevestimento a frio com emulsão modificada com polímero de 1,5 cm - faixa III - brita produzida</v>
          </cell>
          <cell r="C4382" t="str">
            <v>m²</v>
          </cell>
          <cell r="D4382">
            <v>3.25</v>
          </cell>
        </row>
        <row r="4383">
          <cell r="A4383">
            <v>4011412</v>
          </cell>
          <cell r="B4383" t="str">
            <v>Microrrevestimento a frio com emulsão modificada com polímero de 2,0 cm - faixa III - brita comercial</v>
          </cell>
          <cell r="C4383" t="str">
            <v>m²</v>
          </cell>
          <cell r="D4383">
            <v>5.63</v>
          </cell>
        </row>
        <row r="4384">
          <cell r="A4384">
            <v>4011411</v>
          </cell>
          <cell r="B4384" t="str">
            <v>Microrrevestimento a frio com emulsão modificada com polímero de 2,0 cm - faixa III - brita produzida</v>
          </cell>
          <cell r="C4384" t="str">
            <v>m²</v>
          </cell>
          <cell r="D4384">
            <v>4.34</v>
          </cell>
        </row>
        <row r="4385">
          <cell r="A4385">
            <v>4011520</v>
          </cell>
          <cell r="B4385" t="str">
            <v>Pavimento de concreto com equipamento de pequeno porte - areia e brita comerciais</v>
          </cell>
          <cell r="C4385" t="str">
            <v>m³</v>
          </cell>
          <cell r="D4385">
            <v>566.49</v>
          </cell>
        </row>
        <row r="4386">
          <cell r="A4386">
            <v>4011507</v>
          </cell>
          <cell r="B4386" t="str">
            <v>Pavimento de concreto com equipamento de pequeno porte - areia extraída e brita produzida</v>
          </cell>
          <cell r="C4386" t="str">
            <v>m³</v>
          </cell>
          <cell r="D4386">
            <v>429.94</v>
          </cell>
        </row>
        <row r="4387">
          <cell r="A4387">
            <v>4011535</v>
          </cell>
          <cell r="B4387" t="str">
            <v>Pavimento de concreto com equipamento fôrma-trilho - areia e brita comerciais</v>
          </cell>
          <cell r="C4387" t="str">
            <v>m³</v>
          </cell>
          <cell r="D4387">
            <v>430.91</v>
          </cell>
        </row>
        <row r="4388">
          <cell r="A4388">
            <v>4011534</v>
          </cell>
          <cell r="B4388" t="str">
            <v>Pavimento de concreto com equipamento fôrma-trilho - areia extraída e brita produzida</v>
          </cell>
          <cell r="C4388" t="str">
            <v>m³</v>
          </cell>
          <cell r="D4388">
            <v>306.94</v>
          </cell>
        </row>
        <row r="4389">
          <cell r="A4389">
            <v>4011533</v>
          </cell>
          <cell r="B4389" t="str">
            <v>Pavimento de concreto com fôrmas deslizantes - areia e brita comerciais</v>
          </cell>
          <cell r="C4389" t="str">
            <v>m³</v>
          </cell>
          <cell r="D4389">
            <v>436.28</v>
          </cell>
        </row>
        <row r="4390">
          <cell r="A4390">
            <v>4011532</v>
          </cell>
          <cell r="B4390" t="str">
            <v>Pavimento de concreto com fôrmas deslizantes - areia extraída e brita produzida</v>
          </cell>
          <cell r="C4390" t="str">
            <v>m³</v>
          </cell>
          <cell r="D4390">
            <v>312.31</v>
          </cell>
        </row>
        <row r="4391">
          <cell r="A4391">
            <v>4011492</v>
          </cell>
          <cell r="B4391" t="str">
            <v>Pavimento de concreto compactado com rolo - brita comercial</v>
          </cell>
          <cell r="C4391" t="str">
            <v>m³</v>
          </cell>
          <cell r="D4391">
            <v>333.88</v>
          </cell>
        </row>
        <row r="4392">
          <cell r="A4392">
            <v>4011491</v>
          </cell>
          <cell r="B4392" t="str">
            <v>Pavimento de concreto compactado com rolo - brita produzida</v>
          </cell>
          <cell r="C4392" t="str">
            <v>m³</v>
          </cell>
          <cell r="D4392">
            <v>231.1</v>
          </cell>
        </row>
        <row r="4393">
          <cell r="A4393">
            <v>4011353</v>
          </cell>
          <cell r="B4393" t="str">
            <v>Pintura de ligação</v>
          </cell>
          <cell r="C4393" t="str">
            <v>m²</v>
          </cell>
          <cell r="D4393">
            <v>0.27</v>
          </cell>
        </row>
        <row r="4394">
          <cell r="A4394">
            <v>4011354</v>
          </cell>
          <cell r="B4394" t="str">
            <v>Pintura de ligação - emulsão com polímero</v>
          </cell>
          <cell r="C4394" t="str">
            <v>m²</v>
          </cell>
          <cell r="D4394">
            <v>0.27</v>
          </cell>
        </row>
        <row r="4395">
          <cell r="A4395">
            <v>4011418</v>
          </cell>
          <cell r="B4395" t="str">
            <v>Pré-misturado a frio - faixa A - areia e brita comerciais</v>
          </cell>
          <cell r="C4395" t="str">
            <v>m³</v>
          </cell>
          <cell r="D4395">
            <v>319.38</v>
          </cell>
        </row>
        <row r="4396">
          <cell r="A4396">
            <v>4011417</v>
          </cell>
          <cell r="B4396" t="str">
            <v>Pré-misturado a frio - faixa A - areia extraída e brita produzida</v>
          </cell>
          <cell r="C4396" t="str">
            <v>m³</v>
          </cell>
          <cell r="D4396">
            <v>188.05</v>
          </cell>
        </row>
        <row r="4397">
          <cell r="A4397">
            <v>4011420</v>
          </cell>
          <cell r="B4397" t="str">
            <v>Pré-misturado a frio - faixa B - areia e brita comerciais</v>
          </cell>
          <cell r="C4397" t="str">
            <v>m³</v>
          </cell>
          <cell r="D4397">
            <v>321.33</v>
          </cell>
        </row>
        <row r="4398">
          <cell r="A4398">
            <v>4011419</v>
          </cell>
          <cell r="B4398" t="str">
            <v>Pré-misturado a frio - faixa B - areia extraída e brita produzida</v>
          </cell>
          <cell r="C4398" t="str">
            <v>m³</v>
          </cell>
          <cell r="D4398">
            <v>184.98</v>
          </cell>
        </row>
        <row r="4399">
          <cell r="A4399">
            <v>4011422</v>
          </cell>
          <cell r="B4399" t="str">
            <v>Pré-misturado a frio - faixa C - areia e brita comerciais</v>
          </cell>
          <cell r="C4399" t="str">
            <v>m³</v>
          </cell>
          <cell r="D4399">
            <v>335.74</v>
          </cell>
        </row>
        <row r="4400">
          <cell r="A4400">
            <v>4011421</v>
          </cell>
          <cell r="B4400" t="str">
            <v>Pré-misturado a frio - faixa C - areia extraída e brita produzida</v>
          </cell>
          <cell r="C4400" t="str">
            <v>m³</v>
          </cell>
          <cell r="D4400">
            <v>201.23</v>
          </cell>
        </row>
        <row r="4401">
          <cell r="A4401">
            <v>4011424</v>
          </cell>
          <cell r="B4401" t="str">
            <v>Pré-misturado a frio - faixa D - areia e brita comerciais</v>
          </cell>
          <cell r="C4401" t="str">
            <v>m³</v>
          </cell>
          <cell r="D4401">
            <v>337.8</v>
          </cell>
        </row>
        <row r="4402">
          <cell r="A4402">
            <v>4011423</v>
          </cell>
          <cell r="B4402" t="str">
            <v>Pré-misturado a frio - faixa D - areia extraída e brita produzida</v>
          </cell>
          <cell r="C4402" t="str">
            <v>m³</v>
          </cell>
          <cell r="D4402">
            <v>198.16</v>
          </cell>
        </row>
        <row r="4403">
          <cell r="A4403">
            <v>4011426</v>
          </cell>
          <cell r="B4403" t="str">
            <v>Pré-misturado a frio com emulsão asfáltica com polímero - faixa A - areia e brita comerciais</v>
          </cell>
          <cell r="C4403" t="str">
            <v>m³</v>
          </cell>
          <cell r="D4403">
            <v>319.38</v>
          </cell>
        </row>
        <row r="4404">
          <cell r="A4404">
            <v>4011425</v>
          </cell>
          <cell r="B4404" t="str">
            <v>Pré-misturado a frio com emulsão asfáltica com polímero - faixa A - areia extraída e brita produzida</v>
          </cell>
          <cell r="C4404" t="str">
            <v>m³</v>
          </cell>
          <cell r="D4404">
            <v>188.05</v>
          </cell>
        </row>
        <row r="4405">
          <cell r="A4405">
            <v>4011428</v>
          </cell>
          <cell r="B4405" t="str">
            <v>Pré-misturado a frio com emulsão asfáltica com polímero - faixa B - areia e brita comerciais</v>
          </cell>
          <cell r="C4405" t="str">
            <v>m³</v>
          </cell>
          <cell r="D4405">
            <v>321.33</v>
          </cell>
        </row>
        <row r="4406">
          <cell r="A4406">
            <v>4011427</v>
          </cell>
          <cell r="B4406" t="str">
            <v>Pré-misturado a frio com emulsão asfáltica com polímero - faixa B - areia extraída e brita produzida</v>
          </cell>
          <cell r="C4406" t="str">
            <v>m³</v>
          </cell>
          <cell r="D4406">
            <v>184.98</v>
          </cell>
        </row>
        <row r="4407">
          <cell r="A4407">
            <v>4011430</v>
          </cell>
          <cell r="B4407" t="str">
            <v>Pré-misturado a frio com emulsão asfáltica com polímero - faixa C - areia e brita comerciais</v>
          </cell>
          <cell r="C4407" t="str">
            <v>m³</v>
          </cell>
          <cell r="D4407">
            <v>334.55</v>
          </cell>
        </row>
        <row r="4408">
          <cell r="A4408">
            <v>4011429</v>
          </cell>
          <cell r="B4408" t="str">
            <v>Pré-misturado a frio com emulsão asfáltica com polímero - faixa C - areia extraída e brita produzida</v>
          </cell>
          <cell r="C4408" t="str">
            <v>m³</v>
          </cell>
          <cell r="D4408">
            <v>200.68</v>
          </cell>
        </row>
        <row r="4409">
          <cell r="A4409">
            <v>4011432</v>
          </cell>
          <cell r="B4409" t="str">
            <v>Pré-misturado a frio com emulsão asfáltica com polímero - faixa D - areia e brita comerciais</v>
          </cell>
          <cell r="C4409" t="str">
            <v>m³</v>
          </cell>
          <cell r="D4409">
            <v>336.6</v>
          </cell>
        </row>
        <row r="4410">
          <cell r="A4410">
            <v>4011431</v>
          </cell>
          <cell r="B4410" t="str">
            <v>Pré-misturado a frio com emulsão asfáltica com polímero - faixa D - areia extraída e brita produzida</v>
          </cell>
          <cell r="C4410" t="str">
            <v>m³</v>
          </cell>
          <cell r="D4410">
            <v>197.63</v>
          </cell>
        </row>
        <row r="4411">
          <cell r="A4411">
            <v>4011434</v>
          </cell>
          <cell r="B4411" t="str">
            <v>Pré-misturado a quente com asfalto polímero - faixa I - camada porosa de atrito - areia e brita comerciais</v>
          </cell>
          <cell r="C4411" t="str">
            <v>t</v>
          </cell>
          <cell r="D4411">
            <v>198.42</v>
          </cell>
        </row>
        <row r="4412">
          <cell r="A4412">
            <v>4011433</v>
          </cell>
          <cell r="B4412" t="str">
            <v>Pré-misturado a quente com asfalto polímero - faixa I - camada porosa de atrito - areia extraída e brita produzida</v>
          </cell>
          <cell r="C4412" t="str">
            <v>t</v>
          </cell>
          <cell r="D4412">
            <v>139.79</v>
          </cell>
        </row>
        <row r="4413">
          <cell r="A4413">
            <v>4011436</v>
          </cell>
          <cell r="B4413" t="str">
            <v>Pré-misturado a quente com asfalto polímero - faixa II - camada porosa de atrito - areia e brita comerciais</v>
          </cell>
          <cell r="C4413" t="str">
            <v>t</v>
          </cell>
          <cell r="D4413">
            <v>189.89</v>
          </cell>
        </row>
        <row r="4414">
          <cell r="A4414">
            <v>4011435</v>
          </cell>
          <cell r="B4414" t="str">
            <v>Pré-misturado a quente com asfalto polímero - faixa II - camada porosa de atrito - areia extraída e brita produzida</v>
          </cell>
          <cell r="C4414" t="str">
            <v>t</v>
          </cell>
          <cell r="D4414">
            <v>129.47</v>
          </cell>
        </row>
        <row r="4415">
          <cell r="A4415">
            <v>4011438</v>
          </cell>
          <cell r="B4415" t="str">
            <v>Pré-misturado a quente com asfalto polímero - faixa III - camada porosa de atrito - areia e brita comerciais</v>
          </cell>
          <cell r="C4415" t="str">
            <v>t</v>
          </cell>
          <cell r="D4415">
            <v>201.84</v>
          </cell>
        </row>
        <row r="4416">
          <cell r="A4416">
            <v>4011437</v>
          </cell>
          <cell r="B4416" t="str">
            <v>Pré-misturado a quente com asfalto polímero - faixa III - camada porosa de atrito - areia extraída e brita produzida</v>
          </cell>
          <cell r="C4416" t="str">
            <v>t</v>
          </cell>
          <cell r="D4416">
            <v>138.36000000000001</v>
          </cell>
        </row>
        <row r="4417">
          <cell r="A4417">
            <v>4011440</v>
          </cell>
          <cell r="B4417" t="str">
            <v>Pré-misturado a quente com asfalto polímero - faixa IV - camada porosa de atrito - areia e brita comerciais</v>
          </cell>
          <cell r="C4417" t="str">
            <v>t</v>
          </cell>
          <cell r="D4417">
            <v>200.07</v>
          </cell>
        </row>
        <row r="4418">
          <cell r="A4418">
            <v>4011439</v>
          </cell>
          <cell r="B4418" t="str">
            <v>Pré-misturado a quente com asfalto polímero - faixa IV - camada porosa de atrito - areia extraída e brita produzida</v>
          </cell>
          <cell r="C4418" t="str">
            <v>t</v>
          </cell>
          <cell r="D4418">
            <v>144.37</v>
          </cell>
        </row>
        <row r="4419">
          <cell r="A4419">
            <v>4011442</v>
          </cell>
          <cell r="B4419" t="str">
            <v>Pré-misturado a quente com asfalto polímero - faixa V - camada porosa de atrito - areia e brita comerciais</v>
          </cell>
          <cell r="C4419" t="str">
            <v>t</v>
          </cell>
          <cell r="D4419">
            <v>200.1</v>
          </cell>
        </row>
        <row r="4420">
          <cell r="A4420">
            <v>4011441</v>
          </cell>
          <cell r="B4420" t="str">
            <v>Pré-misturado a quente com asfalto polímero - faixa V - camada porosa de atrito - areia extraída e brita produzida</v>
          </cell>
          <cell r="C4420" t="str">
            <v>t</v>
          </cell>
          <cell r="D4420">
            <v>143.96</v>
          </cell>
        </row>
        <row r="4421">
          <cell r="A4421">
            <v>4011482</v>
          </cell>
          <cell r="B4421" t="str">
            <v>Reciclagem com adição de 3% de cimento e incorporação do revestimento asfáltico à base</v>
          </cell>
          <cell r="C4421" t="str">
            <v>m³</v>
          </cell>
          <cell r="D4421">
            <v>72.47</v>
          </cell>
        </row>
        <row r="4422">
          <cell r="A4422">
            <v>4011484</v>
          </cell>
          <cell r="B4422" t="str">
            <v>Reciclagem com adição de brita comercial e incorporação do revestimento asfáltico à base</v>
          </cell>
          <cell r="C4422" t="str">
            <v>m³</v>
          </cell>
          <cell r="D4422">
            <v>66.37</v>
          </cell>
        </row>
        <row r="4423">
          <cell r="A4423">
            <v>4011483</v>
          </cell>
          <cell r="B4423" t="str">
            <v>Reciclagem com adição de brita produzida e incorporação do revestimento asfáltico à base</v>
          </cell>
          <cell r="C4423" t="str">
            <v>m³</v>
          </cell>
          <cell r="D4423">
            <v>46.73</v>
          </cell>
        </row>
        <row r="4424">
          <cell r="A4424">
            <v>4011488</v>
          </cell>
          <cell r="B4424" t="str">
            <v>Reciclagem com espuma asfáltica e incorporação do revestimento asfáltico à base com adição de cimento</v>
          </cell>
          <cell r="C4424" t="str">
            <v>m³</v>
          </cell>
          <cell r="D4424">
            <v>51.54</v>
          </cell>
        </row>
        <row r="4425">
          <cell r="A4425">
            <v>4011487</v>
          </cell>
          <cell r="B4425" t="str">
            <v>Reciclagem com espuma asfáltica e incorporação do revestimento asfáltico à base com adição de pó de pedra comercial e cimento</v>
          </cell>
          <cell r="C4425" t="str">
            <v>m³</v>
          </cell>
          <cell r="D4425">
            <v>77.599999999999994</v>
          </cell>
        </row>
        <row r="4426">
          <cell r="A4426">
            <v>4011486</v>
          </cell>
          <cell r="B4426" t="str">
            <v>Reciclagem com incorporação do revestimento asfáltico à base com adição de 3% de cimento e de brita comercial</v>
          </cell>
          <cell r="C4426" t="str">
            <v>m³</v>
          </cell>
          <cell r="D4426">
            <v>109.29</v>
          </cell>
        </row>
        <row r="4427">
          <cell r="A4427">
            <v>4011485</v>
          </cell>
          <cell r="B4427" t="str">
            <v>Reciclagem com incorporação do revestimento asfáltico à base com adição de 3% de cimento e de brita produzida</v>
          </cell>
          <cell r="C4427" t="str">
            <v>m³</v>
          </cell>
          <cell r="D4427">
            <v>89.66</v>
          </cell>
        </row>
        <row r="4428">
          <cell r="A4428">
            <v>4011489</v>
          </cell>
          <cell r="B4428" t="str">
            <v>Reciclagem de revestimento asfáltico em usina com adição de espuma asfáltica, pó de pedra comercial e cimento</v>
          </cell>
          <cell r="C4428" t="str">
            <v>m³</v>
          </cell>
          <cell r="D4428">
            <v>139.13</v>
          </cell>
        </row>
        <row r="4429">
          <cell r="A4429">
            <v>4011481</v>
          </cell>
          <cell r="B4429" t="str">
            <v>Reciclagem simples com incorporação do revestimento asfáltico à base</v>
          </cell>
          <cell r="C4429" t="str">
            <v>m³</v>
          </cell>
          <cell r="D4429">
            <v>29.54</v>
          </cell>
        </row>
        <row r="4430">
          <cell r="A4430">
            <v>4011347</v>
          </cell>
          <cell r="B4430" t="str">
            <v>Reestabilização de camada de base com adição de 3% de cimento</v>
          </cell>
          <cell r="C4430" t="str">
            <v>m³</v>
          </cell>
          <cell r="D4430">
            <v>60.92</v>
          </cell>
        </row>
        <row r="4431">
          <cell r="A4431">
            <v>4011342</v>
          </cell>
          <cell r="B4431" t="str">
            <v>Reestabilização de camada de base com adição de 30% de brita comercial</v>
          </cell>
          <cell r="C4431" t="str">
            <v>m³</v>
          </cell>
          <cell r="D4431">
            <v>79.14</v>
          </cell>
        </row>
        <row r="4432">
          <cell r="A4432">
            <v>4011344</v>
          </cell>
          <cell r="B4432" t="str">
            <v>Reestabilização de camada de base com adição de 30% de brita produzida</v>
          </cell>
          <cell r="C4432" t="str">
            <v>m³</v>
          </cell>
          <cell r="D4432">
            <v>46.73</v>
          </cell>
        </row>
        <row r="4433">
          <cell r="A4433">
            <v>4011341</v>
          </cell>
          <cell r="B4433" t="str">
            <v>Reestabilização de camada de base com adição de 30% de material fresado retirado da pista</v>
          </cell>
          <cell r="C4433" t="str">
            <v>m³</v>
          </cell>
          <cell r="D4433">
            <v>11.65</v>
          </cell>
        </row>
        <row r="4434">
          <cell r="A4434">
            <v>4011346</v>
          </cell>
          <cell r="B4434" t="str">
            <v>Reestabilização de camada de base sem adição de material</v>
          </cell>
          <cell r="C4434" t="str">
            <v>m³</v>
          </cell>
          <cell r="D4434">
            <v>8.07</v>
          </cell>
        </row>
        <row r="4435">
          <cell r="A4435">
            <v>4011211</v>
          </cell>
          <cell r="B4435" t="str">
            <v>Reforço do subleito com material de jazida</v>
          </cell>
          <cell r="C4435" t="str">
            <v>m³</v>
          </cell>
          <cell r="D4435">
            <v>10.84</v>
          </cell>
        </row>
        <row r="4436">
          <cell r="A4436">
            <v>4011304</v>
          </cell>
          <cell r="B4436" t="str">
            <v>Reforço do subleito de solo melhorado com 4% de cal e mistura na pista com material de jazida</v>
          </cell>
          <cell r="C4436" t="str">
            <v>m³</v>
          </cell>
          <cell r="D4436">
            <v>58.38</v>
          </cell>
        </row>
        <row r="4437">
          <cell r="A4437">
            <v>4011209</v>
          </cell>
          <cell r="B4437" t="str">
            <v>Regularização do subleito</v>
          </cell>
          <cell r="C4437" t="str">
            <v>m²</v>
          </cell>
          <cell r="D4437">
            <v>1.08</v>
          </cell>
        </row>
        <row r="4438">
          <cell r="A4438">
            <v>4011210</v>
          </cell>
          <cell r="B4438" t="str">
            <v>Regularização do subleito com fresagem corte e controle automático de greide</v>
          </cell>
          <cell r="C4438" t="str">
            <v>m²</v>
          </cell>
          <cell r="D4438">
            <v>1.1299999999999999</v>
          </cell>
        </row>
        <row r="4439">
          <cell r="A4439">
            <v>4011537</v>
          </cell>
          <cell r="B4439" t="str">
            <v>Serragem de juntas em pavimento de concreto, limpeza e enchimento com selante a frio</v>
          </cell>
          <cell r="C4439" t="str">
            <v>m</v>
          </cell>
          <cell r="D4439">
            <v>19.07</v>
          </cell>
        </row>
        <row r="4440">
          <cell r="A4440">
            <v>4011218</v>
          </cell>
          <cell r="B4440" t="str">
            <v>Sub-base de concreto adensado por vibração - areia e brita comerciais</v>
          </cell>
          <cell r="C4440" t="str">
            <v>m³</v>
          </cell>
          <cell r="D4440">
            <v>434.96</v>
          </cell>
        </row>
        <row r="4441">
          <cell r="A4441">
            <v>4011217</v>
          </cell>
          <cell r="B4441" t="str">
            <v>Sub-base de concreto adensado por vibração - areia extraída e brita produzida</v>
          </cell>
          <cell r="C4441" t="str">
            <v>m³</v>
          </cell>
          <cell r="D4441">
            <v>286.51</v>
          </cell>
        </row>
        <row r="4442">
          <cell r="A4442">
            <v>4011214</v>
          </cell>
          <cell r="B4442" t="str">
            <v>Sub-base de concreto compactado com rolo - brita comercial</v>
          </cell>
          <cell r="C4442" t="str">
            <v>m³</v>
          </cell>
          <cell r="D4442">
            <v>280.79000000000002</v>
          </cell>
        </row>
        <row r="4443">
          <cell r="A4443">
            <v>4011213</v>
          </cell>
          <cell r="B4443" t="str">
            <v>Sub-base de concreto compactado com rolo - brita produzida</v>
          </cell>
          <cell r="C4443" t="str">
            <v>m³</v>
          </cell>
          <cell r="D4443">
            <v>173.34</v>
          </cell>
        </row>
        <row r="4444">
          <cell r="A4444">
            <v>4011227</v>
          </cell>
          <cell r="B4444" t="str">
            <v>Sub-base de solo estabilizado granulometricamente sem mistura com material de jazida</v>
          </cell>
          <cell r="C4444" t="str">
            <v>m³</v>
          </cell>
          <cell r="D4444">
            <v>10.84</v>
          </cell>
        </row>
        <row r="4445">
          <cell r="A4445">
            <v>4011302</v>
          </cell>
          <cell r="B4445" t="str">
            <v>Sub-base de solo melhorado com 3% de cimento e mistura em usina com material de jazida</v>
          </cell>
          <cell r="C4445" t="str">
            <v>m³</v>
          </cell>
          <cell r="D4445">
            <v>62.36</v>
          </cell>
        </row>
        <row r="4446">
          <cell r="A4446">
            <v>4011300</v>
          </cell>
          <cell r="B4446" t="str">
            <v>Sub-base de solo melhorado com 3% de cimento e mistura na pista com material de jazida</v>
          </cell>
          <cell r="C4446" t="str">
            <v>m³</v>
          </cell>
          <cell r="D4446">
            <v>56.59</v>
          </cell>
        </row>
        <row r="4447">
          <cell r="A4447">
            <v>4011306</v>
          </cell>
          <cell r="B4447" t="str">
            <v>Sub-base de solo-cal com 7% de cal e mistura na pista com material de jazida</v>
          </cell>
          <cell r="C4447" t="str">
            <v>m³</v>
          </cell>
          <cell r="D4447">
            <v>92.5</v>
          </cell>
        </row>
        <row r="4448">
          <cell r="A4448">
            <v>4011303</v>
          </cell>
          <cell r="B4448" t="str">
            <v>Sub-base de solo-cimento com 7% de cimento e mistura em usina com material de jazida</v>
          </cell>
          <cell r="C4448" t="str">
            <v>m³</v>
          </cell>
          <cell r="D4448">
            <v>112.91</v>
          </cell>
        </row>
        <row r="4449">
          <cell r="A4449">
            <v>4011301</v>
          </cell>
          <cell r="B4449" t="str">
            <v>Sub-base de solo-cimento com 7% de cimento e mistura na pista com material de jazida</v>
          </cell>
          <cell r="C4449" t="str">
            <v>m³</v>
          </cell>
          <cell r="D4449">
            <v>115.1</v>
          </cell>
        </row>
        <row r="4450">
          <cell r="A4450">
            <v>4011228</v>
          </cell>
          <cell r="B4450" t="str">
            <v>Sub-base estabilizada granulometricamente com mistura de solos na pista com material de jazida</v>
          </cell>
          <cell r="C4450" t="str">
            <v>m³</v>
          </cell>
          <cell r="D4450">
            <v>11.99</v>
          </cell>
        </row>
        <row r="4451">
          <cell r="A4451">
            <v>4011229</v>
          </cell>
          <cell r="B4451" t="str">
            <v>Sub-base estabilizada granulometricamente com mistura solo areia (70% - 30%) em usina com material de jazida e areia extraída</v>
          </cell>
          <cell r="C4451" t="str">
            <v>m³</v>
          </cell>
          <cell r="D4451">
            <v>29.21</v>
          </cell>
        </row>
        <row r="4452">
          <cell r="A4452">
            <v>4011231</v>
          </cell>
          <cell r="B4452" t="str">
            <v>Sub-base estabilizada granulometricamente com mistura solo brita (70% - 30%) com 3% de cimento em usina com material de jazida e brita comercial</v>
          </cell>
          <cell r="C4452" t="str">
            <v>m³</v>
          </cell>
          <cell r="D4452">
            <v>120.82</v>
          </cell>
        </row>
        <row r="4453">
          <cell r="A4453">
            <v>4011230</v>
          </cell>
          <cell r="B4453" t="str">
            <v>Sub-base estabilizada granulometricamente com mistura solo brita (70% - 30%) com 3% de cimento em usina com material de jazida e brita produzida</v>
          </cell>
          <cell r="C4453" t="str">
            <v>m³</v>
          </cell>
          <cell r="D4453">
            <v>89.4</v>
          </cell>
        </row>
        <row r="4454">
          <cell r="A4454">
            <v>4011235</v>
          </cell>
          <cell r="B4454" t="str">
            <v>Sub-base estabilizada granulometricamente com mistura solo brita (70% - 30%) em usina com material de jazida e brita comercial</v>
          </cell>
          <cell r="C4454" t="str">
            <v>m³</v>
          </cell>
          <cell r="D4454">
            <v>78.62</v>
          </cell>
        </row>
        <row r="4455">
          <cell r="A4455">
            <v>4011234</v>
          </cell>
          <cell r="B4455" t="str">
            <v>Sub-base estabilizada granulometricamente com mistura solo brita (70% - 30%) em usina com material de jazida e brita produzida</v>
          </cell>
          <cell r="C4455" t="str">
            <v>m³</v>
          </cell>
          <cell r="D4455">
            <v>46.22</v>
          </cell>
        </row>
        <row r="4456">
          <cell r="A4456">
            <v>4011233</v>
          </cell>
          <cell r="B4456" t="str">
            <v>Sub-base estabilizada granulometricamente com mistura solo brita (70% - 30%) na pista com material de jazida e brita comercial</v>
          </cell>
          <cell r="C4456" t="str">
            <v>m³</v>
          </cell>
          <cell r="D4456">
            <v>66.06</v>
          </cell>
        </row>
        <row r="4457">
          <cell r="A4457">
            <v>4011232</v>
          </cell>
          <cell r="B4457" t="str">
            <v>Sub-base estabilizada granulometricamente com mistura solo brita (70% - 30%) na pista com material de jazida e brita produzida</v>
          </cell>
          <cell r="C4457" t="str">
            <v>m³</v>
          </cell>
          <cell r="D4457">
            <v>33.659999999999997</v>
          </cell>
        </row>
        <row r="4458">
          <cell r="A4458">
            <v>4011372</v>
          </cell>
          <cell r="B4458" t="str">
            <v>Tratamento superficial duplo com banho diluído - brita comercial</v>
          </cell>
          <cell r="C4458" t="str">
            <v>m²</v>
          </cell>
          <cell r="D4458">
            <v>5.65</v>
          </cell>
        </row>
        <row r="4459">
          <cell r="A4459">
            <v>4011371</v>
          </cell>
          <cell r="B4459" t="str">
            <v>Tratamento superficial duplo com banho diluído - brita produzida</v>
          </cell>
          <cell r="C4459" t="str">
            <v>m²</v>
          </cell>
          <cell r="D4459">
            <v>3.88</v>
          </cell>
        </row>
        <row r="4460">
          <cell r="A4460">
            <v>4011378</v>
          </cell>
          <cell r="B4460" t="str">
            <v>Tratamento superficial duplo com banho diluído com emulsão com polímero - brita comercial</v>
          </cell>
          <cell r="C4460" t="str">
            <v>m²</v>
          </cell>
          <cell r="D4460">
            <v>5.65</v>
          </cell>
        </row>
        <row r="4461">
          <cell r="A4461">
            <v>4011377</v>
          </cell>
          <cell r="B4461" t="str">
            <v>Tratamento superficial duplo com banho diluído com emulsão com polímero - brita produzida</v>
          </cell>
          <cell r="C4461" t="str">
            <v>m²</v>
          </cell>
          <cell r="D4461">
            <v>3.88</v>
          </cell>
        </row>
        <row r="4462">
          <cell r="A4462">
            <v>4011368</v>
          </cell>
          <cell r="B4462" t="str">
            <v>Tratamento superficial duplo com CAP - brita comercial</v>
          </cell>
          <cell r="C4462" t="str">
            <v>m²</v>
          </cell>
          <cell r="D4462">
            <v>4.54</v>
          </cell>
        </row>
        <row r="4463">
          <cell r="A4463">
            <v>4011367</v>
          </cell>
          <cell r="B4463" t="str">
            <v>Tratamento superficial duplo com CAP - brita produzida</v>
          </cell>
          <cell r="C4463" t="str">
            <v>m²</v>
          </cell>
          <cell r="D4463">
            <v>2.76</v>
          </cell>
        </row>
        <row r="4464">
          <cell r="A4464">
            <v>4011374</v>
          </cell>
          <cell r="B4464" t="str">
            <v>Tratamento superficial duplo com CAP com polímero - brita comercial</v>
          </cell>
          <cell r="C4464" t="str">
            <v>m²</v>
          </cell>
          <cell r="D4464">
            <v>4.54</v>
          </cell>
        </row>
        <row r="4465">
          <cell r="A4465">
            <v>4011373</v>
          </cell>
          <cell r="B4465" t="str">
            <v>Tratamento superficial duplo com CAP com polímero - brita produzida</v>
          </cell>
          <cell r="C4465" t="str">
            <v>m²</v>
          </cell>
          <cell r="D4465">
            <v>2.76</v>
          </cell>
        </row>
        <row r="4466">
          <cell r="A4466">
            <v>4011370</v>
          </cell>
          <cell r="B4466" t="str">
            <v>Tratamento superficial duplo com emulsão - brita comercial</v>
          </cell>
          <cell r="C4466" t="str">
            <v>m²</v>
          </cell>
          <cell r="D4466">
            <v>5.14</v>
          </cell>
        </row>
        <row r="4467">
          <cell r="A4467">
            <v>4011369</v>
          </cell>
          <cell r="B4467" t="str">
            <v>Tratamento superficial duplo com emulsão - brita produzida</v>
          </cell>
          <cell r="C4467" t="str">
            <v>m²</v>
          </cell>
          <cell r="D4467">
            <v>3.37</v>
          </cell>
        </row>
        <row r="4468">
          <cell r="A4468">
            <v>4011376</v>
          </cell>
          <cell r="B4468" t="str">
            <v>Tratamento superficial duplo com emulsão com polímero - brita comercial</v>
          </cell>
          <cell r="C4468" t="str">
            <v>m²</v>
          </cell>
          <cell r="D4468">
            <v>5.14</v>
          </cell>
        </row>
        <row r="4469">
          <cell r="A4469">
            <v>4011375</v>
          </cell>
          <cell r="B4469" t="str">
            <v>Tratamento superficial duplo com emulsão com polímero - brita produzida</v>
          </cell>
          <cell r="C4469" t="str">
            <v>m²</v>
          </cell>
          <cell r="D4469">
            <v>3.37</v>
          </cell>
        </row>
        <row r="4470">
          <cell r="A4470">
            <v>4011360</v>
          </cell>
          <cell r="B4470" t="str">
            <v>Tratamento superficial simples com banho diluído - brita comercial</v>
          </cell>
          <cell r="C4470" t="str">
            <v>m²</v>
          </cell>
          <cell r="D4470">
            <v>1.96</v>
          </cell>
        </row>
        <row r="4471">
          <cell r="A4471">
            <v>4011359</v>
          </cell>
          <cell r="B4471" t="str">
            <v>Tratamento superficial simples com banho diluído - brita produzida</v>
          </cell>
          <cell r="C4471" t="str">
            <v>m²</v>
          </cell>
          <cell r="D4471">
            <v>1.41</v>
          </cell>
        </row>
        <row r="4472">
          <cell r="A4472">
            <v>4011366</v>
          </cell>
          <cell r="B4472" t="str">
            <v>Tratamento superficial simples com banho diluído com emulsão com polímero - brita comercial</v>
          </cell>
          <cell r="C4472" t="str">
            <v>m²</v>
          </cell>
          <cell r="D4472">
            <v>1.96</v>
          </cell>
        </row>
        <row r="4473">
          <cell r="A4473">
            <v>4011365</v>
          </cell>
          <cell r="B4473" t="str">
            <v>Tratamento superficial simples com banho diluído com emulsão com polímero - brita produzida</v>
          </cell>
          <cell r="C4473" t="str">
            <v>m²</v>
          </cell>
          <cell r="D4473">
            <v>1.41</v>
          </cell>
        </row>
        <row r="4474">
          <cell r="A4474">
            <v>4011356</v>
          </cell>
          <cell r="B4474" t="str">
            <v>Tratamento superficial simples com CAP - brita comercial</v>
          </cell>
          <cell r="C4474" t="str">
            <v>m²</v>
          </cell>
          <cell r="D4474">
            <v>1.5</v>
          </cell>
        </row>
        <row r="4475">
          <cell r="A4475">
            <v>4011355</v>
          </cell>
          <cell r="B4475" t="str">
            <v>Tratamento superficial simples com CAP - brita produzida</v>
          </cell>
          <cell r="C4475" t="str">
            <v>m²</v>
          </cell>
          <cell r="D4475">
            <v>0.95</v>
          </cell>
        </row>
        <row r="4476">
          <cell r="A4476">
            <v>4011362</v>
          </cell>
          <cell r="B4476" t="str">
            <v>Tratamento superficial simples com CAP com polímero - brita comercial</v>
          </cell>
          <cell r="C4476" t="str">
            <v>m²</v>
          </cell>
          <cell r="D4476">
            <v>1.5</v>
          </cell>
        </row>
        <row r="4477">
          <cell r="A4477">
            <v>4011361</v>
          </cell>
          <cell r="B4477" t="str">
            <v>Tratamento superficial simples com CAP com polímero - brita produzida</v>
          </cell>
          <cell r="C4477" t="str">
            <v>m²</v>
          </cell>
          <cell r="D4477">
            <v>0.95</v>
          </cell>
        </row>
        <row r="4478">
          <cell r="A4478">
            <v>4011358</v>
          </cell>
          <cell r="B4478" t="str">
            <v>Tratamento superficial simples com emulsão - brita comercial</v>
          </cell>
          <cell r="C4478" t="str">
            <v>m²</v>
          </cell>
          <cell r="D4478">
            <v>1.74</v>
          </cell>
        </row>
        <row r="4479">
          <cell r="A4479">
            <v>4011357</v>
          </cell>
          <cell r="B4479" t="str">
            <v>Tratamento superficial simples com emulsão - brita produzida</v>
          </cell>
          <cell r="C4479" t="str">
            <v>m²</v>
          </cell>
          <cell r="D4479">
            <v>1.19</v>
          </cell>
        </row>
        <row r="4480">
          <cell r="A4480">
            <v>4011364</v>
          </cell>
          <cell r="B4480" t="str">
            <v>Tratamento superficial simples com emulsão com polímero - brita comercial</v>
          </cell>
          <cell r="C4480" t="str">
            <v>m²</v>
          </cell>
          <cell r="D4480">
            <v>1.74</v>
          </cell>
        </row>
        <row r="4481">
          <cell r="A4481">
            <v>4011363</v>
          </cell>
          <cell r="B4481" t="str">
            <v>Tratamento superficial simples com emulsão com polímero - brita produzida</v>
          </cell>
          <cell r="C4481" t="str">
            <v>m²</v>
          </cell>
          <cell r="D4481">
            <v>1.19</v>
          </cell>
        </row>
        <row r="4482">
          <cell r="A4482">
            <v>4011384</v>
          </cell>
          <cell r="B4482" t="str">
            <v>Tratamento superficial triplo com banho diluído - brita comercial</v>
          </cell>
          <cell r="C4482" t="str">
            <v>m²</v>
          </cell>
          <cell r="D4482">
            <v>6.18</v>
          </cell>
        </row>
        <row r="4483">
          <cell r="A4483">
            <v>4011383</v>
          </cell>
          <cell r="B4483" t="str">
            <v>Tratamento superficial triplo com banho diluído - brita produzida</v>
          </cell>
          <cell r="C4483" t="str">
            <v>m²</v>
          </cell>
          <cell r="D4483">
            <v>4.2300000000000004</v>
          </cell>
        </row>
        <row r="4484">
          <cell r="A4484">
            <v>4011390</v>
          </cell>
          <cell r="B4484" t="str">
            <v>Tratamento superficial triplo com banho diluído - emulsão com polímero - brita comercial</v>
          </cell>
          <cell r="C4484" t="str">
            <v>m²</v>
          </cell>
          <cell r="D4484">
            <v>6.18</v>
          </cell>
        </row>
        <row r="4485">
          <cell r="A4485">
            <v>4011389</v>
          </cell>
          <cell r="B4485" t="str">
            <v>Tratamento superficial triplo com banho diluído - emulsão com polímero - brita produzida</v>
          </cell>
          <cell r="C4485" t="str">
            <v>m²</v>
          </cell>
          <cell r="D4485">
            <v>4.2300000000000004</v>
          </cell>
        </row>
        <row r="4486">
          <cell r="A4486">
            <v>4011380</v>
          </cell>
          <cell r="B4486" t="str">
            <v>Tratamento superficial triplo com CAP - brita comercial</v>
          </cell>
          <cell r="C4486" t="str">
            <v>m²</v>
          </cell>
          <cell r="D4486">
            <v>5.07</v>
          </cell>
        </row>
        <row r="4487">
          <cell r="A4487">
            <v>4011379</v>
          </cell>
          <cell r="B4487" t="str">
            <v>Tratamento superficial triplo com CAP - brita produzida</v>
          </cell>
          <cell r="C4487" t="str">
            <v>m²</v>
          </cell>
          <cell r="D4487">
            <v>3.12</v>
          </cell>
        </row>
        <row r="4488">
          <cell r="A4488">
            <v>4011386</v>
          </cell>
          <cell r="B4488" t="str">
            <v>Tratamento superficial triplo com CAP com polímero - brita comercial</v>
          </cell>
          <cell r="C4488" t="str">
            <v>m²</v>
          </cell>
          <cell r="D4488">
            <v>5.07</v>
          </cell>
        </row>
        <row r="4489">
          <cell r="A4489">
            <v>4011385</v>
          </cell>
          <cell r="B4489" t="str">
            <v>Tratamento superficial triplo com CAP com polímero - brita produzida</v>
          </cell>
          <cell r="C4489" t="str">
            <v>m²</v>
          </cell>
          <cell r="D4489">
            <v>3.12</v>
          </cell>
        </row>
        <row r="4490">
          <cell r="A4490">
            <v>4011382</v>
          </cell>
          <cell r="B4490" t="str">
            <v>Tratamento superficial triplo com emulsão - brita comercial</v>
          </cell>
          <cell r="C4490" t="str">
            <v>m²</v>
          </cell>
          <cell r="D4490">
            <v>5.67</v>
          </cell>
        </row>
        <row r="4491">
          <cell r="A4491">
            <v>4011381</v>
          </cell>
          <cell r="B4491" t="str">
            <v>Tratamento superficial triplo com emulsão - brita produzida</v>
          </cell>
          <cell r="C4491" t="str">
            <v>m²</v>
          </cell>
          <cell r="D4491">
            <v>3.73</v>
          </cell>
        </row>
        <row r="4492">
          <cell r="A4492">
            <v>4011388</v>
          </cell>
          <cell r="B4492" t="str">
            <v>Tratamento superficial triplo com emulsão com polímero - brita comercial</v>
          </cell>
          <cell r="C4492" t="str">
            <v>m²</v>
          </cell>
          <cell r="D4492">
            <v>5.67</v>
          </cell>
        </row>
        <row r="4493">
          <cell r="A4493">
            <v>4011387</v>
          </cell>
          <cell r="B4493" t="str">
            <v>Tratamento superficial triplo com emulsão com polímero - brita produzida</v>
          </cell>
          <cell r="C4493" t="str">
            <v>m²</v>
          </cell>
          <cell r="D4493">
            <v>3.73</v>
          </cell>
        </row>
        <row r="4494">
          <cell r="A4494">
            <v>4011212</v>
          </cell>
          <cell r="B4494" t="str">
            <v>Varredura da superfície para execução de revestimento asfáltico</v>
          </cell>
          <cell r="C4494" t="str">
            <v>m²</v>
          </cell>
          <cell r="D4494">
            <v>0.06</v>
          </cell>
        </row>
        <row r="4495">
          <cell r="A4495">
            <v>4208197</v>
          </cell>
          <cell r="B4495" t="str">
            <v>Ancoragem fixa para estais de 12 cordoalhas D = 15,7 mm - inclusive injeção de cera</v>
          </cell>
          <cell r="C4495" t="str">
            <v>un</v>
          </cell>
          <cell r="D4495">
            <v>13902.45</v>
          </cell>
        </row>
        <row r="4496">
          <cell r="A4496">
            <v>4208158</v>
          </cell>
          <cell r="B4496" t="str">
            <v>Ancoragem fixa para estais de 19 cordoalhas D = 15,7 mm - inclusive injeção de cera</v>
          </cell>
          <cell r="C4496" t="str">
            <v>un</v>
          </cell>
          <cell r="D4496">
            <v>19020.38</v>
          </cell>
        </row>
        <row r="4497">
          <cell r="A4497">
            <v>4208198</v>
          </cell>
          <cell r="B4497" t="str">
            <v>Ancoragem fixa para estais de 22 cordoalhas D = 15,7 mm - inclusive injeção de cera</v>
          </cell>
          <cell r="C4497" t="str">
            <v>un</v>
          </cell>
          <cell r="D4497">
            <v>20246.45</v>
          </cell>
        </row>
        <row r="4498">
          <cell r="A4498">
            <v>4208159</v>
          </cell>
          <cell r="B4498" t="str">
            <v>Ancoragem fixa para estais de 31 cordoalhas D = 15,7 mm - inclusive injeção de cera</v>
          </cell>
          <cell r="C4498" t="str">
            <v>un</v>
          </cell>
          <cell r="D4498">
            <v>30664.31</v>
          </cell>
        </row>
        <row r="4499">
          <cell r="A4499">
            <v>4208160</v>
          </cell>
          <cell r="B4499" t="str">
            <v>Ancoragem fixa para estais de 37 cordoalhas D = 15,7 mm - inclusive injeção de cera</v>
          </cell>
          <cell r="C4499" t="str">
            <v>un</v>
          </cell>
          <cell r="D4499">
            <v>36480.9</v>
          </cell>
        </row>
        <row r="4500">
          <cell r="A4500">
            <v>4208199</v>
          </cell>
          <cell r="B4500" t="str">
            <v>Ancoragem fixa para estais de 43 cordoalhas D = 15,7 mm - inclusive injeção de cera</v>
          </cell>
          <cell r="C4500" t="str">
            <v>un</v>
          </cell>
          <cell r="D4500">
            <v>42319.92</v>
          </cell>
        </row>
        <row r="4501">
          <cell r="A4501">
            <v>4208161</v>
          </cell>
          <cell r="B4501" t="str">
            <v>Ancoragem fixa para estais de 55 cordoalhas D = 15,7 mm - inclusive injeção de cera</v>
          </cell>
          <cell r="C4501" t="str">
            <v>un</v>
          </cell>
          <cell r="D4501">
            <v>53828.800000000003</v>
          </cell>
        </row>
        <row r="4502">
          <cell r="A4502">
            <v>4208162</v>
          </cell>
          <cell r="B4502" t="str">
            <v>Ancoragem fixa para estais de 61 cordoalhas D = 15,7 mm - inclusive injeção de cera</v>
          </cell>
          <cell r="C4502" t="str">
            <v>un</v>
          </cell>
          <cell r="D4502">
            <v>59976.88</v>
          </cell>
        </row>
        <row r="4503">
          <cell r="A4503">
            <v>4208163</v>
          </cell>
          <cell r="B4503" t="str">
            <v>Ancoragem fixa para estais de 73 cordoalhas D = 15,7 mm - inclusive injeção de cera</v>
          </cell>
          <cell r="C4503" t="str">
            <v>un</v>
          </cell>
          <cell r="D4503">
            <v>76109.679999999993</v>
          </cell>
        </row>
        <row r="4504">
          <cell r="A4504">
            <v>4208200</v>
          </cell>
          <cell r="B4504" t="str">
            <v>Ancoragem fixa para estais de 85 cordoalhas D = 15,7 mm - inclusive injeção de cera</v>
          </cell>
          <cell r="C4504" t="str">
            <v>un</v>
          </cell>
          <cell r="D4504">
            <v>82818.98</v>
          </cell>
        </row>
        <row r="4505">
          <cell r="A4505">
            <v>4208164</v>
          </cell>
          <cell r="B4505" t="str">
            <v>Ancoragem fixa para estais de 91 cordoalhas D = 15,7 mm - inclusive injeção de cera</v>
          </cell>
          <cell r="C4505" t="str">
            <v>un</v>
          </cell>
          <cell r="D4505">
            <v>100291.05</v>
          </cell>
        </row>
        <row r="4506">
          <cell r="A4506">
            <v>4208201</v>
          </cell>
          <cell r="B4506" t="str">
            <v>Ancoragem regulável para estais de 12 cordoalhas D = 15,7 mm - inclusive protensão, injeção de cera e regulagem final</v>
          </cell>
          <cell r="C4506" t="str">
            <v>un</v>
          </cell>
          <cell r="D4506">
            <v>19135.990000000002</v>
          </cell>
        </row>
        <row r="4507">
          <cell r="A4507">
            <v>4208151</v>
          </cell>
          <cell r="B4507" t="str">
            <v>Ancoragem regulável para estais de 19 cordoalhas D = 15,7 mm - inclusive protensão, injeção de cera e regulagem final</v>
          </cell>
          <cell r="C4507" t="str">
            <v>un</v>
          </cell>
          <cell r="D4507">
            <v>26895.56</v>
          </cell>
        </row>
        <row r="4508">
          <cell r="A4508">
            <v>4208202</v>
          </cell>
          <cell r="B4508" t="str">
            <v>Ancoragem regulável para estais de 22 cordoalhas D = 15,7 mm - inclusive protensão, injeção de cera e regulagem final</v>
          </cell>
          <cell r="C4508" t="str">
            <v>un</v>
          </cell>
          <cell r="D4508">
            <v>30573.4</v>
          </cell>
        </row>
        <row r="4509">
          <cell r="A4509">
            <v>4208152</v>
          </cell>
          <cell r="B4509" t="str">
            <v>Ancoragem regulável para estais de 31 cordoalhas D = 15,7 mm - inclusive protensão, injeção de cera e regulagem final</v>
          </cell>
          <cell r="C4509" t="str">
            <v>un</v>
          </cell>
          <cell r="D4509">
            <v>43081.87</v>
          </cell>
        </row>
        <row r="4510">
          <cell r="A4510">
            <v>4208153</v>
          </cell>
          <cell r="B4510" t="str">
            <v>Ancoragem regulável para estais de 37 cordoalhas D = 15,7 mm - inclusive protensão, injeção de cera e regulagem final</v>
          </cell>
          <cell r="C4510" t="str">
            <v>un</v>
          </cell>
          <cell r="D4510">
            <v>51188.83</v>
          </cell>
        </row>
        <row r="4511">
          <cell r="A4511">
            <v>4208203</v>
          </cell>
          <cell r="B4511" t="str">
            <v>Ancoragem regulável para estais de 43 cordoalhas D = 15,7 mm - inclusive protensão, injeção de cera e regulagem final</v>
          </cell>
          <cell r="C4511" t="str">
            <v>un</v>
          </cell>
          <cell r="D4511">
            <v>59429.72</v>
          </cell>
        </row>
        <row r="4512">
          <cell r="A4512">
            <v>4208154</v>
          </cell>
          <cell r="B4512" t="str">
            <v>Ancoragem regulável para estais de 55 cordoalhas D = 15,7 mm - inclusive protensão, injeção de cera e regulagem final</v>
          </cell>
          <cell r="C4512" t="str">
            <v>un</v>
          </cell>
          <cell r="D4512">
            <v>75322.03</v>
          </cell>
        </row>
        <row r="4513">
          <cell r="A4513">
            <v>4208155</v>
          </cell>
          <cell r="B4513" t="str">
            <v>Ancoragem regulável para estais de 61 cordoalhas D = 15,7 mm - inclusive protensão, injeção de cera e regulagem final</v>
          </cell>
          <cell r="C4513" t="str">
            <v>un</v>
          </cell>
          <cell r="D4513">
            <v>85011.36</v>
          </cell>
        </row>
        <row r="4514">
          <cell r="A4514">
            <v>4208156</v>
          </cell>
          <cell r="B4514" t="str">
            <v>Ancoragem regulável para estais de 73 cordoalhas D = 15,7 mm - inclusive protensão, injeção de cera e regulagem final</v>
          </cell>
          <cell r="C4514" t="str">
            <v>un</v>
          </cell>
          <cell r="D4514">
            <v>103222.05</v>
          </cell>
        </row>
        <row r="4515">
          <cell r="A4515">
            <v>4208204</v>
          </cell>
          <cell r="B4515" t="str">
            <v>Ancoragem regulável para estais de 85 cordoalhas D = 15,7 mm - inclusive protensão, injeção de cera e regulagem final</v>
          </cell>
          <cell r="C4515" t="str">
            <v>un</v>
          </cell>
          <cell r="D4515">
            <v>116628.65</v>
          </cell>
        </row>
        <row r="4516">
          <cell r="A4516">
            <v>4208157</v>
          </cell>
          <cell r="B4516" t="str">
            <v>Ancoragem regulável para estais de 91 cordoalhas D = 15,7 mm - inclusive protensão, injeção de cera e regulagem final</v>
          </cell>
          <cell r="C4516" t="str">
            <v>un</v>
          </cell>
          <cell r="D4516">
            <v>136746.28</v>
          </cell>
        </row>
        <row r="4517">
          <cell r="A4517">
            <v>4208127</v>
          </cell>
          <cell r="B4517" t="str">
            <v>Cordoalha para estais CP 177 RB D = 15,7 mm - fornecimento, preparo e colocação</v>
          </cell>
          <cell r="C4517" t="str">
            <v>kg</v>
          </cell>
          <cell r="D4517">
            <v>27.95</v>
          </cell>
        </row>
        <row r="4518">
          <cell r="A4518">
            <v>4208196</v>
          </cell>
          <cell r="B4518" t="str">
            <v>Elevador de cremalheira - ascensão e ancoragem da torre a partir de 16 m com cada elevação de até 9 m - utilização de 50 vezes - inclusive desmontagem</v>
          </cell>
          <cell r="C4518" t="str">
            <v>un</v>
          </cell>
          <cell r="D4518">
            <v>2500.91</v>
          </cell>
        </row>
        <row r="4519">
          <cell r="A4519">
            <v>4208209</v>
          </cell>
          <cell r="B4519" t="str">
            <v>Elevador de cremalheira - montagem e desmontagem até a altura de 16 m - exceto fundações</v>
          </cell>
          <cell r="C4519" t="str">
            <v>un</v>
          </cell>
          <cell r="D4519">
            <v>10513.26</v>
          </cell>
        </row>
        <row r="4520">
          <cell r="A4520">
            <v>4208206</v>
          </cell>
          <cell r="B4520" t="str">
            <v>Elevador de cremalheira com cabine simples, com capacidade de 1.500 kg e altura de até 100 m - operação</v>
          </cell>
          <cell r="C4520" t="str">
            <v>h</v>
          </cell>
          <cell r="D4520">
            <v>118.5</v>
          </cell>
        </row>
        <row r="4521">
          <cell r="A4521">
            <v>4208210</v>
          </cell>
          <cell r="B4521" t="str">
            <v>Grua fixa - montagem e desmontagem até a altura de 60 m - exceto fundações</v>
          </cell>
          <cell r="C4521" t="str">
            <v>un</v>
          </cell>
          <cell r="D4521">
            <v>23799.78</v>
          </cell>
        </row>
        <row r="4522">
          <cell r="A4522">
            <v>4208195</v>
          </cell>
          <cell r="B4522" t="str">
            <v>Grua fixa - telescopagem e ancoragem da torre a partir de 60 m com cada elevação de até 18 m - inclusive desmontagem</v>
          </cell>
          <cell r="C4522" t="str">
            <v>un</v>
          </cell>
          <cell r="D4522">
            <v>12437.77</v>
          </cell>
        </row>
        <row r="4523">
          <cell r="A4523">
            <v>4208208</v>
          </cell>
          <cell r="B4523" t="str">
            <v>Grua fixa com altura de 60 a 102 m, com alcance de 60 m e capacidade de 1.500 kg na ponta da lança - operação</v>
          </cell>
          <cell r="C4523" t="str">
            <v>h</v>
          </cell>
          <cell r="D4523">
            <v>535.29999999999995</v>
          </cell>
        </row>
        <row r="4524">
          <cell r="A4524">
            <v>4208135</v>
          </cell>
          <cell r="B4524" t="str">
            <v>Tubo antivandalismo em aço galvanizado para estais de 12 cordoalhas D = 15,7 mm - fornecimento e instalação</v>
          </cell>
          <cell r="C4524" t="str">
            <v>m</v>
          </cell>
          <cell r="D4524">
            <v>11300.85</v>
          </cell>
        </row>
        <row r="4525">
          <cell r="A4525">
            <v>4208136</v>
          </cell>
          <cell r="B4525" t="str">
            <v>Tubo antivandalismo em aço galvanizado para estais de 19 cordoalhas D = 15,7 mm - fornecimento e instalação</v>
          </cell>
          <cell r="C4525" t="str">
            <v>m</v>
          </cell>
          <cell r="D4525">
            <v>13386.18</v>
          </cell>
        </row>
        <row r="4526">
          <cell r="A4526">
            <v>4208137</v>
          </cell>
          <cell r="B4526" t="str">
            <v>Tubo antivandalismo em aço galvanizado para estais de 22 cordoalhas D = 15,7 mm - fornecimento e instalação</v>
          </cell>
          <cell r="C4526" t="str">
            <v>m</v>
          </cell>
          <cell r="D4526">
            <v>15633.95</v>
          </cell>
        </row>
        <row r="4527">
          <cell r="A4527">
            <v>4208138</v>
          </cell>
          <cell r="B4527" t="str">
            <v>Tubo antivandalismo em aço galvanizado para estais de 31 cordoalhas D = 15,7 mm - fornecimento e instalação</v>
          </cell>
          <cell r="C4527" t="str">
            <v>m</v>
          </cell>
          <cell r="D4527">
            <v>19572.349999999999</v>
          </cell>
        </row>
        <row r="4528">
          <cell r="A4528">
            <v>4208139</v>
          </cell>
          <cell r="B4528" t="str">
            <v>Tubo antivandalismo em aço galvanizado para estais de 37 cordoalhas D = 15,7 mm - fornecimento e instalação</v>
          </cell>
          <cell r="C4528" t="str">
            <v>m</v>
          </cell>
          <cell r="D4528">
            <v>22573.73</v>
          </cell>
        </row>
        <row r="4529">
          <cell r="A4529">
            <v>4208140</v>
          </cell>
          <cell r="B4529" t="str">
            <v>Tubo antivandalismo em aço galvanizado para estais de 43 cordoalhas D = 15,7 mm - fornecimento e instalação</v>
          </cell>
          <cell r="C4529" t="str">
            <v>m</v>
          </cell>
          <cell r="D4529">
            <v>29505.46</v>
          </cell>
        </row>
        <row r="4530">
          <cell r="A4530">
            <v>4208141</v>
          </cell>
          <cell r="B4530" t="str">
            <v>Tubo antivandalismo em aço galvanizado para estais de 55 cordoalhas D = 15,7 mm - fornecimento e instalação</v>
          </cell>
          <cell r="C4530" t="str">
            <v>m</v>
          </cell>
          <cell r="D4530">
            <v>33262.639999999999</v>
          </cell>
        </row>
        <row r="4531">
          <cell r="A4531">
            <v>4208212</v>
          </cell>
          <cell r="B4531" t="str">
            <v>Tubo antivandalismo em aço galvanizado para estais de 61 cordoalhas D = 15,7 mm - fornecimento e instalação</v>
          </cell>
          <cell r="C4531" t="str">
            <v>m</v>
          </cell>
          <cell r="D4531">
            <v>38130.629999999997</v>
          </cell>
        </row>
        <row r="4532">
          <cell r="A4532">
            <v>4208213</v>
          </cell>
          <cell r="B4532" t="str">
            <v>Tubo antivandalismo em aço galvanizado para estais de 73 cordoalhas D = 15,7 mm - fornecimento e instalação</v>
          </cell>
          <cell r="C4532" t="str">
            <v>m</v>
          </cell>
          <cell r="D4532">
            <v>48361.48</v>
          </cell>
        </row>
        <row r="4533">
          <cell r="A4533">
            <v>4208214</v>
          </cell>
          <cell r="B4533" t="str">
            <v>Tubo antivandalismo em aço galvanizado para estais de 85 cordoalhas D = 15,7 mm - fornecimento e instalação</v>
          </cell>
          <cell r="C4533" t="str">
            <v>m</v>
          </cell>
          <cell r="D4533">
            <v>56302.32</v>
          </cell>
        </row>
        <row r="4534">
          <cell r="A4534">
            <v>4208215</v>
          </cell>
          <cell r="B4534" t="str">
            <v>Tubo antivandalismo em aço galvanizado para estais de 91 cordoalhas D = 15,7 mm - fornecimento e instalação</v>
          </cell>
          <cell r="C4534" t="str">
            <v>m</v>
          </cell>
          <cell r="D4534">
            <v>74617.23</v>
          </cell>
        </row>
        <row r="4535">
          <cell r="A4535">
            <v>4208216</v>
          </cell>
          <cell r="B4535" t="str">
            <v>Tubo fôrma lado fixo em aço galvanizado para estais de 12 cordoalhas D = 15,7 mm - fornecimento e instalação</v>
          </cell>
          <cell r="C4535" t="str">
            <v>m</v>
          </cell>
          <cell r="D4535">
            <v>10546.65</v>
          </cell>
        </row>
        <row r="4536">
          <cell r="A4536">
            <v>4208217</v>
          </cell>
          <cell r="B4536" t="str">
            <v>Tubo fôrma lado fixo em aço galvanizado para estais de 19 cordoalhas D = 15,7 mm - fornecimento e instalação</v>
          </cell>
          <cell r="C4536" t="str">
            <v>m</v>
          </cell>
          <cell r="D4536">
            <v>12431.2</v>
          </cell>
        </row>
        <row r="4537">
          <cell r="A4537">
            <v>4208218</v>
          </cell>
          <cell r="B4537" t="str">
            <v>Tubo fôrma lado fixo em aço galvanizado para estais de 22 cordoalhas D = 15,7 mm - fornecimento e instalação</v>
          </cell>
          <cell r="C4537" t="str">
            <v>m</v>
          </cell>
          <cell r="D4537">
            <v>15246.19</v>
          </cell>
        </row>
        <row r="4538">
          <cell r="A4538">
            <v>4208219</v>
          </cell>
          <cell r="B4538" t="str">
            <v>Tubo fôrma lado fixo em aço galvanizado para estais de 31 cordoalhas D = 15,7 mm - fornecimento e instalação</v>
          </cell>
          <cell r="C4538" t="str">
            <v>m</v>
          </cell>
          <cell r="D4538">
            <v>18813.79</v>
          </cell>
        </row>
        <row r="4539">
          <cell r="A4539">
            <v>4208220</v>
          </cell>
          <cell r="B4539" t="str">
            <v>Tubo fôrma lado fixo em aço galvanizado para estais de 37 cordoalhas D = 15,7 mm - fornecimento e instalação</v>
          </cell>
          <cell r="C4539" t="str">
            <v>m</v>
          </cell>
          <cell r="D4539">
            <v>22009.67</v>
          </cell>
        </row>
        <row r="4540">
          <cell r="A4540">
            <v>4208221</v>
          </cell>
          <cell r="B4540" t="str">
            <v>Tubo fôrma lado fixo em aço galvanizado para estais de 43 cordoalhas D = 15,7 mm - fornecimento e instalação</v>
          </cell>
          <cell r="C4540" t="str">
            <v>m</v>
          </cell>
          <cell r="D4540">
            <v>28955.23</v>
          </cell>
        </row>
        <row r="4541">
          <cell r="A4541">
            <v>4208222</v>
          </cell>
          <cell r="B4541" t="str">
            <v>Tubo fôrma lado fixo em aço galvanizado para estais de 55 cordoalhas D = 15,7 mm - fornecimento e instalação</v>
          </cell>
          <cell r="C4541" t="str">
            <v>m</v>
          </cell>
          <cell r="D4541">
            <v>32339.22</v>
          </cell>
        </row>
        <row r="4542">
          <cell r="A4542">
            <v>4208223</v>
          </cell>
          <cell r="B4542" t="str">
            <v>Tubo fôrma lado fixo em aço galvanizado para estais de 61 cordoalhas D = 15,7 mm - fornecimento e instalação</v>
          </cell>
          <cell r="C4542" t="str">
            <v>m</v>
          </cell>
          <cell r="D4542">
            <v>37395.19</v>
          </cell>
        </row>
        <row r="4543">
          <cell r="A4543">
            <v>4208224</v>
          </cell>
          <cell r="B4543" t="str">
            <v>Tubo fôrma lado fixo em aço galvanizado para estais de 73 cordoalhas D = 15,7 mm - fornecimento e instalação</v>
          </cell>
          <cell r="C4543" t="str">
            <v>m</v>
          </cell>
          <cell r="D4543">
            <v>47540.76</v>
          </cell>
        </row>
        <row r="4544">
          <cell r="A4544">
            <v>4208225</v>
          </cell>
          <cell r="B4544" t="str">
            <v>Tubo fôrma lado fixo em aço galvanizado para estais de 85 cordoalhas D = 15,7 mm - fornecimento e instalação</v>
          </cell>
          <cell r="C4544" t="str">
            <v>m</v>
          </cell>
          <cell r="D4544">
            <v>55592.31</v>
          </cell>
        </row>
        <row r="4545">
          <cell r="A4545">
            <v>4208226</v>
          </cell>
          <cell r="B4545" t="str">
            <v>Tubo fôrma lado fixo em aço galvanizado para estais de 91 cordoalhas D = 15,7 mm - fornecimento e instalação</v>
          </cell>
          <cell r="C4545" t="str">
            <v>m</v>
          </cell>
          <cell r="D4545">
            <v>73624.070000000007</v>
          </cell>
        </row>
        <row r="4546">
          <cell r="A4546">
            <v>4208227</v>
          </cell>
          <cell r="B4546" t="str">
            <v>Tubo fôrma lado regulável em aço galvanizado para estais de 12 cordoalhas D = 15,7 mm - fornecimento e instalação</v>
          </cell>
          <cell r="C4546" t="str">
            <v>m</v>
          </cell>
          <cell r="D4546">
            <v>10532.87</v>
          </cell>
        </row>
        <row r="4547">
          <cell r="A4547">
            <v>4208228</v>
          </cell>
          <cell r="B4547" t="str">
            <v>Tubo fôrma lado regulável em aço galvanizado para estais de 19 cordoalhas D = 15,7 mm - fornecimento e instalação</v>
          </cell>
          <cell r="C4547" t="str">
            <v>m</v>
          </cell>
          <cell r="D4547">
            <v>12431.28</v>
          </cell>
        </row>
        <row r="4548">
          <cell r="A4548">
            <v>4208229</v>
          </cell>
          <cell r="B4548" t="str">
            <v>Tubo fôrma lado regulável em aço galvanizado para estais de 22 cordoalhas D = 15,7 mm - fornecimento e instalação</v>
          </cell>
          <cell r="C4548" t="str">
            <v>m</v>
          </cell>
          <cell r="D4548">
            <v>15246.22</v>
          </cell>
        </row>
        <row r="4549">
          <cell r="A4549">
            <v>4208230</v>
          </cell>
          <cell r="B4549" t="str">
            <v>Tubo fôrma lado regulável em aço galvanizado para estais de 31 cordoalhas D = 15,7 mm - fornecimento e instalação</v>
          </cell>
          <cell r="C4549" t="str">
            <v>m</v>
          </cell>
          <cell r="D4549">
            <v>18813.96</v>
          </cell>
        </row>
        <row r="4550">
          <cell r="A4550">
            <v>4208231</v>
          </cell>
          <cell r="B4550" t="str">
            <v>Tubo fôrma lado regulável em aço galvanizado para estais de 37 cordoalhas D = 15,7 mm - fornecimento e instalação</v>
          </cell>
          <cell r="C4550" t="str">
            <v>m</v>
          </cell>
          <cell r="D4550">
            <v>22009.73</v>
          </cell>
        </row>
        <row r="4551">
          <cell r="A4551">
            <v>4208232</v>
          </cell>
          <cell r="B4551" t="str">
            <v>Tubo fôrma lado regulável em aço galvanizado para estais de 43 cordoalhas D = 15,7 mm - fornecimento e instalação</v>
          </cell>
          <cell r="C4551" t="str">
            <v>m</v>
          </cell>
          <cell r="D4551">
            <v>28955.31</v>
          </cell>
        </row>
        <row r="4552">
          <cell r="A4552">
            <v>4208233</v>
          </cell>
          <cell r="B4552" t="str">
            <v>Tubo fôrma lado regulável em aço galvanizado para estais de 55 cordoalhas D = 15,7 mm - fornecimento e instalação</v>
          </cell>
          <cell r="C4552" t="str">
            <v>m</v>
          </cell>
          <cell r="D4552">
            <v>32339.439999999999</v>
          </cell>
        </row>
        <row r="4553">
          <cell r="A4553">
            <v>4208234</v>
          </cell>
          <cell r="B4553" t="str">
            <v>Tubo fôrma lado regulável em aço galvanizado para estais de 61 cordoalhas D = 15,7 mm - fornecimento e instalação</v>
          </cell>
          <cell r="C4553" t="str">
            <v>m</v>
          </cell>
          <cell r="D4553">
            <v>37395.21</v>
          </cell>
        </row>
        <row r="4554">
          <cell r="A4554">
            <v>4208235</v>
          </cell>
          <cell r="B4554" t="str">
            <v>Tubo fôrma lado regulável em aço galvanizado para estais de 73 cordoalhas D = 15,7 mm - fornecimento e instalação</v>
          </cell>
          <cell r="C4554" t="str">
            <v>m</v>
          </cell>
          <cell r="D4554">
            <v>47540.88</v>
          </cell>
        </row>
        <row r="4555">
          <cell r="A4555">
            <v>4208236</v>
          </cell>
          <cell r="B4555" t="str">
            <v>Tubo fôrma lado regulável em aço galvanizado para estais de 85 cordoalhas D = 15,7 mm - fornecimento e instalação</v>
          </cell>
          <cell r="C4555" t="str">
            <v>m</v>
          </cell>
          <cell r="D4555">
            <v>55507.33</v>
          </cell>
        </row>
        <row r="4556">
          <cell r="A4556">
            <v>4208237</v>
          </cell>
          <cell r="B4556" t="str">
            <v>Tubo fôrma lado regulável em aço galvanizado para estais de 91 cordoalhas D = 15,7 mm - fornecimento e instalação</v>
          </cell>
          <cell r="C4556" t="str">
            <v>m</v>
          </cell>
          <cell r="D4556">
            <v>73441.990000000005</v>
          </cell>
        </row>
        <row r="4557">
          <cell r="A4557">
            <v>4208128</v>
          </cell>
          <cell r="B4557" t="str">
            <v>Tubo PEAD para estais - D = 110 mm - fornecimento e instalação</v>
          </cell>
          <cell r="C4557" t="str">
            <v>m</v>
          </cell>
          <cell r="D4557">
            <v>396.44</v>
          </cell>
        </row>
        <row r="4558">
          <cell r="A4558">
            <v>4208129</v>
          </cell>
          <cell r="B4558" t="str">
            <v>Tubo PEAD para estais - D = 140 mm - fornecimento e instalação</v>
          </cell>
          <cell r="C4558" t="str">
            <v>m</v>
          </cell>
          <cell r="D4558">
            <v>629.04999999999995</v>
          </cell>
        </row>
        <row r="4559">
          <cell r="A4559">
            <v>4208130</v>
          </cell>
          <cell r="B4559" t="str">
            <v>Tubo PEAD para estais - D = 160 mm - fornecimento e instalação</v>
          </cell>
          <cell r="C4559" t="str">
            <v>m</v>
          </cell>
          <cell r="D4559">
            <v>822.5</v>
          </cell>
        </row>
        <row r="4560">
          <cell r="A4560">
            <v>4208131</v>
          </cell>
          <cell r="B4560" t="str">
            <v>Tubo PEAD para estais - D = 180 mm - fornecimento e instalação</v>
          </cell>
          <cell r="C4560" t="str">
            <v>m</v>
          </cell>
          <cell r="D4560">
            <v>1054.6199999999999</v>
          </cell>
        </row>
        <row r="4561">
          <cell r="A4561">
            <v>4208132</v>
          </cell>
          <cell r="B4561" t="str">
            <v>Tubo PEAD para estais - D = 200 mm - fornecimento e instalação</v>
          </cell>
          <cell r="C4561" t="str">
            <v>m</v>
          </cell>
          <cell r="D4561">
            <v>1210.3900000000001</v>
          </cell>
        </row>
        <row r="4562">
          <cell r="A4562">
            <v>4208133</v>
          </cell>
          <cell r="B4562" t="str">
            <v>Tubo PEAD para estais - D = 225 mm - fornecimento e instalação</v>
          </cell>
          <cell r="C4562" t="str">
            <v>m</v>
          </cell>
          <cell r="D4562">
            <v>1519.17</v>
          </cell>
        </row>
        <row r="4563">
          <cell r="A4563">
            <v>4208134</v>
          </cell>
          <cell r="B4563" t="str">
            <v>Tubo PEAD para estais - D = 250 mm - fornecimento e instalação</v>
          </cell>
          <cell r="C4563" t="str">
            <v>m</v>
          </cell>
          <cell r="D4563">
            <v>1695.18</v>
          </cell>
        </row>
        <row r="4564">
          <cell r="A4564">
            <v>4208238</v>
          </cell>
          <cell r="B4564" t="str">
            <v>Tubo PEAD para estais - D = 280 mm - fornecimento e instalação</v>
          </cell>
          <cell r="C4564" t="str">
            <v>m</v>
          </cell>
          <cell r="D4564">
            <v>1966.44</v>
          </cell>
        </row>
        <row r="4565">
          <cell r="A4565">
            <v>4208239</v>
          </cell>
          <cell r="B4565" t="str">
            <v>Tubo PEAD para estais - D = 315 mm - fornecimento e instalação</v>
          </cell>
          <cell r="C4565" t="str">
            <v>m</v>
          </cell>
          <cell r="D4565">
            <v>2278.38</v>
          </cell>
        </row>
        <row r="4566">
          <cell r="A4566">
            <v>4413920</v>
          </cell>
          <cell r="B4566" t="str">
            <v>Adubação de cobertura por equipamento de hidrossemeadura em áreas de semeadura via seca ou de hidrossemeadura</v>
          </cell>
          <cell r="C4566" t="str">
            <v>m²</v>
          </cell>
          <cell r="D4566">
            <v>0.59</v>
          </cell>
        </row>
        <row r="4567">
          <cell r="A4567">
            <v>4413024</v>
          </cell>
          <cell r="B4567" t="str">
            <v>Adubação manual de cobertura em áreas de enleivamento ou de plantio de mudas de gramíneas</v>
          </cell>
          <cell r="C4567" t="str">
            <v>m²</v>
          </cell>
          <cell r="D4567">
            <v>0.44</v>
          </cell>
        </row>
        <row r="4568">
          <cell r="A4568">
            <v>4413022</v>
          </cell>
          <cell r="B4568" t="str">
            <v>Adubação manual de cobertura em áreas de semeadura via seca ou de hidrossemeadura</v>
          </cell>
          <cell r="C4568" t="str">
            <v>m²</v>
          </cell>
          <cell r="D4568">
            <v>0.68</v>
          </cell>
        </row>
        <row r="4569">
          <cell r="A4569">
            <v>4413020</v>
          </cell>
          <cell r="B4569" t="str">
            <v>Barreira arbórea para tratamento acústico das áreas lindeiras da faixa de domínio – densidade de plantio de 1,0 m entre mudas</v>
          </cell>
          <cell r="C4569" t="str">
            <v>m</v>
          </cell>
          <cell r="D4569">
            <v>38.549999999999997</v>
          </cell>
        </row>
        <row r="4570">
          <cell r="A4570">
            <v>4413013</v>
          </cell>
          <cell r="B4570" t="str">
            <v>Cerca de passagem de fauna com tela de alambrado sobre mureta de blocos de concreto - H = 20 cm - mourões de madeira a cada 2,5 m e esticador a cada 50 m</v>
          </cell>
          <cell r="C4570" t="str">
            <v>m</v>
          </cell>
          <cell r="D4570">
            <v>90.19</v>
          </cell>
        </row>
        <row r="4571">
          <cell r="A4571">
            <v>4413019</v>
          </cell>
          <cell r="B4571" t="str">
            <v>Cerca viva para tratamento acústico das áreas lindeiras da faixa de domínio – densidade de plantio de 1,0 m entre mudas</v>
          </cell>
          <cell r="C4571" t="str">
            <v>m</v>
          </cell>
          <cell r="D4571">
            <v>35.979999999999997</v>
          </cell>
        </row>
        <row r="4572">
          <cell r="A4572">
            <v>4413026</v>
          </cell>
          <cell r="B4572" t="str">
            <v>Dique de bambu para controle de erosão de taludes</v>
          </cell>
          <cell r="C4572" t="str">
            <v>m²</v>
          </cell>
          <cell r="D4572">
            <v>238.72</v>
          </cell>
        </row>
        <row r="4573">
          <cell r="A4573">
            <v>4413996</v>
          </cell>
          <cell r="B4573" t="str">
            <v>Enleivamento</v>
          </cell>
          <cell r="C4573" t="str">
            <v>m²</v>
          </cell>
          <cell r="D4573">
            <v>10.02</v>
          </cell>
        </row>
        <row r="4574">
          <cell r="A4574">
            <v>4413942</v>
          </cell>
          <cell r="B4574" t="str">
            <v>Espalhamento de material em bota-fora</v>
          </cell>
          <cell r="C4574" t="str">
            <v>m³</v>
          </cell>
          <cell r="D4574">
            <v>1.61</v>
          </cell>
        </row>
        <row r="4575">
          <cell r="A4575">
            <v>4413018</v>
          </cell>
          <cell r="B4575" t="str">
            <v>Fixação de tela eletrossoldada em talude para lançamento de argamassa ou concreto projetado</v>
          </cell>
          <cell r="C4575" t="str">
            <v>kg</v>
          </cell>
          <cell r="D4575">
            <v>13.46</v>
          </cell>
        </row>
        <row r="4576">
          <cell r="A4576">
            <v>4413905</v>
          </cell>
          <cell r="B4576" t="str">
            <v>Hidrossemeadura</v>
          </cell>
          <cell r="C4576" t="str">
            <v>m²</v>
          </cell>
          <cell r="D4576">
            <v>6.33</v>
          </cell>
        </row>
        <row r="4577">
          <cell r="A4577">
            <v>4413987</v>
          </cell>
          <cell r="B4577" t="str">
            <v>Irrigação de área plantada para proteção vegetal do corpo estradal</v>
          </cell>
          <cell r="C4577" t="str">
            <v>m²</v>
          </cell>
          <cell r="D4577">
            <v>0.32</v>
          </cell>
        </row>
        <row r="4578">
          <cell r="A4578">
            <v>4413995</v>
          </cell>
          <cell r="B4578" t="str">
            <v>Obtenção de grama para replantio</v>
          </cell>
          <cell r="C4578" t="str">
            <v>m²</v>
          </cell>
          <cell r="D4578">
            <v>2.82</v>
          </cell>
        </row>
        <row r="4579">
          <cell r="A4579">
            <v>4413994</v>
          </cell>
          <cell r="B4579" t="str">
            <v>Passagem aérea de animais com rede de cabos de aço e sisal apoiadas em 6 postes de concreto de 15 m - extensão total de 100 m</v>
          </cell>
          <cell r="C4579" t="str">
            <v>m</v>
          </cell>
          <cell r="D4579">
            <v>628.24</v>
          </cell>
        </row>
        <row r="4580">
          <cell r="A4580">
            <v>4413200</v>
          </cell>
          <cell r="B4580" t="str">
            <v>Plantio de grama comercial em placas</v>
          </cell>
          <cell r="C4580" t="str">
            <v>m²</v>
          </cell>
          <cell r="D4580">
            <v>15.26</v>
          </cell>
        </row>
        <row r="4581">
          <cell r="A4581">
            <v>4413990</v>
          </cell>
          <cell r="B4581" t="str">
            <v>Plantio de muda de arbusto com altura até 0,50 m em cova de 0,40 x 0,40 x 0,40 m</v>
          </cell>
          <cell r="C4581" t="str">
            <v>un</v>
          </cell>
          <cell r="D4581">
            <v>35.979999999999997</v>
          </cell>
        </row>
        <row r="4582">
          <cell r="A4582">
            <v>4413989</v>
          </cell>
          <cell r="B4582" t="str">
            <v>Plantio de muda de árvore com altura de 0,30 a 0,80 m em cova de 0,60 x 0,60 x 0,60 m</v>
          </cell>
          <cell r="C4582" t="str">
            <v>un</v>
          </cell>
          <cell r="D4582">
            <v>38.549999999999997</v>
          </cell>
        </row>
        <row r="4583">
          <cell r="A4583">
            <v>4413951</v>
          </cell>
          <cell r="B4583" t="str">
            <v>Plantio de muda de árvore frutífera com altura até 1,00 m em cova de 0,60 x 0,60 x 0,60 m</v>
          </cell>
          <cell r="C4583" t="str">
            <v>un</v>
          </cell>
          <cell r="D4583">
            <v>68.7</v>
          </cell>
        </row>
        <row r="4584">
          <cell r="A4584">
            <v>4413950</v>
          </cell>
          <cell r="B4584" t="str">
            <v>Plantio de muda de árvore frutífera com altura de 1,00 a 2,00 m em cova de 0,60 x 0,60 x 0,60 m</v>
          </cell>
          <cell r="C4584" t="str">
            <v>un</v>
          </cell>
          <cell r="D4584">
            <v>121.78</v>
          </cell>
        </row>
        <row r="4585">
          <cell r="A4585">
            <v>4413949</v>
          </cell>
          <cell r="B4585" t="str">
            <v>Plantio de muda de árvore frutífera com altura de 2,00 a 3,00 m em cova de 0,60 x 0,60 x 0,60 m</v>
          </cell>
          <cell r="C4585" t="str">
            <v>un</v>
          </cell>
          <cell r="D4585">
            <v>213.88</v>
          </cell>
        </row>
        <row r="4586">
          <cell r="A4586">
            <v>4413948</v>
          </cell>
          <cell r="B4586" t="str">
            <v>Plantio de muda de árvore ornamental com altura até 1,00 m em cova de 0,60 x 0,60 x 0,60 m</v>
          </cell>
          <cell r="C4586" t="str">
            <v>un</v>
          </cell>
          <cell r="D4586">
            <v>57.41</v>
          </cell>
        </row>
        <row r="4587">
          <cell r="A4587">
            <v>4413947</v>
          </cell>
          <cell r="B4587" t="str">
            <v>Plantio de muda de árvore ornamental com altura de 1,00 a 2,00 m em cova de 0,60 x 0,60 x 0,60 m</v>
          </cell>
          <cell r="C4587" t="str">
            <v>un</v>
          </cell>
          <cell r="D4587">
            <v>99.31</v>
          </cell>
        </row>
        <row r="4588">
          <cell r="A4588">
            <v>4413946</v>
          </cell>
          <cell r="B4588" t="str">
            <v>Plantio de muda de árvore ornamental com altura de 2,00 a 3,00 m em cova de 0,60 x 0,60 x 0,60 m</v>
          </cell>
          <cell r="C4588" t="str">
            <v>un</v>
          </cell>
          <cell r="D4588">
            <v>125.65</v>
          </cell>
        </row>
        <row r="4589">
          <cell r="A4589">
            <v>4413952</v>
          </cell>
          <cell r="B4589" t="str">
            <v>Plantio de tapete de floríferas com altura até 0,50 m</v>
          </cell>
          <cell r="C4589" t="str">
            <v>m²</v>
          </cell>
          <cell r="D4589">
            <v>78.260000000000005</v>
          </cell>
        </row>
        <row r="4590">
          <cell r="A4590">
            <v>4413012</v>
          </cell>
          <cell r="B4590" t="str">
            <v>Preenchimento de erosão em talude com terra vegetal e sementes de gramíneas ensacadas</v>
          </cell>
          <cell r="C4590" t="str">
            <v>m³</v>
          </cell>
          <cell r="D4590">
            <v>389.56</v>
          </cell>
        </row>
        <row r="4591">
          <cell r="A4591">
            <v>4413014</v>
          </cell>
          <cell r="B4591" t="str">
            <v>Recuperação ambiental de pedreiras ou áreas degradadas com biomanta vegetal de fibras de coco</v>
          </cell>
          <cell r="C4591" t="str">
            <v>m²</v>
          </cell>
          <cell r="D4591">
            <v>16.57</v>
          </cell>
        </row>
        <row r="4592">
          <cell r="A4592">
            <v>4413016</v>
          </cell>
          <cell r="B4592" t="str">
            <v>Recuperação ambiental de pedreiras ou áreas degradadas com biomanta vegetal de fibras de palha em áreas com inclinação máxima de 1:1,5</v>
          </cell>
          <cell r="C4592" t="str">
            <v>m²</v>
          </cell>
          <cell r="D4592">
            <v>10.18</v>
          </cell>
        </row>
        <row r="4593">
          <cell r="A4593">
            <v>4413984</v>
          </cell>
          <cell r="B4593" t="str">
            <v>Regularização de bota-fora com espalhamento e compactação</v>
          </cell>
          <cell r="C4593" t="str">
            <v>m³</v>
          </cell>
          <cell r="D4593">
            <v>3.54</v>
          </cell>
        </row>
        <row r="4594">
          <cell r="A4594">
            <v>4413986</v>
          </cell>
          <cell r="B4594" t="str">
            <v>Regularização de superfície com motoniveladora</v>
          </cell>
          <cell r="C4594" t="str">
            <v>m²</v>
          </cell>
          <cell r="D4594">
            <v>0.06</v>
          </cell>
        </row>
        <row r="4595">
          <cell r="A4595">
            <v>4413985</v>
          </cell>
          <cell r="B4595" t="str">
            <v>Regularização manual de taludes de cortes e aterros</v>
          </cell>
          <cell r="C4595" t="str">
            <v>m²</v>
          </cell>
          <cell r="D4595">
            <v>21.92</v>
          </cell>
        </row>
        <row r="4596">
          <cell r="A4596">
            <v>4413017</v>
          </cell>
          <cell r="B4596" t="str">
            <v>Retentores de sedimentos em fibras vegetais - D = 20 cm</v>
          </cell>
          <cell r="C4596" t="str">
            <v>m</v>
          </cell>
          <cell r="D4596">
            <v>52.42</v>
          </cell>
        </row>
        <row r="4597">
          <cell r="A4597">
            <v>4415673</v>
          </cell>
          <cell r="B4597" t="str">
            <v>Revestimento vegetal com grama em mudas em superfícies inclinadas</v>
          </cell>
          <cell r="C4597" t="str">
            <v>m²</v>
          </cell>
          <cell r="D4597">
            <v>7.98</v>
          </cell>
        </row>
        <row r="4598">
          <cell r="A4598">
            <v>4415684</v>
          </cell>
          <cell r="B4598" t="str">
            <v>Revestimento vegetal com grama em mudas em superfícies planas</v>
          </cell>
          <cell r="C4598" t="str">
            <v>m²</v>
          </cell>
          <cell r="D4598">
            <v>4.5199999999999996</v>
          </cell>
        </row>
        <row r="4599">
          <cell r="A4599">
            <v>4413993</v>
          </cell>
          <cell r="B4599" t="str">
            <v>Revestimento vegetal por semeadura a lanço manual de gramíneas e leguminosas</v>
          </cell>
          <cell r="C4599" t="str">
            <v>m²</v>
          </cell>
          <cell r="D4599">
            <v>0.61</v>
          </cell>
        </row>
        <row r="4600">
          <cell r="A4600">
            <v>4507754</v>
          </cell>
          <cell r="B4600" t="str">
            <v>Ancoragem ativa com 10 cordoalhas aderentes D = 12,7 mm - fornecimento e instalação</v>
          </cell>
          <cell r="C4600" t="str">
            <v>un</v>
          </cell>
          <cell r="D4600">
            <v>924.03</v>
          </cell>
        </row>
        <row r="4601">
          <cell r="A4601">
            <v>4507738</v>
          </cell>
          <cell r="B4601" t="str">
            <v>Ancoragem ativa com 10 cordoalhas aderentes D = 15,2 mm - fornecimento e instalação</v>
          </cell>
          <cell r="C4601" t="str">
            <v>un</v>
          </cell>
          <cell r="D4601">
            <v>1248.8</v>
          </cell>
        </row>
        <row r="4602">
          <cell r="A4602">
            <v>4507755</v>
          </cell>
          <cell r="B4602" t="str">
            <v>Ancoragem ativa com 12 cordoalhas aderentes D = 12,7 mm - fornecimento e instalação</v>
          </cell>
          <cell r="C4602" t="str">
            <v>un</v>
          </cell>
          <cell r="D4602">
            <v>1159.33</v>
          </cell>
        </row>
        <row r="4603">
          <cell r="A4603">
            <v>4507756</v>
          </cell>
          <cell r="B4603" t="str">
            <v>Ancoragem ativa com 12 cordoalhas aderentes D = 15,2 mm - fornecimento e instalação</v>
          </cell>
          <cell r="C4603" t="str">
            <v>un</v>
          </cell>
          <cell r="D4603">
            <v>1519.28</v>
          </cell>
        </row>
        <row r="4604">
          <cell r="A4604">
            <v>4507757</v>
          </cell>
          <cell r="B4604" t="str">
            <v>Ancoragem ativa com 15 cordoalhas aderentes D = 12,7 mm - fornecimento e instalação</v>
          </cell>
          <cell r="C4604" t="str">
            <v>un</v>
          </cell>
          <cell r="D4604">
            <v>1606.52</v>
          </cell>
        </row>
        <row r="4605">
          <cell r="A4605">
            <v>4507758</v>
          </cell>
          <cell r="B4605" t="str">
            <v>Ancoragem ativa com 15 cordoalhas aderentes D = 15,2 mm - fornecimento e instalação</v>
          </cell>
          <cell r="C4605" t="str">
            <v>un</v>
          </cell>
          <cell r="D4605">
            <v>1985.49</v>
          </cell>
        </row>
        <row r="4606">
          <cell r="A4606">
            <v>4507759</v>
          </cell>
          <cell r="B4606" t="str">
            <v>Ancoragem ativa com 19 cordoalhas aderentes D = 12,7 mm - fornecimento e instalação</v>
          </cell>
          <cell r="C4606" t="str">
            <v>un</v>
          </cell>
          <cell r="D4606">
            <v>2029.01</v>
          </cell>
        </row>
        <row r="4607">
          <cell r="A4607">
            <v>4507760</v>
          </cell>
          <cell r="B4607" t="str">
            <v>Ancoragem ativa com 19 cordoalhas aderentes D = 15,2 mm - fornecimento e instalação</v>
          </cell>
          <cell r="C4607" t="str">
            <v>un</v>
          </cell>
          <cell r="D4607">
            <v>2569.92</v>
          </cell>
        </row>
        <row r="4608">
          <cell r="A4608">
            <v>4507761</v>
          </cell>
          <cell r="B4608" t="str">
            <v>Ancoragem ativa com 22 cordoalhas aderentes D = 12,7 mm - fornecimento e instalação</v>
          </cell>
          <cell r="C4608" t="str">
            <v>un</v>
          </cell>
          <cell r="D4608">
            <v>2613.64</v>
          </cell>
        </row>
        <row r="4609">
          <cell r="A4609">
            <v>4507762</v>
          </cell>
          <cell r="B4609" t="str">
            <v>Ancoragem ativa com 22 cordoalhas aderentes D = 15,2 mm - fornecimento e instalação</v>
          </cell>
          <cell r="C4609" t="str">
            <v>un</v>
          </cell>
          <cell r="D4609">
            <v>3307.63</v>
          </cell>
        </row>
        <row r="4610">
          <cell r="A4610">
            <v>4507763</v>
          </cell>
          <cell r="B4610" t="str">
            <v>Ancoragem ativa com 27 cordoalhas aderentes D = 12,7 mm - fornecimento e instalação</v>
          </cell>
          <cell r="C4610" t="str">
            <v>un</v>
          </cell>
          <cell r="D4610">
            <v>3152.15</v>
          </cell>
        </row>
        <row r="4611">
          <cell r="A4611">
            <v>4507764</v>
          </cell>
          <cell r="B4611" t="str">
            <v>Ancoragem ativa com 27 cordoalhas aderentes D = 15,2 mm - fornecimento e instalação</v>
          </cell>
          <cell r="C4611" t="str">
            <v>un</v>
          </cell>
          <cell r="D4611">
            <v>4312.79</v>
          </cell>
        </row>
        <row r="4612">
          <cell r="A4612">
            <v>4507765</v>
          </cell>
          <cell r="B4612" t="str">
            <v>Ancoragem ativa com 31 cordoalhas aderentes D = 12,7 mm - fornecimento e instalação</v>
          </cell>
          <cell r="C4612" t="str">
            <v>un</v>
          </cell>
          <cell r="D4612">
            <v>3552.49</v>
          </cell>
        </row>
        <row r="4613">
          <cell r="A4613">
            <v>4508192</v>
          </cell>
          <cell r="B4613" t="str">
            <v>Ancoragem ativa com 31 cordoalhas aderentes D = 15,2 mm - fornecimento e instalação</v>
          </cell>
          <cell r="C4613" t="str">
            <v>un</v>
          </cell>
          <cell r="D4613">
            <v>6013.88</v>
          </cell>
        </row>
        <row r="4614">
          <cell r="A4614">
            <v>4507766</v>
          </cell>
          <cell r="B4614" t="str">
            <v>Ancoragem ativa com 4 cordoalhas aderentes D = 12,7 mm - fornecimento e instalação</v>
          </cell>
          <cell r="C4614" t="str">
            <v>un</v>
          </cell>
          <cell r="D4614">
            <v>419.4</v>
          </cell>
        </row>
        <row r="4615">
          <cell r="A4615">
            <v>4507767</v>
          </cell>
          <cell r="B4615" t="str">
            <v>Ancoragem ativa com 4 cordoalhas aderentes D = 15,2 mm - fornecimento e instalação</v>
          </cell>
          <cell r="C4615" t="str">
            <v>un</v>
          </cell>
          <cell r="D4615">
            <v>509.28</v>
          </cell>
        </row>
        <row r="4616">
          <cell r="A4616">
            <v>4507768</v>
          </cell>
          <cell r="B4616" t="str">
            <v>Ancoragem ativa com 6 cordoalhas aderentes D = 12,7 mm - fornecimento e instalação</v>
          </cell>
          <cell r="C4616" t="str">
            <v>un</v>
          </cell>
          <cell r="D4616">
            <v>559.91999999999996</v>
          </cell>
        </row>
        <row r="4617">
          <cell r="A4617">
            <v>4507769</v>
          </cell>
          <cell r="B4617" t="str">
            <v>Ancoragem ativa com 6 cordoalhas aderentes D = 15,2 mm - fornecimento e instalação</v>
          </cell>
          <cell r="C4617" t="str">
            <v>un</v>
          </cell>
          <cell r="D4617">
            <v>701.73</v>
          </cell>
        </row>
        <row r="4618">
          <cell r="A4618">
            <v>4507770</v>
          </cell>
          <cell r="B4618" t="str">
            <v>Ancoragem ativa com 7 cordoalhas aderentes D = 12,7 mm - fornecimento e instalação</v>
          </cell>
          <cell r="C4618" t="str">
            <v>un</v>
          </cell>
          <cell r="D4618">
            <v>642.03</v>
          </cell>
        </row>
        <row r="4619">
          <cell r="A4619">
            <v>4507771</v>
          </cell>
          <cell r="B4619" t="str">
            <v>Ancoragem ativa com 7 cordoalhas aderentes D = 15,2 mm - fornecimento e instalação</v>
          </cell>
          <cell r="C4619" t="str">
            <v>un</v>
          </cell>
          <cell r="D4619">
            <v>820.46</v>
          </cell>
        </row>
        <row r="4620">
          <cell r="A4620">
            <v>4507772</v>
          </cell>
          <cell r="B4620" t="str">
            <v>Ancoragem ativa com 8 cordoalhas aderentes D = 12,7 mm - fornecimento e instalação</v>
          </cell>
          <cell r="C4620" t="str">
            <v>un</v>
          </cell>
          <cell r="D4620">
            <v>750.93</v>
          </cell>
        </row>
        <row r="4621">
          <cell r="A4621">
            <v>4508193</v>
          </cell>
          <cell r="B4621" t="str">
            <v>Ancoragem ativa com 8 cordoalhas aderentes D = 15,2 mm - fornecimento e instalação</v>
          </cell>
          <cell r="C4621" t="str">
            <v>un</v>
          </cell>
          <cell r="D4621">
            <v>947</v>
          </cell>
        </row>
        <row r="4622">
          <cell r="A4622">
            <v>4507773</v>
          </cell>
          <cell r="B4622" t="str">
            <v>Ancoragem ativa com 9 cordoalhas aderentes D = 12,7 mm - fornecimento e instalação</v>
          </cell>
          <cell r="C4622" t="str">
            <v>un</v>
          </cell>
          <cell r="D4622">
            <v>843.27</v>
          </cell>
        </row>
        <row r="4623">
          <cell r="A4623">
            <v>4507774</v>
          </cell>
          <cell r="B4623" t="str">
            <v>Ancoragem ativa com 9 cordoalhas aderentes D = 15,2 mm - fornecimento e instalação</v>
          </cell>
          <cell r="C4623" t="str">
            <v>un</v>
          </cell>
          <cell r="D4623">
            <v>1116.03</v>
          </cell>
        </row>
        <row r="4624">
          <cell r="A4624">
            <v>4507775</v>
          </cell>
          <cell r="B4624" t="str">
            <v>Ancoragem ativa para lajes com 1 cordoalha aderente D = 12,7 mm - fornecimento e instalação</v>
          </cell>
          <cell r="C4624" t="str">
            <v>un</v>
          </cell>
          <cell r="D4624">
            <v>103.86</v>
          </cell>
        </row>
        <row r="4625">
          <cell r="A4625">
            <v>4507776</v>
          </cell>
          <cell r="B4625" t="str">
            <v>Ancoragem ativa para lajes com 1 cordoalha aderente D = 15,2 mm - fornecimento e instalação</v>
          </cell>
          <cell r="C4625" t="str">
            <v>un</v>
          </cell>
          <cell r="D4625">
            <v>114.16</v>
          </cell>
        </row>
        <row r="4626">
          <cell r="A4626">
            <v>4507783</v>
          </cell>
          <cell r="B4626" t="str">
            <v>Ancoragem ativa para lajes com 1 cordoalha engraxada D = 12,7 mm - fornecimento e instalação</v>
          </cell>
          <cell r="C4626" t="str">
            <v>un</v>
          </cell>
          <cell r="D4626">
            <v>81.569999999999993</v>
          </cell>
        </row>
        <row r="4627">
          <cell r="A4627">
            <v>4507784</v>
          </cell>
          <cell r="B4627" t="str">
            <v>Ancoragem ativa para lajes com 1 cordoalha engraxada D = 15,2 mm - fornecimento e instalação</v>
          </cell>
          <cell r="C4627" t="str">
            <v>un</v>
          </cell>
          <cell r="D4627">
            <v>114.39</v>
          </cell>
        </row>
        <row r="4628">
          <cell r="A4628">
            <v>4507777</v>
          </cell>
          <cell r="B4628" t="str">
            <v>Ancoragem ativa para lajes com 2 cordoalhas aderentes D = 12,7 mm - fornecimento e instalação</v>
          </cell>
          <cell r="C4628" t="str">
            <v>un</v>
          </cell>
          <cell r="D4628">
            <v>197.45</v>
          </cell>
        </row>
        <row r="4629">
          <cell r="A4629">
            <v>4507778</v>
          </cell>
          <cell r="B4629" t="str">
            <v>Ancoragem ativa para lajes com 2 cordoalhas aderentes D = 15,2 mm - fornecimento e instalação</v>
          </cell>
          <cell r="C4629" t="str">
            <v>un</v>
          </cell>
          <cell r="D4629">
            <v>244.57</v>
          </cell>
        </row>
        <row r="4630">
          <cell r="A4630">
            <v>4507779</v>
          </cell>
          <cell r="B4630" t="str">
            <v>Ancoragem ativa para lajes com 3 cordoalhas aderentes D = 12,7 mm - fornecimento e instalação</v>
          </cell>
          <cell r="C4630" t="str">
            <v>un</v>
          </cell>
          <cell r="D4630">
            <v>266.33</v>
          </cell>
        </row>
        <row r="4631">
          <cell r="A4631">
            <v>4507780</v>
          </cell>
          <cell r="B4631" t="str">
            <v>Ancoragem ativa para lajes com 3 cordoalhas aderentes D = 15,2 mm - fornecimento e instalação</v>
          </cell>
          <cell r="C4631" t="str">
            <v>un</v>
          </cell>
          <cell r="D4631">
            <v>321.35000000000002</v>
          </cell>
        </row>
        <row r="4632">
          <cell r="A4632">
            <v>4507781</v>
          </cell>
          <cell r="B4632" t="str">
            <v>Ancoragem ativa para lajes com 4 cordoalhas aderentes D = 12,7 mm - fornecimento e instalação</v>
          </cell>
          <cell r="C4632" t="str">
            <v>un</v>
          </cell>
          <cell r="D4632">
            <v>337.32</v>
          </cell>
        </row>
        <row r="4633">
          <cell r="A4633">
            <v>4507782</v>
          </cell>
          <cell r="B4633" t="str">
            <v>Ancoragem ativa para lajes com 4 cordoalhas aderentes D = 15,2 mm - fornecimento e instalação</v>
          </cell>
          <cell r="C4633" t="str">
            <v>un</v>
          </cell>
          <cell r="D4633">
            <v>399.91</v>
          </cell>
        </row>
        <row r="4634">
          <cell r="A4634">
            <v>4507785</v>
          </cell>
          <cell r="B4634" t="str">
            <v>Ancoragem passiva com 10 cordoalhas aderentes D = 12,7 mm - fornecimento e instalação</v>
          </cell>
          <cell r="C4634" t="str">
            <v>un</v>
          </cell>
          <cell r="D4634">
            <v>144.66</v>
          </cell>
        </row>
        <row r="4635">
          <cell r="A4635">
            <v>4508194</v>
          </cell>
          <cell r="B4635" t="str">
            <v>Ancoragem passiva com 10 cordoalhas aderentes D = 15,2 mm - fornecimento e instalação</v>
          </cell>
          <cell r="C4635" t="str">
            <v>un</v>
          </cell>
          <cell r="D4635">
            <v>151.82</v>
          </cell>
        </row>
        <row r="4636">
          <cell r="A4636">
            <v>4507786</v>
          </cell>
          <cell r="B4636" t="str">
            <v>Ancoragem passiva com 12 cordoalhas aderentes D = 12,7 mm - fornecimento e instalação</v>
          </cell>
          <cell r="C4636" t="str">
            <v>un</v>
          </cell>
          <cell r="D4636">
            <v>168.27</v>
          </cell>
        </row>
        <row r="4637">
          <cell r="A4637">
            <v>4507787</v>
          </cell>
          <cell r="B4637" t="str">
            <v>Ancoragem passiva com 12 cordoalhas aderentes D = 15,2 mm - fornecimento e instalação</v>
          </cell>
          <cell r="C4637" t="str">
            <v>un</v>
          </cell>
          <cell r="D4637">
            <v>175.51</v>
          </cell>
        </row>
        <row r="4638">
          <cell r="A4638">
            <v>4507788</v>
          </cell>
          <cell r="B4638" t="str">
            <v>Ancoragem passiva com 15 cordoalhas aderentes D = 12,7 mm - fornecimento e instalação</v>
          </cell>
          <cell r="C4638" t="str">
            <v>un</v>
          </cell>
          <cell r="D4638">
            <v>226.47</v>
          </cell>
        </row>
        <row r="4639">
          <cell r="A4639">
            <v>4507789</v>
          </cell>
          <cell r="B4639" t="str">
            <v>Ancoragem passiva com 15 cordoalhas aderentes D = 15,2 mm - fornecimento e instalação</v>
          </cell>
          <cell r="C4639" t="str">
            <v>un</v>
          </cell>
          <cell r="D4639">
            <v>241.2</v>
          </cell>
        </row>
        <row r="4640">
          <cell r="A4640">
            <v>4507790</v>
          </cell>
          <cell r="B4640" t="str">
            <v>Ancoragem passiva com 19 cordoalhas aderentes D = 12,7 mm - fornecimento e instalação</v>
          </cell>
          <cell r="C4640" t="str">
            <v>un</v>
          </cell>
          <cell r="D4640">
            <v>278.10000000000002</v>
          </cell>
        </row>
        <row r="4641">
          <cell r="A4641">
            <v>4507791</v>
          </cell>
          <cell r="B4641" t="str">
            <v>Ancoragem passiva com 19 cordoalhas aderentes D = 15,2 mm - fornecimento e instalação</v>
          </cell>
          <cell r="C4641" t="str">
            <v>un</v>
          </cell>
          <cell r="D4641">
            <v>296.79000000000002</v>
          </cell>
        </row>
        <row r="4642">
          <cell r="A4642">
            <v>4507792</v>
          </cell>
          <cell r="B4642" t="str">
            <v>Ancoragem passiva com 22 cordoalhas aderentes D = 12,7 mm - fornecimento e instalação</v>
          </cell>
          <cell r="C4642" t="str">
            <v>un</v>
          </cell>
          <cell r="D4642">
            <v>362.83</v>
          </cell>
        </row>
        <row r="4643">
          <cell r="A4643">
            <v>4507793</v>
          </cell>
          <cell r="B4643" t="str">
            <v>Ancoragem passiva com 22 cordoalhas aderentes D = 15,2 mm - fornecimento e instalação</v>
          </cell>
          <cell r="C4643" t="str">
            <v>un</v>
          </cell>
          <cell r="D4643">
            <v>356.26</v>
          </cell>
        </row>
        <row r="4644">
          <cell r="A4644">
            <v>4507794</v>
          </cell>
          <cell r="B4644" t="str">
            <v>Ancoragem passiva com 27 cordoalhas aderentes D = 12,7 mm - fornecimento e instalação</v>
          </cell>
          <cell r="C4644" t="str">
            <v>un</v>
          </cell>
          <cell r="D4644">
            <v>483.52</v>
          </cell>
        </row>
        <row r="4645">
          <cell r="A4645">
            <v>4507795</v>
          </cell>
          <cell r="B4645" t="str">
            <v>Ancoragem passiva com 27 cordoalhas aderentes D = 15,2 mm - fornecimento e instalação</v>
          </cell>
          <cell r="C4645" t="str">
            <v>un</v>
          </cell>
          <cell r="D4645">
            <v>488.85</v>
          </cell>
        </row>
        <row r="4646">
          <cell r="A4646">
            <v>4507796</v>
          </cell>
          <cell r="B4646" t="str">
            <v>Ancoragem passiva com 31 cordoalhas aderentes D = 12,7 mm - fornecimento e instalação</v>
          </cell>
          <cell r="C4646" t="str">
            <v>un</v>
          </cell>
          <cell r="D4646">
            <v>557.20000000000005</v>
          </cell>
        </row>
        <row r="4647">
          <cell r="A4647">
            <v>4508190</v>
          </cell>
          <cell r="B4647" t="str">
            <v>Ancoragem passiva com 31 cordoalhas aderentes D = 15,2 mm - fornecimento e instalação</v>
          </cell>
          <cell r="C4647" t="str">
            <v>un</v>
          </cell>
          <cell r="D4647">
            <v>590.72</v>
          </cell>
        </row>
        <row r="4648">
          <cell r="A4648">
            <v>4507797</v>
          </cell>
          <cell r="B4648" t="str">
            <v>Ancoragem passiva com 4 cordoalhas aderentes D = 12,7 mm - fornecimento e instalação</v>
          </cell>
          <cell r="C4648" t="str">
            <v>un</v>
          </cell>
          <cell r="D4648">
            <v>65.709999999999994</v>
          </cell>
        </row>
        <row r="4649">
          <cell r="A4649">
            <v>4507798</v>
          </cell>
          <cell r="B4649" t="str">
            <v>Ancoragem passiva com 4 cordoalhas aderentes D = 15,2 mm - fornecimento e instalação</v>
          </cell>
          <cell r="C4649" t="str">
            <v>un</v>
          </cell>
          <cell r="D4649">
            <v>70.25</v>
          </cell>
        </row>
        <row r="4650">
          <cell r="A4650">
            <v>4507799</v>
          </cell>
          <cell r="B4650" t="str">
            <v>Ancoragem passiva com 6 cordoalhas aderentes D = 12,7 mm - fornecimento e instalação</v>
          </cell>
          <cell r="C4650" t="str">
            <v>un</v>
          </cell>
          <cell r="D4650">
            <v>94.3</v>
          </cell>
        </row>
        <row r="4651">
          <cell r="A4651">
            <v>4507800</v>
          </cell>
          <cell r="B4651" t="str">
            <v>Ancoragem passiva com 6 cordoalhas aderentes D = 15,2 mm - fornecimento e instalação</v>
          </cell>
          <cell r="C4651" t="str">
            <v>un</v>
          </cell>
          <cell r="D4651">
            <v>97.09</v>
          </cell>
        </row>
        <row r="4652">
          <cell r="A4652">
            <v>4507801</v>
          </cell>
          <cell r="B4652" t="str">
            <v>Ancoragem passiva com 7 cordoalhas aderentes D = 12,7 mm - fornecimento e instalação</v>
          </cell>
          <cell r="C4652" t="str">
            <v>un</v>
          </cell>
          <cell r="D4652">
            <v>113.49</v>
          </cell>
        </row>
        <row r="4653">
          <cell r="A4653">
            <v>4507802</v>
          </cell>
          <cell r="B4653" t="str">
            <v>Ancoragem passiva com 7 cordoalhas aderentes D = 15,2 mm - fornecimento e instalação</v>
          </cell>
          <cell r="C4653" t="str">
            <v>un</v>
          </cell>
          <cell r="D4653">
            <v>116.28</v>
          </cell>
        </row>
        <row r="4654">
          <cell r="A4654">
            <v>4507803</v>
          </cell>
          <cell r="B4654" t="str">
            <v>Ancoragem passiva com 8 cordoalhas aderentes D = 12,7 mm - fornecimento e instalação</v>
          </cell>
          <cell r="C4654" t="str">
            <v>un</v>
          </cell>
          <cell r="D4654">
            <v>113.91</v>
          </cell>
        </row>
        <row r="4655">
          <cell r="A4655">
            <v>4508191</v>
          </cell>
          <cell r="B4655" t="str">
            <v>Ancoragem passiva com 8 cordoalhas aderentes D = 15,2 mm - fornecimento e instalação</v>
          </cell>
          <cell r="C4655" t="str">
            <v>un</v>
          </cell>
          <cell r="D4655">
            <v>116.71</v>
          </cell>
        </row>
        <row r="4656">
          <cell r="A4656">
            <v>4507804</v>
          </cell>
          <cell r="B4656" t="str">
            <v>Ancoragem passiva com 9 cordoalhas aderentes D = 12,7 mm - fornecimento e instalação</v>
          </cell>
          <cell r="C4656" t="str">
            <v>un</v>
          </cell>
          <cell r="D4656">
            <v>140.85</v>
          </cell>
        </row>
        <row r="4657">
          <cell r="A4657">
            <v>4507805</v>
          </cell>
          <cell r="B4657" t="str">
            <v>Ancoragem passiva com 9 cordoalhas aderentes D = 15,2 mm - fornecimento e instalação</v>
          </cell>
          <cell r="C4657" t="str">
            <v>un</v>
          </cell>
          <cell r="D4657">
            <v>145.28</v>
          </cell>
        </row>
        <row r="4658">
          <cell r="A4658">
            <v>4507806</v>
          </cell>
          <cell r="B4658" t="str">
            <v>Ancoragem passiva para lajes com 1 cordoalha aderente D = 12,7 mm - fornecimento e instalação</v>
          </cell>
          <cell r="C4658" t="str">
            <v>un</v>
          </cell>
          <cell r="D4658">
            <v>27.26</v>
          </cell>
        </row>
        <row r="4659">
          <cell r="A4659">
            <v>4507807</v>
          </cell>
          <cell r="B4659" t="str">
            <v>Ancoragem passiva para lajes com 1 cordoalha aderente D = 15,2 mm - fornecimento e instalação</v>
          </cell>
          <cell r="C4659" t="str">
            <v>un</v>
          </cell>
          <cell r="D4659">
            <v>32.79</v>
          </cell>
        </row>
        <row r="4660">
          <cell r="A4660">
            <v>4507866</v>
          </cell>
          <cell r="B4660" t="str">
            <v>Ancoragem passiva para lajes com 1 cordoalha engraxada D = 12,7 mm - fornecimento e instalação</v>
          </cell>
          <cell r="C4660" t="str">
            <v>un</v>
          </cell>
          <cell r="D4660">
            <v>76.59</v>
          </cell>
        </row>
        <row r="4661">
          <cell r="A4661">
            <v>4507867</v>
          </cell>
          <cell r="B4661" t="str">
            <v>Ancoragem passiva para lajes com 1 cordoalha engraxada D = 15,2 mm - fornecimento e instalação</v>
          </cell>
          <cell r="C4661" t="str">
            <v>un</v>
          </cell>
          <cell r="D4661">
            <v>109.41</v>
          </cell>
        </row>
        <row r="4662">
          <cell r="A4662">
            <v>4507808</v>
          </cell>
          <cell r="B4662" t="str">
            <v>Ancoragem passiva para lajes com 2 cordoalhas aderentes D = 12,7 mm - fornecimento e instalação</v>
          </cell>
          <cell r="C4662" t="str">
            <v>un</v>
          </cell>
          <cell r="D4662">
            <v>30.94</v>
          </cell>
        </row>
        <row r="4663">
          <cell r="A4663">
            <v>4507809</v>
          </cell>
          <cell r="B4663" t="str">
            <v>Ancoragem passiva para lajes com 2 cordoalhas aderentes D = 15,2 mm - fornecimento e instalação</v>
          </cell>
          <cell r="C4663" t="str">
            <v>un</v>
          </cell>
          <cell r="D4663">
            <v>38.369999999999997</v>
          </cell>
        </row>
        <row r="4664">
          <cell r="A4664">
            <v>4507810</v>
          </cell>
          <cell r="B4664" t="str">
            <v>Ancoragem passiva para lajes com 3 cordoalhas aderentes D = 12,7 mm - fornecimento e instalação</v>
          </cell>
          <cell r="C4664" t="str">
            <v>un</v>
          </cell>
          <cell r="D4664">
            <v>50.55</v>
          </cell>
        </row>
        <row r="4665">
          <cell r="A4665">
            <v>4507811</v>
          </cell>
          <cell r="B4665" t="str">
            <v>Ancoragem passiva para lajes com 3 cordoalhas aderentes D = 15,2 mm - fornecimento e instalação</v>
          </cell>
          <cell r="C4665" t="str">
            <v>un</v>
          </cell>
          <cell r="D4665">
            <v>50.7</v>
          </cell>
        </row>
        <row r="4666">
          <cell r="A4666">
            <v>4507812</v>
          </cell>
          <cell r="B4666" t="str">
            <v>Ancoragem passiva para lajes com 4 cordoalhas aderentes D = 12,7 mm - fornecimento e instalação</v>
          </cell>
          <cell r="C4666" t="str">
            <v>un</v>
          </cell>
          <cell r="D4666">
            <v>58.23</v>
          </cell>
        </row>
        <row r="4667">
          <cell r="A4667">
            <v>4507813</v>
          </cell>
          <cell r="B4667" t="str">
            <v>Ancoragem passiva para lajes com 4 cordoalhas aderentes D = 15,2 mm - fornecimento e instalação</v>
          </cell>
          <cell r="C4667" t="str">
            <v>un</v>
          </cell>
          <cell r="D4667">
            <v>75.97</v>
          </cell>
        </row>
        <row r="4668">
          <cell r="A4668">
            <v>4507851</v>
          </cell>
          <cell r="B4668" t="str">
            <v>Bainha metálica ovalizada seção 19 x 36 mm para 1 cordoalha D = 12,7 mm - fornecimento, instalação e injeção de nata de cimento</v>
          </cell>
          <cell r="C4668" t="str">
            <v>m</v>
          </cell>
          <cell r="D4668">
            <v>35.340000000000003</v>
          </cell>
        </row>
        <row r="4669">
          <cell r="A4669">
            <v>4507852</v>
          </cell>
          <cell r="B4669" t="str">
            <v>Bainha metálica ovalizada seção 19 x 36 mm para 2 cordoalhas D = 12,7 mm - fornecimento, instalação e injeção de nata de cimento</v>
          </cell>
          <cell r="C4669" t="str">
            <v>m</v>
          </cell>
          <cell r="D4669">
            <v>35.19</v>
          </cell>
        </row>
        <row r="4670">
          <cell r="A4670">
            <v>4507853</v>
          </cell>
          <cell r="B4670" t="str">
            <v>Bainha metálica ovalizada seção 19 x 48 mm para 3 cordoalhas D = 12,7 mm - fornecimento, instalação e injeção de nata de cimento</v>
          </cell>
          <cell r="C4670" t="str">
            <v>m</v>
          </cell>
          <cell r="D4670">
            <v>38.31</v>
          </cell>
        </row>
        <row r="4671">
          <cell r="A4671">
            <v>4507854</v>
          </cell>
          <cell r="B4671" t="str">
            <v>Bainha metálica ovalizada seção 19 x 62 mm para 4 cordoalhas D = 12,7 mm - fornecimento, instalação e injeção de nata de cimento</v>
          </cell>
          <cell r="C4671" t="str">
            <v>m</v>
          </cell>
          <cell r="D4671">
            <v>42.32</v>
          </cell>
        </row>
        <row r="4672">
          <cell r="A4672">
            <v>4507855</v>
          </cell>
          <cell r="B4672" t="str">
            <v>Bainha metálica ovalizada seção 22 x 32 mm para 1 cordoalha D = 15,2 mm - fornecimento, instalação e injeção de nata de cimento</v>
          </cell>
          <cell r="C4672" t="str">
            <v>m</v>
          </cell>
          <cell r="D4672">
            <v>33.67</v>
          </cell>
        </row>
        <row r="4673">
          <cell r="A4673">
            <v>4507856</v>
          </cell>
          <cell r="B4673" t="str">
            <v>Bainha metálica ovalizada seção 22 x 32 mm para 2 cordoalhas D = 15,2 mm - fornecimento, instalação e injeção de nata de cimento</v>
          </cell>
          <cell r="C4673" t="str">
            <v>m</v>
          </cell>
          <cell r="D4673">
            <v>33.450000000000003</v>
          </cell>
        </row>
        <row r="4674">
          <cell r="A4674">
            <v>4507857</v>
          </cell>
          <cell r="B4674" t="str">
            <v>Bainha metálica ovalizada seção 22 x 55 mm para 3 cordoalhas D = 15,2 mm - fornecimento, instalação e injeção de nata de cimento</v>
          </cell>
          <cell r="C4674" t="str">
            <v>m</v>
          </cell>
          <cell r="D4674">
            <v>40.35</v>
          </cell>
        </row>
        <row r="4675">
          <cell r="A4675">
            <v>4507858</v>
          </cell>
          <cell r="B4675" t="str">
            <v>Bainha metálica ovalizada seção 22 x 73 mm para 4 cordoalhas D = 15,2 mm - fornecimento, instalação e injeção de nata de cimento</v>
          </cell>
          <cell r="C4675" t="str">
            <v>m</v>
          </cell>
          <cell r="D4675">
            <v>45.82</v>
          </cell>
        </row>
        <row r="4676">
          <cell r="A4676">
            <v>4508177</v>
          </cell>
          <cell r="B4676" t="str">
            <v>Bainha metálica redonda D = 100 mm para 21 cordoalhas D = 15,2 mm - fornecimento, instalação e injeção de nata de cimento</v>
          </cell>
          <cell r="C4676" t="str">
            <v>m</v>
          </cell>
          <cell r="D4676">
            <v>86.14</v>
          </cell>
        </row>
        <row r="4677">
          <cell r="A4677">
            <v>4508178</v>
          </cell>
          <cell r="B4677" t="str">
            <v>Bainha metálica redonda D = 100 mm para 22 cordoalhas D = 15,2 mm - fornecimento, instalação e injeção de nata de cimento</v>
          </cell>
          <cell r="C4677" t="str">
            <v>m</v>
          </cell>
          <cell r="D4677">
            <v>85.92</v>
          </cell>
        </row>
        <row r="4678">
          <cell r="A4678">
            <v>4507821</v>
          </cell>
          <cell r="B4678" t="str">
            <v>Bainha metálica redonda D = 100 mm para 24 cordoalhas D = 15,2 mm - fornecimento, instalação e injeção de nata de cimento</v>
          </cell>
          <cell r="C4678" t="str">
            <v>m</v>
          </cell>
          <cell r="D4678">
            <v>85.5</v>
          </cell>
        </row>
        <row r="4679">
          <cell r="A4679">
            <v>4507822</v>
          </cell>
          <cell r="B4679" t="str">
            <v>Bainha metálica redonda D = 100 mm para 25 cordoalhas D = 15,2 mm - fornecimento, instalação e injeção de nata de cimento</v>
          </cell>
          <cell r="C4679" t="str">
            <v>m</v>
          </cell>
          <cell r="D4679">
            <v>85.28</v>
          </cell>
        </row>
        <row r="4680">
          <cell r="A4680">
            <v>4507823</v>
          </cell>
          <cell r="B4680" t="str">
            <v>Bainha metálica redonda D = 100 mm para 30 cordoalhas D = 12,7 mm - fornecimento, instalação e injeção de nata de cimento</v>
          </cell>
          <cell r="C4680" t="str">
            <v>m</v>
          </cell>
          <cell r="D4680">
            <v>86.15</v>
          </cell>
        </row>
        <row r="4681">
          <cell r="A4681">
            <v>4508188</v>
          </cell>
          <cell r="B4681" t="str">
            <v>Bainha metálica redonda D = 100 mm para 31 cordoalhas D = 12,7 mm - fornecimento, instalação e injeção de nata de cimento</v>
          </cell>
          <cell r="C4681" t="str">
            <v>m</v>
          </cell>
          <cell r="D4681">
            <v>86</v>
          </cell>
        </row>
        <row r="4682">
          <cell r="A4682">
            <v>4507824</v>
          </cell>
          <cell r="B4682" t="str">
            <v>Bainha metálica redonda D = 110 mm para 27 cordoalhas D = 15,2 mm - fornecimento, instalação e injeção de nata de cimento</v>
          </cell>
          <cell r="C4682" t="str">
            <v>m</v>
          </cell>
          <cell r="D4682">
            <v>95.44</v>
          </cell>
        </row>
        <row r="4683">
          <cell r="A4683">
            <v>4507825</v>
          </cell>
          <cell r="B4683" t="str">
            <v>Bainha metálica redonda D = 110 mm para 37 cordoalhas D = 12,7 mm - fornecimento, instalação e injeção de nata de cimento</v>
          </cell>
          <cell r="C4683" t="str">
            <v>m</v>
          </cell>
          <cell r="D4683">
            <v>95.69</v>
          </cell>
        </row>
        <row r="4684">
          <cell r="A4684">
            <v>4507826</v>
          </cell>
          <cell r="B4684" t="str">
            <v>Bainha metálica redonda D = 120 mm para 30 cordoalhas D = 15,2 mm - fornecimento, instalação e injeção de nata de cimento</v>
          </cell>
          <cell r="C4684" t="str">
            <v>m</v>
          </cell>
          <cell r="D4684">
            <v>102.24</v>
          </cell>
        </row>
        <row r="4685">
          <cell r="A4685">
            <v>4508179</v>
          </cell>
          <cell r="B4685" t="str">
            <v>Bainha metálica redonda D = 120 mm para 31 cordoalhas D = 15,2 mm - fornecimento, instalação e injeção de nata de cimento</v>
          </cell>
          <cell r="C4685" t="str">
            <v>m</v>
          </cell>
          <cell r="D4685">
            <v>102.03</v>
          </cell>
        </row>
        <row r="4686">
          <cell r="A4686">
            <v>4507827</v>
          </cell>
          <cell r="B4686" t="str">
            <v>Bainha metálica redonda D = 130 mm para 37 cordoalhas D = 15,2 mm - fornecimento, instalação e injeção de nata de cimento</v>
          </cell>
          <cell r="C4686" t="str">
            <v>m</v>
          </cell>
          <cell r="D4686">
            <v>107.64</v>
          </cell>
        </row>
        <row r="4687">
          <cell r="A4687">
            <v>4508180</v>
          </cell>
          <cell r="B4687" t="str">
            <v>Bainha metálica redonda D = 30 mm para 2 cordoalhas D = 12,7 mm - fornecimento, instalação e injeção de nata de cimento</v>
          </cell>
          <cell r="C4687" t="str">
            <v>m</v>
          </cell>
          <cell r="D4687">
            <v>32.61</v>
          </cell>
        </row>
        <row r="4688">
          <cell r="A4688">
            <v>4507739</v>
          </cell>
          <cell r="B4688" t="str">
            <v>Bainha metálica redonda D = 35 mm para 2 cordoalhas D = 15,2 mm - fornecimento, instalação e injeção de nata de cimento</v>
          </cell>
          <cell r="C4688" t="str">
            <v>m</v>
          </cell>
          <cell r="D4688">
            <v>34.42</v>
          </cell>
        </row>
        <row r="4689">
          <cell r="A4689">
            <v>4508181</v>
          </cell>
          <cell r="B4689" t="str">
            <v>Bainha metálica redonda D = 35 mm para 3 cordoalhas D = 12,7 mm - fornecimento, instalação e injeção de nata de cimento</v>
          </cell>
          <cell r="C4689" t="str">
            <v>m</v>
          </cell>
          <cell r="D4689">
            <v>34.4</v>
          </cell>
        </row>
        <row r="4690">
          <cell r="A4690">
            <v>4508125</v>
          </cell>
          <cell r="B4690" t="str">
            <v>Bainha metálica redonda D = 40 mm para 3 cordoalhas D = 15,2 mm - fornecimento, instalação e injeção de nata de cimento</v>
          </cell>
          <cell r="C4690" t="str">
            <v>m</v>
          </cell>
          <cell r="D4690">
            <v>37.4</v>
          </cell>
        </row>
        <row r="4691">
          <cell r="A4691">
            <v>4507828</v>
          </cell>
          <cell r="B4691" t="str">
            <v>Bainha metálica redonda D = 40 mm para 4 cordoalhas D = 12,7 mm - fornecimento, instalação e injeção de nata de cimento</v>
          </cell>
          <cell r="C4691" t="str">
            <v>m</v>
          </cell>
          <cell r="D4691">
            <v>37.44</v>
          </cell>
        </row>
        <row r="4692">
          <cell r="A4692">
            <v>4507829</v>
          </cell>
          <cell r="B4692" t="str">
            <v>Bainha metálica redonda D = 45 mm para 4 cordoalhas D = 15,2 mm - fornecimento, instalação e injeção de nata de cimento</v>
          </cell>
          <cell r="C4692" t="str">
            <v>m</v>
          </cell>
          <cell r="D4692">
            <v>40.68</v>
          </cell>
        </row>
        <row r="4693">
          <cell r="A4693">
            <v>4508182</v>
          </cell>
          <cell r="B4693" t="str">
            <v>Bainha metálica redonda D = 45 mm para 5 cordoalhas D = 12,7 mm - fornecimento, instalação e injeção de nata de cimento</v>
          </cell>
          <cell r="C4693" t="str">
            <v>m</v>
          </cell>
          <cell r="D4693">
            <v>40.79</v>
          </cell>
        </row>
        <row r="4694">
          <cell r="A4694">
            <v>4508092</v>
          </cell>
          <cell r="B4694" t="str">
            <v>Bainha metálica redonda D = 50 mm para 5 cordoalhas D = 15,2 mm - fornecimento, instalação e injeção de nata de cimento</v>
          </cell>
          <cell r="C4694" t="str">
            <v>m</v>
          </cell>
          <cell r="D4694">
            <v>43.61</v>
          </cell>
        </row>
        <row r="4695">
          <cell r="A4695">
            <v>4507830</v>
          </cell>
          <cell r="B4695" t="str">
            <v>Bainha metálica redonda D = 50 mm para 6 cordoalhas D = 12,7 mm - fornecimento, instalação e injeção de nata de cimento</v>
          </cell>
          <cell r="C4695" t="str">
            <v>m</v>
          </cell>
          <cell r="D4695">
            <v>43.78</v>
          </cell>
        </row>
        <row r="4696">
          <cell r="A4696">
            <v>4508183</v>
          </cell>
          <cell r="B4696" t="str">
            <v>Bainha metálica redonda D = 55 mm para 7 cordoalhas D = 12,7 mm - fornecimento, instalação e injeção de nata de cimento</v>
          </cell>
          <cell r="C4696" t="str">
            <v>m</v>
          </cell>
          <cell r="D4696">
            <v>52.22</v>
          </cell>
        </row>
        <row r="4697">
          <cell r="A4697">
            <v>4507831</v>
          </cell>
          <cell r="B4697" t="str">
            <v>Bainha metálica redonda D = 55 mm para 8 cordoalhas D = 12,7 mm - fornecimento, instalação e injeção de nata de cimento</v>
          </cell>
          <cell r="C4697" t="str">
            <v>m</v>
          </cell>
          <cell r="D4697">
            <v>47.17</v>
          </cell>
        </row>
        <row r="4698">
          <cell r="A4698">
            <v>4507832</v>
          </cell>
          <cell r="B4698" t="str">
            <v>Bainha metálica redonda D = 60 mm para 6 cordoalhas D = 15,2 mm - fornecimento, instalação e injeção de nata de cimento</v>
          </cell>
          <cell r="C4698" t="str">
            <v>m</v>
          </cell>
          <cell r="D4698">
            <v>52.89</v>
          </cell>
        </row>
        <row r="4699">
          <cell r="A4699">
            <v>4507833</v>
          </cell>
          <cell r="B4699" t="str">
            <v>Bainha metálica redonda D = 60 mm para 9 cordoalhas D = 12,7 mm - fornecimento, instalação e injeção de nata de cimento</v>
          </cell>
          <cell r="C4699" t="str">
            <v>m</v>
          </cell>
          <cell r="D4699">
            <v>52.83</v>
          </cell>
        </row>
        <row r="4700">
          <cell r="A4700">
            <v>4507834</v>
          </cell>
          <cell r="B4700" t="str">
            <v>Bainha metálica redonda D = 65 mm para 10 cordoalhas D = 12,7 mm - fornecimento, instalação e injeção de nata de cimento</v>
          </cell>
          <cell r="C4700" t="str">
            <v>m</v>
          </cell>
          <cell r="D4700">
            <v>55.14</v>
          </cell>
        </row>
        <row r="4701">
          <cell r="A4701">
            <v>4508184</v>
          </cell>
          <cell r="B4701" t="str">
            <v>Bainha metálica redonda D = 65 mm para 11 cordoalhas D = 12,7 mm - fornecimento, instalação e injeção de nata de cimento</v>
          </cell>
          <cell r="C4701" t="str">
            <v>m</v>
          </cell>
          <cell r="D4701">
            <v>54.99</v>
          </cell>
        </row>
        <row r="4702">
          <cell r="A4702">
            <v>4507835</v>
          </cell>
          <cell r="B4702" t="str">
            <v>Bainha metálica redonda D = 65 mm para 12 cordoalhas D = 12,7 mm - fornecimento, instalação e injeção de nata de cimento</v>
          </cell>
          <cell r="C4702" t="str">
            <v>m</v>
          </cell>
          <cell r="D4702">
            <v>54.84</v>
          </cell>
        </row>
        <row r="4703">
          <cell r="A4703">
            <v>4508174</v>
          </cell>
          <cell r="B4703" t="str">
            <v>Bainha metálica redonda D = 65 mm para 7 cordoalhas D = 15,2 mm - fornecimento, instalação e injeção de nata de cimento</v>
          </cell>
          <cell r="C4703" t="str">
            <v>m</v>
          </cell>
          <cell r="D4703">
            <v>55.14</v>
          </cell>
        </row>
        <row r="4704">
          <cell r="A4704">
            <v>4507836</v>
          </cell>
          <cell r="B4704" t="str">
            <v>Bainha metálica redonda D = 65 mm para 8 cordoalhas D = 15,2 mm - fornecimento, instalação e injeção de nata de cimento</v>
          </cell>
          <cell r="C4704" t="str">
            <v>m</v>
          </cell>
          <cell r="D4704">
            <v>54.92</v>
          </cell>
        </row>
        <row r="4705">
          <cell r="A4705">
            <v>4507837</v>
          </cell>
          <cell r="B4705" t="str">
            <v>Bainha metálica redonda D = 70 mm para 15 cordoalhas D = 12,7 mm - fornecimento, instalação e injeção de nata de cimento</v>
          </cell>
          <cell r="C4705" t="str">
            <v>m</v>
          </cell>
          <cell r="D4705">
            <v>58.99</v>
          </cell>
        </row>
        <row r="4706">
          <cell r="A4706">
            <v>4507838</v>
          </cell>
          <cell r="B4706" t="str">
            <v>Bainha metálica redonda D = 70 mm para 9 cordoalhas D = 15,2 mm - fornecimento, instalação e injeção de nata de cimento</v>
          </cell>
          <cell r="C4706" t="str">
            <v>m</v>
          </cell>
          <cell r="D4706">
            <v>59.3</v>
          </cell>
        </row>
        <row r="4707">
          <cell r="A4707">
            <v>4507839</v>
          </cell>
          <cell r="B4707" t="str">
            <v>Bainha metálica redonda D = 75 mm para 10 cordoalhas D = 15,2 mm - fornecimento, instalação e injeção de nata de cimento</v>
          </cell>
          <cell r="C4707" t="str">
            <v>m</v>
          </cell>
          <cell r="D4707">
            <v>61.65</v>
          </cell>
        </row>
        <row r="4708">
          <cell r="A4708">
            <v>4508175</v>
          </cell>
          <cell r="B4708" t="str">
            <v>Bainha metálica redonda D = 75 mm para 11 cordoalhas D = 15,2 mm - fornecimento, instalação e injeção de nata de cimento</v>
          </cell>
          <cell r="C4708" t="str">
            <v>m</v>
          </cell>
          <cell r="D4708">
            <v>61.43</v>
          </cell>
        </row>
        <row r="4709">
          <cell r="A4709">
            <v>4507840</v>
          </cell>
          <cell r="B4709" t="str">
            <v>Bainha metálica redonda D = 75 mm para 16 cordoalhas D = 12,7 mm - fornecimento, instalação e injeção de nata de cimento</v>
          </cell>
          <cell r="C4709" t="str">
            <v>m</v>
          </cell>
          <cell r="D4709">
            <v>61.39</v>
          </cell>
        </row>
        <row r="4710">
          <cell r="A4710">
            <v>4507841</v>
          </cell>
          <cell r="B4710" t="str">
            <v>Bainha metálica redonda D = 75 mm para 18 cordoalhas D = 12,7 mm - fornecimento, instalação e injeção de nata de cimento</v>
          </cell>
          <cell r="C4710" t="str">
            <v>m</v>
          </cell>
          <cell r="D4710">
            <v>61.1</v>
          </cell>
        </row>
        <row r="4711">
          <cell r="A4711">
            <v>4507842</v>
          </cell>
          <cell r="B4711" t="str">
            <v>Bainha metálica redonda D = 80 mm para 12 cordoalhas D = 15,2 mm - fornecimento, instalação e injeção de nata de cimento</v>
          </cell>
          <cell r="C4711" t="str">
            <v>m</v>
          </cell>
          <cell r="D4711">
            <v>66.38</v>
          </cell>
        </row>
        <row r="4712">
          <cell r="A4712">
            <v>4508185</v>
          </cell>
          <cell r="B4712" t="str">
            <v>Bainha metálica redonda D = 80 mm para 19 cordoalhas D = 12,7 mm - fornecimento, instalação e injeção de nata de cimento</v>
          </cell>
          <cell r="C4712" t="str">
            <v>m</v>
          </cell>
          <cell r="D4712">
            <v>66.099999999999994</v>
          </cell>
        </row>
        <row r="4713">
          <cell r="A4713">
            <v>4507843</v>
          </cell>
          <cell r="B4713" t="str">
            <v>Bainha metálica redonda D = 80 mm para 20 cordoalhas D = 12,7 mm - fornecimento, instalação e injeção de nata de cimento</v>
          </cell>
          <cell r="C4713" t="str">
            <v>m</v>
          </cell>
          <cell r="D4713">
            <v>65.95</v>
          </cell>
        </row>
        <row r="4714">
          <cell r="A4714">
            <v>4507844</v>
          </cell>
          <cell r="B4714" t="str">
            <v>Bainha metálica redonda D = 85 mm para 15 cordoalhas D = 15,2 mm - fornecimento, instalação e injeção de nata de cimento</v>
          </cell>
          <cell r="C4714" t="str">
            <v>m</v>
          </cell>
          <cell r="D4714">
            <v>69.89</v>
          </cell>
        </row>
        <row r="4715">
          <cell r="A4715">
            <v>4508186</v>
          </cell>
          <cell r="B4715" t="str">
            <v>Bainha metálica redonda D = 85 mm para 21 cordoalhas D = 12,7 mm - fornecimento, instalação e injeção de nata de cimento</v>
          </cell>
          <cell r="C4715" t="str">
            <v>m</v>
          </cell>
          <cell r="D4715">
            <v>69.959999999999994</v>
          </cell>
        </row>
        <row r="4716">
          <cell r="A4716">
            <v>4508187</v>
          </cell>
          <cell r="B4716" t="str">
            <v>Bainha metálica redonda D = 85 mm para 22 cordoalhas D = 12,7 mm - fornecimento, instalação e injeção de nata de cimento</v>
          </cell>
          <cell r="C4716" t="str">
            <v>m</v>
          </cell>
          <cell r="D4716">
            <v>69.81</v>
          </cell>
        </row>
        <row r="4717">
          <cell r="A4717">
            <v>4507845</v>
          </cell>
          <cell r="B4717" t="str">
            <v>Bainha metálica redonda D = 85 mm para 24 cordoalhas D = 12,7 mm - fornecimento, instalação e injeção de nata de cimento</v>
          </cell>
          <cell r="C4717" t="str">
            <v>m</v>
          </cell>
          <cell r="D4717">
            <v>69.510000000000005</v>
          </cell>
        </row>
        <row r="4718">
          <cell r="A4718">
            <v>4507846</v>
          </cell>
          <cell r="B4718" t="str">
            <v>Bainha metálica redonda D = 85 mm para 25 cordoalhas D = 12,7 mm - fornecimento, instalação e injeção de nata de cimento</v>
          </cell>
          <cell r="C4718" t="str">
            <v>m</v>
          </cell>
          <cell r="D4718">
            <v>69.36</v>
          </cell>
        </row>
        <row r="4719">
          <cell r="A4719">
            <v>4507847</v>
          </cell>
          <cell r="B4719" t="str">
            <v>Bainha metálica redonda D = 90 mm para 16 cordoalhas D = 15,2 mm - fornecimento, instalação e injeção de nata de cimento</v>
          </cell>
          <cell r="C4719" t="str">
            <v>m</v>
          </cell>
          <cell r="D4719">
            <v>79.2</v>
          </cell>
        </row>
        <row r="4720">
          <cell r="A4720">
            <v>4507848</v>
          </cell>
          <cell r="B4720" t="str">
            <v>Bainha metálica redonda D = 90 mm para 18 cordoalhas D = 15,2 mm - fornecimento, instalação e injeção de nata de cimento</v>
          </cell>
          <cell r="C4720" t="str">
            <v>m</v>
          </cell>
          <cell r="D4720">
            <v>78.77</v>
          </cell>
        </row>
        <row r="4721">
          <cell r="A4721">
            <v>4507849</v>
          </cell>
          <cell r="B4721" t="str">
            <v>Bainha metálica redonda D = 90 mm para 27 cordoalhas D = 12,7 mm - fornecimento, instalação e injeção de nata de cimento</v>
          </cell>
          <cell r="C4721" t="str">
            <v>m</v>
          </cell>
          <cell r="D4721">
            <v>78.59</v>
          </cell>
        </row>
        <row r="4722">
          <cell r="A4722">
            <v>4508176</v>
          </cell>
          <cell r="B4722" t="str">
            <v>Bainha metálica redonda D = 95 mm para 19 cordoalhas D = 15,2 mm - fornecimento, instalação e injeção de nata de cimento</v>
          </cell>
          <cell r="C4722" t="str">
            <v>m</v>
          </cell>
          <cell r="D4722">
            <v>83.9</v>
          </cell>
        </row>
        <row r="4723">
          <cell r="A4723">
            <v>4507850</v>
          </cell>
          <cell r="B4723" t="str">
            <v>Bainha metálica redonda D = 95 mm para 20 cordoalhas D = 15,2 mm - fornecimento, instalação e injeção de nata de cimento</v>
          </cell>
          <cell r="C4723" t="str">
            <v>m</v>
          </cell>
          <cell r="D4723">
            <v>83.69</v>
          </cell>
        </row>
        <row r="4724">
          <cell r="A4724">
            <v>4507956</v>
          </cell>
          <cell r="B4724" t="str">
            <v>Cordoalha CP 190 RB D = 12,7 mm - fornecimento e instalação</v>
          </cell>
          <cell r="C4724" t="str">
            <v>kg</v>
          </cell>
          <cell r="D4724">
            <v>13.37</v>
          </cell>
        </row>
        <row r="4725">
          <cell r="A4725">
            <v>4507957</v>
          </cell>
          <cell r="B4725" t="str">
            <v>Cordoalha CP 190 RB D = 15,2 mm - fornecimento e instalação</v>
          </cell>
          <cell r="C4725" t="str">
            <v>kg</v>
          </cell>
          <cell r="D4725">
            <v>13.35</v>
          </cell>
        </row>
        <row r="4726">
          <cell r="A4726">
            <v>4507958</v>
          </cell>
          <cell r="B4726" t="str">
            <v>Cordoalha engraxada CP 190 RB D = 12,7 mm - fornecimento e instalação</v>
          </cell>
          <cell r="C4726" t="str">
            <v>kg</v>
          </cell>
          <cell r="D4726">
            <v>15.56</v>
          </cell>
        </row>
        <row r="4727">
          <cell r="A4727">
            <v>4507959</v>
          </cell>
          <cell r="B4727" t="str">
            <v>Cordoalha engraxada CP 190 RB D = 15,2 mm - fornecimento e instalação</v>
          </cell>
          <cell r="C4727" t="str">
            <v>kg</v>
          </cell>
          <cell r="D4727">
            <v>15.56</v>
          </cell>
        </row>
        <row r="4728">
          <cell r="A4728">
            <v>4516138</v>
          </cell>
          <cell r="B4728" t="str">
            <v>Gaiola metálica em cantoneira para armazenamento e manipulação de cordoalha - confecção</v>
          </cell>
          <cell r="C4728" t="str">
            <v>kg</v>
          </cell>
          <cell r="D4728">
            <v>10.84</v>
          </cell>
        </row>
        <row r="4729">
          <cell r="A4729">
            <v>4516137</v>
          </cell>
          <cell r="B4729" t="str">
            <v>Nicho de madeira para dispositivo de ancoragem de protensão - confecção e instalação</v>
          </cell>
          <cell r="C4729" t="str">
            <v>m²</v>
          </cell>
          <cell r="D4729">
            <v>144.01</v>
          </cell>
        </row>
        <row r="4730">
          <cell r="A4730">
            <v>4805755</v>
          </cell>
          <cell r="B4730" t="str">
            <v>Apiloamento manual</v>
          </cell>
          <cell r="C4730" t="str">
            <v>m³</v>
          </cell>
          <cell r="D4730">
            <v>32.409999999999997</v>
          </cell>
        </row>
        <row r="4731">
          <cell r="A4731">
            <v>4805756</v>
          </cell>
          <cell r="B4731" t="str">
            <v>Apiloamento manual de superfície com espessura de 15 cm</v>
          </cell>
          <cell r="C4731" t="str">
            <v>m²</v>
          </cell>
          <cell r="D4731">
            <v>4.8600000000000003</v>
          </cell>
        </row>
        <row r="4732">
          <cell r="A4732">
            <v>4816020</v>
          </cell>
          <cell r="B4732" t="str">
            <v>Areia extraída com draga de sucção tipo bomba</v>
          </cell>
          <cell r="C4732" t="str">
            <v>m³</v>
          </cell>
          <cell r="D4732">
            <v>11.18</v>
          </cell>
        </row>
        <row r="4733">
          <cell r="A4733">
            <v>4816019</v>
          </cell>
          <cell r="B4733" t="str">
            <v>Areia extraída com escavadeira hidráulica de longo alcance</v>
          </cell>
          <cell r="C4733" t="str">
            <v>m³</v>
          </cell>
          <cell r="D4733">
            <v>7.41</v>
          </cell>
        </row>
        <row r="4734">
          <cell r="A4734">
            <v>4816018</v>
          </cell>
          <cell r="B4734" t="str">
            <v>Areia extraída com trator e carregadeira</v>
          </cell>
          <cell r="C4734" t="str">
            <v>m³</v>
          </cell>
          <cell r="D4734">
            <v>4.5999999999999996</v>
          </cell>
        </row>
        <row r="4735">
          <cell r="A4735">
            <v>4816012</v>
          </cell>
          <cell r="B4735" t="str">
            <v>Brita produzida em central de britagem de 80 m³/h</v>
          </cell>
          <cell r="C4735" t="str">
            <v>m³</v>
          </cell>
          <cell r="D4735">
            <v>52.4</v>
          </cell>
        </row>
        <row r="4736">
          <cell r="A4736">
            <v>4815805</v>
          </cell>
          <cell r="B4736" t="str">
            <v>Calandragem de chapa metálica com espessura de 3 mm</v>
          </cell>
          <cell r="C4736" t="str">
            <v>m²</v>
          </cell>
          <cell r="D4736">
            <v>13.09</v>
          </cell>
        </row>
        <row r="4737">
          <cell r="A4737">
            <v>4815802</v>
          </cell>
          <cell r="B4737" t="str">
            <v>Calandragem de chapa metálica com espessura de 5 mm</v>
          </cell>
          <cell r="C4737" t="str">
            <v>m²</v>
          </cell>
          <cell r="D4737">
            <v>19.329999999999998</v>
          </cell>
        </row>
        <row r="4738">
          <cell r="A4738">
            <v>4805754</v>
          </cell>
          <cell r="B4738" t="str">
            <v>Compactação manual com soquete vibratório</v>
          </cell>
          <cell r="C4738" t="str">
            <v>m³</v>
          </cell>
          <cell r="D4738">
            <v>6.62</v>
          </cell>
        </row>
        <row r="4739">
          <cell r="A4739">
            <v>4816145</v>
          </cell>
          <cell r="B4739" t="str">
            <v>Confecção de canaleta meia cana D = 0,30 m - areia e brita comerciais</v>
          </cell>
          <cell r="C4739" t="str">
            <v>m</v>
          </cell>
          <cell r="D4739">
            <v>27.11</v>
          </cell>
        </row>
        <row r="4740">
          <cell r="A4740">
            <v>4816144</v>
          </cell>
          <cell r="B4740" t="str">
            <v>Confecção de canaleta meia cana D = 0,30 m - areia extraída e brita produzida</v>
          </cell>
          <cell r="C4740" t="str">
            <v>m</v>
          </cell>
          <cell r="D4740">
            <v>24.81</v>
          </cell>
        </row>
        <row r="4741">
          <cell r="A4741">
            <v>4816147</v>
          </cell>
          <cell r="B4741" t="str">
            <v>Confecção de canaleta meia cana D = 0,40 m - areia e brita comerciais</v>
          </cell>
          <cell r="C4741" t="str">
            <v>m</v>
          </cell>
          <cell r="D4741">
            <v>37.9</v>
          </cell>
        </row>
        <row r="4742">
          <cell r="A4742">
            <v>4816146</v>
          </cell>
          <cell r="B4742" t="str">
            <v>Confecção de canaleta meia cana D = 0,40 m - areia extraída e brita produzida</v>
          </cell>
          <cell r="C4742" t="str">
            <v>m</v>
          </cell>
          <cell r="D4742">
            <v>33.74</v>
          </cell>
        </row>
        <row r="4743">
          <cell r="A4743">
            <v>4816121</v>
          </cell>
          <cell r="B4743" t="str">
            <v>Confecção de tubos de concreto D = 0,20 m - areia e brita comerciais</v>
          </cell>
          <cell r="C4743" t="str">
            <v>m</v>
          </cell>
          <cell r="D4743">
            <v>30.85</v>
          </cell>
        </row>
        <row r="4744">
          <cell r="A4744">
            <v>4816120</v>
          </cell>
          <cell r="B4744" t="str">
            <v>Confecção de tubos de concreto D = 0,20 m - areia extraída e brita produzida</v>
          </cell>
          <cell r="C4744" t="str">
            <v>m</v>
          </cell>
          <cell r="D4744">
            <v>27.62</v>
          </cell>
        </row>
        <row r="4745">
          <cell r="A4745">
            <v>4816123</v>
          </cell>
          <cell r="B4745" t="str">
            <v>Confecção de tubos de concreto D = 0,30 m - areia e brita comerciais</v>
          </cell>
          <cell r="C4745" t="str">
            <v>m</v>
          </cell>
          <cell r="D4745">
            <v>41</v>
          </cell>
        </row>
        <row r="4746">
          <cell r="A4746">
            <v>4816122</v>
          </cell>
          <cell r="B4746" t="str">
            <v>Confecção de tubos de concreto D = 0,30 m - areia extraída e brita produzida</v>
          </cell>
          <cell r="C4746" t="str">
            <v>m</v>
          </cell>
          <cell r="D4746">
            <v>36.369999999999997</v>
          </cell>
        </row>
        <row r="4747">
          <cell r="A4747">
            <v>4816125</v>
          </cell>
          <cell r="B4747" t="str">
            <v>Confecção de tubos de concreto D = 0,40 m - areia e brita comerciais</v>
          </cell>
          <cell r="C4747" t="str">
            <v>m</v>
          </cell>
          <cell r="D4747">
            <v>58.6</v>
          </cell>
        </row>
        <row r="4748">
          <cell r="A4748">
            <v>4816124</v>
          </cell>
          <cell r="B4748" t="str">
            <v>Confecção de tubos de concreto D = 0,40 m - areia extraída e brita produzida</v>
          </cell>
          <cell r="C4748" t="str">
            <v>m</v>
          </cell>
          <cell r="D4748">
            <v>50.29</v>
          </cell>
        </row>
        <row r="4749">
          <cell r="A4749">
            <v>4816022</v>
          </cell>
          <cell r="B4749" t="str">
            <v>Confecção de tubos de concreto D = 0,50 m - areia e brita comerciais</v>
          </cell>
          <cell r="C4749" t="str">
            <v>m</v>
          </cell>
          <cell r="D4749">
            <v>78.98</v>
          </cell>
        </row>
        <row r="4750">
          <cell r="A4750">
            <v>4816021</v>
          </cell>
          <cell r="B4750" t="str">
            <v>Confecção de tubos de concreto D = 0,50 m - areia extraída e brita produzida</v>
          </cell>
          <cell r="C4750" t="str">
            <v>m</v>
          </cell>
          <cell r="D4750">
            <v>66.12</v>
          </cell>
        </row>
        <row r="4751">
          <cell r="A4751">
            <v>4816106</v>
          </cell>
          <cell r="B4751" t="str">
            <v>Confecção de tubos de concreto perfurado D = 0,20 m - areia e brita comerciais</v>
          </cell>
          <cell r="C4751" t="str">
            <v>m</v>
          </cell>
          <cell r="D4751">
            <v>31.93</v>
          </cell>
        </row>
        <row r="4752">
          <cell r="A4752">
            <v>4816105</v>
          </cell>
          <cell r="B4752" t="str">
            <v>Confecção de tubos de concreto perfurado D = 0,20 m - areia extraída e brita produzida</v>
          </cell>
          <cell r="C4752" t="str">
            <v>m</v>
          </cell>
          <cell r="D4752">
            <v>28.7</v>
          </cell>
        </row>
        <row r="4753">
          <cell r="A4753">
            <v>4816108</v>
          </cell>
          <cell r="B4753" t="str">
            <v>Confecção de tubos de concreto perfurado D = 0,30 m - areia e brita comerciais</v>
          </cell>
          <cell r="C4753" t="str">
            <v>m</v>
          </cell>
          <cell r="D4753">
            <v>42.08</v>
          </cell>
        </row>
        <row r="4754">
          <cell r="A4754">
            <v>4816107</v>
          </cell>
          <cell r="B4754" t="str">
            <v>Confecção de tubos de concreto perfurado D = 0,30 m - areia extraída e brita produzida</v>
          </cell>
          <cell r="C4754" t="str">
            <v>m</v>
          </cell>
          <cell r="D4754">
            <v>37.450000000000003</v>
          </cell>
        </row>
        <row r="4755">
          <cell r="A4755">
            <v>4816110</v>
          </cell>
          <cell r="B4755" t="str">
            <v>Confecção de tubos de concreto perfurado D = 0,40 m - areia e brita comerciais</v>
          </cell>
          <cell r="C4755" t="str">
            <v>m</v>
          </cell>
          <cell r="D4755">
            <v>59.68</v>
          </cell>
        </row>
        <row r="4756">
          <cell r="A4756">
            <v>4816109</v>
          </cell>
          <cell r="B4756" t="str">
            <v>Confecção de tubos de concreto perfurado D = 0,40 m - areia extraída e brita produzida</v>
          </cell>
          <cell r="C4756" t="str">
            <v>m</v>
          </cell>
          <cell r="D4756">
            <v>51.37</v>
          </cell>
        </row>
        <row r="4757">
          <cell r="A4757">
            <v>4816100</v>
          </cell>
          <cell r="B4757" t="str">
            <v>Confecção de tubos de concreto poroso D = 0,20 m - areia e brita comerciais</v>
          </cell>
          <cell r="C4757" t="str">
            <v>m</v>
          </cell>
          <cell r="D4757">
            <v>31.33</v>
          </cell>
        </row>
        <row r="4758">
          <cell r="A4758">
            <v>4816099</v>
          </cell>
          <cell r="B4758" t="str">
            <v>Confecção de tubos de concreto poroso D = 0,20 m - areia extraída e brita produzida</v>
          </cell>
          <cell r="C4758" t="str">
            <v>m</v>
          </cell>
          <cell r="D4758">
            <v>29.5</v>
          </cell>
        </row>
        <row r="4759">
          <cell r="A4759">
            <v>4816102</v>
          </cell>
          <cell r="B4759" t="str">
            <v>Confecção de tubos de concreto poroso D = 0,30 m - areia e brita comerciais</v>
          </cell>
          <cell r="C4759" t="str">
            <v>m</v>
          </cell>
          <cell r="D4759">
            <v>40.29</v>
          </cell>
        </row>
        <row r="4760">
          <cell r="A4760">
            <v>4816101</v>
          </cell>
          <cell r="B4760" t="str">
            <v>Confecção de tubos de concreto poroso D = 0,30 m - areia extraída e brita produzida</v>
          </cell>
          <cell r="C4760" t="str">
            <v>m</v>
          </cell>
          <cell r="D4760">
            <v>38.6</v>
          </cell>
        </row>
        <row r="4761">
          <cell r="A4761">
            <v>4816104</v>
          </cell>
          <cell r="B4761" t="str">
            <v>Confecção de tubos de concreto poroso D = 0,40 m - areia e brita comerciais</v>
          </cell>
          <cell r="C4761" t="str">
            <v>m</v>
          </cell>
          <cell r="D4761">
            <v>57.41</v>
          </cell>
        </row>
        <row r="4762">
          <cell r="A4762">
            <v>4816103</v>
          </cell>
          <cell r="B4762" t="str">
            <v>Confecção de tubos de concreto poroso D = 0,40 m - areia extraída e brita produzida</v>
          </cell>
          <cell r="C4762" t="str">
            <v>m</v>
          </cell>
          <cell r="D4762">
            <v>52.72</v>
          </cell>
        </row>
        <row r="4763">
          <cell r="A4763">
            <v>4815804</v>
          </cell>
          <cell r="B4763" t="str">
            <v>Dobramento de chapas de alumínio com espessura de 1,5 mm e comprimento de dobra de até 500 mm</v>
          </cell>
          <cell r="C4763" t="str">
            <v>un</v>
          </cell>
          <cell r="D4763">
            <v>0.52</v>
          </cell>
        </row>
        <row r="4764">
          <cell r="A4764">
            <v>4816002</v>
          </cell>
          <cell r="B4764" t="str">
            <v>Escavação de tunnel liner em material de 3ª categoria</v>
          </cell>
          <cell r="C4764" t="str">
            <v>m³</v>
          </cell>
          <cell r="D4764">
            <v>1569.32</v>
          </cell>
        </row>
        <row r="4765">
          <cell r="A4765">
            <v>4805765</v>
          </cell>
          <cell r="B4765" t="str">
            <v>Escavação de vala em material de 3ª categoria</v>
          </cell>
          <cell r="C4765" t="str">
            <v>m³</v>
          </cell>
          <cell r="D4765">
            <v>191.85</v>
          </cell>
        </row>
        <row r="4766">
          <cell r="A4766">
            <v>4816000</v>
          </cell>
          <cell r="B4766" t="str">
            <v>Escavação manual de tunnel liner em material de 1ª categoria</v>
          </cell>
          <cell r="C4766" t="str">
            <v>m³</v>
          </cell>
          <cell r="D4766">
            <v>464.14</v>
          </cell>
        </row>
        <row r="4767">
          <cell r="A4767">
            <v>4816001</v>
          </cell>
          <cell r="B4767" t="str">
            <v>Escavação manual de tunnel liner em material de 2ª categoria</v>
          </cell>
          <cell r="C4767" t="str">
            <v>m³</v>
          </cell>
          <cell r="D4767">
            <v>791.74</v>
          </cell>
        </row>
        <row r="4768">
          <cell r="A4768">
            <v>4805749</v>
          </cell>
          <cell r="B4768" t="str">
            <v>Escavação manual de vala em material de 1ª categoria</v>
          </cell>
          <cell r="C4768" t="str">
            <v>m³</v>
          </cell>
          <cell r="D4768">
            <v>73.05</v>
          </cell>
        </row>
        <row r="4769">
          <cell r="A4769">
            <v>4805751</v>
          </cell>
          <cell r="B4769" t="str">
            <v>Escavação manual em material de 1ª categoria na profundidade de 1 a 2 m</v>
          </cell>
          <cell r="C4769" t="str">
            <v>m³</v>
          </cell>
          <cell r="D4769">
            <v>54.79</v>
          </cell>
        </row>
        <row r="4770">
          <cell r="A4770">
            <v>4805752</v>
          </cell>
          <cell r="B4770" t="str">
            <v>Escavação manual em material de 1ª categoria na profundidade de 2 a 3 m</v>
          </cell>
          <cell r="C4770" t="str">
            <v>m³</v>
          </cell>
          <cell r="D4770">
            <v>65.75</v>
          </cell>
        </row>
        <row r="4771">
          <cell r="A4771">
            <v>4805753</v>
          </cell>
          <cell r="B4771" t="str">
            <v>Escavação manual em material de 1ª categoria na profundidade de 3 a 4 m</v>
          </cell>
          <cell r="C4771" t="str">
            <v>m³</v>
          </cell>
          <cell r="D4771">
            <v>76.709999999999994</v>
          </cell>
        </row>
        <row r="4772">
          <cell r="A4772">
            <v>4805750</v>
          </cell>
          <cell r="B4772" t="str">
            <v>Escavação manual em material de 1ª categoria na profundidade de até 1 m</v>
          </cell>
          <cell r="C4772" t="str">
            <v>m³</v>
          </cell>
          <cell r="D4772">
            <v>43.83</v>
          </cell>
        </row>
        <row r="4773">
          <cell r="A4773">
            <v>4805767</v>
          </cell>
          <cell r="B4773" t="str">
            <v>Escavação manual em material de 2ª categoria na profundidade de 1 a 2 m</v>
          </cell>
          <cell r="C4773" t="str">
            <v>m³</v>
          </cell>
          <cell r="D4773">
            <v>75.989999999999995</v>
          </cell>
        </row>
        <row r="4774">
          <cell r="A4774">
            <v>4805769</v>
          </cell>
          <cell r="B4774" t="str">
            <v>Escavação manual em material de 2ª categoria na profundidade de 2 a 3 m</v>
          </cell>
          <cell r="C4774" t="str">
            <v>m³</v>
          </cell>
          <cell r="D4774">
            <v>90.46</v>
          </cell>
        </row>
        <row r="4775">
          <cell r="A4775">
            <v>4805770</v>
          </cell>
          <cell r="B4775" t="str">
            <v>Escavação manual em material de 2ª categoria na profundidade de 3 a 4 m</v>
          </cell>
          <cell r="C4775" t="str">
            <v>m³</v>
          </cell>
          <cell r="D4775">
            <v>104.93</v>
          </cell>
        </row>
        <row r="4776">
          <cell r="A4776">
            <v>4805760</v>
          </cell>
          <cell r="B4776" t="str">
            <v>Escavação manual em material de 2ª categoria na profundidade de até 1 m</v>
          </cell>
          <cell r="C4776" t="str">
            <v>m³</v>
          </cell>
          <cell r="D4776">
            <v>61.51</v>
          </cell>
        </row>
        <row r="4777">
          <cell r="A4777">
            <v>4805757</v>
          </cell>
          <cell r="B4777" t="str">
            <v>Escavação mecânica de vala em material de 1ª categoria</v>
          </cell>
          <cell r="C4777" t="str">
            <v>m³</v>
          </cell>
          <cell r="D4777">
            <v>6.83</v>
          </cell>
        </row>
        <row r="4778">
          <cell r="A4778">
            <v>4805762</v>
          </cell>
          <cell r="B4778" t="str">
            <v>Escavação mecânica de vala em material de 2ª categoria</v>
          </cell>
          <cell r="C4778" t="str">
            <v>m³</v>
          </cell>
          <cell r="D4778">
            <v>8.4600000000000009</v>
          </cell>
        </row>
        <row r="4779">
          <cell r="A4779">
            <v>4806395</v>
          </cell>
          <cell r="B4779" t="str">
            <v>Fixação de parafuso em estrutura metálica</v>
          </cell>
          <cell r="C4779" t="str">
            <v>un</v>
          </cell>
          <cell r="D4779">
            <v>5.38</v>
          </cell>
        </row>
        <row r="4780">
          <cell r="A4780">
            <v>4816003</v>
          </cell>
          <cell r="B4780" t="str">
            <v>Iluminação provisória para tunnel liner</v>
          </cell>
          <cell r="C4780" t="str">
            <v>m</v>
          </cell>
          <cell r="D4780">
            <v>41.73</v>
          </cell>
        </row>
        <row r="4781">
          <cell r="A4781">
            <v>4816017</v>
          </cell>
          <cell r="B4781" t="str">
            <v>Material pétreo produzido em britador de mandíbulas móvel - camada final de aterro em rocha</v>
          </cell>
          <cell r="C4781" t="str">
            <v>m³</v>
          </cell>
          <cell r="D4781">
            <v>20.71</v>
          </cell>
        </row>
        <row r="4782">
          <cell r="A4782">
            <v>4816023</v>
          </cell>
          <cell r="B4782" t="str">
            <v>Operação de mergulho autônomo em profundidade de até 20 m</v>
          </cell>
          <cell r="C4782" t="str">
            <v>h</v>
          </cell>
          <cell r="D4782">
            <v>227.03</v>
          </cell>
        </row>
        <row r="4783">
          <cell r="A4783">
            <v>4816025</v>
          </cell>
          <cell r="B4783" t="str">
            <v>Operação de mergulho dependente em profundidade de 30 a 50 m - inclusive descompressão</v>
          </cell>
          <cell r="C4783" t="str">
            <v>h</v>
          </cell>
          <cell r="D4783">
            <v>412.7</v>
          </cell>
        </row>
        <row r="4784">
          <cell r="A4784">
            <v>4816024</v>
          </cell>
          <cell r="B4784" t="str">
            <v>Operação de mergulho dependente em profundidade de até 30 m - inclusive descompressão</v>
          </cell>
          <cell r="C4784" t="str">
            <v>h</v>
          </cell>
          <cell r="D4784">
            <v>287.04000000000002</v>
          </cell>
        </row>
        <row r="4785">
          <cell r="A4785">
            <v>4816005</v>
          </cell>
          <cell r="B4785" t="str">
            <v>Pedra de mão produzida manualmente</v>
          </cell>
          <cell r="C4785" t="str">
            <v>m³</v>
          </cell>
          <cell r="D4785">
            <v>84.64</v>
          </cell>
        </row>
        <row r="4786">
          <cell r="A4786">
            <v>4800400</v>
          </cell>
          <cell r="B4786" t="str">
            <v>Preparo e regularização de terreno em desnível</v>
          </cell>
          <cell r="C4786" t="str">
            <v>m²</v>
          </cell>
          <cell r="D4786">
            <v>5.0999999999999996</v>
          </cell>
        </row>
        <row r="4787">
          <cell r="A4787">
            <v>4816016</v>
          </cell>
          <cell r="B4787" t="str">
            <v>Rachão ou pedra de mão produzida</v>
          </cell>
          <cell r="C4787" t="str">
            <v>m³</v>
          </cell>
          <cell r="D4787">
            <v>38.47</v>
          </cell>
        </row>
        <row r="4788">
          <cell r="A4788">
            <v>4800412</v>
          </cell>
          <cell r="B4788" t="str">
            <v>Raspagem e limpeza de terreno plano</v>
          </cell>
          <cell r="C4788" t="str">
            <v>m²</v>
          </cell>
          <cell r="D4788">
            <v>4.38</v>
          </cell>
        </row>
        <row r="4789">
          <cell r="A4789">
            <v>4815671</v>
          </cell>
          <cell r="B4789" t="str">
            <v>Reaterro e compactação com soquete vibratório</v>
          </cell>
          <cell r="C4789" t="str">
            <v>m³</v>
          </cell>
          <cell r="D4789">
            <v>16.73</v>
          </cell>
        </row>
        <row r="4790">
          <cell r="A4790">
            <v>4815803</v>
          </cell>
          <cell r="B4790" t="str">
            <v>Rebordeamento de chapa metálica com espessura de 5 mm</v>
          </cell>
          <cell r="C4790" t="str">
            <v>m</v>
          </cell>
          <cell r="D4790">
            <v>7.46</v>
          </cell>
        </row>
        <row r="4791">
          <cell r="A4791">
            <v>4816011</v>
          </cell>
          <cell r="B4791" t="str">
            <v>Recarga de cilindro com ar respirável para atividades de mergulho</v>
          </cell>
          <cell r="C4791" t="str">
            <v>m³</v>
          </cell>
          <cell r="D4791">
            <v>1492.02</v>
          </cell>
        </row>
        <row r="4792">
          <cell r="A4792">
            <v>4816014</v>
          </cell>
          <cell r="B4792" t="str">
            <v>Rocha para britagem com perfuratriz manual</v>
          </cell>
          <cell r="C4792" t="str">
            <v>m³</v>
          </cell>
          <cell r="D4792">
            <v>48.85</v>
          </cell>
        </row>
        <row r="4793">
          <cell r="A4793">
            <v>4816010</v>
          </cell>
          <cell r="B4793" t="str">
            <v>Rocha para britagem com perfuratriz sobre esteira</v>
          </cell>
          <cell r="C4793" t="str">
            <v>m³</v>
          </cell>
          <cell r="D4793">
            <v>34.5</v>
          </cell>
        </row>
        <row r="4794">
          <cell r="A4794">
            <v>4816015</v>
          </cell>
          <cell r="B4794" t="str">
            <v>Rocha para britagem com perfuratriz sobre esteira - camada final de aterro em rocha</v>
          </cell>
          <cell r="C4794" t="str">
            <v>m³</v>
          </cell>
          <cell r="D4794">
            <v>20.59</v>
          </cell>
        </row>
        <row r="4795">
          <cell r="A4795">
            <v>4816119</v>
          </cell>
          <cell r="B4795" t="str">
            <v>Selo de argila apiloado (solo local)</v>
          </cell>
          <cell r="C4795" t="str">
            <v>m³</v>
          </cell>
          <cell r="D4795">
            <v>36.729999999999997</v>
          </cell>
        </row>
        <row r="4796">
          <cell r="A4796">
            <v>4816004</v>
          </cell>
          <cell r="B4796" t="str">
            <v>Ventilação provisória para tunnel liner</v>
          </cell>
          <cell r="C4796" t="str">
            <v>m</v>
          </cell>
          <cell r="D4796">
            <v>53.08</v>
          </cell>
        </row>
        <row r="4797">
          <cell r="A4797">
            <v>4915652</v>
          </cell>
          <cell r="B4797" t="str">
            <v>Bico de adesão para injeção de adesivo estrutural à base de resina epóxi - fornecimento, instalação e retirada</v>
          </cell>
          <cell r="C4797" t="str">
            <v>un</v>
          </cell>
          <cell r="D4797">
            <v>7.68</v>
          </cell>
        </row>
        <row r="4798">
          <cell r="A4798">
            <v>4915651</v>
          </cell>
          <cell r="B4798" t="str">
            <v>Bico de perfuração para injeção de adesivo estrutural à base de resina epóxi - fornecimento, instalação e retirada</v>
          </cell>
          <cell r="C4798" t="str">
            <v>un</v>
          </cell>
          <cell r="D4798">
            <v>9.06</v>
          </cell>
        </row>
        <row r="4799">
          <cell r="A4799">
            <v>4915723</v>
          </cell>
          <cell r="B4799" t="str">
            <v>Caiação manual com fixador de cal</v>
          </cell>
          <cell r="C4799" t="str">
            <v>m²</v>
          </cell>
          <cell r="D4799">
            <v>3.21</v>
          </cell>
        </row>
        <row r="4800">
          <cell r="A4800">
            <v>4915724</v>
          </cell>
          <cell r="B4800" t="str">
            <v>Caiação mecanizada com fixador de cal</v>
          </cell>
          <cell r="C4800" t="str">
            <v>m²</v>
          </cell>
          <cell r="D4800">
            <v>1.75</v>
          </cell>
        </row>
        <row r="4801">
          <cell r="A4801">
            <v>4915637</v>
          </cell>
          <cell r="B4801" t="str">
            <v>Capa selante - areia comercial</v>
          </cell>
          <cell r="C4801" t="str">
            <v>m²</v>
          </cell>
          <cell r="D4801">
            <v>1.01</v>
          </cell>
        </row>
        <row r="4802">
          <cell r="A4802">
            <v>4915779</v>
          </cell>
          <cell r="B4802" t="str">
            <v>Capa selante - areia extraída</v>
          </cell>
          <cell r="C4802" t="str">
            <v>m²</v>
          </cell>
          <cell r="D4802">
            <v>0.62</v>
          </cell>
        </row>
        <row r="4803">
          <cell r="A4803">
            <v>4915638</v>
          </cell>
          <cell r="B4803" t="str">
            <v>Capa selante - brita produzida</v>
          </cell>
          <cell r="C4803" t="str">
            <v>m²</v>
          </cell>
          <cell r="D4803">
            <v>0.74</v>
          </cell>
        </row>
        <row r="4804">
          <cell r="A4804">
            <v>4915636</v>
          </cell>
          <cell r="B4804" t="str">
            <v>Capa selante - pedrisco comercial</v>
          </cell>
          <cell r="C4804" t="str">
            <v>m²</v>
          </cell>
          <cell r="D4804">
            <v>0.97</v>
          </cell>
        </row>
        <row r="4805">
          <cell r="A4805">
            <v>4915744</v>
          </cell>
          <cell r="B4805" t="str">
            <v>Capina manual</v>
          </cell>
          <cell r="C4805" t="str">
            <v>m²</v>
          </cell>
          <cell r="D4805">
            <v>0.73</v>
          </cell>
        </row>
        <row r="4806">
          <cell r="A4806">
            <v>4915700</v>
          </cell>
          <cell r="B4806" t="str">
            <v>Combate à exsudação - areia comercial</v>
          </cell>
          <cell r="C4806" t="str">
            <v>m²</v>
          </cell>
          <cell r="D4806">
            <v>1.17</v>
          </cell>
        </row>
        <row r="4807">
          <cell r="A4807">
            <v>4915590</v>
          </cell>
          <cell r="B4807" t="str">
            <v>Combate à exsudação - areia extraída</v>
          </cell>
          <cell r="C4807" t="str">
            <v>m²</v>
          </cell>
          <cell r="D4807">
            <v>0.76</v>
          </cell>
        </row>
        <row r="4808">
          <cell r="A4808">
            <v>4915591</v>
          </cell>
          <cell r="B4808" t="str">
            <v>Combate à exsudação - brita produzida</v>
          </cell>
          <cell r="C4808" t="str">
            <v>m²</v>
          </cell>
          <cell r="D4808">
            <v>0.89</v>
          </cell>
        </row>
        <row r="4809">
          <cell r="A4809">
            <v>4915701</v>
          </cell>
          <cell r="B4809" t="str">
            <v>Combate à exsudação - pedrisco comercial</v>
          </cell>
          <cell r="C4809" t="str">
            <v>m²</v>
          </cell>
          <cell r="D4809">
            <v>1.1299999999999999</v>
          </cell>
        </row>
        <row r="4810">
          <cell r="A4810">
            <v>4915703</v>
          </cell>
          <cell r="B4810" t="str">
            <v>Correção de defeitos com mistura betuminosa</v>
          </cell>
          <cell r="C4810" t="str">
            <v>m³</v>
          </cell>
          <cell r="D4810">
            <v>106.31</v>
          </cell>
        </row>
        <row r="4811">
          <cell r="A4811">
            <v>4915705</v>
          </cell>
          <cell r="B4811" t="str">
            <v>Correção de defeitos por fresagem descontínua do revestimento asfáltico - espessura de 5 cm</v>
          </cell>
          <cell r="C4811" t="str">
            <v>m³</v>
          </cell>
          <cell r="D4811">
            <v>121.32</v>
          </cell>
        </row>
        <row r="4812">
          <cell r="A4812">
            <v>4915743</v>
          </cell>
          <cell r="B4812" t="str">
            <v>Corte e limpeza de áreas gramadas</v>
          </cell>
          <cell r="C4812" t="str">
            <v>m²</v>
          </cell>
          <cell r="D4812">
            <v>0.09</v>
          </cell>
        </row>
        <row r="4813">
          <cell r="A4813">
            <v>4915768</v>
          </cell>
          <cell r="B4813" t="str">
            <v>Corte e remoção de árvores</v>
          </cell>
          <cell r="C4813" t="str">
            <v>m³</v>
          </cell>
          <cell r="D4813">
            <v>15.73</v>
          </cell>
        </row>
        <row r="4814">
          <cell r="A4814">
            <v>4915713</v>
          </cell>
          <cell r="B4814" t="str">
            <v>Desobstrução de bueiro</v>
          </cell>
          <cell r="C4814" t="str">
            <v>m³</v>
          </cell>
          <cell r="D4814">
            <v>64.819999999999993</v>
          </cell>
        </row>
        <row r="4815">
          <cell r="A4815">
            <v>4915655</v>
          </cell>
          <cell r="B4815" t="str">
            <v>Fresagem contínua de revestimento asfáltico - espessura de 3 cm</v>
          </cell>
          <cell r="C4815" t="str">
            <v>m³</v>
          </cell>
          <cell r="D4815">
            <v>85.77</v>
          </cell>
        </row>
        <row r="4816">
          <cell r="A4816">
            <v>4915656</v>
          </cell>
          <cell r="B4816" t="str">
            <v>Fresagem contínua de revestimento asfáltico - espessura de 4 cm</v>
          </cell>
          <cell r="C4816" t="str">
            <v>m³</v>
          </cell>
          <cell r="D4816">
            <v>67.23</v>
          </cell>
        </row>
        <row r="4817">
          <cell r="A4817">
            <v>4915657</v>
          </cell>
          <cell r="B4817" t="str">
            <v>Fresagem contínua de revestimento asfáltico - espessura de 5 cm</v>
          </cell>
          <cell r="C4817" t="str">
            <v>m³</v>
          </cell>
          <cell r="D4817">
            <v>56.08</v>
          </cell>
        </row>
        <row r="4818">
          <cell r="A4818">
            <v>4915658</v>
          </cell>
          <cell r="B4818" t="str">
            <v>Fresagem contínua de revestimento asfáltico - espessura de 6 cm</v>
          </cell>
          <cell r="C4818" t="str">
            <v>m³</v>
          </cell>
          <cell r="D4818">
            <v>48.79</v>
          </cell>
        </row>
        <row r="4819">
          <cell r="A4819">
            <v>4915659</v>
          </cell>
          <cell r="B4819" t="str">
            <v>Fresagem contínua de revestimento asfáltico - espessura de 7 cm</v>
          </cell>
          <cell r="C4819" t="str">
            <v>m³</v>
          </cell>
          <cell r="D4819">
            <v>43.73</v>
          </cell>
        </row>
        <row r="4820">
          <cell r="A4820">
            <v>4915660</v>
          </cell>
          <cell r="B4820" t="str">
            <v>Fresagem contínua de revestimento asfáltico - espessura de 8 cm</v>
          </cell>
          <cell r="C4820" t="str">
            <v>m³</v>
          </cell>
          <cell r="D4820">
            <v>40.090000000000003</v>
          </cell>
        </row>
        <row r="4821">
          <cell r="A4821">
            <v>4915661</v>
          </cell>
          <cell r="B4821" t="str">
            <v>Fresagem descontínua de revestimento asfáltico - espessura de 3 cm</v>
          </cell>
          <cell r="C4821" t="str">
            <v>m³</v>
          </cell>
          <cell r="D4821">
            <v>110.28</v>
          </cell>
        </row>
        <row r="4822">
          <cell r="A4822">
            <v>4915662</v>
          </cell>
          <cell r="B4822" t="str">
            <v>Fresagem descontínua de revestimento asfáltico - espessura de 4 cm</v>
          </cell>
          <cell r="C4822" t="str">
            <v>m³</v>
          </cell>
          <cell r="D4822">
            <v>86.97</v>
          </cell>
        </row>
        <row r="4823">
          <cell r="A4823">
            <v>4915663</v>
          </cell>
          <cell r="B4823" t="str">
            <v>Fresagem descontínua de revestimento asfáltico - espessura de 5 cm</v>
          </cell>
          <cell r="C4823" t="str">
            <v>m³</v>
          </cell>
          <cell r="D4823">
            <v>71.709999999999994</v>
          </cell>
        </row>
        <row r="4824">
          <cell r="A4824">
            <v>4915664</v>
          </cell>
          <cell r="B4824" t="str">
            <v>Fresagem descontínua de revestimento asfáltico - espessura de 6 cm</v>
          </cell>
          <cell r="C4824" t="str">
            <v>m³</v>
          </cell>
          <cell r="D4824">
            <v>62.93</v>
          </cell>
        </row>
        <row r="4825">
          <cell r="A4825">
            <v>4915665</v>
          </cell>
          <cell r="B4825" t="str">
            <v>Fresagem descontínua de revestimento asfáltico - espessura de 7 cm</v>
          </cell>
          <cell r="C4825" t="str">
            <v>m³</v>
          </cell>
          <cell r="D4825">
            <v>56.9</v>
          </cell>
        </row>
        <row r="4826">
          <cell r="A4826">
            <v>4915666</v>
          </cell>
          <cell r="B4826" t="str">
            <v>Fresagem descontínua de revestimento asfáltico - espessura de 8 cm</v>
          </cell>
          <cell r="C4826" t="str">
            <v>m³</v>
          </cell>
          <cell r="D4826">
            <v>52.55</v>
          </cell>
        </row>
        <row r="4827">
          <cell r="A4827">
            <v>4915650</v>
          </cell>
          <cell r="B4827" t="str">
            <v>Injeção de adesivo estrutural à base de resina epóxi de baixa viscosidade para tratamento de fissuras em estruturas de concreto - fornecimento e aplicação manual</v>
          </cell>
          <cell r="C4827" t="str">
            <v>kg</v>
          </cell>
          <cell r="D4827">
            <v>358.26</v>
          </cell>
        </row>
        <row r="4828">
          <cell r="A4828">
            <v>4915645</v>
          </cell>
          <cell r="B4828" t="str">
            <v>Injeção de adesivo estrutural à base de resina epóxi de baixa viscosidade para tratamento de fissuras em estruturas de concreto - fornecimento e aplicação mecanizada</v>
          </cell>
          <cell r="C4828" t="str">
            <v>kg</v>
          </cell>
          <cell r="D4828">
            <v>282.19</v>
          </cell>
        </row>
        <row r="4829">
          <cell r="A4829">
            <v>4915712</v>
          </cell>
          <cell r="B4829" t="str">
            <v>Limpeza de bueiro</v>
          </cell>
          <cell r="C4829" t="str">
            <v>m³</v>
          </cell>
          <cell r="D4829">
            <v>21.61</v>
          </cell>
        </row>
        <row r="4830">
          <cell r="A4830">
            <v>4915711</v>
          </cell>
          <cell r="B4830" t="str">
            <v>Limpeza de descida d'água</v>
          </cell>
          <cell r="C4830" t="str">
            <v>m</v>
          </cell>
          <cell r="D4830">
            <v>1.44</v>
          </cell>
        </row>
        <row r="4831">
          <cell r="A4831">
            <v>4915790</v>
          </cell>
          <cell r="B4831" t="str">
            <v>Limpeza de emulsão asfáltica ou asfalto diluído derramados na pista - remoção com minicarregadeira com vassoura e descarga livre</v>
          </cell>
          <cell r="C4831" t="str">
            <v>t</v>
          </cell>
          <cell r="D4831">
            <v>233.76</v>
          </cell>
        </row>
        <row r="4832">
          <cell r="A4832">
            <v>4915793</v>
          </cell>
          <cell r="B4832" t="str">
            <v>Limpeza de líquidos combustíveis derramados na pista - remoção com minicarregadeira com vassoura e descarga livre</v>
          </cell>
          <cell r="C4832" t="str">
            <v>t</v>
          </cell>
          <cell r="D4832">
            <v>184.89</v>
          </cell>
        </row>
        <row r="4833">
          <cell r="A4833">
            <v>4915792</v>
          </cell>
          <cell r="B4833" t="str">
            <v>Limpeza de material asfáltico derramado fora da pista - remoção com escavadeira hidráulica e caminhão basculante</v>
          </cell>
          <cell r="C4833" t="str">
            <v>t</v>
          </cell>
          <cell r="D4833">
            <v>85.28</v>
          </cell>
        </row>
        <row r="4834">
          <cell r="A4834">
            <v>4915718</v>
          </cell>
          <cell r="B4834" t="str">
            <v>Limpeza de placa de sinalização</v>
          </cell>
          <cell r="C4834" t="str">
            <v>m²</v>
          </cell>
          <cell r="D4834">
            <v>9.1199999999999992</v>
          </cell>
        </row>
        <row r="4835">
          <cell r="A4835">
            <v>4915672</v>
          </cell>
          <cell r="B4835" t="str">
            <v>Limpeza de ponte</v>
          </cell>
          <cell r="C4835" t="str">
            <v>m</v>
          </cell>
          <cell r="D4835">
            <v>4.32</v>
          </cell>
        </row>
        <row r="4836">
          <cell r="A4836">
            <v>4915708</v>
          </cell>
          <cell r="B4836" t="str">
            <v>Limpeza de sarjeta e meio-fio</v>
          </cell>
          <cell r="C4836" t="str">
            <v>m</v>
          </cell>
          <cell r="D4836">
            <v>0.72</v>
          </cell>
        </row>
        <row r="4837">
          <cell r="A4837">
            <v>4915710</v>
          </cell>
          <cell r="B4837" t="str">
            <v>Limpeza de vala de drenagem</v>
          </cell>
          <cell r="C4837" t="str">
            <v>m</v>
          </cell>
          <cell r="D4837">
            <v>4.32</v>
          </cell>
        </row>
        <row r="4838">
          <cell r="A4838">
            <v>4915709</v>
          </cell>
          <cell r="B4838" t="str">
            <v>Limpeza de valeta de corte</v>
          </cell>
          <cell r="C4838" t="str">
            <v>m</v>
          </cell>
          <cell r="D4838">
            <v>1.08</v>
          </cell>
        </row>
        <row r="4839">
          <cell r="A4839">
            <v>4915686</v>
          </cell>
          <cell r="B4839" t="str">
            <v>Limpeza e desobstrução de dispositivos de drenagem em OAE</v>
          </cell>
          <cell r="C4839" t="str">
            <v>un</v>
          </cell>
          <cell r="D4839">
            <v>4.32</v>
          </cell>
        </row>
        <row r="4840">
          <cell r="A4840">
            <v>4915687</v>
          </cell>
          <cell r="B4840" t="str">
            <v>Limpeza e desobstrução de drenos de obras de contenção</v>
          </cell>
          <cell r="C4840" t="str">
            <v>un</v>
          </cell>
          <cell r="D4840">
            <v>2.7</v>
          </cell>
        </row>
        <row r="4841">
          <cell r="A4841">
            <v>4915634</v>
          </cell>
          <cell r="B4841" t="str">
            <v>Limpeza e desobstrução mecanizada de bueiros com diâmetro acima de 1,00 até 1,50 m</v>
          </cell>
          <cell r="C4841" t="str">
            <v>m</v>
          </cell>
          <cell r="D4841">
            <v>57.7</v>
          </cell>
        </row>
        <row r="4842">
          <cell r="A4842">
            <v>4915633</v>
          </cell>
          <cell r="B4842" t="str">
            <v>Limpeza e desobstrução mecanizada de bueiros com diâmetro de até 1,00 m</v>
          </cell>
          <cell r="C4842" t="str">
            <v>m</v>
          </cell>
          <cell r="D4842">
            <v>19.03</v>
          </cell>
        </row>
        <row r="4843">
          <cell r="A4843">
            <v>4915714</v>
          </cell>
          <cell r="B4843" t="str">
            <v>Limpeza e enchimento com resina epóxi de fissuras niveladas com abertura máxima de 0,4 mm e profundidade de 20 mm em pavimento de concreto que não atravessam toda a espessura da placa</v>
          </cell>
          <cell r="C4843" t="str">
            <v>m</v>
          </cell>
          <cell r="D4843">
            <v>3.72</v>
          </cell>
        </row>
        <row r="4844">
          <cell r="A4844">
            <v>4915759</v>
          </cell>
          <cell r="B4844" t="str">
            <v>Limpeza e remoção de vegetação junto aos aparelhos de apoio de OAE com o uso de herbicida</v>
          </cell>
          <cell r="C4844" t="str">
            <v>un</v>
          </cell>
          <cell r="D4844">
            <v>7.29</v>
          </cell>
        </row>
        <row r="4845">
          <cell r="A4845">
            <v>4915758</v>
          </cell>
          <cell r="B4845" t="str">
            <v>Limpeza e remoção de vegetação nas juntas de dilatação com o uso de herbicida</v>
          </cell>
          <cell r="C4845" t="str">
            <v>m</v>
          </cell>
          <cell r="D4845">
            <v>4.3499999999999996</v>
          </cell>
        </row>
        <row r="4846">
          <cell r="A4846">
            <v>4915640</v>
          </cell>
          <cell r="B4846" t="str">
            <v>Limpeza e remoção manual de material retido em terra firme em OAE</v>
          </cell>
          <cell r="C4846" t="str">
            <v>m³</v>
          </cell>
          <cell r="D4846">
            <v>21.61</v>
          </cell>
        </row>
        <row r="4847">
          <cell r="A4847">
            <v>4915639</v>
          </cell>
          <cell r="B4847" t="str">
            <v>Limpeza em superfície de concreto com escova de aço</v>
          </cell>
          <cell r="C4847" t="str">
            <v>m²</v>
          </cell>
          <cell r="D4847">
            <v>4.32</v>
          </cell>
        </row>
        <row r="4848">
          <cell r="A4848">
            <v>4915695</v>
          </cell>
          <cell r="B4848" t="str">
            <v>Limpeza, serragem e enchimento de fissuras niveladas com abertura entre 0,4 mm e 1,0 mm e profundidade de 25 mm em pavimento de concreto com CAP</v>
          </cell>
          <cell r="C4848" t="str">
            <v>m</v>
          </cell>
          <cell r="D4848">
            <v>6.39</v>
          </cell>
        </row>
        <row r="4849">
          <cell r="A4849">
            <v>4915696</v>
          </cell>
          <cell r="B4849" t="str">
            <v>Limpeza, serragem e enchimento de fissuras niveladas com abertura entre 0,4 mm e 1,0 mm e profundidade de 25 mm em pavimento de concreto com CAP com polímero</v>
          </cell>
          <cell r="C4849" t="str">
            <v>m</v>
          </cell>
          <cell r="D4849">
            <v>6.39</v>
          </cell>
        </row>
        <row r="4850">
          <cell r="A4850">
            <v>4915694</v>
          </cell>
          <cell r="B4850" t="str">
            <v>Limpeza, serragem e enchimento de fissuras niveladas com abertura entre 0,4 mm e 1,0 mm e profundidade de 25 mm em pavimento de concreto com selante elástico a frio</v>
          </cell>
          <cell r="C4850" t="str">
            <v>m</v>
          </cell>
          <cell r="D4850">
            <v>29.7</v>
          </cell>
        </row>
        <row r="4851">
          <cell r="A4851">
            <v>4915654</v>
          </cell>
          <cell r="B4851" t="str">
            <v>Lixamento mecanizado em superfície de concreto</v>
          </cell>
          <cell r="C4851" t="str">
            <v>m²</v>
          </cell>
          <cell r="D4851">
            <v>11.41</v>
          </cell>
        </row>
        <row r="4852">
          <cell r="A4852">
            <v>4900001</v>
          </cell>
          <cell r="B4852" t="str">
            <v>Material de base</v>
          </cell>
          <cell r="C4852" t="str">
            <v>m³</v>
          </cell>
          <cell r="D4852">
            <v>0</v>
          </cell>
        </row>
        <row r="4853">
          <cell r="A4853">
            <v>4915801</v>
          </cell>
          <cell r="B4853" t="str">
            <v>Mistura betuminosa</v>
          </cell>
          <cell r="C4853" t="str">
            <v>m³</v>
          </cell>
          <cell r="D4853">
            <v>0</v>
          </cell>
        </row>
        <row r="4854">
          <cell r="A4854">
            <v>4916290</v>
          </cell>
          <cell r="B4854" t="str">
            <v>Mistura betuminosa a frio executada em betoneira - faixa C - areia e brita comerciais</v>
          </cell>
          <cell r="C4854" t="str">
            <v>m³</v>
          </cell>
          <cell r="D4854">
            <v>354.37</v>
          </cell>
        </row>
        <row r="4855">
          <cell r="A4855">
            <v>4915765</v>
          </cell>
          <cell r="B4855" t="str">
            <v>Poda de árvores com 5,0 m a 7,5 m de altura</v>
          </cell>
          <cell r="C4855" t="str">
            <v>m³</v>
          </cell>
          <cell r="D4855">
            <v>204.06</v>
          </cell>
        </row>
        <row r="4856">
          <cell r="A4856">
            <v>4915766</v>
          </cell>
          <cell r="B4856" t="str">
            <v>Poda de árvores com 7,5 m a 10 m de altura</v>
          </cell>
          <cell r="C4856" t="str">
            <v>m³</v>
          </cell>
          <cell r="D4856">
            <v>119.78</v>
          </cell>
        </row>
        <row r="4857">
          <cell r="A4857">
            <v>4915764</v>
          </cell>
          <cell r="B4857" t="str">
            <v>Poda de árvores com até 5 m de altura</v>
          </cell>
          <cell r="C4857" t="str">
            <v>m³</v>
          </cell>
          <cell r="D4857">
            <v>367.31</v>
          </cell>
        </row>
        <row r="4858">
          <cell r="A4858">
            <v>4915767</v>
          </cell>
          <cell r="B4858" t="str">
            <v>Poda de árvores com mais de 10 m de altura</v>
          </cell>
          <cell r="C4858" t="str">
            <v>m³</v>
          </cell>
          <cell r="D4858">
            <v>78.709999999999994</v>
          </cell>
        </row>
        <row r="4859">
          <cell r="A4859">
            <v>4915777</v>
          </cell>
          <cell r="B4859" t="str">
            <v>Reassentamento manual de meio-fio com material arrancado da pista</v>
          </cell>
          <cell r="C4859" t="str">
            <v>m</v>
          </cell>
          <cell r="D4859">
            <v>14.73</v>
          </cell>
        </row>
        <row r="4860">
          <cell r="A4860">
            <v>4915618</v>
          </cell>
          <cell r="B4860" t="str">
            <v>Recomposição de camada granular do pavimento com material de jazida</v>
          </cell>
          <cell r="C4860" t="str">
            <v>m²</v>
          </cell>
          <cell r="D4860">
            <v>3.05</v>
          </cell>
        </row>
        <row r="4861">
          <cell r="A4861">
            <v>4915774</v>
          </cell>
          <cell r="B4861" t="str">
            <v>Recomposição de erosão em corte ou aterro com material de jazida</v>
          </cell>
          <cell r="C4861" t="str">
            <v>m³</v>
          </cell>
          <cell r="D4861">
            <v>23.37</v>
          </cell>
        </row>
        <row r="4862">
          <cell r="A4862">
            <v>4915719</v>
          </cell>
          <cell r="B4862" t="str">
            <v>Recomposição de placa de sinalização</v>
          </cell>
          <cell r="C4862" t="str">
            <v>m²</v>
          </cell>
          <cell r="D4862">
            <v>33.97</v>
          </cell>
        </row>
        <row r="4863">
          <cell r="A4863">
            <v>4915611</v>
          </cell>
          <cell r="B4863" t="str">
            <v>Recomposição de revestimento primário com material de jazida</v>
          </cell>
          <cell r="C4863" t="str">
            <v>m³</v>
          </cell>
          <cell r="D4863">
            <v>10.55</v>
          </cell>
        </row>
        <row r="4864">
          <cell r="A4864">
            <v>4915733</v>
          </cell>
          <cell r="B4864" t="str">
            <v>Recomposição manual de aterro com material de jazida</v>
          </cell>
          <cell r="C4864" t="str">
            <v>m³</v>
          </cell>
          <cell r="D4864">
            <v>38.96</v>
          </cell>
        </row>
        <row r="4865">
          <cell r="A4865">
            <v>4915734</v>
          </cell>
          <cell r="B4865" t="str">
            <v>Recomposição mecanizada de aterro com material de jazida</v>
          </cell>
          <cell r="C4865" t="str">
            <v>m³</v>
          </cell>
          <cell r="D4865">
            <v>11.24</v>
          </cell>
        </row>
        <row r="4866">
          <cell r="A4866">
            <v>4915727</v>
          </cell>
          <cell r="B4866" t="str">
            <v>Recomposição parcial de cerca com mourão de concreto - arame</v>
          </cell>
          <cell r="C4866" t="str">
            <v>m</v>
          </cell>
          <cell r="D4866">
            <v>10.94</v>
          </cell>
        </row>
        <row r="4867">
          <cell r="A4867">
            <v>4915726</v>
          </cell>
          <cell r="B4867" t="str">
            <v>Recomposição parcial de cerca com mourão de concreto seção quadrada - mourão - areia e brita comerciais</v>
          </cell>
          <cell r="C4867" t="str">
            <v>m</v>
          </cell>
          <cell r="D4867">
            <v>24.61</v>
          </cell>
        </row>
        <row r="4868">
          <cell r="A4868">
            <v>4915594</v>
          </cell>
          <cell r="B4868" t="str">
            <v>Recomposição parcial de cerca com mourão de concreto seção quadrada - mourão - areia extraída e brita produzida</v>
          </cell>
          <cell r="C4868" t="str">
            <v>m</v>
          </cell>
          <cell r="D4868">
            <v>23.06</v>
          </cell>
        </row>
        <row r="4869">
          <cell r="A4869">
            <v>4915729</v>
          </cell>
          <cell r="B4869" t="str">
            <v>Recomposição parcial de cerca com mourão de concreto seção triangular - mourão - areia e brita comerciais</v>
          </cell>
          <cell r="C4869" t="str">
            <v>m</v>
          </cell>
          <cell r="D4869">
            <v>19.059999999999999</v>
          </cell>
        </row>
        <row r="4870">
          <cell r="A4870">
            <v>4915596</v>
          </cell>
          <cell r="B4870" t="str">
            <v>Recomposição parcial de cerca com mourão de concreto seção triangular - mourão - areia extraída e brita comercial</v>
          </cell>
          <cell r="C4870" t="str">
            <v>m</v>
          </cell>
          <cell r="D4870">
            <v>18.39</v>
          </cell>
        </row>
        <row r="4871">
          <cell r="A4871">
            <v>4915732</v>
          </cell>
          <cell r="B4871" t="str">
            <v>Recomposição parcial de cerca com mourão de madeira - arame</v>
          </cell>
          <cell r="C4871" t="str">
            <v>m</v>
          </cell>
          <cell r="D4871">
            <v>8.3699999999999992</v>
          </cell>
        </row>
        <row r="4872">
          <cell r="A4872">
            <v>4915731</v>
          </cell>
          <cell r="B4872" t="str">
            <v>Recomposição parcial de cerca com mourão de madeira - mourão</v>
          </cell>
          <cell r="C4872" t="str">
            <v>m</v>
          </cell>
          <cell r="D4872">
            <v>18.63</v>
          </cell>
        </row>
        <row r="4873">
          <cell r="A4873">
            <v>4915725</v>
          </cell>
          <cell r="B4873" t="str">
            <v>Recomposição total de cerca com mourão de concreto seção quadrada - areia e brita comerciais</v>
          </cell>
          <cell r="C4873" t="str">
            <v>m</v>
          </cell>
          <cell r="D4873">
            <v>29.88</v>
          </cell>
        </row>
        <row r="4874">
          <cell r="A4874">
            <v>4915593</v>
          </cell>
          <cell r="B4874" t="str">
            <v>Recomposição total de cerca com mourão de concreto seção quadrada - areia extraída e brita produzida</v>
          </cell>
          <cell r="C4874" t="str">
            <v>m</v>
          </cell>
          <cell r="D4874">
            <v>28.33</v>
          </cell>
        </row>
        <row r="4875">
          <cell r="A4875">
            <v>4915728</v>
          </cell>
          <cell r="B4875" t="str">
            <v>Recomposição total de cerca com mourão de concreto seção triangular - areia e brita comerciais</v>
          </cell>
          <cell r="C4875" t="str">
            <v>m</v>
          </cell>
          <cell r="D4875">
            <v>29.59</v>
          </cell>
        </row>
        <row r="4876">
          <cell r="A4876">
            <v>4915595</v>
          </cell>
          <cell r="B4876" t="str">
            <v>Recomposição total de cerca com mourão de concreto seção triangular - areia extraída e brita produzida</v>
          </cell>
          <cell r="C4876" t="str">
            <v>m</v>
          </cell>
          <cell r="D4876">
            <v>28.92</v>
          </cell>
        </row>
        <row r="4877">
          <cell r="A4877">
            <v>4915730</v>
          </cell>
          <cell r="B4877" t="str">
            <v>Recomposição total de cerca com mourão de madeira</v>
          </cell>
          <cell r="C4877" t="str">
            <v>m</v>
          </cell>
          <cell r="D4877">
            <v>26.22</v>
          </cell>
        </row>
        <row r="4878">
          <cell r="A4878">
            <v>4915598</v>
          </cell>
          <cell r="B4878" t="str">
            <v>Reconformação da plataforma</v>
          </cell>
          <cell r="C4878" t="str">
            <v>m²</v>
          </cell>
          <cell r="D4878">
            <v>0.1</v>
          </cell>
        </row>
        <row r="4879">
          <cell r="A4879">
            <v>4915748</v>
          </cell>
          <cell r="B4879" t="str">
            <v>Recuperação de desgaste superficial em pavimentos de concreto</v>
          </cell>
          <cell r="C4879" t="str">
            <v>m²</v>
          </cell>
          <cell r="D4879">
            <v>246.81</v>
          </cell>
        </row>
        <row r="4880">
          <cell r="A4880">
            <v>4915608</v>
          </cell>
          <cell r="B4880" t="str">
            <v>Regularização de taludes e valas com soquete vibratório</v>
          </cell>
          <cell r="C4880" t="str">
            <v>m²</v>
          </cell>
          <cell r="D4880">
            <v>2.54</v>
          </cell>
        </row>
        <row r="4881">
          <cell r="A4881">
            <v>4915613</v>
          </cell>
          <cell r="B4881" t="str">
            <v>Regularização mecânica da faixa de domínio</v>
          </cell>
          <cell r="C4881" t="str">
            <v>m²</v>
          </cell>
          <cell r="D4881">
            <v>0.15</v>
          </cell>
        </row>
        <row r="4882">
          <cell r="A4882">
            <v>4915692</v>
          </cell>
          <cell r="B4882" t="str">
            <v>Remendo profundo com imprimação com asfalto diluído - demolição manual</v>
          </cell>
          <cell r="C4882" t="str">
            <v>m³</v>
          </cell>
          <cell r="D4882">
            <v>361.39</v>
          </cell>
        </row>
        <row r="4883">
          <cell r="A4883">
            <v>4915746</v>
          </cell>
          <cell r="B4883" t="str">
            <v>Remendo profundo com imprimação com asfalto diluído - demolição mecânica e corte com serra</v>
          </cell>
          <cell r="C4883" t="str">
            <v>m³</v>
          </cell>
          <cell r="D4883">
            <v>281.49</v>
          </cell>
        </row>
        <row r="4884">
          <cell r="A4884">
            <v>4915630</v>
          </cell>
          <cell r="B4884" t="str">
            <v>Remendo profundo com imprimação com emulsão asfáltica - demolição manual</v>
          </cell>
          <cell r="C4884" t="str">
            <v>m³</v>
          </cell>
          <cell r="D4884">
            <v>361.39</v>
          </cell>
        </row>
        <row r="4885">
          <cell r="A4885">
            <v>4915631</v>
          </cell>
          <cell r="B4885" t="str">
            <v>Remendo profundo com imprimação com emulsão asfáltica - demolição mecânica e corte com serra</v>
          </cell>
          <cell r="C4885" t="str">
            <v>m³</v>
          </cell>
          <cell r="D4885">
            <v>281.49</v>
          </cell>
        </row>
        <row r="4886">
          <cell r="A4886">
            <v>4915785</v>
          </cell>
          <cell r="B4886" t="str">
            <v>Remoção de animais de grande porte mortos em rodovia - carga e descarga com guindauto</v>
          </cell>
          <cell r="C4886" t="str">
            <v>t</v>
          </cell>
          <cell r="D4886">
            <v>379.56</v>
          </cell>
        </row>
        <row r="4887">
          <cell r="A4887">
            <v>4915786</v>
          </cell>
          <cell r="B4887" t="str">
            <v>Remoção de animais de pequeno porte mortos em rodovia - carga manual</v>
          </cell>
          <cell r="C4887" t="str">
            <v>t</v>
          </cell>
          <cell r="D4887">
            <v>166.14</v>
          </cell>
        </row>
        <row r="4888">
          <cell r="A4888">
            <v>4915795</v>
          </cell>
          <cell r="B4888" t="str">
            <v>Remoção de emborrachados de pneus em rodovia</v>
          </cell>
          <cell r="C4888" t="str">
            <v>t</v>
          </cell>
          <cell r="D4888">
            <v>332.37</v>
          </cell>
        </row>
        <row r="4889">
          <cell r="A4889">
            <v>4915800</v>
          </cell>
          <cell r="B4889" t="str">
            <v>Remoção de espécimes arbóreos de 20 a 40 m tombados na pista</v>
          </cell>
          <cell r="C4889" t="str">
            <v>t</v>
          </cell>
          <cell r="D4889">
            <v>55.01</v>
          </cell>
        </row>
        <row r="4890">
          <cell r="A4890">
            <v>4915799</v>
          </cell>
          <cell r="B4890" t="str">
            <v>Remoção de espécimes arbóreos de até 20 m tombados na pista</v>
          </cell>
          <cell r="C4890" t="str">
            <v>t</v>
          </cell>
          <cell r="D4890">
            <v>42.48</v>
          </cell>
        </row>
        <row r="4891">
          <cell r="A4891">
            <v>4915698</v>
          </cell>
          <cell r="B4891" t="str">
            <v>Remoção de grãos, agregados e solos derramados na pista em rodovias</v>
          </cell>
          <cell r="C4891" t="str">
            <v>t</v>
          </cell>
          <cell r="D4891">
            <v>18.43</v>
          </cell>
        </row>
        <row r="4892">
          <cell r="A4892">
            <v>4915794</v>
          </cell>
          <cell r="B4892" t="str">
            <v>Remoção de sucatas derramadas em rodovia - cinta com utilização de 100 vezes</v>
          </cell>
          <cell r="C4892" t="str">
            <v>t</v>
          </cell>
          <cell r="D4892">
            <v>581.17999999999995</v>
          </cell>
        </row>
        <row r="4893">
          <cell r="A4893">
            <v>4915789</v>
          </cell>
          <cell r="B4893" t="str">
            <v>Remoção de veículos de grande porte incendiados em rodovia - carga e descarga com guindaste - cinta com utilização de 100 vezes</v>
          </cell>
          <cell r="C4893" t="str">
            <v>un</v>
          </cell>
          <cell r="D4893">
            <v>1666.48</v>
          </cell>
        </row>
        <row r="4894">
          <cell r="A4894">
            <v>4915798</v>
          </cell>
          <cell r="B4894" t="str">
            <v>Remoção de veículos de grande porte tombados em rodovia - cinta com utilização de 100 vezes</v>
          </cell>
          <cell r="C4894" t="str">
            <v>un</v>
          </cell>
          <cell r="D4894">
            <v>1497.54</v>
          </cell>
        </row>
        <row r="4895">
          <cell r="A4895">
            <v>4915788</v>
          </cell>
          <cell r="B4895" t="str">
            <v>Remoção de veículos de médio porte incendiados em rodovia - carga e descarga com guindaste - cinta com utilização de 100 vezes</v>
          </cell>
          <cell r="C4895" t="str">
            <v>un</v>
          </cell>
          <cell r="D4895">
            <v>1511.45</v>
          </cell>
        </row>
        <row r="4896">
          <cell r="A4896">
            <v>4915797</v>
          </cell>
          <cell r="B4896" t="str">
            <v>Remoção de veículos de médio porte tombados em rodovia - cinta com utilização de 100 vezes</v>
          </cell>
          <cell r="C4896" t="str">
            <v>un</v>
          </cell>
          <cell r="D4896">
            <v>743.07</v>
          </cell>
        </row>
        <row r="4897">
          <cell r="A4897">
            <v>4915787</v>
          </cell>
          <cell r="B4897" t="str">
            <v>Remoção de veículos de pequeno porte incendiados em rodovia - carga e descarga com guindauto - cinta com utilização de 100 vezes</v>
          </cell>
          <cell r="C4897" t="str">
            <v>un</v>
          </cell>
          <cell r="D4897">
            <v>864.28</v>
          </cell>
        </row>
        <row r="4898">
          <cell r="A4898">
            <v>4915796</v>
          </cell>
          <cell r="B4898" t="str">
            <v>Remoção de veículos de pequeno porte tombados em rodovia - cinta com utilização de 100 vezes</v>
          </cell>
          <cell r="C4898" t="str">
            <v>un</v>
          </cell>
          <cell r="D4898">
            <v>300.89999999999998</v>
          </cell>
        </row>
        <row r="4899">
          <cell r="A4899">
            <v>4915760</v>
          </cell>
          <cell r="B4899" t="str">
            <v>Remoção de vestígios de óleo ou graxa na superfície do revestimento do pavimento</v>
          </cell>
          <cell r="C4899" t="str">
            <v>m²</v>
          </cell>
          <cell r="D4899">
            <v>50.83</v>
          </cell>
        </row>
        <row r="4900">
          <cell r="A4900">
            <v>4915699</v>
          </cell>
          <cell r="B4900" t="str">
            <v>Remoção de vidros, caixas e engradados derramados na pista em rodovia</v>
          </cell>
          <cell r="C4900" t="str">
            <v>t</v>
          </cell>
          <cell r="D4900">
            <v>28.47</v>
          </cell>
        </row>
        <row r="4901">
          <cell r="A4901">
            <v>4915736</v>
          </cell>
          <cell r="B4901" t="str">
            <v>Remoção manual de barreira em rocha</v>
          </cell>
          <cell r="C4901" t="str">
            <v>m³</v>
          </cell>
          <cell r="D4901">
            <v>16.239999999999998</v>
          </cell>
        </row>
        <row r="4902">
          <cell r="A4902">
            <v>4915735</v>
          </cell>
          <cell r="B4902" t="str">
            <v>Remoção manual de barreira em solo</v>
          </cell>
          <cell r="C4902" t="str">
            <v>m³</v>
          </cell>
          <cell r="D4902">
            <v>13.15</v>
          </cell>
        </row>
        <row r="4903">
          <cell r="A4903">
            <v>4915670</v>
          </cell>
          <cell r="B4903" t="str">
            <v>Remoção manual de camada granular do pavimento</v>
          </cell>
          <cell r="C4903" t="str">
            <v>m³</v>
          </cell>
          <cell r="D4903">
            <v>189.3</v>
          </cell>
        </row>
        <row r="4904">
          <cell r="A4904">
            <v>4915668</v>
          </cell>
          <cell r="B4904" t="str">
            <v>Remoção manual de revestimento asfáltico</v>
          </cell>
          <cell r="C4904" t="str">
            <v>m³</v>
          </cell>
          <cell r="D4904">
            <v>297.39999999999998</v>
          </cell>
        </row>
        <row r="4905">
          <cell r="A4905">
            <v>4915761</v>
          </cell>
          <cell r="B4905" t="str">
            <v>Remoção manual de vegetação daninha</v>
          </cell>
          <cell r="C4905" t="str">
            <v>m²</v>
          </cell>
          <cell r="D4905">
            <v>4.32</v>
          </cell>
        </row>
        <row r="4906">
          <cell r="A4906">
            <v>4915762</v>
          </cell>
          <cell r="B4906" t="str">
            <v>Remoção manual de vegetação daninha em frestas</v>
          </cell>
          <cell r="C4906" t="str">
            <v>m</v>
          </cell>
          <cell r="D4906">
            <v>2.16</v>
          </cell>
        </row>
        <row r="4907">
          <cell r="A4907">
            <v>4915738</v>
          </cell>
          <cell r="B4907" t="str">
            <v>Remoção mecanizada de barreira em rocha</v>
          </cell>
          <cell r="C4907" t="str">
            <v>m³</v>
          </cell>
          <cell r="D4907">
            <v>5.53</v>
          </cell>
        </row>
        <row r="4908">
          <cell r="A4908">
            <v>4915737</v>
          </cell>
          <cell r="B4908" t="str">
            <v>Remoção mecanizada de barreira em solo</v>
          </cell>
          <cell r="C4908" t="str">
            <v>m³</v>
          </cell>
          <cell r="D4908">
            <v>4.6399999999999997</v>
          </cell>
        </row>
        <row r="4909">
          <cell r="A4909">
            <v>4915669</v>
          </cell>
          <cell r="B4909" t="str">
            <v>Remoção mecanizada de camada granular do pavimento</v>
          </cell>
          <cell r="C4909" t="str">
            <v>m³</v>
          </cell>
          <cell r="D4909">
            <v>7.36</v>
          </cell>
        </row>
        <row r="4910">
          <cell r="A4910">
            <v>4915667</v>
          </cell>
          <cell r="B4910" t="str">
            <v>Remoção mecanizada de revestimento asfáltico</v>
          </cell>
          <cell r="C4910" t="str">
            <v>m³</v>
          </cell>
          <cell r="D4910">
            <v>11.77</v>
          </cell>
        </row>
        <row r="4911">
          <cell r="A4911">
            <v>4915632</v>
          </cell>
          <cell r="B4911" t="str">
            <v>Reparo localizado com pintura de ligação - demolição mecânica e corte com serra</v>
          </cell>
          <cell r="C4911" t="str">
            <v>m³</v>
          </cell>
          <cell r="D4911">
            <v>398.41</v>
          </cell>
        </row>
        <row r="4912">
          <cell r="A4912">
            <v>4915753</v>
          </cell>
          <cell r="B4912" t="str">
            <v>Reparo no interior de placa de pavimento de concreto</v>
          </cell>
          <cell r="C4912" t="str">
            <v>m³</v>
          </cell>
          <cell r="D4912">
            <v>1433.32</v>
          </cell>
        </row>
        <row r="4913">
          <cell r="A4913">
            <v>4915776</v>
          </cell>
          <cell r="B4913" t="str">
            <v>Roçada com roçadeira costal</v>
          </cell>
          <cell r="C4913" t="str">
            <v>ha</v>
          </cell>
          <cell r="D4913">
            <v>756.25</v>
          </cell>
        </row>
        <row r="4914">
          <cell r="A4914">
            <v>4915740</v>
          </cell>
          <cell r="B4914" t="str">
            <v>Roçada manual</v>
          </cell>
          <cell r="C4914" t="str">
            <v>ha</v>
          </cell>
          <cell r="D4914">
            <v>1826.35</v>
          </cell>
        </row>
        <row r="4915">
          <cell r="A4915">
            <v>4915741</v>
          </cell>
          <cell r="B4915" t="str">
            <v>Roçada manual de capim colonião</v>
          </cell>
          <cell r="C4915" t="str">
            <v>ha</v>
          </cell>
          <cell r="D4915">
            <v>4383.24</v>
          </cell>
        </row>
        <row r="4916">
          <cell r="A4916">
            <v>4915775</v>
          </cell>
          <cell r="B4916" t="str">
            <v>Roçada mecanizada com roçadeira articulada</v>
          </cell>
          <cell r="C4916" t="str">
            <v>ha</v>
          </cell>
          <cell r="D4916">
            <v>645.47</v>
          </cell>
        </row>
        <row r="4917">
          <cell r="A4917">
            <v>4915742</v>
          </cell>
          <cell r="B4917" t="str">
            <v>Roçada mecanizada com roçadeira de arraste</v>
          </cell>
          <cell r="C4917" t="str">
            <v>ha</v>
          </cell>
          <cell r="D4917">
            <v>398.46</v>
          </cell>
        </row>
        <row r="4918">
          <cell r="A4918">
            <v>4915626</v>
          </cell>
          <cell r="B4918" t="str">
            <v>Selagem de trincas mecanizada em pavimento flexível com emulsão - areia comercial</v>
          </cell>
          <cell r="C4918" t="str">
            <v>m</v>
          </cell>
          <cell r="D4918">
            <v>2.06</v>
          </cell>
        </row>
        <row r="4919">
          <cell r="A4919">
            <v>4915653</v>
          </cell>
          <cell r="B4919" t="str">
            <v>Selagem superficial de fissuras com adesivo estrutural à base de resina epóxi de alta viscosidade, inclusive limpeza superficial - fornecimento e aplicação</v>
          </cell>
          <cell r="C4919" t="str">
            <v>kg</v>
          </cell>
          <cell r="D4919">
            <v>74.650000000000006</v>
          </cell>
        </row>
        <row r="4920">
          <cell r="A4920">
            <v>4915623</v>
          </cell>
          <cell r="B4920" t="str">
            <v>Solo brita para base de remendo profundo - brita comercial</v>
          </cell>
          <cell r="C4920" t="str">
            <v>m³</v>
          </cell>
          <cell r="D4920">
            <v>59.02</v>
          </cell>
        </row>
        <row r="4921">
          <cell r="A4921">
            <v>4915625</v>
          </cell>
          <cell r="B4921" t="str">
            <v>Solo melhorado com cimento para base de remendo profundo</v>
          </cell>
          <cell r="C4921" t="str">
            <v>m³</v>
          </cell>
          <cell r="D4921">
            <v>48.35</v>
          </cell>
        </row>
        <row r="4922">
          <cell r="A4922">
            <v>4915621</v>
          </cell>
          <cell r="B4922" t="str">
            <v>Solo para base de remendo profundo</v>
          </cell>
          <cell r="C4922" t="str">
            <v>m³</v>
          </cell>
          <cell r="D4922">
            <v>4.5999999999999996</v>
          </cell>
        </row>
        <row r="4923">
          <cell r="A4923">
            <v>4915720</v>
          </cell>
          <cell r="B4923" t="str">
            <v>Substituição de balizador - areia e brita comerciais</v>
          </cell>
          <cell r="C4923" t="str">
            <v>un</v>
          </cell>
          <cell r="D4923">
            <v>30.78</v>
          </cell>
        </row>
        <row r="4924">
          <cell r="A4924">
            <v>4915592</v>
          </cell>
          <cell r="B4924" t="str">
            <v>Substituição de balizador - areia extraída e brita produzida</v>
          </cell>
          <cell r="C4924" t="str">
            <v>un</v>
          </cell>
          <cell r="D4924">
            <v>30.08</v>
          </cell>
        </row>
        <row r="4925">
          <cell r="A4925">
            <v>4913703</v>
          </cell>
          <cell r="B4925" t="str">
            <v>Substituição de cartucho de absorção de energia tipo A - fornecimento e instalação, e reposicionamento do amortecedor retrátil</v>
          </cell>
          <cell r="C4925" t="str">
            <v>un</v>
          </cell>
          <cell r="D4925">
            <v>5612.34</v>
          </cell>
        </row>
        <row r="4926">
          <cell r="A4926">
            <v>4913704</v>
          </cell>
          <cell r="B4926" t="str">
            <v>Substituição de cartucho de absorção de energia tipo B - fornecimento, instalação e reposicionamento do amortecedor retrátil</v>
          </cell>
          <cell r="C4926" t="str">
            <v>un</v>
          </cell>
          <cell r="D4926">
            <v>5492.38</v>
          </cell>
        </row>
        <row r="4927">
          <cell r="A4927">
            <v>4915757</v>
          </cell>
          <cell r="B4927" t="str">
            <v>Tapa buraco com pintura de ligação - demolição com serra corta piso</v>
          </cell>
          <cell r="C4927" t="str">
            <v>m³</v>
          </cell>
          <cell r="D4927">
            <v>414.34</v>
          </cell>
        </row>
        <row r="4928">
          <cell r="A4928">
            <v>4915678</v>
          </cell>
          <cell r="B4928" t="str">
            <v>Tapa buraco com pintura de ligação - demolição manual</v>
          </cell>
          <cell r="C4928" t="str">
            <v>m³</v>
          </cell>
          <cell r="D4928">
            <v>366.95</v>
          </cell>
        </row>
        <row r="4929">
          <cell r="A4929">
            <v>4919547</v>
          </cell>
          <cell r="B4929" t="str">
            <v>Tela de proteção para roçada em tubo galvanizado 4,0 X 1,5 m - confecção</v>
          </cell>
          <cell r="C4929" t="str">
            <v>un</v>
          </cell>
          <cell r="D4929">
            <v>517.78</v>
          </cell>
        </row>
        <row r="4930">
          <cell r="A4930">
            <v>4915716</v>
          </cell>
          <cell r="B4930" t="str">
            <v>Tratamento de fissuras do tipo rendilhado em pavimentos de concreto</v>
          </cell>
          <cell r="C4930" t="str">
            <v>m²</v>
          </cell>
          <cell r="D4930">
            <v>12.84</v>
          </cell>
        </row>
        <row r="4931">
          <cell r="A4931">
            <v>4915750</v>
          </cell>
          <cell r="B4931" t="str">
            <v>Tratamento de fissuras transversais com abertura maior que 1,0 mm em pavimentos de concreto</v>
          </cell>
          <cell r="C4931" t="str">
            <v>m</v>
          </cell>
          <cell r="D4931">
            <v>211.47</v>
          </cell>
        </row>
        <row r="4932">
          <cell r="A4932">
            <v>4915769</v>
          </cell>
          <cell r="B4932" t="str">
            <v>Trituração de galhos e troncos com diâmetro de até 350 mm</v>
          </cell>
          <cell r="C4932" t="str">
            <v>m³</v>
          </cell>
          <cell r="D4932">
            <v>30.93</v>
          </cell>
        </row>
        <row r="4933">
          <cell r="A4933">
            <v>5213836</v>
          </cell>
          <cell r="B4933" t="str">
            <v>Balizador cônico refletivo em polietileno semiflexível de 114 x 11 x 40 cm - utilização de 150 ciclos - fornecimento, 01 implantação e 01 retirada diária</v>
          </cell>
          <cell r="C4933" t="str">
            <v>un.dia</v>
          </cell>
          <cell r="D4933">
            <v>1.0900000000000001</v>
          </cell>
        </row>
        <row r="4934">
          <cell r="A4934">
            <v>5213368</v>
          </cell>
          <cell r="B4934" t="str">
            <v>Balizador de concreto - areia e brita comerciais - fornecimento e implantação</v>
          </cell>
          <cell r="C4934" t="str">
            <v>un</v>
          </cell>
          <cell r="D4934">
            <v>19.670000000000002</v>
          </cell>
        </row>
        <row r="4935">
          <cell r="A4935">
            <v>5213367</v>
          </cell>
          <cell r="B4935" t="str">
            <v>Balizador de concreto - areia extraída e brita produzida - fornecimento e implantação</v>
          </cell>
          <cell r="C4935" t="str">
            <v>un</v>
          </cell>
          <cell r="D4935">
            <v>18.38</v>
          </cell>
        </row>
        <row r="4936">
          <cell r="A4936">
            <v>5213385</v>
          </cell>
          <cell r="B4936" t="str">
            <v>Barreira de sinalização tipo I de direcionamento ou bloqueio - confecção</v>
          </cell>
          <cell r="C4936" t="str">
            <v>un</v>
          </cell>
          <cell r="D4936">
            <v>366.97</v>
          </cell>
        </row>
        <row r="4937">
          <cell r="A4937">
            <v>5213343</v>
          </cell>
          <cell r="B4937" t="str">
            <v>Barreira de sinalização tipo I de direcionamento ou bloqueio - utilização de 150 ciclos - fornecimento, 01 implantação e 01 retirada diária</v>
          </cell>
          <cell r="C4937" t="str">
            <v>un.dia</v>
          </cell>
          <cell r="D4937">
            <v>3.9</v>
          </cell>
        </row>
        <row r="4938">
          <cell r="A4938">
            <v>5213390</v>
          </cell>
          <cell r="B4938" t="str">
            <v>Barreira de sinalização tipo I de direcionamento ou bloqueio contínua - confecção</v>
          </cell>
          <cell r="C4938" t="str">
            <v>m</v>
          </cell>
          <cell r="D4938">
            <v>316.51</v>
          </cell>
        </row>
        <row r="4939">
          <cell r="A4939">
            <v>5213344</v>
          </cell>
          <cell r="B4939" t="str">
            <v>Barreira de sinalização tipo I de direcionamento ou bloqueio contínua - utilização de 150 ciclos - fornecimento, 01 implantação e 01 retirada diária</v>
          </cell>
          <cell r="C4939" t="str">
            <v>m.dia</v>
          </cell>
          <cell r="D4939">
            <v>3.41</v>
          </cell>
        </row>
        <row r="4940">
          <cell r="A4940">
            <v>5213386</v>
          </cell>
          <cell r="B4940" t="str">
            <v>Barreira de sinalização tipo II de direcionamento ou bloqueio - confecção</v>
          </cell>
          <cell r="C4940" t="str">
            <v>un</v>
          </cell>
          <cell r="D4940">
            <v>584.71</v>
          </cell>
        </row>
        <row r="4941">
          <cell r="A4941">
            <v>5213345</v>
          </cell>
          <cell r="B4941" t="str">
            <v>Barreira de sinalização tipo II de direcionamento ou bloqueio - utilização de 150 ciclos - fornecimento, 01 implantação e 01 retirada diária</v>
          </cell>
          <cell r="C4941" t="str">
            <v>un.dia</v>
          </cell>
          <cell r="D4941">
            <v>5.68</v>
          </cell>
        </row>
        <row r="4942">
          <cell r="A4942">
            <v>5213387</v>
          </cell>
          <cell r="B4942" t="str">
            <v>Barreira de sinalização tipo III de direcionamento ou bloqueio - confecção</v>
          </cell>
          <cell r="C4942" t="str">
            <v>un</v>
          </cell>
          <cell r="D4942">
            <v>833.22</v>
          </cell>
        </row>
        <row r="4943">
          <cell r="A4943">
            <v>5213346</v>
          </cell>
          <cell r="B4943" t="str">
            <v>Barreira de sinalização tipo III de direcionamento ou bloqueio - utilização de 150 ciclos - fornecimento, 01 implantação e 01 retirada diária</v>
          </cell>
          <cell r="C4943" t="str">
            <v>un.dia</v>
          </cell>
          <cell r="D4943">
            <v>7.93</v>
          </cell>
        </row>
        <row r="4944">
          <cell r="A4944">
            <v>5213843</v>
          </cell>
          <cell r="B4944" t="str">
            <v>Barreira plástica articulável modular 240 x 100 cm na cor amarela - utilização de 600 ciclos - fornecimento, 01 implantação e 01 retirada diária</v>
          </cell>
          <cell r="C4944" t="str">
            <v>m.dia</v>
          </cell>
          <cell r="D4944">
            <v>1.02</v>
          </cell>
        </row>
        <row r="4945">
          <cell r="A4945">
            <v>5213833</v>
          </cell>
          <cell r="B4945" t="str">
            <v>Barreira plástica monobloco para canalização de trânsito - 101 x 50 x 55 cm - utilização de 600 ciclos - fornecimento, 01 implantação e 01 retirada diária</v>
          </cell>
          <cell r="C4945" t="str">
            <v>un.dia</v>
          </cell>
          <cell r="D4945">
            <v>9.82</v>
          </cell>
        </row>
        <row r="4946">
          <cell r="A4946">
            <v>5213834</v>
          </cell>
          <cell r="B4946" t="str">
            <v>Barreira plástica para canalização de trânsito - 60 x 45 x 60 cm - utilização de 600 ciclos - fornecimento, 01 implantação e 01 retirada diária</v>
          </cell>
          <cell r="C4946" t="str">
            <v>un.dia</v>
          </cell>
          <cell r="D4946">
            <v>6.37</v>
          </cell>
        </row>
        <row r="4947">
          <cell r="A4947">
            <v>5219544</v>
          </cell>
          <cell r="B4947" t="str">
            <v>Cavalete em perfil metálico para placa de sinalização - 1,00 m x 1,00 m - confecção</v>
          </cell>
          <cell r="C4947" t="str">
            <v>un</v>
          </cell>
          <cell r="D4947">
            <v>232.35</v>
          </cell>
        </row>
        <row r="4948">
          <cell r="A4948">
            <v>5213383</v>
          </cell>
          <cell r="B4948" t="str">
            <v>Cavalete em polietileno zebrado com faixa refletiva - H = 1,00 m - utilização de 600 ciclos - fornecimento, 01 implantação e 01 retirada diária</v>
          </cell>
          <cell r="C4948" t="str">
            <v>un.dia</v>
          </cell>
          <cell r="D4948">
            <v>0.83</v>
          </cell>
        </row>
        <row r="4949">
          <cell r="A4949">
            <v>5213380</v>
          </cell>
          <cell r="B4949" t="str">
            <v>Cavalete em polietileno zebrado com faixa refletiva e com sinalizador a LED com bateria - H = 1,00 m - utilização de 600 ciclos - fornecimento, 01 implantação e 01 retirada diária</v>
          </cell>
          <cell r="C4949" t="str">
            <v>un.dia</v>
          </cell>
          <cell r="D4949">
            <v>1.86</v>
          </cell>
        </row>
        <row r="4950">
          <cell r="A4950">
            <v>5213838</v>
          </cell>
          <cell r="B4950" t="str">
            <v>Cilindro canalizador de tráfego com base quadrada de 111 x 56 x 56 cm - utilização de 600 ciclos - fornecimento, 01 implantação e 01 retirada diária</v>
          </cell>
          <cell r="C4950" t="str">
            <v>un.dia</v>
          </cell>
          <cell r="D4950">
            <v>4.33</v>
          </cell>
        </row>
        <row r="4951">
          <cell r="A4951">
            <v>5213837</v>
          </cell>
          <cell r="B4951" t="str">
            <v>Cilindro flexível delimitador de tráfego com duas faixas refletivas e chumbador - D = 20 cm e H = 80 cm</v>
          </cell>
          <cell r="C4951" t="str">
            <v>un</v>
          </cell>
          <cell r="D4951">
            <v>177.85</v>
          </cell>
        </row>
        <row r="4952">
          <cell r="A4952">
            <v>5213835</v>
          </cell>
          <cell r="B4952" t="str">
            <v>Cone plástico para canalização de trânsito - utilização de 150 ciclos - fornecimento, 01 implantação e 01 retirada diária</v>
          </cell>
          <cell r="C4952" t="str">
            <v>un.dia</v>
          </cell>
          <cell r="D4952">
            <v>0.82</v>
          </cell>
        </row>
        <row r="4953">
          <cell r="A4953">
            <v>5213839</v>
          </cell>
          <cell r="B4953" t="str">
            <v>Dispositivo de direcionamento ou bloqueio tipo tapume - confecção</v>
          </cell>
          <cell r="C4953" t="str">
            <v>m²</v>
          </cell>
          <cell r="D4953">
            <v>323.08999999999997</v>
          </cell>
        </row>
        <row r="4954">
          <cell r="A4954">
            <v>5213347</v>
          </cell>
          <cell r="B4954" t="str">
            <v>Dispositivo de direcionamento ou bloqueio tipo tapume - utilização de 150 ciclos - fornecimento, 01 implantação e 01 retirada diária</v>
          </cell>
          <cell r="C4954" t="str">
            <v>m².dia</v>
          </cell>
          <cell r="D4954">
            <v>7.3</v>
          </cell>
        </row>
        <row r="4955">
          <cell r="A4955">
            <v>5213840</v>
          </cell>
          <cell r="B4955" t="str">
            <v>Dispositivo de direcionamento ou bloqueio tipo tela plástica com suporte fixo - confecção</v>
          </cell>
          <cell r="C4955" t="str">
            <v>m²</v>
          </cell>
          <cell r="D4955">
            <v>48.32</v>
          </cell>
        </row>
        <row r="4956">
          <cell r="A4956">
            <v>5213349</v>
          </cell>
          <cell r="B4956" t="str">
            <v>Dispositivo de direcionamento ou bloqueio tipo tela plástica com suporte fixo - utilização de 150 ciclos - fornecimento, 01 implantação e 01 retirada diária</v>
          </cell>
          <cell r="C4956" t="str">
            <v>m².dia</v>
          </cell>
          <cell r="D4956">
            <v>0.74</v>
          </cell>
        </row>
        <row r="4957">
          <cell r="A4957">
            <v>5213841</v>
          </cell>
          <cell r="B4957" t="str">
            <v>Dispositivo de direcionamento ou bloqueio tipo tela plástica com suporte móvel afixado em bloco de concreto - confecção</v>
          </cell>
          <cell r="C4957" t="str">
            <v>m²</v>
          </cell>
          <cell r="D4957">
            <v>78.61</v>
          </cell>
        </row>
        <row r="4958">
          <cell r="A4958">
            <v>5213348</v>
          </cell>
          <cell r="B4958" t="str">
            <v>Dispositivo de direcionamento ou bloqueio tipo tela plástica com suporte móvel afixado em bloco de concreto - utilização de 150 ciclos - fornecimento, 01 implantação e 01 retirada diária</v>
          </cell>
          <cell r="C4958" t="str">
            <v>m².dia</v>
          </cell>
          <cell r="D4958">
            <v>0.86</v>
          </cell>
        </row>
        <row r="4959">
          <cell r="A4959">
            <v>5216116</v>
          </cell>
          <cell r="B4959" t="str">
            <v>Fabricação de balizador de concreto - seção circular de 10 cm - areia e brita comerciais</v>
          </cell>
          <cell r="C4959" t="str">
            <v>un</v>
          </cell>
          <cell r="D4959">
            <v>16.690000000000001</v>
          </cell>
        </row>
        <row r="4960">
          <cell r="A4960">
            <v>5216115</v>
          </cell>
          <cell r="B4960" t="str">
            <v>Fabricação de balizador de concreto - seção circular de 10 cm - areia extraída e brita produzida</v>
          </cell>
          <cell r="C4960" t="str">
            <v>un</v>
          </cell>
          <cell r="D4960">
            <v>15.99</v>
          </cell>
        </row>
        <row r="4961">
          <cell r="A4961">
            <v>5213842</v>
          </cell>
          <cell r="B4961" t="str">
            <v>Fita zebrada para dispositivos de canalização de trânsito - fornecimento, implantação e retirada</v>
          </cell>
          <cell r="C4961" t="str">
            <v>m</v>
          </cell>
          <cell r="D4961">
            <v>0.13</v>
          </cell>
        </row>
        <row r="4962">
          <cell r="A4962">
            <v>5213358</v>
          </cell>
          <cell r="B4962" t="str">
            <v>Laminado elastoplástico para sinalização horizontal - espessura de 1,5 mm - fornecimento e implantação</v>
          </cell>
          <cell r="C4962" t="str">
            <v>m²</v>
          </cell>
          <cell r="D4962">
            <v>253.8</v>
          </cell>
        </row>
        <row r="4963">
          <cell r="A4963">
            <v>5213848</v>
          </cell>
          <cell r="B4963" t="str">
            <v>Luz de advertência e bateria para dispositivos de sinalização - utilização de 200 ciclos - fornecimento, 01 implantação e 01 retirada diária</v>
          </cell>
          <cell r="C4963" t="str">
            <v>un.dia</v>
          </cell>
          <cell r="D4963">
            <v>1.04</v>
          </cell>
        </row>
        <row r="4964">
          <cell r="A4964">
            <v>5214012</v>
          </cell>
          <cell r="B4964" t="str">
            <v>Manutenção/recomposição de sinalização - pintura de faixa com tinta acrílica - espessura de 0,4 mm</v>
          </cell>
          <cell r="C4964" t="str">
            <v>m²</v>
          </cell>
          <cell r="D4964">
            <v>30.21</v>
          </cell>
        </row>
        <row r="4965">
          <cell r="A4965">
            <v>5213356</v>
          </cell>
          <cell r="B4965" t="str">
            <v>Manutenção/recomposição de sinalização - pintura de faixa com tinta acrílica - espessura de 0,6 mm</v>
          </cell>
          <cell r="C4965" t="str">
            <v>m²</v>
          </cell>
          <cell r="D4965">
            <v>42.6</v>
          </cell>
        </row>
        <row r="4966">
          <cell r="A4966">
            <v>5214011</v>
          </cell>
          <cell r="B4966" t="str">
            <v>Manutenção/recomposição de sinalização - pintura de faixa com tinta acrílica emulsionada em água - espessura de 0,3 mm</v>
          </cell>
          <cell r="C4966" t="str">
            <v>m²</v>
          </cell>
          <cell r="D4966">
            <v>13.94</v>
          </cell>
        </row>
        <row r="4967">
          <cell r="A4967">
            <v>5213354</v>
          </cell>
          <cell r="B4967" t="str">
            <v>Manutenção/recomposição de sinalização - pintura de faixa com tinta acrílica emulsionada em água - espessura de 0,4 mm</v>
          </cell>
          <cell r="C4967" t="str">
            <v>m²</v>
          </cell>
          <cell r="D4967">
            <v>16.71</v>
          </cell>
        </row>
        <row r="4968">
          <cell r="A4968">
            <v>5213355</v>
          </cell>
          <cell r="B4968" t="str">
            <v>Manutenção/recomposição de sinalização - pintura de faixa com tinta acrílica emulsionada em água - espessura de 0,5 mm</v>
          </cell>
          <cell r="C4968" t="str">
            <v>m²</v>
          </cell>
          <cell r="D4968">
            <v>19.510000000000002</v>
          </cell>
        </row>
        <row r="4969">
          <cell r="A4969">
            <v>5213850</v>
          </cell>
          <cell r="B4969" t="str">
            <v>Operação de sinalização por bandeirola de tecido ou com placa metálica</v>
          </cell>
          <cell r="C4969" t="str">
            <v>h</v>
          </cell>
          <cell r="D4969">
            <v>21.61</v>
          </cell>
        </row>
        <row r="4970">
          <cell r="A4970">
            <v>5213846</v>
          </cell>
          <cell r="B4970" t="str">
            <v>Painel com seta luminosa montado em chassi de caminhão com prancha</v>
          </cell>
          <cell r="C4970" t="str">
            <v>h</v>
          </cell>
          <cell r="D4970">
            <v>5.46</v>
          </cell>
        </row>
        <row r="4971">
          <cell r="A4971">
            <v>5213847</v>
          </cell>
          <cell r="B4971" t="str">
            <v>Painel com seta luminosa montado em chassi de caminhão com prancha e amortecedor retrátil</v>
          </cell>
          <cell r="C4971" t="str">
            <v>h</v>
          </cell>
          <cell r="D4971">
            <v>83.98</v>
          </cell>
        </row>
        <row r="4972">
          <cell r="A4972">
            <v>5213845</v>
          </cell>
          <cell r="B4972" t="str">
            <v>Painel de mensagens variáveis, portátil móvel, LED, com banco fotovoltaico de energia e montado em chassi com engate</v>
          </cell>
          <cell r="C4972" t="str">
            <v>h</v>
          </cell>
          <cell r="D4972">
            <v>25.31</v>
          </cell>
        </row>
        <row r="4973">
          <cell r="A4973">
            <v>5213412</v>
          </cell>
          <cell r="B4973" t="str">
            <v>Pintura de faixa com plástico a frio bicomponente à base de resinas metacrílicas por dispersão (estrutura)</v>
          </cell>
          <cell r="C4973" t="str">
            <v>m²</v>
          </cell>
          <cell r="D4973">
            <v>114.65</v>
          </cell>
        </row>
        <row r="4974">
          <cell r="A4974">
            <v>5213411</v>
          </cell>
          <cell r="B4974" t="str">
            <v>Pintura de faixa com plástico a frio bicomponente à base de resinas metacrílicas por extrusão (alto relevo)</v>
          </cell>
          <cell r="C4974" t="str">
            <v>m²</v>
          </cell>
          <cell r="D4974">
            <v>203.25</v>
          </cell>
        </row>
        <row r="4975">
          <cell r="A4975">
            <v>5214009</v>
          </cell>
          <cell r="B4975" t="str">
            <v>Pintura de faixa com plástico a frio bicomponente à base de resinas metacrílicas por extrusão (plano) - espessura de 1,5 mm</v>
          </cell>
          <cell r="C4975" t="str">
            <v>m²</v>
          </cell>
          <cell r="D4975">
            <v>114.65</v>
          </cell>
        </row>
        <row r="4976">
          <cell r="A4976">
            <v>5214010</v>
          </cell>
          <cell r="B4976" t="str">
            <v>Pintura de faixa com plástico a frio bicomponente à base de resinas metacrílicas por extrusão (plano) - espessura de 3,0 mm</v>
          </cell>
          <cell r="C4976" t="str">
            <v>m²</v>
          </cell>
          <cell r="D4976">
            <v>210.96</v>
          </cell>
        </row>
        <row r="4977">
          <cell r="A4977">
            <v>5213413</v>
          </cell>
          <cell r="B4977" t="str">
            <v>Pintura de faixa com plástico a frio tricomponente à base de resinas metacrílicas por aspersão - espessura de 0,6 mm</v>
          </cell>
          <cell r="C4977" t="str">
            <v>m²</v>
          </cell>
          <cell r="D4977">
            <v>70.55</v>
          </cell>
        </row>
        <row r="4978">
          <cell r="A4978">
            <v>5213410</v>
          </cell>
          <cell r="B4978" t="str">
            <v>Pintura de faixa com termoplástico em alto relevo tipo I por extrusão - relevo duplo com base</v>
          </cell>
          <cell r="C4978" t="str">
            <v>m²</v>
          </cell>
          <cell r="D4978">
            <v>134.12</v>
          </cell>
        </row>
        <row r="4979">
          <cell r="A4979">
            <v>5214004</v>
          </cell>
          <cell r="B4979" t="str">
            <v>Pintura de faixa com termoplástico em alto relevo tipo II por extrusão - relevo simples ranhurado com base</v>
          </cell>
          <cell r="C4979" t="str">
            <v>m²</v>
          </cell>
          <cell r="D4979">
            <v>161.66999999999999</v>
          </cell>
        </row>
        <row r="4980">
          <cell r="A4980">
            <v>5214005</v>
          </cell>
          <cell r="B4980" t="str">
            <v>Pintura de faixa com termoplástico em alto relevo tipo III por extrusão - relevo simples com base</v>
          </cell>
          <cell r="C4980" t="str">
            <v>m²</v>
          </cell>
          <cell r="D4980">
            <v>144.69</v>
          </cell>
        </row>
        <row r="4981">
          <cell r="A4981">
            <v>5214006</v>
          </cell>
          <cell r="B4981" t="str">
            <v>Pintura de faixa com termoplástico em alto relevo tipo IV por extrusão - relevo simples sem base</v>
          </cell>
          <cell r="C4981" t="str">
            <v>m²</v>
          </cell>
          <cell r="D4981">
            <v>92.05</v>
          </cell>
        </row>
        <row r="4982">
          <cell r="A4982">
            <v>5214007</v>
          </cell>
          <cell r="B4982" t="str">
            <v>Pintura de faixa com termoplástico em alto relevo tipo V por extrusão - relevo multipontos sem base (gotas)</v>
          </cell>
          <cell r="C4982" t="str">
            <v>m²</v>
          </cell>
          <cell r="D4982">
            <v>78.27</v>
          </cell>
        </row>
        <row r="4983">
          <cell r="A4983">
            <v>5214008</v>
          </cell>
          <cell r="B4983" t="str">
            <v>Pintura de faixa com termoplástico em alto relevo tipo VI por extrusão - relevo multipontos sem base (calotas)</v>
          </cell>
          <cell r="C4983" t="str">
            <v>m²</v>
          </cell>
          <cell r="D4983">
            <v>76.8</v>
          </cell>
        </row>
        <row r="4984">
          <cell r="A4984">
            <v>5213408</v>
          </cell>
          <cell r="B4984" t="str">
            <v>Pintura de faixa com termoplástico por aspersão - espessura de 1,5 mm</v>
          </cell>
          <cell r="C4984" t="str">
            <v>m²</v>
          </cell>
          <cell r="D4984">
            <v>48.77</v>
          </cell>
        </row>
        <row r="4985">
          <cell r="A4985">
            <v>5213400</v>
          </cell>
          <cell r="B4985" t="str">
            <v>Pintura de faixa com tinta acrílica - espessura de 0,4 mm</v>
          </cell>
          <cell r="C4985" t="str">
            <v>m²</v>
          </cell>
          <cell r="D4985">
            <v>30.48</v>
          </cell>
        </row>
        <row r="4986">
          <cell r="A4986">
            <v>5213401</v>
          </cell>
          <cell r="B4986" t="str">
            <v>Pintura de faixa com tinta acrílica - espessura de 0,6 mm</v>
          </cell>
          <cell r="C4986" t="str">
            <v>m²</v>
          </cell>
          <cell r="D4986">
            <v>42.91</v>
          </cell>
        </row>
        <row r="4987">
          <cell r="A4987">
            <v>5214001</v>
          </cell>
          <cell r="B4987" t="str">
            <v>Pintura de faixa com tinta acrílica emulsionada em água - espessura de 0,3 mm</v>
          </cell>
          <cell r="C4987" t="str">
            <v>m²</v>
          </cell>
          <cell r="D4987">
            <v>14.2</v>
          </cell>
        </row>
        <row r="4988">
          <cell r="A4988">
            <v>5213402</v>
          </cell>
          <cell r="B4988" t="str">
            <v>Pintura de faixa com tinta acrílica emulsionada em água - espessura de 0,4 mm</v>
          </cell>
          <cell r="C4988" t="str">
            <v>m²</v>
          </cell>
          <cell r="D4988">
            <v>16.98</v>
          </cell>
        </row>
        <row r="4989">
          <cell r="A4989">
            <v>5213403</v>
          </cell>
          <cell r="B4989" t="str">
            <v>Pintura de faixa com tinta acrílica emulsionada em água - espessura de 0,5 mm</v>
          </cell>
          <cell r="C4989" t="str">
            <v>m²</v>
          </cell>
          <cell r="D4989">
            <v>19.8</v>
          </cell>
        </row>
        <row r="4990">
          <cell r="A4990">
            <v>5214003</v>
          </cell>
          <cell r="B4990" t="str">
            <v>Pintura de setas e zebrados com termoplástico por aspersão - espessura de 1,5 mm</v>
          </cell>
          <cell r="C4990" t="str">
            <v>m²</v>
          </cell>
          <cell r="D4990">
            <v>58.39</v>
          </cell>
        </row>
        <row r="4991">
          <cell r="A4991">
            <v>5213409</v>
          </cell>
          <cell r="B4991" t="str">
            <v>Pintura de setas e zebrados com termoplástico por extrusão - espessura de 3,0 mm</v>
          </cell>
          <cell r="C4991" t="str">
            <v>m²</v>
          </cell>
          <cell r="D4991">
            <v>94.73</v>
          </cell>
        </row>
        <row r="4992">
          <cell r="A4992">
            <v>5213404</v>
          </cell>
          <cell r="B4992" t="str">
            <v>Pintura de setas e zebrados com tinta acrílica - espessura de 0,4 mm</v>
          </cell>
          <cell r="C4992" t="str">
            <v>m²</v>
          </cell>
          <cell r="D4992">
            <v>43.4</v>
          </cell>
        </row>
        <row r="4993">
          <cell r="A4993">
            <v>5213405</v>
          </cell>
          <cell r="B4993" t="str">
            <v>Pintura de setas e zebrados com tinta acrílica - espessura de 0,6 mm</v>
          </cell>
          <cell r="C4993" t="str">
            <v>m²</v>
          </cell>
          <cell r="D4993">
            <v>55.34</v>
          </cell>
        </row>
        <row r="4994">
          <cell r="A4994">
            <v>5214002</v>
          </cell>
          <cell r="B4994" t="str">
            <v>Pintura de setas e zebrados com tinta acrílica emulsionada em água - espessura de 0,3 mm</v>
          </cell>
          <cell r="C4994" t="str">
            <v>m²</v>
          </cell>
          <cell r="D4994">
            <v>27.31</v>
          </cell>
        </row>
        <row r="4995">
          <cell r="A4995">
            <v>5213406</v>
          </cell>
          <cell r="B4995" t="str">
            <v>Pintura de setas e zebrados com tinta acrílica emulsionada em água - espessura de 0,4 mm</v>
          </cell>
          <cell r="C4995" t="str">
            <v>m²</v>
          </cell>
          <cell r="D4995">
            <v>29.9</v>
          </cell>
        </row>
        <row r="4996">
          <cell r="A4996">
            <v>5213407</v>
          </cell>
          <cell r="B4996" t="str">
            <v>Pintura de setas e zebrados com tinta acrílica emulsionada em água - espessura de 0,5 mm</v>
          </cell>
          <cell r="C4996" t="str">
            <v>m²</v>
          </cell>
          <cell r="D4996">
            <v>32.5</v>
          </cell>
        </row>
        <row r="4997">
          <cell r="A4997">
            <v>5212552</v>
          </cell>
          <cell r="B4997" t="str">
            <v>Pintura eletrostática a pó com tinta poliéster em chapa de aço</v>
          </cell>
          <cell r="C4997" t="str">
            <v>m²</v>
          </cell>
          <cell r="D4997">
            <v>16.73</v>
          </cell>
        </row>
        <row r="4998">
          <cell r="A4998">
            <v>5213464</v>
          </cell>
          <cell r="B4998" t="str">
            <v>Placa de advertência em aço, lado de 0,60 m - película retrorrefletiva tipo I + SI - fornecimento e implantação</v>
          </cell>
          <cell r="C4998" t="str">
            <v>un</v>
          </cell>
          <cell r="D4998">
            <v>254.13</v>
          </cell>
        </row>
        <row r="4999">
          <cell r="A4999">
            <v>5213465</v>
          </cell>
          <cell r="B4999" t="str">
            <v>Placa de advertência em aço, lado de 0,80 m - película retrorrefletiva tipo I + SI - fornecimento e implantação</v>
          </cell>
          <cell r="C4999" t="str">
            <v>un</v>
          </cell>
          <cell r="D4999">
            <v>435.1</v>
          </cell>
        </row>
        <row r="5000">
          <cell r="A5000">
            <v>5213466</v>
          </cell>
          <cell r="B5000" t="str">
            <v>Placa de advertência em aço, lado de 1,00 m - película retrorrefletiva tipo I + SI - fornecimento e implantação</v>
          </cell>
          <cell r="C5000" t="str">
            <v>un</v>
          </cell>
          <cell r="D5000">
            <v>609.70000000000005</v>
          </cell>
        </row>
        <row r="5001">
          <cell r="A5001">
            <v>5213467</v>
          </cell>
          <cell r="B5001" t="str">
            <v>Placa de advertência em aço, lado de 1,20 m - película retrorrefletiva tipo III + SI - fornecimento e implantação</v>
          </cell>
          <cell r="C5001" t="str">
            <v>un</v>
          </cell>
          <cell r="D5001">
            <v>971.54</v>
          </cell>
        </row>
        <row r="5002">
          <cell r="A5002">
            <v>5213468</v>
          </cell>
          <cell r="B5002" t="str">
            <v>Placa de advertência em fibra, lado de 0,60 m - película retrorrefletiva tipo I + SI - fornecimento e implantação</v>
          </cell>
          <cell r="C5002" t="str">
            <v>un</v>
          </cell>
          <cell r="D5002">
            <v>242.84</v>
          </cell>
        </row>
        <row r="5003">
          <cell r="A5003">
            <v>5213469</v>
          </cell>
          <cell r="B5003" t="str">
            <v>Placa de advertência em fibra, lado de 0,80 m - película retrorrefletiva tipo I + SI - fornecimento e implantação</v>
          </cell>
          <cell r="C5003" t="str">
            <v>un</v>
          </cell>
          <cell r="D5003">
            <v>413.6</v>
          </cell>
        </row>
        <row r="5004">
          <cell r="A5004">
            <v>5213470</v>
          </cell>
          <cell r="B5004" t="str">
            <v>Placa de advertência em fibra, lado de 1,00 m - película retrorrefletiva tipo I + SI - fornecimento e implantação</v>
          </cell>
          <cell r="C5004" t="str">
            <v>un</v>
          </cell>
          <cell r="D5004">
            <v>578.34</v>
          </cell>
        </row>
        <row r="5005">
          <cell r="A5005">
            <v>5213471</v>
          </cell>
          <cell r="B5005" t="str">
            <v>Placa de advertência em fibra, lado de 1,20 m - película retrorrefletiva tipo III + SI - fornecimento e implantação</v>
          </cell>
          <cell r="C5005" t="str">
            <v>un</v>
          </cell>
          <cell r="D5005">
            <v>926.38</v>
          </cell>
        </row>
        <row r="5006">
          <cell r="A5006">
            <v>5212560</v>
          </cell>
          <cell r="B5006" t="str">
            <v>Placa de advertência para sinalização de obras montada em suporte metálico móvel, lado 1,00 m - utilização de 600 ciclos - fornecimento, 01 implantação e 01 retirada diária</v>
          </cell>
          <cell r="C5006" t="str">
            <v>un.dia</v>
          </cell>
          <cell r="D5006">
            <v>3.84</v>
          </cell>
        </row>
        <row r="5007">
          <cell r="A5007">
            <v>5213472</v>
          </cell>
          <cell r="B5007" t="str">
            <v>Placa de marco quilométrico em aço - 0,60 x 0,865 m - película retrorrefletiva tipo I + I - fornecimento e implantação</v>
          </cell>
          <cell r="C5007" t="str">
            <v>un</v>
          </cell>
          <cell r="D5007">
            <v>302.27</v>
          </cell>
        </row>
        <row r="5008">
          <cell r="A5008">
            <v>5213473</v>
          </cell>
          <cell r="B5008" t="str">
            <v>Placa de marco quilométrico em aço - 0,70 x 1,00 m - película retrorrefletiva tipo I + III - fornecimento e implantação</v>
          </cell>
          <cell r="C5008" t="str">
            <v>un</v>
          </cell>
          <cell r="D5008">
            <v>392.2</v>
          </cell>
        </row>
        <row r="5009">
          <cell r="A5009">
            <v>5213474</v>
          </cell>
          <cell r="B5009" t="str">
            <v>Placa de marco quilométrico em fibra - 0,60 x 0,865 m - película retrorrefletiva tipo I + I - fornecimento e implantação</v>
          </cell>
          <cell r="C5009" t="str">
            <v>un</v>
          </cell>
          <cell r="D5009">
            <v>283.45</v>
          </cell>
        </row>
        <row r="5010">
          <cell r="A5010">
            <v>5213475</v>
          </cell>
          <cell r="B5010" t="str">
            <v>Placa de marco quilométrico em fibra - 0,70 x 1,00 m - película retrorrefletiva tipo I + III - fornecimento e implantação</v>
          </cell>
          <cell r="C5010" t="str">
            <v>un</v>
          </cell>
          <cell r="D5010">
            <v>368.68</v>
          </cell>
        </row>
        <row r="5011">
          <cell r="A5011">
            <v>5213440</v>
          </cell>
          <cell r="B5011" t="str">
            <v>Placa de regulamentação em aço D = 0,60 m - película retrorrefletiva tipo I + SI - fornecimento e implantação</v>
          </cell>
          <cell r="C5011" t="str">
            <v>un</v>
          </cell>
          <cell r="D5011">
            <v>254.09</v>
          </cell>
        </row>
        <row r="5012">
          <cell r="A5012">
            <v>5213441</v>
          </cell>
          <cell r="B5012" t="str">
            <v>Placa de regulamentação em aço D = 0,80 m - película retrorrefletiva tipo I + SI - fornecimento e implantação</v>
          </cell>
          <cell r="C5012" t="str">
            <v>un</v>
          </cell>
          <cell r="D5012">
            <v>435.14</v>
          </cell>
        </row>
        <row r="5013">
          <cell r="A5013">
            <v>5213442</v>
          </cell>
          <cell r="B5013" t="str">
            <v>Placa de regulamentação em aço D = 1,00 m - película retrorrefletiva tipo I + SI - fornecimento e implantação</v>
          </cell>
          <cell r="C5013" t="str">
            <v>un</v>
          </cell>
          <cell r="D5013">
            <v>609.70000000000005</v>
          </cell>
        </row>
        <row r="5014">
          <cell r="A5014">
            <v>5213443</v>
          </cell>
          <cell r="B5014" t="str">
            <v>Placa de regulamentação em aço D = 1,20 m - película retrorrefletiva tipo III + SI - fornecimento e implantação</v>
          </cell>
          <cell r="C5014" t="str">
            <v>un</v>
          </cell>
          <cell r="D5014">
            <v>971.56</v>
          </cell>
        </row>
        <row r="5015">
          <cell r="A5015">
            <v>5213444</v>
          </cell>
          <cell r="B5015" t="str">
            <v>Placa de regulamentação em aço, R1 lado 0,248 m - película retrorrefletiva tipo I + SI - fornecimento e implantação</v>
          </cell>
          <cell r="C5015" t="str">
            <v>un</v>
          </cell>
          <cell r="D5015">
            <v>254.15</v>
          </cell>
        </row>
        <row r="5016">
          <cell r="A5016">
            <v>5213445</v>
          </cell>
          <cell r="B5016" t="str">
            <v>Placa de regulamentação em aço, R1 lado 0,331 m - película retrorrefletiva tipo I + SI - fornecimento e implantação</v>
          </cell>
          <cell r="C5016" t="str">
            <v>un</v>
          </cell>
          <cell r="D5016">
            <v>435.07</v>
          </cell>
        </row>
        <row r="5017">
          <cell r="A5017">
            <v>5213446</v>
          </cell>
          <cell r="B5017" t="str">
            <v>Placa de regulamentação em aço, R1 lado 0,414 m - película retrorrefletiva tipo I + SI - fornecimento e implantação</v>
          </cell>
          <cell r="C5017" t="str">
            <v>un</v>
          </cell>
          <cell r="D5017">
            <v>609.70000000000005</v>
          </cell>
        </row>
        <row r="5018">
          <cell r="A5018">
            <v>5213447</v>
          </cell>
          <cell r="B5018" t="str">
            <v>Placa de regulamentação em aço, R1 lado 0,497 m - película retrorrefletiva tipo III + SI - fornecimento e implantação</v>
          </cell>
          <cell r="C5018" t="str">
            <v>un</v>
          </cell>
          <cell r="D5018">
            <v>971.61</v>
          </cell>
        </row>
        <row r="5019">
          <cell r="A5019">
            <v>5213448</v>
          </cell>
          <cell r="B5019" t="str">
            <v>Placa de regulamentação em aço, R2 lado 0,60 m - película retrorrefletiva tipo I + SI - fornecimento e implantação</v>
          </cell>
          <cell r="C5019" t="str">
            <v>un</v>
          </cell>
          <cell r="D5019">
            <v>175.34</v>
          </cell>
        </row>
        <row r="5020">
          <cell r="A5020">
            <v>5213449</v>
          </cell>
          <cell r="B5020" t="str">
            <v>Placa de regulamentação em aço, R2 lado 0,80 m - película retrorrefletiva tipo I + SI - fornecimento e implantação</v>
          </cell>
          <cell r="C5020" t="str">
            <v>un</v>
          </cell>
          <cell r="D5020">
            <v>276.33</v>
          </cell>
        </row>
        <row r="5021">
          <cell r="A5021">
            <v>5213450</v>
          </cell>
          <cell r="B5021" t="str">
            <v>Placa de regulamentação em aço, R2 lado 1,00 m - película retrorrefletiva tipo I + SI - fornecimento e implantação</v>
          </cell>
          <cell r="C5021" t="str">
            <v>un</v>
          </cell>
          <cell r="D5021">
            <v>387.45</v>
          </cell>
        </row>
        <row r="5022">
          <cell r="A5022">
            <v>5213451</v>
          </cell>
          <cell r="B5022" t="str">
            <v>Placa de regulamentação em aço, R2 lado 1,20 m - película retrorrefletiva tipo III + SI - fornecimento e implantação</v>
          </cell>
          <cell r="C5022" t="str">
            <v>un</v>
          </cell>
          <cell r="D5022">
            <v>563.77</v>
          </cell>
        </row>
        <row r="5023">
          <cell r="A5023">
            <v>5213452</v>
          </cell>
          <cell r="B5023" t="str">
            <v>Placa de regulamentação em fibra, D = 0,60 m - película retrorrefletiva tipo I + SI - fornecimento e implantação</v>
          </cell>
          <cell r="C5023" t="str">
            <v>un</v>
          </cell>
          <cell r="D5023">
            <v>242.8</v>
          </cell>
        </row>
        <row r="5024">
          <cell r="A5024">
            <v>5213453</v>
          </cell>
          <cell r="B5024" t="str">
            <v>Placa de regulamentação em fibra, D = 0,80 m - película retrorrefletiva tipo I + SI - fornecimento e implantação</v>
          </cell>
          <cell r="C5024" t="str">
            <v>un</v>
          </cell>
          <cell r="D5024">
            <v>413.64</v>
          </cell>
        </row>
        <row r="5025">
          <cell r="A5025">
            <v>5213454</v>
          </cell>
          <cell r="B5025" t="str">
            <v>Placa de regulamentação em fibra, D = 1,00 m - película retrorrefletiva tipo I + SI - fornecimento e implantação</v>
          </cell>
          <cell r="C5025" t="str">
            <v>un</v>
          </cell>
          <cell r="D5025">
            <v>578.34</v>
          </cell>
        </row>
        <row r="5026">
          <cell r="A5026">
            <v>5213455</v>
          </cell>
          <cell r="B5026" t="str">
            <v>Placa de regulamentação em fibra, D = 1,20 m - película retrorrefletiva tipo III + SI - fornecimento e implantação</v>
          </cell>
          <cell r="C5026" t="str">
            <v>un</v>
          </cell>
          <cell r="D5026">
            <v>926.4</v>
          </cell>
        </row>
        <row r="5027">
          <cell r="A5027">
            <v>5213456</v>
          </cell>
          <cell r="B5027" t="str">
            <v>Placa de regulamentação em fibra, R1 lado 0,248 m - película retrorrefletiva tipo I + SI - fornecimento e implantação</v>
          </cell>
          <cell r="C5027" t="str">
            <v>un</v>
          </cell>
          <cell r="D5027">
            <v>242.86</v>
          </cell>
        </row>
        <row r="5028">
          <cell r="A5028">
            <v>5213457</v>
          </cell>
          <cell r="B5028" t="str">
            <v>Placa de regulamentação em fibra, R1 lado 0,331 m - película retrorrefletiva tipo I + SI - fornecimento e implantação</v>
          </cell>
          <cell r="C5028" t="str">
            <v>un</v>
          </cell>
          <cell r="D5028">
            <v>413.57</v>
          </cell>
        </row>
        <row r="5029">
          <cell r="A5029">
            <v>5213458</v>
          </cell>
          <cell r="B5029" t="str">
            <v>Placa de regulamentação em fibra, R1 lado 0,414 m - película retrorrefletiva tipo I + SI - fornecimento e implantação</v>
          </cell>
          <cell r="C5029" t="str">
            <v>un</v>
          </cell>
          <cell r="D5029">
            <v>578.34</v>
          </cell>
        </row>
        <row r="5030">
          <cell r="A5030">
            <v>5213459</v>
          </cell>
          <cell r="B5030" t="str">
            <v>Placa de regulamentação em fibra, R1 lado 0,497 m - película retrorrefletiva tipo III + SI - fornecimento e implantação</v>
          </cell>
          <cell r="C5030" t="str">
            <v>un</v>
          </cell>
          <cell r="D5030">
            <v>926.45</v>
          </cell>
        </row>
        <row r="5031">
          <cell r="A5031">
            <v>5213460</v>
          </cell>
          <cell r="B5031" t="str">
            <v>Placa de regulamentação em fibra, R2 lado 0,60 m - película retrorrefletiva tipo I + SI - fornecimento e implantação</v>
          </cell>
          <cell r="C5031" t="str">
            <v>un</v>
          </cell>
          <cell r="D5031">
            <v>168.49</v>
          </cell>
        </row>
        <row r="5032">
          <cell r="A5032">
            <v>5213461</v>
          </cell>
          <cell r="B5032" t="str">
            <v>Placa de regulamentação em fibra, R2 lado 0,80 m - película retrorrefletiva tipo I + SI - fornecimento e implantação</v>
          </cell>
          <cell r="C5032" t="str">
            <v>un</v>
          </cell>
          <cell r="D5032">
            <v>263.79000000000002</v>
          </cell>
        </row>
        <row r="5033">
          <cell r="A5033">
            <v>5213462</v>
          </cell>
          <cell r="B5033" t="str">
            <v>Placa de regulamentação em fibra, R2 lado 1,00 m - película retrorrefletiva tipo I + SI - fornecimento e implantação</v>
          </cell>
          <cell r="C5033" t="str">
            <v>un</v>
          </cell>
          <cell r="D5033">
            <v>368.64</v>
          </cell>
        </row>
        <row r="5034">
          <cell r="A5034">
            <v>5213463</v>
          </cell>
          <cell r="B5034" t="str">
            <v>Placa de regulamentação em fibra, R2 lado 1,20 m - película retrorrefletiva tipo I + SI - fornecimento e implantação</v>
          </cell>
          <cell r="C5034" t="str">
            <v>un</v>
          </cell>
          <cell r="D5034">
            <v>473.48</v>
          </cell>
        </row>
        <row r="5035">
          <cell r="A5035">
            <v>5212557</v>
          </cell>
          <cell r="B5035" t="str">
            <v>Placa de regulamentação para sinalização de obras montada em suporte metálico móvel - D = 1,00 m - utilização de 600 ciclos - fornecimento, 01 implantação e 01 retirada diária</v>
          </cell>
          <cell r="C5035" t="str">
            <v>un.dia</v>
          </cell>
          <cell r="D5035">
            <v>3.6</v>
          </cell>
        </row>
        <row r="5036">
          <cell r="A5036">
            <v>5212558</v>
          </cell>
          <cell r="B5036" t="str">
            <v>Placa de regulamentação para sinalização de obras montada em suporte metálico móvel, R1 lado 0,414 m - utilização de 600 ciclos - fornecimento, 01 implantação e 01 retirada diária</v>
          </cell>
          <cell r="C5036" t="str">
            <v>un.dia</v>
          </cell>
          <cell r="D5036">
            <v>3.65</v>
          </cell>
        </row>
        <row r="5037">
          <cell r="A5037">
            <v>5212559</v>
          </cell>
          <cell r="B5037" t="str">
            <v>Placa de regulamentação para sinalização de obras montada em suporte metálico móvel, R2 lado 1,00 m - utilização de 600 ciclos - fornecimento, 01 implantação e 01 retirada diária</v>
          </cell>
          <cell r="C5037" t="str">
            <v>un.dia</v>
          </cell>
          <cell r="D5037">
            <v>3.22</v>
          </cell>
        </row>
        <row r="5038">
          <cell r="A5038">
            <v>5213477</v>
          </cell>
          <cell r="B5038" t="str">
            <v>Placa delineador em aço - 0,30 x 0,90 m - película retrorrefletiva tipo I + IV - fornecimento e implantação</v>
          </cell>
          <cell r="C5038" t="str">
            <v>un</v>
          </cell>
          <cell r="D5038">
            <v>172.06</v>
          </cell>
        </row>
        <row r="5039">
          <cell r="A5039">
            <v>5213476</v>
          </cell>
          <cell r="B5039" t="str">
            <v>Placa delineador em aço - 0,50 x 0,60 m - película retrorrefletiva tipo I + IV - fornecimento e implantação</v>
          </cell>
          <cell r="C5039" t="str">
            <v>un</v>
          </cell>
          <cell r="D5039">
            <v>185.17</v>
          </cell>
        </row>
        <row r="5040">
          <cell r="A5040">
            <v>5213479</v>
          </cell>
          <cell r="B5040" t="str">
            <v>Placa delineador em fibra - 0,30 x 0,90 m - película retrorrefletiva tipo I + IV - fornecimento e implantação</v>
          </cell>
          <cell r="C5040" t="str">
            <v>un</v>
          </cell>
          <cell r="D5040">
            <v>163.6</v>
          </cell>
        </row>
        <row r="5041">
          <cell r="A5041">
            <v>5213478</v>
          </cell>
          <cell r="B5041" t="str">
            <v>Placa delineador em fibra - 0,50 x 0,60 m - película retrorrefletiva tipo I + IV - fornecimento e implantação</v>
          </cell>
          <cell r="C5041" t="str">
            <v>un</v>
          </cell>
          <cell r="D5041">
            <v>175.76</v>
          </cell>
        </row>
        <row r="5042">
          <cell r="A5042">
            <v>5213489</v>
          </cell>
          <cell r="B5042" t="str">
            <v>Placa em aço - 2,00 x 1,00 m - película retrorrefletiva tipo I + I - fornecimento e implantação</v>
          </cell>
          <cell r="C5042" t="str">
            <v>un</v>
          </cell>
          <cell r="D5042">
            <v>908.35</v>
          </cell>
        </row>
        <row r="5043">
          <cell r="A5043">
            <v>5213498</v>
          </cell>
          <cell r="B5043" t="str">
            <v>Placa em aço - 2,00 x 1,00 m - película retrorrefletiva tipo I + III - fornecimento e implantação</v>
          </cell>
          <cell r="C5043" t="str">
            <v>un</v>
          </cell>
          <cell r="D5043">
            <v>982.71</v>
          </cell>
        </row>
        <row r="5044">
          <cell r="A5044">
            <v>5213365</v>
          </cell>
          <cell r="B5044" t="str">
            <v>Placa em aço - 2,00 x 1,00 m - película retrorrefletiva tipo I + X - fornecimento e implantação</v>
          </cell>
          <cell r="C5044" t="str">
            <v>un</v>
          </cell>
          <cell r="D5044">
            <v>1108.1300000000001</v>
          </cell>
        </row>
        <row r="5045">
          <cell r="A5045">
            <v>5213507</v>
          </cell>
          <cell r="B5045" t="str">
            <v>Placa em aço - 2,00 x 1,00 m - película retrorrefletiva tipo III + III - fornecimento e implantação</v>
          </cell>
          <cell r="C5045" t="str">
            <v>un</v>
          </cell>
          <cell r="D5045">
            <v>1168.5899999999999</v>
          </cell>
        </row>
        <row r="5046">
          <cell r="A5046">
            <v>5213372</v>
          </cell>
          <cell r="B5046" t="str">
            <v>Placa em aço - 2,00 x 1,00 m - película retrorrefletiva tipo III + X - fornecimento e implantação</v>
          </cell>
          <cell r="C5046" t="str">
            <v>un</v>
          </cell>
          <cell r="D5046">
            <v>1294.01</v>
          </cell>
        </row>
        <row r="5047">
          <cell r="A5047">
            <v>5213490</v>
          </cell>
          <cell r="B5047" t="str">
            <v>Placa em aço - 3,00 x 1,50 m - película retrorrefletiva tipo I + I - fornecimento e implantação</v>
          </cell>
          <cell r="C5047" t="str">
            <v>un</v>
          </cell>
          <cell r="D5047">
            <v>1942.32</v>
          </cell>
        </row>
        <row r="5048">
          <cell r="A5048">
            <v>5213499</v>
          </cell>
          <cell r="B5048" t="str">
            <v>Placa em aço - 3,00 x 1,50 m - película retrorrefletiva tipo I + III - fornecimento e implantação</v>
          </cell>
          <cell r="C5048" t="str">
            <v>un</v>
          </cell>
          <cell r="D5048">
            <v>2109.63</v>
          </cell>
        </row>
        <row r="5049">
          <cell r="A5049">
            <v>5213366</v>
          </cell>
          <cell r="B5049" t="str">
            <v>Placa em aço - 3,00 x 1,50 m - película retrorrefletiva tipo I + X - fornecimento e implantação</v>
          </cell>
          <cell r="C5049" t="str">
            <v>un</v>
          </cell>
          <cell r="D5049">
            <v>2391.83</v>
          </cell>
        </row>
        <row r="5050">
          <cell r="A5050">
            <v>5213508</v>
          </cell>
          <cell r="B5050" t="str">
            <v>Placa em aço - 3,00 x 1,50 m - película retrorrefletiva tipo III + III - fornecimento e implantação</v>
          </cell>
          <cell r="C5050" t="str">
            <v>un</v>
          </cell>
          <cell r="D5050">
            <v>2527.86</v>
          </cell>
        </row>
        <row r="5051">
          <cell r="A5051">
            <v>5213373</v>
          </cell>
          <cell r="B5051" t="str">
            <v>Placa em aço - 3,00 x 1,50 m - película retrorrefletiva tipo III + X - fornecimento e implantação</v>
          </cell>
          <cell r="C5051" t="str">
            <v>un</v>
          </cell>
          <cell r="D5051">
            <v>2810.06</v>
          </cell>
        </row>
        <row r="5052">
          <cell r="A5052">
            <v>5213491</v>
          </cell>
          <cell r="B5052" t="str">
            <v>Placa em aço - 3,00 x 2,00 m - película retrorrefletiva tipo I + I - fornecimento e implantação</v>
          </cell>
          <cell r="C5052" t="str">
            <v>un</v>
          </cell>
          <cell r="D5052">
            <v>2562.71</v>
          </cell>
        </row>
        <row r="5053">
          <cell r="A5053">
            <v>5213500</v>
          </cell>
          <cell r="B5053" t="str">
            <v>Placa em aço - 3,00 x 2,00 m - película retrorrefletiva tipo I + III - fornecimento e implantação</v>
          </cell>
          <cell r="C5053" t="str">
            <v>un</v>
          </cell>
          <cell r="D5053">
            <v>2785.79</v>
          </cell>
        </row>
        <row r="5054">
          <cell r="A5054">
            <v>5213369</v>
          </cell>
          <cell r="B5054" t="str">
            <v>Placa em aço - 3,00 x 2,00 m - película retrorrefletiva tipo I + X - fornecimento e implantação</v>
          </cell>
          <cell r="C5054" t="str">
            <v>un</v>
          </cell>
          <cell r="D5054">
            <v>3162.05</v>
          </cell>
        </row>
        <row r="5055">
          <cell r="A5055">
            <v>5213509</v>
          </cell>
          <cell r="B5055" t="str">
            <v>Placa em aço - 3,00 x 2,00 m - película retrorrefletiva tipo III + III - fornecimento e implantação</v>
          </cell>
          <cell r="C5055" t="str">
            <v>un</v>
          </cell>
          <cell r="D5055">
            <v>3343.43</v>
          </cell>
        </row>
        <row r="5056">
          <cell r="A5056">
            <v>5213374</v>
          </cell>
          <cell r="B5056" t="str">
            <v>Placa em aço - 3,00 x 2,00 m - película retrorrefletiva tipo III + X - fornecimento e implantação</v>
          </cell>
          <cell r="C5056" t="str">
            <v>un</v>
          </cell>
          <cell r="D5056">
            <v>3719.69</v>
          </cell>
        </row>
        <row r="5057">
          <cell r="A5057">
            <v>5213492</v>
          </cell>
          <cell r="B5057" t="str">
            <v>Placa em aço - 4,00 x 2,00 m - película retrorrefletiva tipo I + I - fornecimento e implantação</v>
          </cell>
          <cell r="C5057" t="str">
            <v>un</v>
          </cell>
          <cell r="D5057">
            <v>3471.06</v>
          </cell>
        </row>
        <row r="5058">
          <cell r="A5058">
            <v>5213501</v>
          </cell>
          <cell r="B5058" t="str">
            <v>Placa em aço - 4,00 x 2,00 m - película retrorrefletiva tipo I + III - fornecimento e implantação</v>
          </cell>
          <cell r="C5058" t="str">
            <v>un</v>
          </cell>
          <cell r="D5058">
            <v>3768.5</v>
          </cell>
        </row>
        <row r="5059">
          <cell r="A5059">
            <v>5213370</v>
          </cell>
          <cell r="B5059" t="str">
            <v>Placa em aço - 4,00 x 2,00 m - película retrorrefletiva tipo I + X - fornecimento e implantação</v>
          </cell>
          <cell r="C5059" t="str">
            <v>un</v>
          </cell>
          <cell r="D5059">
            <v>4270.18</v>
          </cell>
        </row>
        <row r="5060">
          <cell r="A5060">
            <v>5213510</v>
          </cell>
          <cell r="B5060" t="str">
            <v>Placa em aço - 4,00 x 2,00 m - película retrorrefletiva tipo III + III - fornecimento e implantação</v>
          </cell>
          <cell r="C5060" t="str">
            <v>un</v>
          </cell>
          <cell r="D5060">
            <v>4512.0200000000004</v>
          </cell>
        </row>
        <row r="5061">
          <cell r="A5061">
            <v>5213375</v>
          </cell>
          <cell r="B5061" t="str">
            <v>Placa em aço - 4,00 x 2,00 m - película retrorrefletiva tipo III + X - fornecimento e implantação</v>
          </cell>
          <cell r="C5061" t="str">
            <v>un</v>
          </cell>
          <cell r="D5061">
            <v>5013.7</v>
          </cell>
        </row>
        <row r="5062">
          <cell r="A5062">
            <v>5213494</v>
          </cell>
          <cell r="B5062" t="str">
            <v>Placa em aço - 4,00 x 3,00 m - película retrorrefletiva tipo I + I - fornecimento e implantação</v>
          </cell>
          <cell r="C5062" t="str">
            <v>un</v>
          </cell>
          <cell r="D5062">
            <v>5125.42</v>
          </cell>
        </row>
        <row r="5063">
          <cell r="A5063">
            <v>5213503</v>
          </cell>
          <cell r="B5063" t="str">
            <v>Placa em aço - 4,00 x 3,00 m - película retrorrefletiva tipo I + III - fornecimento e implantação</v>
          </cell>
          <cell r="C5063" t="str">
            <v>un</v>
          </cell>
          <cell r="D5063">
            <v>5571.58</v>
          </cell>
        </row>
        <row r="5064">
          <cell r="A5064">
            <v>5213371</v>
          </cell>
          <cell r="B5064" t="str">
            <v>Placa em aço - 4,00 x 3,00 m - película retrorrefletiva tipo I + X - fornecimento e implantação</v>
          </cell>
          <cell r="C5064" t="str">
            <v>un</v>
          </cell>
          <cell r="D5064">
            <v>6324.1</v>
          </cell>
        </row>
        <row r="5065">
          <cell r="A5065">
            <v>5213512</v>
          </cell>
          <cell r="B5065" t="str">
            <v>Placa em aço - 4,00 x 3,00 m - película retrorrefletiva tipo III + III - fornecimento e implantação</v>
          </cell>
          <cell r="C5065" t="str">
            <v>un</v>
          </cell>
          <cell r="D5065">
            <v>6686.86</v>
          </cell>
        </row>
        <row r="5066">
          <cell r="A5066">
            <v>5213376</v>
          </cell>
          <cell r="B5066" t="str">
            <v>Placa em aço - 4,00 x 3,00 m - película retrorrefletiva tipo III + X - fornecimento e implantação</v>
          </cell>
          <cell r="C5066" t="str">
            <v>un</v>
          </cell>
          <cell r="D5066">
            <v>7439.38</v>
          </cell>
        </row>
        <row r="5067">
          <cell r="A5067">
            <v>5213377</v>
          </cell>
          <cell r="B5067" t="str">
            <v>Placa em aço - película I + I - chapa recuperada - fornecimento e implantação</v>
          </cell>
          <cell r="C5067" t="str">
            <v>m²</v>
          </cell>
          <cell r="D5067">
            <v>326.92</v>
          </cell>
        </row>
        <row r="5068">
          <cell r="A5068">
            <v>5213570</v>
          </cell>
          <cell r="B5068" t="str">
            <v>Placa em aço - película I + I - fornecimento e implantação</v>
          </cell>
          <cell r="C5068" t="str">
            <v>m²</v>
          </cell>
          <cell r="D5068">
            <v>467.7</v>
          </cell>
        </row>
        <row r="5069">
          <cell r="A5069">
            <v>5213378</v>
          </cell>
          <cell r="B5069" t="str">
            <v>Placa em aço - película I + III - chapa recuperada - fornecimento e implantação</v>
          </cell>
          <cell r="C5069" t="str">
            <v>m²</v>
          </cell>
          <cell r="D5069">
            <v>364.09</v>
          </cell>
        </row>
        <row r="5070">
          <cell r="A5070">
            <v>5213571</v>
          </cell>
          <cell r="B5070" t="str">
            <v>Placa em aço - película I + III - fornecimento e implantação</v>
          </cell>
          <cell r="C5070" t="str">
            <v>m²</v>
          </cell>
          <cell r="D5070">
            <v>504.88</v>
          </cell>
        </row>
        <row r="5071">
          <cell r="A5071">
            <v>5213379</v>
          </cell>
          <cell r="B5071" t="str">
            <v>Placa em aço - película III + III - chapa recuperada - fornecimento e implantação</v>
          </cell>
          <cell r="C5071" t="str">
            <v>m²</v>
          </cell>
          <cell r="D5071">
            <v>457.04</v>
          </cell>
        </row>
        <row r="5072">
          <cell r="A5072">
            <v>5213572</v>
          </cell>
          <cell r="B5072" t="str">
            <v>Placa em aço - película III + III - fornecimento e implantação</v>
          </cell>
          <cell r="C5072" t="str">
            <v>m²</v>
          </cell>
          <cell r="D5072">
            <v>597.82000000000005</v>
          </cell>
        </row>
        <row r="5073">
          <cell r="A5073">
            <v>5212553</v>
          </cell>
          <cell r="B5073" t="str">
            <v>Placa em aço nº 16 galvanizado com película retrorrefletiva tipo I + I - chapa recuperada - confecção</v>
          </cell>
          <cell r="C5073" t="str">
            <v>m²</v>
          </cell>
          <cell r="D5073">
            <v>272.81</v>
          </cell>
        </row>
        <row r="5074">
          <cell r="A5074">
            <v>5213416</v>
          </cell>
          <cell r="B5074" t="str">
            <v>Placa em aço nº 16 galvanizado com película retrorrefletiva tipo I + I - confecção</v>
          </cell>
          <cell r="C5074" t="str">
            <v>m²</v>
          </cell>
          <cell r="D5074">
            <v>413.59</v>
          </cell>
        </row>
        <row r="5075">
          <cell r="A5075">
            <v>5212554</v>
          </cell>
          <cell r="B5075" t="str">
            <v>Placa em aço nº 16 galvanizado com película retrorrefletiva tipo I + III - chapa recuperada - confecção</v>
          </cell>
          <cell r="C5075" t="str">
            <v>m²</v>
          </cell>
          <cell r="D5075">
            <v>309.98</v>
          </cell>
        </row>
        <row r="5076">
          <cell r="A5076">
            <v>5213417</v>
          </cell>
          <cell r="B5076" t="str">
            <v>Placa em aço nº 16 galvanizado com película retrorrefletiva tipo I + III - confecção</v>
          </cell>
          <cell r="C5076" t="str">
            <v>m²</v>
          </cell>
          <cell r="D5076">
            <v>450.77</v>
          </cell>
        </row>
        <row r="5077">
          <cell r="A5077">
            <v>5213421</v>
          </cell>
          <cell r="B5077" t="str">
            <v>Placa em aço nº 16 galvanizado com película retrorrefletiva tipo I + IV - confecção</v>
          </cell>
          <cell r="C5077" t="str">
            <v>m²</v>
          </cell>
          <cell r="D5077">
            <v>436.85</v>
          </cell>
        </row>
        <row r="5078">
          <cell r="A5078">
            <v>5213414</v>
          </cell>
          <cell r="B5078" t="str">
            <v>Placa em aço nº 16 galvanizado com película retrorrefletiva tipo I + SI - confecção</v>
          </cell>
          <cell r="C5078" t="str">
            <v>m²</v>
          </cell>
          <cell r="D5078">
            <v>555.59</v>
          </cell>
        </row>
        <row r="5079">
          <cell r="A5079">
            <v>5213419</v>
          </cell>
          <cell r="B5079" t="str">
            <v>Placa em aço nº 16 galvanizado com película retrorrefletiva tipo I + X - confecção</v>
          </cell>
          <cell r="C5079" t="str">
            <v>m²</v>
          </cell>
          <cell r="D5079">
            <v>513.48</v>
          </cell>
        </row>
        <row r="5080">
          <cell r="A5080">
            <v>5212555</v>
          </cell>
          <cell r="B5080" t="str">
            <v>Placa em aço nº 16 galvanizado com película retrorrefletiva tipo III + III - chapa recuperada - confecção</v>
          </cell>
          <cell r="C5080" t="str">
            <v>m²</v>
          </cell>
          <cell r="D5080">
            <v>402.93</v>
          </cell>
        </row>
        <row r="5081">
          <cell r="A5081">
            <v>5213418</v>
          </cell>
          <cell r="B5081" t="str">
            <v>Placa em aço nº 16 galvanizado com película retrorrefletiva tipo III + III - confecção</v>
          </cell>
          <cell r="C5081" t="str">
            <v>m²</v>
          </cell>
          <cell r="D5081">
            <v>543.71</v>
          </cell>
        </row>
        <row r="5082">
          <cell r="A5082">
            <v>5213415</v>
          </cell>
          <cell r="B5082" t="str">
            <v>Placa em aço nº 16 galvanizado com película retrorrefletiva tipo III + SI - confecção</v>
          </cell>
          <cell r="C5082" t="str">
            <v>m²</v>
          </cell>
          <cell r="D5082">
            <v>637.1</v>
          </cell>
        </row>
        <row r="5083">
          <cell r="A5083">
            <v>5213420</v>
          </cell>
          <cell r="B5083" t="str">
            <v>Placa em aço nº 16 galvanizado com película retrorrefletiva tipo III + X - confecção</v>
          </cell>
          <cell r="C5083" t="str">
            <v>m²</v>
          </cell>
          <cell r="D5083">
            <v>606.41999999999996</v>
          </cell>
        </row>
        <row r="5084">
          <cell r="A5084">
            <v>5213543</v>
          </cell>
          <cell r="B5084" t="str">
            <v>Placa em aço, modulada - 2,00 x 1,00 m - película retrorrefletiva tipo I + I - fornecimento e implantação</v>
          </cell>
          <cell r="C5084" t="str">
            <v>un</v>
          </cell>
          <cell r="D5084">
            <v>1155.17</v>
          </cell>
        </row>
        <row r="5085">
          <cell r="A5085">
            <v>5213552</v>
          </cell>
          <cell r="B5085" t="str">
            <v>Placa em aço, modulada - 2,00 x 1,00 m - película retrorrefletiva tipo I + III - fornecimento e implantação</v>
          </cell>
          <cell r="C5085" t="str">
            <v>un</v>
          </cell>
          <cell r="D5085">
            <v>1229.51</v>
          </cell>
        </row>
        <row r="5086">
          <cell r="A5086">
            <v>5213561</v>
          </cell>
          <cell r="B5086" t="str">
            <v>Placa em aço, modulada - 2,00 x 1,00 m - película retrorrefletiva tipo III + III - fornecimento e implantação</v>
          </cell>
          <cell r="C5086" t="str">
            <v>un</v>
          </cell>
          <cell r="D5086">
            <v>1415.41</v>
          </cell>
        </row>
        <row r="5087">
          <cell r="A5087">
            <v>5213544</v>
          </cell>
          <cell r="B5087" t="str">
            <v>Placa em aço, modulada - 3,00 x 1,50 m - película retrorrefletiva tipo I + I - fornecimento e implantação</v>
          </cell>
          <cell r="C5087" t="str">
            <v>un</v>
          </cell>
          <cell r="D5087">
            <v>2497.67</v>
          </cell>
        </row>
        <row r="5088">
          <cell r="A5088">
            <v>5213553</v>
          </cell>
          <cell r="B5088" t="str">
            <v>Placa em aço, modulada - 3,00 x 1,50 m - película retrorrefletiva tipo I + III - fornecimento e implantação</v>
          </cell>
          <cell r="C5088" t="str">
            <v>un</v>
          </cell>
          <cell r="D5088">
            <v>2664.93</v>
          </cell>
        </row>
        <row r="5089">
          <cell r="A5089">
            <v>5213562</v>
          </cell>
          <cell r="B5089" t="str">
            <v>Placa em aço, modulada - 3,00 x 1,50 m - película retrorrefletiva tipo III + III - fornecimento e implantação</v>
          </cell>
          <cell r="C5089" t="str">
            <v>un</v>
          </cell>
          <cell r="D5089">
            <v>3083.21</v>
          </cell>
        </row>
        <row r="5090">
          <cell r="A5090">
            <v>5213545</v>
          </cell>
          <cell r="B5090" t="str">
            <v>Placa em aço, modulada - 3,00 x 2,00 m - película retrorrefletiva tipo I + I - fornecimento e implantação</v>
          </cell>
          <cell r="C5090" t="str">
            <v>un</v>
          </cell>
          <cell r="D5090">
            <v>3303.17</v>
          </cell>
        </row>
        <row r="5091">
          <cell r="A5091">
            <v>5213554</v>
          </cell>
          <cell r="B5091" t="str">
            <v>Placa em aço, modulada - 3,00 x 2,00 m - película retrorrefletiva tipo I + III - fornecimento e implantação</v>
          </cell>
          <cell r="C5091" t="str">
            <v>un</v>
          </cell>
          <cell r="D5091">
            <v>3526.19</v>
          </cell>
        </row>
        <row r="5092">
          <cell r="A5092">
            <v>5213563</v>
          </cell>
          <cell r="B5092" t="str">
            <v>Placa em aço, modulada - 3,00 x 2,00 m - película retrorrefletiva tipo III + III - fornecimento e implantação</v>
          </cell>
          <cell r="C5092" t="str">
            <v>un</v>
          </cell>
          <cell r="D5092">
            <v>4083.89</v>
          </cell>
        </row>
        <row r="5093">
          <cell r="A5093">
            <v>5213546</v>
          </cell>
          <cell r="B5093" t="str">
            <v>Placa em aço, modulada - 4,00 x 2,00 m - película retrorrefletiva tipo I + I - fornecimento e implantação</v>
          </cell>
          <cell r="C5093" t="str">
            <v>un</v>
          </cell>
          <cell r="D5093">
            <v>4458.34</v>
          </cell>
        </row>
        <row r="5094">
          <cell r="A5094">
            <v>5213555</v>
          </cell>
          <cell r="B5094" t="str">
            <v>Placa em aço, modulada - 4,00 x 2,00 m - película retrorrefletiva tipo I + III - fornecimento e implantação</v>
          </cell>
          <cell r="C5094" t="str">
            <v>un</v>
          </cell>
          <cell r="D5094">
            <v>4755.7</v>
          </cell>
        </row>
        <row r="5095">
          <cell r="A5095">
            <v>5213564</v>
          </cell>
          <cell r="B5095" t="str">
            <v>Placa em aço, modulada - 4,00 x 2,00 m - película retrorrefletiva tipo III + III - fornecimento e implantação</v>
          </cell>
          <cell r="C5095" t="str">
            <v>un</v>
          </cell>
          <cell r="D5095">
            <v>5499.3</v>
          </cell>
        </row>
        <row r="5096">
          <cell r="A5096">
            <v>5213548</v>
          </cell>
          <cell r="B5096" t="str">
            <v>Placa em aço, modulada - 4,00 x 3,00 m - película retrorrefletiva tipo I + I - fornecimento e implantação</v>
          </cell>
          <cell r="C5096" t="str">
            <v>un</v>
          </cell>
          <cell r="D5096">
            <v>6606.34</v>
          </cell>
        </row>
        <row r="5097">
          <cell r="A5097">
            <v>5213557</v>
          </cell>
          <cell r="B5097" t="str">
            <v>Placa em aço, modulada - 4,00 x 3,00 m - película retrorrefletiva tipo I + III - fornecimento e implantação</v>
          </cell>
          <cell r="C5097" t="str">
            <v>un</v>
          </cell>
          <cell r="D5097">
            <v>7052.38</v>
          </cell>
        </row>
        <row r="5098">
          <cell r="A5098">
            <v>5213566</v>
          </cell>
          <cell r="B5098" t="str">
            <v>Placa em aço, modulada - 4,00 x 3,00 m - película retrorrefletiva tipo III + III - fornecimento e implantação</v>
          </cell>
          <cell r="C5098" t="str">
            <v>un</v>
          </cell>
          <cell r="D5098">
            <v>8167.78</v>
          </cell>
        </row>
        <row r="5099">
          <cell r="A5099">
            <v>5213576</v>
          </cell>
          <cell r="B5099" t="str">
            <v>Placa em aço, modulada - acima de 2 m² - película I + I - fornecimento e implantação</v>
          </cell>
          <cell r="C5099" t="str">
            <v>m²</v>
          </cell>
          <cell r="D5099">
            <v>591.11</v>
          </cell>
        </row>
        <row r="5100">
          <cell r="A5100">
            <v>5213577</v>
          </cell>
          <cell r="B5100" t="str">
            <v>Placa em aço, modulada - acima de 2 m² - película I + III - fornecimento e implantação</v>
          </cell>
          <cell r="C5100" t="str">
            <v>m²</v>
          </cell>
          <cell r="D5100">
            <v>628.28</v>
          </cell>
        </row>
        <row r="5101">
          <cell r="A5101">
            <v>5213578</v>
          </cell>
          <cell r="B5101" t="str">
            <v>Placa em aço, modulada - acima de 2 m² - película III + III - fornecimento e implantação</v>
          </cell>
          <cell r="C5101" t="str">
            <v>m²</v>
          </cell>
          <cell r="D5101">
            <v>721.23</v>
          </cell>
        </row>
        <row r="5102">
          <cell r="A5102">
            <v>5213425</v>
          </cell>
          <cell r="B5102" t="str">
            <v>Placa em alumínio composto de 3 mm, modulada, aérea, com película retrorrefletiva tipo I + III - confecção</v>
          </cell>
          <cell r="C5102" t="str">
            <v>m²</v>
          </cell>
          <cell r="D5102">
            <v>602.23</v>
          </cell>
        </row>
        <row r="5103">
          <cell r="A5103">
            <v>5213426</v>
          </cell>
          <cell r="B5103" t="str">
            <v>Placa em alumínio composto de 3 mm, modulada, aérea, com película retrorrefletiva tipo III + III - confecção</v>
          </cell>
          <cell r="C5103" t="str">
            <v>m²</v>
          </cell>
          <cell r="D5103">
            <v>695.17</v>
          </cell>
        </row>
        <row r="5104">
          <cell r="A5104">
            <v>5213427</v>
          </cell>
          <cell r="B5104" t="str">
            <v>Placa em alumínio composto de 3 mm, modulada, aérea, com película retrorrefletiva tipo III + X - confecção</v>
          </cell>
          <cell r="C5104" t="str">
            <v>m²</v>
          </cell>
          <cell r="D5104">
            <v>757.88</v>
          </cell>
        </row>
        <row r="5105">
          <cell r="A5105">
            <v>5213567</v>
          </cell>
          <cell r="B5105" t="str">
            <v>Placa em alumínio composto de 3 mm, modulada, aérea, com película retrorrefletiva tipo X + SI - confecção</v>
          </cell>
          <cell r="C5105" t="str">
            <v>m²</v>
          </cell>
          <cell r="D5105">
            <v>886.68</v>
          </cell>
        </row>
        <row r="5106">
          <cell r="A5106">
            <v>5213486</v>
          </cell>
          <cell r="B5106" t="str">
            <v>Placa em alumínio composto, espessura de 3,0 mm, modulada, aérea - película retrorrefletiva tipo I + III - fornecimento e implantação</v>
          </cell>
          <cell r="C5106" t="str">
            <v>m²</v>
          </cell>
          <cell r="D5106">
            <v>951.22</v>
          </cell>
        </row>
        <row r="5107">
          <cell r="A5107">
            <v>5213487</v>
          </cell>
          <cell r="B5107" t="str">
            <v>Placa em alumínio composto, espessura de 3,0 mm, modulada, aérea - película retrorrefletiva tipo III + III - fornecimento e implantação</v>
          </cell>
          <cell r="C5107" t="str">
            <v>m²</v>
          </cell>
          <cell r="D5107">
            <v>1044.1600000000001</v>
          </cell>
        </row>
        <row r="5108">
          <cell r="A5108">
            <v>5213488</v>
          </cell>
          <cell r="B5108" t="str">
            <v>Placa em alumínio composto, espessura de 3,0 mm, modulada, aérea - película retrorrefletiva tipo III + X - fornecimento e implantação</v>
          </cell>
          <cell r="C5108" t="str">
            <v>m²</v>
          </cell>
          <cell r="D5108">
            <v>1106.8699999999999</v>
          </cell>
        </row>
        <row r="5109">
          <cell r="A5109">
            <v>5213568</v>
          </cell>
          <cell r="B5109" t="str">
            <v>Placa em alumínio composto, espessura de 3,0 mm, modulada, aérea - película retrorrefletiva tipo X + SI - fornecimento e implantação</v>
          </cell>
          <cell r="C5109" t="str">
            <v>m²</v>
          </cell>
          <cell r="D5109">
            <v>1235.67</v>
          </cell>
        </row>
        <row r="5110">
          <cell r="A5110">
            <v>5213483</v>
          </cell>
          <cell r="B5110" t="str">
            <v>Placa em alumínio, espessura de 1,5 mm, modulada, aérea - película retrorrefletiva tipo I + III - fornecimento e implantação</v>
          </cell>
          <cell r="C5110" t="str">
            <v>m²</v>
          </cell>
          <cell r="D5110">
            <v>994.78</v>
          </cell>
        </row>
        <row r="5111">
          <cell r="A5111">
            <v>5213484</v>
          </cell>
          <cell r="B5111" t="str">
            <v>Placa em alumínio, espessura de 1,5 mm, modulada, aérea - película retrorrefletiva tipo III + III - fornecimento e implantação</v>
          </cell>
          <cell r="C5111" t="str">
            <v>m²</v>
          </cell>
          <cell r="D5111">
            <v>1087.72</v>
          </cell>
        </row>
        <row r="5112">
          <cell r="A5112">
            <v>5213485</v>
          </cell>
          <cell r="B5112" t="str">
            <v>Placa em alumínio, espessura de 1,5 mm, modulada, aérea - película retrorrefletiva tipo III + X - fornecimento e implantação</v>
          </cell>
          <cell r="C5112" t="str">
            <v>m²</v>
          </cell>
          <cell r="D5112">
            <v>1150.43</v>
          </cell>
        </row>
        <row r="5113">
          <cell r="A5113">
            <v>5213434</v>
          </cell>
          <cell r="B5113" t="str">
            <v>Placa em alumínio, espessura de 1,5 mm, modulada, aérea, com película retrorrefletiva tipo I + III - confecção</v>
          </cell>
          <cell r="C5113" t="str">
            <v>m²</v>
          </cell>
          <cell r="D5113">
            <v>645.79</v>
          </cell>
        </row>
        <row r="5114">
          <cell r="A5114">
            <v>5213435</v>
          </cell>
          <cell r="B5114" t="str">
            <v>Placa em alumínio, espessura de 1,5 mm, modulada, aérea, com película retrorrefletiva tipo III + III - confecção</v>
          </cell>
          <cell r="C5114" t="str">
            <v>m²</v>
          </cell>
          <cell r="D5114">
            <v>738.73</v>
          </cell>
        </row>
        <row r="5115">
          <cell r="A5115">
            <v>5213436</v>
          </cell>
          <cell r="B5115" t="str">
            <v>Placa em alumínio, espessura de 1,5 mm, modulada, aérea, com película retrorrefletiva tipo III + X - confecção</v>
          </cell>
          <cell r="C5115" t="str">
            <v>m²</v>
          </cell>
          <cell r="D5115">
            <v>801.44</v>
          </cell>
        </row>
        <row r="5116">
          <cell r="A5116">
            <v>5213430</v>
          </cell>
          <cell r="B5116" t="str">
            <v>Placa em chapa de poliéster reforçada com fibra de vidro com película retrorrefletiva tipo I + I - confecção</v>
          </cell>
          <cell r="C5116" t="str">
            <v>m²</v>
          </cell>
          <cell r="D5116">
            <v>382.23</v>
          </cell>
        </row>
        <row r="5117">
          <cell r="A5117">
            <v>5213431</v>
          </cell>
          <cell r="B5117" t="str">
            <v>Placa em chapa de poliéster reforçada com fibra de vidro com película retrorrefletiva tipo I + III - confecção</v>
          </cell>
          <cell r="C5117" t="str">
            <v>m²</v>
          </cell>
          <cell r="D5117">
            <v>419.4</v>
          </cell>
        </row>
        <row r="5118">
          <cell r="A5118">
            <v>5213433</v>
          </cell>
          <cell r="B5118" t="str">
            <v>Placa em chapa de poliéster reforçada com fibra de vidro com película retrorrefletiva tipo I + IV - confecção</v>
          </cell>
          <cell r="C5118" t="str">
            <v>m²</v>
          </cell>
          <cell r="D5118">
            <v>405.49</v>
          </cell>
        </row>
        <row r="5119">
          <cell r="A5119">
            <v>5213428</v>
          </cell>
          <cell r="B5119" t="str">
            <v>Placa em chapa de poliéster reforçada com fibra de vidro com película retrorrefletiva tipo I + SI - confecção</v>
          </cell>
          <cell r="C5119" t="str">
            <v>m²</v>
          </cell>
          <cell r="D5119">
            <v>524.23</v>
          </cell>
        </row>
        <row r="5120">
          <cell r="A5120">
            <v>5213432</v>
          </cell>
          <cell r="B5120" t="str">
            <v>Placa em chapa de poliéster reforçada com fibra de vidro com película retrorrefletiva tipo III + III - confecção</v>
          </cell>
          <cell r="C5120" t="str">
            <v>m²</v>
          </cell>
          <cell r="D5120">
            <v>512.35</v>
          </cell>
        </row>
        <row r="5121">
          <cell r="A5121">
            <v>5213429</v>
          </cell>
          <cell r="B5121" t="str">
            <v>Placa em chapa de poliéster reforçada com fibra de vidro com película retrorrefletiva tipo III + SI - confecção</v>
          </cell>
          <cell r="C5121" t="str">
            <v>m²</v>
          </cell>
          <cell r="D5121">
            <v>605.74</v>
          </cell>
        </row>
        <row r="5122">
          <cell r="A5122">
            <v>5213516</v>
          </cell>
          <cell r="B5122" t="str">
            <v>Placa em fibra - 2,00 x 1,00 m - película retrorrefletiva tipo I + I - fornecimento e implantação</v>
          </cell>
          <cell r="C5122" t="str">
            <v>un</v>
          </cell>
          <cell r="D5122">
            <v>845.63</v>
          </cell>
        </row>
        <row r="5123">
          <cell r="A5123">
            <v>5213525</v>
          </cell>
          <cell r="B5123" t="str">
            <v>Placa em fibra - 2,00 x 1,00 m - película retrorrefletiva tipo I + III - fornecimento e implantação</v>
          </cell>
          <cell r="C5123" t="str">
            <v>un</v>
          </cell>
          <cell r="D5123">
            <v>919.97</v>
          </cell>
        </row>
        <row r="5124">
          <cell r="A5124">
            <v>5213534</v>
          </cell>
          <cell r="B5124" t="str">
            <v>Placa em fibra - 2,00 x 1,00 m - película retrorrefletiva tipo III + III - fornecimento e implantação</v>
          </cell>
          <cell r="C5124" t="str">
            <v>un</v>
          </cell>
          <cell r="D5124">
            <v>1105.8699999999999</v>
          </cell>
        </row>
        <row r="5125">
          <cell r="A5125">
            <v>5213517</v>
          </cell>
          <cell r="B5125" t="str">
            <v>Placa em fibra - 3,00 x 1,50 m - película retrorrefletiva tipo I + I - fornecimento e implantação</v>
          </cell>
          <cell r="C5125" t="str">
            <v>un</v>
          </cell>
          <cell r="D5125">
            <v>1801.2</v>
          </cell>
        </row>
        <row r="5126">
          <cell r="A5126">
            <v>5213526</v>
          </cell>
          <cell r="B5126" t="str">
            <v>Placa em fibra - 3,00 x 1,50 m - película retrorrefletiva tipo I + III - fornecimento e implantação</v>
          </cell>
          <cell r="C5126" t="str">
            <v>un</v>
          </cell>
          <cell r="D5126">
            <v>1968.47</v>
          </cell>
        </row>
        <row r="5127">
          <cell r="A5127">
            <v>5213535</v>
          </cell>
          <cell r="B5127" t="str">
            <v>Placa em fibra - 3,00 x 1,50 m - película retrorrefletiva tipo III + III - fornecimento e implantação</v>
          </cell>
          <cell r="C5127" t="str">
            <v>un</v>
          </cell>
          <cell r="D5127">
            <v>2386.7399999999998</v>
          </cell>
        </row>
        <row r="5128">
          <cell r="A5128">
            <v>5213518</v>
          </cell>
          <cell r="B5128" t="str">
            <v>Placa em fibra - 3,00 x 2,00 m - película retrorrefletiva tipo I + I - fornecimento e implantação</v>
          </cell>
          <cell r="C5128" t="str">
            <v>un</v>
          </cell>
          <cell r="D5128">
            <v>2374.5500000000002</v>
          </cell>
        </row>
        <row r="5129">
          <cell r="A5129">
            <v>5213527</v>
          </cell>
          <cell r="B5129" t="str">
            <v>Placa em fibra - 3,00 x 2,00 m - película retrorrefletiva tipo I + III - fornecimento e implantação</v>
          </cell>
          <cell r="C5129" t="str">
            <v>un</v>
          </cell>
          <cell r="D5129">
            <v>2597.5700000000002</v>
          </cell>
        </row>
        <row r="5130">
          <cell r="A5130">
            <v>5213536</v>
          </cell>
          <cell r="B5130" t="str">
            <v>Placa em fibra - 3,00 x 2,00 m - película retrorrefletiva tipo III + III - fornecimento e implantação</v>
          </cell>
          <cell r="C5130" t="str">
            <v>un</v>
          </cell>
          <cell r="D5130">
            <v>3155.27</v>
          </cell>
        </row>
        <row r="5131">
          <cell r="A5131">
            <v>5213519</v>
          </cell>
          <cell r="B5131" t="str">
            <v>Placa em fibra - 4,00 x 2,00 m - película retrorrefletiva tipo I + I - fornecimento e implantação</v>
          </cell>
          <cell r="C5131" t="str">
            <v>un</v>
          </cell>
          <cell r="D5131">
            <v>3220.18</v>
          </cell>
        </row>
        <row r="5132">
          <cell r="A5132">
            <v>5213528</v>
          </cell>
          <cell r="B5132" t="str">
            <v>Placa em fibra - 4,00 x 2,00 m - película retrorrefletiva tipo I + III - fornecimento e implantação</v>
          </cell>
          <cell r="C5132" t="str">
            <v>un</v>
          </cell>
          <cell r="D5132">
            <v>3517.54</v>
          </cell>
        </row>
        <row r="5133">
          <cell r="A5133">
            <v>5213537</v>
          </cell>
          <cell r="B5133" t="str">
            <v>Placa em fibra - 4,00 x 2,00 m - película retrorrefletiva tipo III + III - fornecimento e implantação</v>
          </cell>
          <cell r="C5133" t="str">
            <v>un</v>
          </cell>
          <cell r="D5133">
            <v>4261.1400000000003</v>
          </cell>
        </row>
        <row r="5134">
          <cell r="A5134">
            <v>5213521</v>
          </cell>
          <cell r="B5134" t="str">
            <v>Placa em fibra - 4,00 x 3,00 m - película retrorrefletiva tipo I + I - fornecimento e implantação</v>
          </cell>
          <cell r="C5134" t="str">
            <v>un</v>
          </cell>
          <cell r="D5134">
            <v>4749.1000000000004</v>
          </cell>
        </row>
        <row r="5135">
          <cell r="A5135">
            <v>5213530</v>
          </cell>
          <cell r="B5135" t="str">
            <v>Placa em fibra - 4,00 x 3,00 m - película retrorrefletiva tipo I + III - fornecimento e implantação</v>
          </cell>
          <cell r="C5135" t="str">
            <v>un</v>
          </cell>
          <cell r="D5135">
            <v>5195.1400000000003</v>
          </cell>
        </row>
        <row r="5136">
          <cell r="A5136">
            <v>5213539</v>
          </cell>
          <cell r="B5136" t="str">
            <v>Placa em fibra - 4,00 x 3,00 m - película retrorrefletiva tipo III + III - fornecimento e implantação</v>
          </cell>
          <cell r="C5136" t="str">
            <v>un</v>
          </cell>
          <cell r="D5136">
            <v>6310.54</v>
          </cell>
        </row>
        <row r="5137">
          <cell r="A5137">
            <v>5213573</v>
          </cell>
          <cell r="B5137" t="str">
            <v>Placa em fibra - película I + I - fornecimento e implantação</v>
          </cell>
          <cell r="C5137" t="str">
            <v>m²</v>
          </cell>
          <cell r="D5137">
            <v>436.34</v>
          </cell>
        </row>
        <row r="5138">
          <cell r="A5138">
            <v>5213574</v>
          </cell>
          <cell r="B5138" t="str">
            <v>Placa em fibra - película I + III - fornecimento e implantação</v>
          </cell>
          <cell r="C5138" t="str">
            <v>m²</v>
          </cell>
          <cell r="D5138">
            <v>473.51</v>
          </cell>
        </row>
        <row r="5139">
          <cell r="A5139">
            <v>5213575</v>
          </cell>
          <cell r="B5139" t="str">
            <v>Placa em fibra - película III + III - fornecimento e implantação</v>
          </cell>
          <cell r="C5139" t="str">
            <v>m²</v>
          </cell>
          <cell r="D5139">
            <v>566.46</v>
          </cell>
        </row>
        <row r="5140">
          <cell r="A5140">
            <v>5213480</v>
          </cell>
          <cell r="B5140" t="str">
            <v>Placa em fibra, modulada, aérea - película retrorrefletiva tipo I + III - fornecimento e implantação</v>
          </cell>
          <cell r="C5140" t="str">
            <v>m²</v>
          </cell>
          <cell r="D5140">
            <v>887.53</v>
          </cell>
        </row>
        <row r="5141">
          <cell r="A5141">
            <v>5213481</v>
          </cell>
          <cell r="B5141" t="str">
            <v>Placa em fibra, modulada, aérea - película retrorrefletiva tipo III + III - fornecimento e implantação</v>
          </cell>
          <cell r="C5141" t="str">
            <v>m²</v>
          </cell>
          <cell r="D5141">
            <v>980.47</v>
          </cell>
        </row>
        <row r="5142">
          <cell r="A5142">
            <v>5213482</v>
          </cell>
          <cell r="B5142" t="str">
            <v>Placa em fibra, modulada, aérea - película retrorrefletiva tipo III + X - fornecimento e implantação</v>
          </cell>
          <cell r="C5142" t="str">
            <v>m²</v>
          </cell>
          <cell r="D5142">
            <v>1043.18</v>
          </cell>
        </row>
        <row r="5143">
          <cell r="A5143">
            <v>5213422</v>
          </cell>
          <cell r="B5143" t="str">
            <v>Placa modulada em aço nº 18 galvanizado com película retrorrefletiva tipo I + I - confecção</v>
          </cell>
          <cell r="C5143" t="str">
            <v>m²</v>
          </cell>
          <cell r="D5143">
            <v>537</v>
          </cell>
        </row>
        <row r="5144">
          <cell r="A5144">
            <v>5213423</v>
          </cell>
          <cell r="B5144" t="str">
            <v>Placa modulada em aço nº 18 galvanizado com película retrorrefletiva tipo I + III - confecção</v>
          </cell>
          <cell r="C5144" t="str">
            <v>m²</v>
          </cell>
          <cell r="D5144">
            <v>574.16999999999996</v>
          </cell>
        </row>
        <row r="5145">
          <cell r="A5145">
            <v>5213424</v>
          </cell>
          <cell r="B5145" t="str">
            <v>Placa modulada em aço nº 18 galvanizado com película retrorrefletiva tipo III + III - confecção</v>
          </cell>
          <cell r="C5145" t="str">
            <v>m²</v>
          </cell>
          <cell r="D5145">
            <v>667.12</v>
          </cell>
        </row>
        <row r="5146">
          <cell r="A5146">
            <v>5213437</v>
          </cell>
          <cell r="B5146" t="str">
            <v>Placa modulada em chapa de poliéster reforçada com fibra de vidro, aérea, com película retrorrefletiva tipo I + III - confecção</v>
          </cell>
          <cell r="C5146" t="str">
            <v>m²</v>
          </cell>
          <cell r="D5146">
            <v>538.54</v>
          </cell>
        </row>
        <row r="5147">
          <cell r="A5147">
            <v>5213438</v>
          </cell>
          <cell r="B5147" t="str">
            <v>Placa modulada em chapa de poliéster reforçada com fibra de vidro, aérea, com película retrorrefletiva tipo III + III - confecção</v>
          </cell>
          <cell r="C5147" t="str">
            <v>m²</v>
          </cell>
          <cell r="D5147">
            <v>631.48</v>
          </cell>
        </row>
        <row r="5148">
          <cell r="A5148">
            <v>5213439</v>
          </cell>
          <cell r="B5148" t="str">
            <v>Placa modulada em chapa de poliéster reforçada com fibra de vidro, aérea, com película retrorrefletiva tipo III + X - confecção</v>
          </cell>
          <cell r="C5148" t="str">
            <v>m²</v>
          </cell>
          <cell r="D5148">
            <v>694.19</v>
          </cell>
        </row>
        <row r="5149">
          <cell r="A5149">
            <v>5212556</v>
          </cell>
          <cell r="B5149" t="str">
            <v>Placa para sinalização de obras montada em cavalete metálico - 1,00 x 1,00 m - utilização de 600 ciclos - fornecimento, 01 implantação e 01 retirada diária</v>
          </cell>
          <cell r="C5149" t="str">
            <v>un.dia</v>
          </cell>
          <cell r="D5149">
            <v>1.93</v>
          </cell>
        </row>
        <row r="5150">
          <cell r="A5150">
            <v>5213649</v>
          </cell>
          <cell r="B5150" t="str">
            <v>Pórtico metálico com vão de 15,9 m, vento de 35 m/s e área de exposição de até 23,85 m² - fornecimento e implantação - areia e brita comerciais</v>
          </cell>
          <cell r="C5150" t="str">
            <v>un</v>
          </cell>
          <cell r="D5150">
            <v>102109.1</v>
          </cell>
        </row>
        <row r="5151">
          <cell r="A5151">
            <v>5213591</v>
          </cell>
          <cell r="B5151" t="str">
            <v>Pórtico metálico com vão de 15,9 m, vento de 35 m/s e área de exposição de até 23,85 m² - fornecimento e implantação - areia extraída e brita produzida</v>
          </cell>
          <cell r="C5151" t="str">
            <v>un</v>
          </cell>
          <cell r="D5151">
            <v>102109.1</v>
          </cell>
        </row>
        <row r="5152">
          <cell r="A5152">
            <v>5213718</v>
          </cell>
          <cell r="B5152" t="str">
            <v>Pórtico metálico com vão de 15,9 m, vento de 40 m/s e área de exposição de até 23,85 m² - fornecimento e implantação - areia e brita comerciais</v>
          </cell>
          <cell r="C5152" t="str">
            <v>un</v>
          </cell>
          <cell r="D5152">
            <v>112914.02</v>
          </cell>
        </row>
        <row r="5153">
          <cell r="A5153">
            <v>5213741</v>
          </cell>
          <cell r="B5153" t="str">
            <v>Pórtico metálico com vão de 15,9 m, vento de 40 m/s e área de exposição de até 23,85 m² - fornecimento e implantação - areia extraída e brita produzida</v>
          </cell>
          <cell r="C5153" t="str">
            <v>un</v>
          </cell>
          <cell r="D5153">
            <v>112914.02</v>
          </cell>
        </row>
        <row r="5154">
          <cell r="A5154">
            <v>5213776</v>
          </cell>
          <cell r="B5154" t="str">
            <v>Pórtico metálico com vão de 15,9 m, vento de 45 m/s e área de exposição de até 23,85 m² - fornecimento e implantação - areia e brita comerciais</v>
          </cell>
          <cell r="C5154" t="str">
            <v>un</v>
          </cell>
          <cell r="D5154">
            <v>123718.94</v>
          </cell>
        </row>
        <row r="5155">
          <cell r="A5155">
            <v>5213799</v>
          </cell>
          <cell r="B5155" t="str">
            <v>Pórtico metálico com vão de 15,9 m, vento de 45 m/s e área de exposição de até 23,85 m² - fornecimento e implantação - areia extraída e brita produzida</v>
          </cell>
          <cell r="C5155" t="str">
            <v>un</v>
          </cell>
          <cell r="D5155">
            <v>123718.94</v>
          </cell>
        </row>
        <row r="5156">
          <cell r="A5156">
            <v>5213363</v>
          </cell>
          <cell r="B5156" t="str">
            <v>Recuperação de chapa em aço para placa de sinalização</v>
          </cell>
          <cell r="C5156" t="str">
            <v>m²</v>
          </cell>
          <cell r="D5156">
            <v>35.04</v>
          </cell>
        </row>
        <row r="5157">
          <cell r="A5157">
            <v>5213616</v>
          </cell>
          <cell r="B5157" t="str">
            <v>Remoção da estrutura de fundação de pórtico e semipórtico metálico</v>
          </cell>
          <cell r="C5157" t="str">
            <v>m³</v>
          </cell>
          <cell r="D5157">
            <v>873.07</v>
          </cell>
        </row>
        <row r="5158">
          <cell r="A5158">
            <v>5213667</v>
          </cell>
          <cell r="B5158" t="str">
            <v>Remoção da estrutura de pórtico metálico</v>
          </cell>
          <cell r="C5158" t="str">
            <v>un</v>
          </cell>
          <cell r="D5158">
            <v>331.71</v>
          </cell>
        </row>
        <row r="5159">
          <cell r="A5159">
            <v>5213683</v>
          </cell>
          <cell r="B5159" t="str">
            <v>Remoção da estrutura de semipórtico duplo metálico</v>
          </cell>
          <cell r="C5159" t="str">
            <v>un</v>
          </cell>
          <cell r="D5159">
            <v>235.82</v>
          </cell>
        </row>
        <row r="5160">
          <cell r="A5160">
            <v>5213660</v>
          </cell>
          <cell r="B5160" t="str">
            <v>Remoção da estrutura de semipórtico metálico</v>
          </cell>
          <cell r="C5160" t="str">
            <v>un</v>
          </cell>
          <cell r="D5160">
            <v>196.52</v>
          </cell>
        </row>
        <row r="5161">
          <cell r="A5161">
            <v>5213364</v>
          </cell>
          <cell r="B5161" t="str">
            <v>Remoção de placa de sinalização</v>
          </cell>
          <cell r="C5161" t="str">
            <v>m²</v>
          </cell>
          <cell r="D5161">
            <v>19.75</v>
          </cell>
        </row>
        <row r="5162">
          <cell r="A5162">
            <v>5213832</v>
          </cell>
          <cell r="B5162" t="str">
            <v>Remoção de sinalização horizontal com maçarico</v>
          </cell>
          <cell r="C5162" t="str">
            <v>m²</v>
          </cell>
          <cell r="D5162">
            <v>3.45</v>
          </cell>
        </row>
        <row r="5163">
          <cell r="A5163">
            <v>5213830</v>
          </cell>
          <cell r="B5163" t="str">
            <v>Remoção de sinalização horizontal por fresagem</v>
          </cell>
          <cell r="C5163" t="str">
            <v>m²</v>
          </cell>
          <cell r="D5163">
            <v>4.1100000000000003</v>
          </cell>
        </row>
        <row r="5164">
          <cell r="A5164">
            <v>5213831</v>
          </cell>
          <cell r="B5164" t="str">
            <v>Remoção de sinalização horizontal tipo pintura acrílica por jateamento abrasivo úmido com vidro - utilização de 3 vezes</v>
          </cell>
          <cell r="C5164" t="str">
            <v>m²</v>
          </cell>
          <cell r="D5164">
            <v>54.78</v>
          </cell>
        </row>
        <row r="5165">
          <cell r="A5165">
            <v>5213849</v>
          </cell>
          <cell r="B5165" t="str">
            <v>Semáforo móvel com 3 lentes D = 200 mm</v>
          </cell>
          <cell r="C5165" t="str">
            <v>h</v>
          </cell>
          <cell r="D5165">
            <v>3.36</v>
          </cell>
        </row>
        <row r="5166">
          <cell r="A5166">
            <v>5213636</v>
          </cell>
          <cell r="B5166" t="str">
            <v>Semipórtico duplo metálico com vão de 2 x 8,3 m, vento de 35 m/s e área de exposição de até 2 x 12,45 m² - fornecimento e implantação - areia e brita comerciais</v>
          </cell>
          <cell r="C5166" t="str">
            <v>un</v>
          </cell>
          <cell r="D5166">
            <v>99930.67</v>
          </cell>
        </row>
        <row r="5167">
          <cell r="A5167">
            <v>5213642</v>
          </cell>
          <cell r="B5167" t="str">
            <v>Semipórtico duplo metálico com vão de 2 x 8,3 m, vento de 35 m/s e área de exposição de até 2 x 12,45 m² - fornecimento e implantação - areia extraída e brita produzida</v>
          </cell>
          <cell r="C5167" t="str">
            <v>un</v>
          </cell>
          <cell r="D5167">
            <v>99930.67</v>
          </cell>
        </row>
        <row r="5168">
          <cell r="A5168">
            <v>5213757</v>
          </cell>
          <cell r="B5168" t="str">
            <v>Semipórtico duplo metálico com vão de 2 x 8,3 m, vento de 40 m/s e área de exposição de até 2 x 12,45 m² - fornecimento e implantação - areia e brita comerciais</v>
          </cell>
          <cell r="C5168" t="str">
            <v>un</v>
          </cell>
          <cell r="D5168">
            <v>110767.08</v>
          </cell>
        </row>
        <row r="5169">
          <cell r="A5169">
            <v>5213763</v>
          </cell>
          <cell r="B5169" t="str">
            <v>Semipórtico duplo metálico com vão de 2 x 8,3 m, vento de 40 m/s e área de exposição de até 2 x 12,45 m² - fornecimento e implantação - areia extraída e brita produzida</v>
          </cell>
          <cell r="C5169" t="str">
            <v>un</v>
          </cell>
          <cell r="D5169">
            <v>110767.08</v>
          </cell>
        </row>
        <row r="5170">
          <cell r="A5170">
            <v>5213815</v>
          </cell>
          <cell r="B5170" t="str">
            <v>Semipórtico duplo metálico com vão de 2 x 8,3 m, vento de 45 m/s e área de exposição de até 2 x 12,45 m² - fornecimento e implantação - areia e brita comerciais</v>
          </cell>
          <cell r="C5170" t="str">
            <v>un</v>
          </cell>
          <cell r="D5170">
            <v>121603.5</v>
          </cell>
        </row>
        <row r="5171">
          <cell r="A5171">
            <v>5213821</v>
          </cell>
          <cell r="B5171" t="str">
            <v>Semipórtico duplo metálico com vão de 2 x 8,3 m, vento de 45 m/s e área de exposição de até 2 x 12,45 m² - fornecimento e implantação - areia extraída e brita produzida</v>
          </cell>
          <cell r="C5171" t="str">
            <v>un</v>
          </cell>
          <cell r="D5171">
            <v>121603.5</v>
          </cell>
        </row>
        <row r="5172">
          <cell r="A5172">
            <v>5213630</v>
          </cell>
          <cell r="B5172" t="str">
            <v>Semipórtico metálico com vão de 8,3 m, vento de 35 m/s e área de exposição de até 12,45 m² - fornecimento e implantação - areia e brita comerciais</v>
          </cell>
          <cell r="C5172" t="str">
            <v>un</v>
          </cell>
          <cell r="D5172">
            <v>60111.66</v>
          </cell>
        </row>
        <row r="5173">
          <cell r="A5173">
            <v>5213584</v>
          </cell>
          <cell r="B5173" t="str">
            <v>Semipórtico metálico com vão de 8,3 m, vento de 35 m/s e área de exposição de até 12,45 m² - fornecimento e implantação - areia extraída e brita produzida</v>
          </cell>
          <cell r="C5173" t="str">
            <v>un</v>
          </cell>
          <cell r="D5173">
            <v>60111.66</v>
          </cell>
        </row>
        <row r="5174">
          <cell r="A5174">
            <v>5213711</v>
          </cell>
          <cell r="B5174" t="str">
            <v>Semipórtico metálico com vão de 8,3 m, vento de 40 m/s e área de exposição de até 12,45 m² - fornecimento e implantação - areia e brita comerciais</v>
          </cell>
          <cell r="C5174" t="str">
            <v>un</v>
          </cell>
          <cell r="D5174">
            <v>66523.740000000005</v>
          </cell>
        </row>
        <row r="5175">
          <cell r="A5175">
            <v>5213734</v>
          </cell>
          <cell r="B5175" t="str">
            <v>Semipórtico metálico com vão de 8,3 m, vento de 40 m/s e área de exposição de até 12,45 m² - fornecimento e implantação - areia extraída e brita produzida</v>
          </cell>
          <cell r="C5175" t="str">
            <v>un</v>
          </cell>
          <cell r="D5175">
            <v>66523.740000000005</v>
          </cell>
        </row>
        <row r="5176">
          <cell r="A5176">
            <v>5213769</v>
          </cell>
          <cell r="B5176" t="str">
            <v>Semipórtico metálico com vão de 8,3 m, vento de 45 m/s e área de exposição de até 12,45 m² - fornecimento e implantação - areia e brita comerciais</v>
          </cell>
          <cell r="C5176" t="str">
            <v>un</v>
          </cell>
          <cell r="D5176">
            <v>72935.820000000007</v>
          </cell>
        </row>
        <row r="5177">
          <cell r="A5177">
            <v>5213792</v>
          </cell>
          <cell r="B5177" t="str">
            <v>Semipórtico metálico com vão de 8,3 m, vento de 45 m/s e área de exposição de até 12,45 m² - fornecimento e implantação - areia extraída e brita produzida</v>
          </cell>
          <cell r="C5177" t="str">
            <v>un</v>
          </cell>
          <cell r="D5177">
            <v>72935.820000000007</v>
          </cell>
        </row>
        <row r="5178">
          <cell r="A5178">
            <v>5213844</v>
          </cell>
          <cell r="B5178" t="str">
            <v>Sinalizador direcional móvel, LED, com banco fotovoltaico de energia e montado em chassi com engate</v>
          </cell>
          <cell r="C5178" t="str">
            <v>h</v>
          </cell>
          <cell r="D5178">
            <v>3.51</v>
          </cell>
        </row>
        <row r="5179">
          <cell r="A5179">
            <v>5213869</v>
          </cell>
          <cell r="B5179" t="str">
            <v>Suporte duplo metálico galvanizado para placas - 3,00 x 1,50 m - fornecimento e implantação</v>
          </cell>
          <cell r="C5179" t="str">
            <v>un</v>
          </cell>
          <cell r="D5179">
            <v>2321.2800000000002</v>
          </cell>
        </row>
        <row r="5180">
          <cell r="A5180">
            <v>5213870</v>
          </cell>
          <cell r="B5180" t="str">
            <v>Suporte duplo metálico galvanizado para placas - 3,00 x 2,00 m - fornecimento e implantação</v>
          </cell>
          <cell r="C5180" t="str">
            <v>un</v>
          </cell>
          <cell r="D5180">
            <v>3176.91</v>
          </cell>
        </row>
        <row r="5181">
          <cell r="A5181">
            <v>5213871</v>
          </cell>
          <cell r="B5181" t="str">
            <v>Suporte duplo metálico galvanizado para placas - 4,00 x 2,00 m - fornecimento e implantação</v>
          </cell>
          <cell r="C5181" t="str">
            <v>un</v>
          </cell>
          <cell r="D5181">
            <v>3253.98</v>
          </cell>
        </row>
        <row r="5182">
          <cell r="A5182">
            <v>5213872</v>
          </cell>
          <cell r="B5182" t="str">
            <v>Suporte duplo metálico galvanizado para placas - 4,00 x 3,00 m - fornecimento e implantação</v>
          </cell>
          <cell r="C5182" t="str">
            <v>un</v>
          </cell>
          <cell r="D5182">
            <v>5128.96</v>
          </cell>
        </row>
        <row r="5183">
          <cell r="A5183">
            <v>5213867</v>
          </cell>
          <cell r="B5183" t="str">
            <v>Suporte metálico galvanizado para marco quilométrico - fornecimento e implantação</v>
          </cell>
          <cell r="C5183" t="str">
            <v>un</v>
          </cell>
          <cell r="D5183">
            <v>544.96</v>
          </cell>
        </row>
        <row r="5184">
          <cell r="A5184">
            <v>5213863</v>
          </cell>
          <cell r="B5184" t="str">
            <v>Suporte metálico galvanizado para placa de advertência ou regulamentação - lado ou diâmetro de 0,60 m - fornecimento e implantação</v>
          </cell>
          <cell r="C5184" t="str">
            <v>un</v>
          </cell>
          <cell r="D5184">
            <v>435.1</v>
          </cell>
        </row>
        <row r="5185">
          <cell r="A5185">
            <v>5213864</v>
          </cell>
          <cell r="B5185" t="str">
            <v>Suporte metálico galvanizado para placa de advertência ou regulamentação - lado ou diâmetro de 0,80 m - fornecimento e implantação</v>
          </cell>
          <cell r="C5185" t="str">
            <v>un</v>
          </cell>
          <cell r="D5185">
            <v>463.12</v>
          </cell>
        </row>
        <row r="5186">
          <cell r="A5186">
            <v>5213865</v>
          </cell>
          <cell r="B5186" t="str">
            <v>Suporte metálico galvanizado para placa de advertência ou regulamentação - lado ou diâmetro de 1,00 m - fornecimento e implantação</v>
          </cell>
          <cell r="C5186" t="str">
            <v>un</v>
          </cell>
          <cell r="D5186">
            <v>491.33</v>
          </cell>
        </row>
        <row r="5187">
          <cell r="A5187">
            <v>5213866</v>
          </cell>
          <cell r="B5187" t="str">
            <v>Suporte metálico galvanizado para placa de advertência ou regulamentação - lado ou diâmetro de 1,20 m - fornecimento e implantação</v>
          </cell>
          <cell r="C5187" t="str">
            <v>un</v>
          </cell>
          <cell r="D5187">
            <v>556.47</v>
          </cell>
        </row>
        <row r="5188">
          <cell r="A5188">
            <v>5213855</v>
          </cell>
          <cell r="B5188" t="str">
            <v>Suporte metálico galvanizado para placa de regulamentação - R1 - lado de 0,248 m - fornecimento e implantação</v>
          </cell>
          <cell r="C5188" t="str">
            <v>un</v>
          </cell>
          <cell r="D5188">
            <v>391.33</v>
          </cell>
        </row>
        <row r="5189">
          <cell r="A5189">
            <v>5213856</v>
          </cell>
          <cell r="B5189" t="str">
            <v>Suporte metálico galvanizado para placa de regulamentação - R1 - lado de 0,331 m - fornecimento e implantação</v>
          </cell>
          <cell r="C5189" t="str">
            <v>un</v>
          </cell>
          <cell r="D5189">
            <v>405.79</v>
          </cell>
        </row>
        <row r="5190">
          <cell r="A5190">
            <v>5213857</v>
          </cell>
          <cell r="B5190" t="str">
            <v>Suporte metálico galvanizado para placa de regulamentação - R1 - lado de 0,414 m - fornecimento e implantação</v>
          </cell>
          <cell r="C5190" t="str">
            <v>un</v>
          </cell>
          <cell r="D5190">
            <v>419.63</v>
          </cell>
        </row>
        <row r="5191">
          <cell r="A5191">
            <v>5213858</v>
          </cell>
          <cell r="B5191" t="str">
            <v>Suporte metálico galvanizado para placa de regulamentação - R1 - lado de 0,497 m - fornecimento e implantação</v>
          </cell>
          <cell r="C5191" t="str">
            <v>un</v>
          </cell>
          <cell r="D5191">
            <v>434.29</v>
          </cell>
        </row>
        <row r="5192">
          <cell r="A5192">
            <v>5213859</v>
          </cell>
          <cell r="B5192" t="str">
            <v>Suporte metálico galvanizado para placa de regulamentação - R2 - lado de 0,60 m - fornecimento e implantação</v>
          </cell>
          <cell r="C5192" t="str">
            <v>un</v>
          </cell>
          <cell r="D5192">
            <v>430.1</v>
          </cell>
        </row>
        <row r="5193">
          <cell r="A5193">
            <v>5213860</v>
          </cell>
          <cell r="B5193" t="str">
            <v>Suporte metálico galvanizado para placa de regulamentação - R2 - lado de 0,80 m - fornecimento e implantação</v>
          </cell>
          <cell r="C5193" t="str">
            <v>un</v>
          </cell>
          <cell r="D5193">
            <v>444.5</v>
          </cell>
        </row>
        <row r="5194">
          <cell r="A5194">
            <v>5213861</v>
          </cell>
          <cell r="B5194" t="str">
            <v>Suporte metálico galvanizado para placa de regulamentação - R2 - lado de 1,00 m - fornecimento e implantação</v>
          </cell>
          <cell r="C5194" t="str">
            <v>un</v>
          </cell>
          <cell r="D5194">
            <v>471.44</v>
          </cell>
        </row>
        <row r="5195">
          <cell r="A5195">
            <v>5213862</v>
          </cell>
          <cell r="B5195" t="str">
            <v>Suporte metálico galvanizado para placa de regulamentação - R2 - lado de 1,20 m - fornecimento e implantação</v>
          </cell>
          <cell r="C5195" t="str">
            <v>un</v>
          </cell>
          <cell r="D5195">
            <v>536.23</v>
          </cell>
        </row>
        <row r="5196">
          <cell r="A5196">
            <v>5213868</v>
          </cell>
          <cell r="B5196" t="str">
            <v>Suporte metálico galvanizado para placas - 2,00 x 1,00 m - fornecimento e implantação</v>
          </cell>
          <cell r="C5196" t="str">
            <v>un</v>
          </cell>
          <cell r="D5196">
            <v>1073.0899999999999</v>
          </cell>
        </row>
        <row r="5197">
          <cell r="A5197">
            <v>5219546</v>
          </cell>
          <cell r="B5197" t="str">
            <v>Suporte metálico móvel para placa de sinalização - confecção</v>
          </cell>
          <cell r="C5197" t="str">
            <v>un</v>
          </cell>
          <cell r="D5197">
            <v>326.47000000000003</v>
          </cell>
        </row>
        <row r="5198">
          <cell r="A5198">
            <v>5216111</v>
          </cell>
          <cell r="B5198" t="str">
            <v>Suporte para placa de sinalização em madeira de lei tratada 8 x 8 cm - fornecimento e implantação</v>
          </cell>
          <cell r="C5198" t="str">
            <v>un</v>
          </cell>
          <cell r="D5198">
            <v>141.83000000000001</v>
          </cell>
        </row>
        <row r="5199">
          <cell r="A5199">
            <v>5213351</v>
          </cell>
          <cell r="B5199" t="str">
            <v>Suporte polimérico ecológico maciço colapsível D = 6,5 cm para placa de sinalização - fornecimento e implantação</v>
          </cell>
          <cell r="C5199" t="str">
            <v>un</v>
          </cell>
          <cell r="D5199">
            <v>721.21</v>
          </cell>
        </row>
        <row r="5200">
          <cell r="A5200">
            <v>5213350</v>
          </cell>
          <cell r="B5200" t="str">
            <v>Suporte polimérico ecológico maciço colapsível quadrado de 10 cm para placa de sinalização - fornecimento e implantação</v>
          </cell>
          <cell r="C5200" t="str">
            <v>un</v>
          </cell>
          <cell r="D5200">
            <v>1951.25</v>
          </cell>
        </row>
        <row r="5201">
          <cell r="A5201">
            <v>5213352</v>
          </cell>
          <cell r="B5201" t="str">
            <v>Suporte polimérico ecológico maciço colapsível quadrado de 8 cm para placa de sinalização - fornecimento e implantação</v>
          </cell>
          <cell r="C5201" t="str">
            <v>un</v>
          </cell>
          <cell r="D5201">
            <v>1010.24</v>
          </cell>
        </row>
        <row r="5202">
          <cell r="A5202">
            <v>5213353</v>
          </cell>
          <cell r="B5202" t="str">
            <v>Suporte polimérico ecológico maciço colapsível retangular de 7 x 15 cm para placa de sinalização - fornecimento e implantação</v>
          </cell>
          <cell r="C5202" t="str">
            <v>un</v>
          </cell>
          <cell r="D5202">
            <v>2560.5300000000002</v>
          </cell>
        </row>
        <row r="5203">
          <cell r="A5203">
            <v>5213360</v>
          </cell>
          <cell r="B5203" t="str">
            <v>Tacha refletiva em plástico injetado - bidirecional tipo I - com um pino - fornecimento e colocação</v>
          </cell>
          <cell r="C5203" t="str">
            <v>un</v>
          </cell>
          <cell r="D5203">
            <v>33.68</v>
          </cell>
        </row>
        <row r="5204">
          <cell r="A5204">
            <v>5219605</v>
          </cell>
          <cell r="B5204" t="str">
            <v>Tacha refletiva em plástico injetado - bidirecional tipo I - fornecimento e colocação</v>
          </cell>
          <cell r="C5204" t="str">
            <v>un</v>
          </cell>
          <cell r="D5204">
            <v>31.43</v>
          </cell>
        </row>
        <row r="5205">
          <cell r="A5205">
            <v>5219606</v>
          </cell>
          <cell r="B5205" t="str">
            <v>Tacha refletiva em plástico injetado - bidirecional tipo II - com um pino - fornecimento e colocação</v>
          </cell>
          <cell r="C5205" t="str">
            <v>un</v>
          </cell>
          <cell r="D5205">
            <v>41.1</v>
          </cell>
        </row>
        <row r="5206">
          <cell r="A5206">
            <v>5219607</v>
          </cell>
          <cell r="B5206" t="str">
            <v>Tacha refletiva em plástico injetado - bidirecional tipo II - fornecimento e colocação</v>
          </cell>
          <cell r="C5206" t="str">
            <v>un</v>
          </cell>
          <cell r="D5206">
            <v>34.24</v>
          </cell>
        </row>
        <row r="5207">
          <cell r="A5207">
            <v>5219608</v>
          </cell>
          <cell r="B5207" t="str">
            <v>Tacha refletiva em plástico injetado - bidirecional tipo III - com um pino - fornecimento e colocação</v>
          </cell>
          <cell r="C5207" t="str">
            <v>un</v>
          </cell>
          <cell r="D5207">
            <v>41.1</v>
          </cell>
        </row>
        <row r="5208">
          <cell r="A5208">
            <v>5219609</v>
          </cell>
          <cell r="B5208" t="str">
            <v>Tacha refletiva em plástico injetado - bidirecional tipo III - fornecimento e colocação</v>
          </cell>
          <cell r="C5208" t="str">
            <v>un</v>
          </cell>
          <cell r="D5208">
            <v>34.24</v>
          </cell>
        </row>
        <row r="5209">
          <cell r="A5209">
            <v>5219610</v>
          </cell>
          <cell r="B5209" t="str">
            <v>Tacha refletiva em plástico injetado - bidirecional tipo IV - com um pino - fornecimento e colocação</v>
          </cell>
          <cell r="C5209" t="str">
            <v>un</v>
          </cell>
          <cell r="D5209">
            <v>36.49</v>
          </cell>
        </row>
        <row r="5210">
          <cell r="A5210">
            <v>5219611</v>
          </cell>
          <cell r="B5210" t="str">
            <v>Tacha refletiva em plástico injetado - bidirecional tipo IV - fornecimento e colocação</v>
          </cell>
          <cell r="C5210" t="str">
            <v>un</v>
          </cell>
          <cell r="D5210">
            <v>39.9</v>
          </cell>
        </row>
        <row r="5211">
          <cell r="A5211">
            <v>5213359</v>
          </cell>
          <cell r="B5211" t="str">
            <v>Tacha refletiva em plástico injetado - monodirecional tipo I - com um pino - fornecimento e colocação</v>
          </cell>
          <cell r="C5211" t="str">
            <v>un</v>
          </cell>
          <cell r="D5211">
            <v>29.57</v>
          </cell>
        </row>
        <row r="5212">
          <cell r="A5212">
            <v>5219612</v>
          </cell>
          <cell r="B5212" t="str">
            <v>Tacha refletiva em plástico injetado - monodirecional tipo I - fornecimento e colocação</v>
          </cell>
          <cell r="C5212" t="str">
            <v>un</v>
          </cell>
          <cell r="D5212">
            <v>26.45</v>
          </cell>
        </row>
        <row r="5213">
          <cell r="A5213">
            <v>5219613</v>
          </cell>
          <cell r="B5213" t="str">
            <v>Tacha refletiva em plástico injetado - monodirecional tipo II - com um pino - fornecimento e colocação</v>
          </cell>
          <cell r="C5213" t="str">
            <v>un</v>
          </cell>
          <cell r="D5213">
            <v>33.93</v>
          </cell>
        </row>
        <row r="5214">
          <cell r="A5214">
            <v>5219614</v>
          </cell>
          <cell r="B5214" t="str">
            <v>Tacha refletiva em plástico injetado - monodirecional tipo II - fornecimento e colocação</v>
          </cell>
          <cell r="C5214" t="str">
            <v>un</v>
          </cell>
          <cell r="D5214">
            <v>31.5</v>
          </cell>
        </row>
        <row r="5215">
          <cell r="A5215">
            <v>5219615</v>
          </cell>
          <cell r="B5215" t="str">
            <v>Tacha refletiva em plástico injetado - monodirecional tipo III - com um pino - fornecimento e colocação</v>
          </cell>
          <cell r="C5215" t="str">
            <v>un</v>
          </cell>
          <cell r="D5215">
            <v>34.81</v>
          </cell>
        </row>
        <row r="5216">
          <cell r="A5216">
            <v>5219616</v>
          </cell>
          <cell r="B5216" t="str">
            <v>Tacha refletiva em plástico injetado - monodirecional tipo III - fornecimento e colocação</v>
          </cell>
          <cell r="C5216" t="str">
            <v>un</v>
          </cell>
          <cell r="D5216">
            <v>32.090000000000003</v>
          </cell>
        </row>
        <row r="5217">
          <cell r="A5217">
            <v>5219617</v>
          </cell>
          <cell r="B5217" t="str">
            <v>Tacha refletiva em plástico injetado - monodirecional tipo IV - com um pino - fornecimento e colocação</v>
          </cell>
          <cell r="C5217" t="str">
            <v>un</v>
          </cell>
          <cell r="D5217">
            <v>41.2</v>
          </cell>
        </row>
        <row r="5218">
          <cell r="A5218">
            <v>5219618</v>
          </cell>
          <cell r="B5218" t="str">
            <v>Tacha refletiva em plástico injetado - monodirecional tipo IV - fornecimento e colocação</v>
          </cell>
          <cell r="C5218" t="str">
            <v>un</v>
          </cell>
          <cell r="D5218">
            <v>38.78</v>
          </cell>
        </row>
        <row r="5219">
          <cell r="A5219">
            <v>5219619</v>
          </cell>
          <cell r="B5219" t="str">
            <v>Tacha refletiva em resina sintética - bidirecional tipo I - com um pino - fornecimento e colocação</v>
          </cell>
          <cell r="C5219" t="str">
            <v>un</v>
          </cell>
          <cell r="D5219">
            <v>44.13</v>
          </cell>
        </row>
        <row r="5220">
          <cell r="A5220">
            <v>5219620</v>
          </cell>
          <cell r="B5220" t="str">
            <v>Tacha refletiva em resina sintética - bidirecional tipo I - fornecimento e colocação</v>
          </cell>
          <cell r="C5220" t="str">
            <v>un</v>
          </cell>
          <cell r="D5220">
            <v>41.7</v>
          </cell>
        </row>
        <row r="5221">
          <cell r="A5221">
            <v>5219621</v>
          </cell>
          <cell r="B5221" t="str">
            <v>Tacha refletiva em resina sintética - bidirecional tipo II - com um pino - fornecimento e colocação</v>
          </cell>
          <cell r="C5221" t="str">
            <v>un</v>
          </cell>
          <cell r="D5221">
            <v>51.38</v>
          </cell>
        </row>
        <row r="5222">
          <cell r="A5222">
            <v>5219622</v>
          </cell>
          <cell r="B5222" t="str">
            <v>Tacha refletiva em resina sintética - bidirecional tipo II - fornecimento e colocação</v>
          </cell>
          <cell r="C5222" t="str">
            <v>un</v>
          </cell>
          <cell r="D5222">
            <v>48.92</v>
          </cell>
        </row>
        <row r="5223">
          <cell r="A5223">
            <v>5219623</v>
          </cell>
          <cell r="B5223" t="str">
            <v>Tacha refletiva em resina sintética - bidirecional tipo III - com um pino - fornecimento e colocação</v>
          </cell>
          <cell r="C5223" t="str">
            <v>un</v>
          </cell>
          <cell r="D5223">
            <v>55.7</v>
          </cell>
        </row>
        <row r="5224">
          <cell r="A5224">
            <v>5219624</v>
          </cell>
          <cell r="B5224" t="str">
            <v>Tacha refletiva em resina sintética - bidirecional tipo III - fornecimento e colocação</v>
          </cell>
          <cell r="C5224" t="str">
            <v>un</v>
          </cell>
          <cell r="D5224">
            <v>53.16</v>
          </cell>
        </row>
        <row r="5225">
          <cell r="A5225">
            <v>5219625</v>
          </cell>
          <cell r="B5225" t="str">
            <v>Tacha refletiva em resina sintética - bidirecional tipo IV - com um pino - fornecimento e colocação</v>
          </cell>
          <cell r="C5225" t="str">
            <v>un</v>
          </cell>
          <cell r="D5225">
            <v>57.5</v>
          </cell>
        </row>
        <row r="5226">
          <cell r="A5226">
            <v>5219626</v>
          </cell>
          <cell r="B5226" t="str">
            <v>Tacha refletiva em resina sintética - bidirecional tipo IV - fornecimento e colocação</v>
          </cell>
          <cell r="C5226" t="str">
            <v>un</v>
          </cell>
          <cell r="D5226">
            <v>69.97</v>
          </cell>
        </row>
        <row r="5227">
          <cell r="A5227">
            <v>5219627</v>
          </cell>
          <cell r="B5227" t="str">
            <v>Tacha refletiva em resina sintética - monodirecional tipo I - com um pino - fornecimento e colocação</v>
          </cell>
          <cell r="C5227" t="str">
            <v>un</v>
          </cell>
          <cell r="D5227">
            <v>42.69</v>
          </cell>
        </row>
        <row r="5228">
          <cell r="A5228">
            <v>5219628</v>
          </cell>
          <cell r="B5228" t="str">
            <v>Tacha refletiva em resina sintética - monodirecional tipo I - fornecimento e colocação</v>
          </cell>
          <cell r="C5228" t="str">
            <v>un</v>
          </cell>
          <cell r="D5228">
            <v>40.14</v>
          </cell>
        </row>
        <row r="5229">
          <cell r="A5229">
            <v>5219629</v>
          </cell>
          <cell r="B5229" t="str">
            <v>Tacha refletiva em resina sintética - monodirecional tipo II - com um pino - fornecimento e colocação</v>
          </cell>
          <cell r="C5229" t="str">
            <v>un</v>
          </cell>
          <cell r="D5229">
            <v>49.8</v>
          </cell>
        </row>
        <row r="5230">
          <cell r="A5230">
            <v>5219630</v>
          </cell>
          <cell r="B5230" t="str">
            <v>Tacha refletiva em resina sintética - monodirecional tipo II - fornecimento e colocação</v>
          </cell>
          <cell r="C5230" t="str">
            <v>un</v>
          </cell>
          <cell r="D5230">
            <v>47.24</v>
          </cell>
        </row>
        <row r="5231">
          <cell r="A5231">
            <v>5219631</v>
          </cell>
          <cell r="B5231" t="str">
            <v>Tacha refletiva em resina sintética - monodirecional tipo III - com um pino - fornecimento e colocação</v>
          </cell>
          <cell r="C5231" t="str">
            <v>un</v>
          </cell>
          <cell r="D5231">
            <v>54.06</v>
          </cell>
        </row>
        <row r="5232">
          <cell r="A5232">
            <v>5219632</v>
          </cell>
          <cell r="B5232" t="str">
            <v>Tacha refletiva em resina sintética - monodirecional tipo III - fornecimento e colocação</v>
          </cell>
          <cell r="C5232" t="str">
            <v>un</v>
          </cell>
          <cell r="D5232">
            <v>51.41</v>
          </cell>
        </row>
        <row r="5233">
          <cell r="A5233">
            <v>5219633</v>
          </cell>
          <cell r="B5233" t="str">
            <v>Tacha refletiva em resina sintética - monodirecional tipo IV - com um pino - fornecimento e colocação</v>
          </cell>
          <cell r="C5233" t="str">
            <v>un</v>
          </cell>
          <cell r="D5233">
            <v>56.04</v>
          </cell>
        </row>
        <row r="5234">
          <cell r="A5234">
            <v>5219634</v>
          </cell>
          <cell r="B5234" t="str">
            <v>Tacha refletiva em resina sintética - monodirecional tipo IV - fornecimento e colocação</v>
          </cell>
          <cell r="C5234" t="str">
            <v>un</v>
          </cell>
          <cell r="D5234">
            <v>69.97</v>
          </cell>
        </row>
        <row r="5235">
          <cell r="A5235">
            <v>5213395</v>
          </cell>
          <cell r="B5235" t="str">
            <v>Tacha refletiva metálica - bidirecional tipo II - com dois pinos - fornecimento e colocação</v>
          </cell>
          <cell r="C5235" t="str">
            <v>un</v>
          </cell>
          <cell r="D5235">
            <v>39.99</v>
          </cell>
        </row>
        <row r="5236">
          <cell r="A5236">
            <v>5213394</v>
          </cell>
          <cell r="B5236" t="str">
            <v>Tacha refletiva metálica - bidirecional tipo II - com um pino - fornecimento e colocação</v>
          </cell>
          <cell r="C5236" t="str">
            <v>un</v>
          </cell>
          <cell r="D5236">
            <v>35.44</v>
          </cell>
        </row>
        <row r="5237">
          <cell r="A5237">
            <v>5219635</v>
          </cell>
          <cell r="B5237" t="str">
            <v>Tacha refletiva metálica - bidirecional tipo III - com dois pinos - fornecimento e colocação</v>
          </cell>
          <cell r="C5237" t="str">
            <v>un</v>
          </cell>
          <cell r="D5237">
            <v>35</v>
          </cell>
        </row>
        <row r="5238">
          <cell r="A5238">
            <v>5219636</v>
          </cell>
          <cell r="B5238" t="str">
            <v>Tacha refletiva metálica - bidirecional tipo III - com um pino - fornecimento e colocação</v>
          </cell>
          <cell r="C5238" t="str">
            <v>un</v>
          </cell>
          <cell r="D5238">
            <v>29.61</v>
          </cell>
        </row>
        <row r="5239">
          <cell r="A5239">
            <v>5219637</v>
          </cell>
          <cell r="B5239" t="str">
            <v>Tacha refletiva metálica - bidirecional tipo IV - com dois pinos - fornecimento e colocação</v>
          </cell>
          <cell r="C5239" t="str">
            <v>un</v>
          </cell>
          <cell r="D5239">
            <v>75.34</v>
          </cell>
        </row>
        <row r="5240">
          <cell r="A5240">
            <v>5219638</v>
          </cell>
          <cell r="B5240" t="str">
            <v>Tacha refletiva metálica - bidirecional tipo IV - com um pino - fornecimento e colocação</v>
          </cell>
          <cell r="C5240" t="str">
            <v>un</v>
          </cell>
          <cell r="D5240">
            <v>72.040000000000006</v>
          </cell>
        </row>
        <row r="5241">
          <cell r="A5241">
            <v>5213393</v>
          </cell>
          <cell r="B5241" t="str">
            <v>Tacha refletiva metálica - monodirecional tipo II - com dois pinos - fornecimento e colocação</v>
          </cell>
          <cell r="C5241" t="str">
            <v>un</v>
          </cell>
          <cell r="D5241">
            <v>34.82</v>
          </cell>
        </row>
        <row r="5242">
          <cell r="A5242">
            <v>5213392</v>
          </cell>
          <cell r="B5242" t="str">
            <v>Tacha refletiva metálica - monodirecional tipo II - com um pino - fornecimento e colocação</v>
          </cell>
          <cell r="C5242" t="str">
            <v>un</v>
          </cell>
          <cell r="D5242">
            <v>29.33</v>
          </cell>
        </row>
        <row r="5243">
          <cell r="A5243">
            <v>5219639</v>
          </cell>
          <cell r="B5243" t="str">
            <v>Tacha refletiva metálica - monodirecional tipo III - com dois pinos - fornecimento e colocação</v>
          </cell>
          <cell r="C5243" t="str">
            <v>un</v>
          </cell>
          <cell r="D5243">
            <v>31.6</v>
          </cell>
        </row>
        <row r="5244">
          <cell r="A5244">
            <v>5219640</v>
          </cell>
          <cell r="B5244" t="str">
            <v>Tacha refletiva metálica - monodirecional tipo III - com um pino - fornecimento e colocação</v>
          </cell>
          <cell r="C5244" t="str">
            <v>un</v>
          </cell>
          <cell r="D5244">
            <v>26.69</v>
          </cell>
        </row>
        <row r="5245">
          <cell r="A5245">
            <v>5219641</v>
          </cell>
          <cell r="B5245" t="str">
            <v>Tacha refletiva metálica - monodirecional tipo IV - com dois pinos - fornecimento e colocação</v>
          </cell>
          <cell r="C5245" t="str">
            <v>un</v>
          </cell>
          <cell r="D5245">
            <v>66.62</v>
          </cell>
        </row>
        <row r="5246">
          <cell r="A5246">
            <v>5219642</v>
          </cell>
          <cell r="B5246" t="str">
            <v>Tacha refletiva metálica - monodirecional tipo IV - com um pino - fornecimento e colocação</v>
          </cell>
          <cell r="C5246" t="str">
            <v>un</v>
          </cell>
          <cell r="D5246">
            <v>63.32</v>
          </cell>
        </row>
        <row r="5247">
          <cell r="A5247">
            <v>5213362</v>
          </cell>
          <cell r="B5247" t="str">
            <v>Tachão refletivo em plástico injetado - bidirecional - fornecimento e colocação</v>
          </cell>
          <cell r="C5247" t="str">
            <v>un</v>
          </cell>
          <cell r="D5247">
            <v>96.82</v>
          </cell>
        </row>
        <row r="5248">
          <cell r="A5248">
            <v>5213361</v>
          </cell>
          <cell r="B5248" t="str">
            <v>Tachão refletivo em plástico injetado - monodirecional - fornecimento e colocação</v>
          </cell>
          <cell r="C5248" t="str">
            <v>un</v>
          </cell>
          <cell r="D5248">
            <v>95.37</v>
          </cell>
        </row>
        <row r="5249">
          <cell r="A5249">
            <v>5219643</v>
          </cell>
          <cell r="B5249" t="str">
            <v>Tachão refletivo em resina sintética - bidirecional - fornecimento e colocação</v>
          </cell>
          <cell r="C5249" t="str">
            <v>un</v>
          </cell>
          <cell r="D5249">
            <v>80.180000000000007</v>
          </cell>
        </row>
        <row r="5250">
          <cell r="A5250">
            <v>5219644</v>
          </cell>
          <cell r="B5250" t="str">
            <v>Tachão refletivo em resina sintética - monodirecional - fornecimento e colocação</v>
          </cell>
          <cell r="C5250" t="str">
            <v>un</v>
          </cell>
          <cell r="D5250">
            <v>78.47</v>
          </cell>
        </row>
        <row r="5251">
          <cell r="A5251">
            <v>5214000</v>
          </cell>
          <cell r="B5251" t="str">
            <v>Termoplástico pré-formado para sinalização horizontal - espessura de 2 mm - fornecimento e implantação</v>
          </cell>
          <cell r="C5251" t="str">
            <v>m²</v>
          </cell>
          <cell r="D5251">
            <v>348.88</v>
          </cell>
        </row>
        <row r="5252">
          <cell r="A5252">
            <v>5301014</v>
          </cell>
          <cell r="B5252" t="str">
            <v>Comboio balizador em deslocamento</v>
          </cell>
          <cell r="C5252" t="str">
            <v>km</v>
          </cell>
          <cell r="D5252">
            <v>130.16</v>
          </cell>
        </row>
        <row r="5253">
          <cell r="A5253">
            <v>5300995</v>
          </cell>
          <cell r="B5253" t="str">
            <v>Confecção de corpo de boia flutuante cilíndrico D = 1,10m</v>
          </cell>
          <cell r="C5253" t="str">
            <v>un</v>
          </cell>
          <cell r="D5253">
            <v>2814.87</v>
          </cell>
        </row>
        <row r="5254">
          <cell r="A5254">
            <v>5300996</v>
          </cell>
          <cell r="B5254" t="str">
            <v>Confecção de corpo de boia flutuante cilíndrico D = 1,10m - com lastro</v>
          </cell>
          <cell r="C5254" t="str">
            <v>un</v>
          </cell>
          <cell r="D5254">
            <v>3662.59</v>
          </cell>
        </row>
        <row r="5255">
          <cell r="A5255">
            <v>5300998</v>
          </cell>
          <cell r="B5255" t="str">
            <v>Confecção de corpo de boia flutuante cilíndrico D = 1,42m - boia de amarração</v>
          </cell>
          <cell r="C5255" t="str">
            <v>un</v>
          </cell>
          <cell r="D5255">
            <v>7251.3</v>
          </cell>
        </row>
        <row r="5256">
          <cell r="A5256">
            <v>5300997</v>
          </cell>
          <cell r="B5256" t="str">
            <v>Confecção de corpo de boia flutuante cilíndrico D = 1,43m - com lastro</v>
          </cell>
          <cell r="C5256" t="str">
            <v>un</v>
          </cell>
          <cell r="D5256">
            <v>5994.72</v>
          </cell>
        </row>
        <row r="5257">
          <cell r="A5257">
            <v>5300999</v>
          </cell>
          <cell r="B5257" t="str">
            <v>Confecção de mangrulho H = 0,90m</v>
          </cell>
          <cell r="C5257" t="str">
            <v>un</v>
          </cell>
          <cell r="D5257">
            <v>909.95</v>
          </cell>
        </row>
        <row r="5258">
          <cell r="A5258">
            <v>5301000</v>
          </cell>
          <cell r="B5258" t="str">
            <v>Confecção de mangrulho H = 1,50m</v>
          </cell>
          <cell r="C5258" t="str">
            <v>un</v>
          </cell>
          <cell r="D5258">
            <v>1381.86</v>
          </cell>
        </row>
        <row r="5259">
          <cell r="A5259">
            <v>5301001</v>
          </cell>
          <cell r="B5259" t="str">
            <v>Confecção de marca de tope de bombordo</v>
          </cell>
          <cell r="C5259" t="str">
            <v>un</v>
          </cell>
          <cell r="D5259">
            <v>634.76</v>
          </cell>
        </row>
        <row r="5260">
          <cell r="A5260">
            <v>5301002</v>
          </cell>
          <cell r="B5260" t="str">
            <v>Confecção de marca de tope de boreste</v>
          </cell>
          <cell r="C5260" t="str">
            <v>un</v>
          </cell>
          <cell r="D5260">
            <v>396.39</v>
          </cell>
        </row>
        <row r="5261">
          <cell r="A5261">
            <v>5301003</v>
          </cell>
          <cell r="B5261" t="str">
            <v>Confecção de marca de tope especial</v>
          </cell>
          <cell r="C5261" t="str">
            <v>un</v>
          </cell>
          <cell r="D5261">
            <v>388.02</v>
          </cell>
        </row>
        <row r="5262">
          <cell r="A5262">
            <v>5301064</v>
          </cell>
          <cell r="B5262" t="str">
            <v>Fornecimento e implantação de suporte duplo em madeira com travessa para placa de sinalização náutica em margem - altura total de 4,0 m</v>
          </cell>
          <cell r="C5262" t="str">
            <v>un</v>
          </cell>
          <cell r="D5262">
            <v>683.7</v>
          </cell>
        </row>
        <row r="5263">
          <cell r="A5263">
            <v>5301046</v>
          </cell>
          <cell r="B5263" t="str">
            <v>Fornecimento e implantação de suporte duplo em madeira com travessa para placa de sinalização náutica em margem - altura total de 4,0 m - com embarcação</v>
          </cell>
          <cell r="C5263" t="str">
            <v>un</v>
          </cell>
          <cell r="D5263">
            <v>1281.71</v>
          </cell>
        </row>
        <row r="5264">
          <cell r="A5264">
            <v>5301065</v>
          </cell>
          <cell r="B5264" t="str">
            <v>Fornecimento e implantação de suporte duplo em madeira com travessa para placa de sinalização náutica em margem - altura total de 5,0 m</v>
          </cell>
          <cell r="C5264" t="str">
            <v>un</v>
          </cell>
          <cell r="D5264">
            <v>1180.4000000000001</v>
          </cell>
        </row>
        <row r="5265">
          <cell r="A5265">
            <v>5301047</v>
          </cell>
          <cell r="B5265" t="str">
            <v>Fornecimento e implantação de suporte duplo em madeira com travessa para placa de sinalização náutica em margem - altura total de 5,0 m - com embarcação</v>
          </cell>
          <cell r="C5265" t="str">
            <v>un</v>
          </cell>
          <cell r="D5265">
            <v>2170.79</v>
          </cell>
        </row>
        <row r="5266">
          <cell r="A5266">
            <v>5301066</v>
          </cell>
          <cell r="B5266" t="str">
            <v>Fornecimento e implantação de suporte duplo em madeira com travessa para placa de sinalização náutica em margem - altura total de 5,5 m</v>
          </cell>
          <cell r="C5266" t="str">
            <v>un</v>
          </cell>
          <cell r="D5266">
            <v>1320.63</v>
          </cell>
        </row>
        <row r="5267">
          <cell r="A5267">
            <v>5301048</v>
          </cell>
          <cell r="B5267" t="str">
            <v>Fornecimento e implantação de suporte duplo em madeira com travessa para placa de sinalização náutica em margem - altura total de 5,5 m - com embarcação</v>
          </cell>
          <cell r="C5267" t="str">
            <v>un</v>
          </cell>
          <cell r="D5267">
            <v>2367.39</v>
          </cell>
        </row>
        <row r="5268">
          <cell r="A5268">
            <v>5301040</v>
          </cell>
          <cell r="B5268" t="str">
            <v>Fornecimento e implantação de suporte duplo metálico galvanizado para placa de sinalização náutica em margem - altura total de 4 m - com embarcação</v>
          </cell>
          <cell r="C5268" t="str">
            <v>un</v>
          </cell>
          <cell r="D5268">
            <v>2175.5100000000002</v>
          </cell>
        </row>
        <row r="5269">
          <cell r="A5269">
            <v>5301058</v>
          </cell>
          <cell r="B5269" t="str">
            <v>Fornecimento e implantação de suporte duplo metálico galvanizado para placa de sinalização náutica em margem - altura total de 4,0 m</v>
          </cell>
          <cell r="C5269" t="str">
            <v>un</v>
          </cell>
          <cell r="D5269">
            <v>1567.07</v>
          </cell>
        </row>
        <row r="5270">
          <cell r="A5270">
            <v>5301041</v>
          </cell>
          <cell r="B5270" t="str">
            <v>Fornecimento e implantação de suporte duplo metálico galvanizado para placa de sinalização náutica em margem - altura total de 5 m - com embarcação</v>
          </cell>
          <cell r="C5270" t="str">
            <v>un</v>
          </cell>
          <cell r="D5270">
            <v>4859.13</v>
          </cell>
        </row>
        <row r="5271">
          <cell r="A5271">
            <v>5301059</v>
          </cell>
          <cell r="B5271" t="str">
            <v>Fornecimento e implantação de suporte duplo metálico galvanizado para placa de sinalização náutica em margem - altura total de 5,0 m</v>
          </cell>
          <cell r="C5271" t="str">
            <v>un</v>
          </cell>
          <cell r="D5271">
            <v>3839.54</v>
          </cell>
        </row>
        <row r="5272">
          <cell r="A5272">
            <v>5301060</v>
          </cell>
          <cell r="B5272" t="str">
            <v>Fornecimento e implantação de suporte duplo metálico galvanizado para placa de sinalização náutica em margem - altura total de 5,5 m</v>
          </cell>
          <cell r="C5272" t="str">
            <v>un</v>
          </cell>
          <cell r="D5272">
            <v>4252.57</v>
          </cell>
        </row>
        <row r="5273">
          <cell r="A5273">
            <v>5301042</v>
          </cell>
          <cell r="B5273" t="str">
            <v>Fornecimento e implantação de suporte duplo metálico galvanizado para placa de sinalização náutica em margem - altura total de 5,5 m - com embarcação</v>
          </cell>
          <cell r="C5273" t="str">
            <v>un</v>
          </cell>
          <cell r="D5273">
            <v>5330.92</v>
          </cell>
        </row>
        <row r="5274">
          <cell r="A5274">
            <v>5301072</v>
          </cell>
          <cell r="B5274" t="str">
            <v>Fornecimento e implantação de suporte duplo polimérico ecológico maciço quadrado de 10 cm para placa de sinalização náutica em margem - altura total de 5,5 m</v>
          </cell>
          <cell r="C5274" t="str">
            <v>un</v>
          </cell>
          <cell r="D5274">
            <v>5473.13</v>
          </cell>
        </row>
        <row r="5275">
          <cell r="A5275">
            <v>5301054</v>
          </cell>
          <cell r="B5275" t="str">
            <v>Fornecimento e implantação de suporte duplo polimérico ecológico maciço quadrado de 10 cm para placa de sinalização náutica em margem - altura total de 5,5 m - com embarcação</v>
          </cell>
          <cell r="C5275" t="str">
            <v>un</v>
          </cell>
          <cell r="D5275">
            <v>5974.63</v>
          </cell>
        </row>
        <row r="5276">
          <cell r="A5276">
            <v>5301070</v>
          </cell>
          <cell r="B5276" t="str">
            <v>Fornecimento e implantação de suporte duplo polimérico ecológico maciço quadrado de 8 cm para placa de sinalização náutica em margem - altura total de 4,0 m</v>
          </cell>
          <cell r="C5276" t="str">
            <v>un</v>
          </cell>
          <cell r="D5276">
            <v>2352.14</v>
          </cell>
        </row>
        <row r="5277">
          <cell r="A5277">
            <v>5301052</v>
          </cell>
          <cell r="B5277" t="str">
            <v>Fornecimento e implantação de suporte duplo polimérico ecológico maciço quadrado de 8 cm para placa de sinalização náutica em margem - altura total de 4,0 m - com embarcação</v>
          </cell>
          <cell r="C5277" t="str">
            <v>un</v>
          </cell>
          <cell r="D5277">
            <v>2831.37</v>
          </cell>
        </row>
        <row r="5278">
          <cell r="A5278">
            <v>5301071</v>
          </cell>
          <cell r="B5278" t="str">
            <v>Fornecimento e implantação de suporte duplo polimérico ecológico maciço quadrado de 8 cm para placa de sinalização náutica em margem - altura total de 5,0 m</v>
          </cell>
          <cell r="C5278" t="str">
            <v>un</v>
          </cell>
          <cell r="D5278">
            <v>3135.13</v>
          </cell>
        </row>
        <row r="5279">
          <cell r="A5279">
            <v>5301053</v>
          </cell>
          <cell r="B5279" t="str">
            <v>Fornecimento e implantação de suporte duplo polimérico ecológico maciço quadrado de 8 cm para placa de sinalização náutica em margem - altura total de 5,0 m - com embarcação</v>
          </cell>
          <cell r="C5279" t="str">
            <v>un</v>
          </cell>
          <cell r="D5279">
            <v>3614.73</v>
          </cell>
        </row>
        <row r="5280">
          <cell r="A5280">
            <v>5301061</v>
          </cell>
          <cell r="B5280" t="str">
            <v>Fornecimento e implantação de suporte simples em madeira com travessa para placa de sinalização náutica em margem - altura total de 4 m</v>
          </cell>
          <cell r="C5280" t="str">
            <v>un</v>
          </cell>
          <cell r="D5280">
            <v>223.22</v>
          </cell>
        </row>
        <row r="5281">
          <cell r="A5281">
            <v>5301043</v>
          </cell>
          <cell r="B5281" t="str">
            <v>Fornecimento e implantação de suporte simples em madeira com travessa para placa de sinalização náutica em margem - altura total de 4 m - com embarcação</v>
          </cell>
          <cell r="C5281" t="str">
            <v>un</v>
          </cell>
          <cell r="D5281">
            <v>695.89</v>
          </cell>
        </row>
        <row r="5282">
          <cell r="A5282">
            <v>5301062</v>
          </cell>
          <cell r="B5282" t="str">
            <v>Fornecimento e implantação de suporte simples em madeira com travessa para placa de sinalização náutica em margem - altura total de 5 m</v>
          </cell>
          <cell r="C5282" t="str">
            <v>un</v>
          </cell>
          <cell r="D5282">
            <v>364.61</v>
          </cell>
        </row>
        <row r="5283">
          <cell r="A5283">
            <v>5301044</v>
          </cell>
          <cell r="B5283" t="str">
            <v>Fornecimento e implantação de suporte simples em madeira com travessa para placa de sinalização náutica em margem - altura total de 5 m - com embarcação</v>
          </cell>
          <cell r="C5283" t="str">
            <v>un</v>
          </cell>
          <cell r="D5283">
            <v>1043.08</v>
          </cell>
        </row>
        <row r="5284">
          <cell r="A5284">
            <v>5301063</v>
          </cell>
          <cell r="B5284" t="str">
            <v>Fornecimento e implantação de suporte simples em madeira com travessa para placa de sinalização náutica em margem - altura total de 5,5 m</v>
          </cell>
          <cell r="C5284" t="str">
            <v>un</v>
          </cell>
          <cell r="D5284">
            <v>420.21</v>
          </cell>
        </row>
        <row r="5285">
          <cell r="A5285">
            <v>5301045</v>
          </cell>
          <cell r="B5285" t="str">
            <v>Fornecimento e implantação de suporte simples em madeira com travessa para placa de sinalização náutica em margem - altura total de 5,5 m - com embarcação</v>
          </cell>
          <cell r="C5285" t="str">
            <v>un</v>
          </cell>
          <cell r="D5285">
            <v>1147.1300000000001</v>
          </cell>
        </row>
        <row r="5286">
          <cell r="A5286">
            <v>5301037</v>
          </cell>
          <cell r="B5286" t="str">
            <v>Fornecimento e implantação de suporte simples metálico galvanizado para placa de sinalização náutica em margem - altura total de 4 m - com embarcação</v>
          </cell>
          <cell r="C5286" t="str">
            <v>un</v>
          </cell>
          <cell r="D5286">
            <v>1126.95</v>
          </cell>
        </row>
        <row r="5287">
          <cell r="A5287">
            <v>5301055</v>
          </cell>
          <cell r="B5287" t="str">
            <v>Fornecimento e implantação de suporte simples metálico galvanizado para placa de sinalização náutica em margem - altura total de 4,0 m</v>
          </cell>
          <cell r="C5287" t="str">
            <v>un</v>
          </cell>
          <cell r="D5287">
            <v>648.91999999999996</v>
          </cell>
        </row>
        <row r="5288">
          <cell r="A5288">
            <v>5301038</v>
          </cell>
          <cell r="B5288" t="str">
            <v>Fornecimento e implantação de suporte simples metálico galvanizado para placa de sinalização náutica em margem - altura total de 5 m - com embarcação</v>
          </cell>
          <cell r="C5288" t="str">
            <v>un</v>
          </cell>
          <cell r="D5288">
            <v>2354.7399999999998</v>
          </cell>
        </row>
        <row r="5289">
          <cell r="A5289">
            <v>5301056</v>
          </cell>
          <cell r="B5289" t="str">
            <v>Fornecimento e implantação de suporte simples metálico galvanizado para placa de sinalização náutica em margem - altura total de 5,0 m</v>
          </cell>
          <cell r="C5289" t="str">
            <v>un</v>
          </cell>
          <cell r="D5289">
            <v>1661.14</v>
          </cell>
        </row>
        <row r="5290">
          <cell r="A5290">
            <v>5301057</v>
          </cell>
          <cell r="B5290" t="str">
            <v>Fornecimento e implantação de suporte simples metálico galvanizado para placa de sinalização náutica em margem - altura total de 5,5 m</v>
          </cell>
          <cell r="C5290" t="str">
            <v>un</v>
          </cell>
          <cell r="D5290">
            <v>1849.06</v>
          </cell>
        </row>
        <row r="5291">
          <cell r="A5291">
            <v>5301039</v>
          </cell>
          <cell r="B5291" t="str">
            <v>Fornecimento e implantação de suporte simples metálico galvanizado para placa de sinalização náutica em margem - altura total de 5,5 m - com embarcação</v>
          </cell>
          <cell r="C5291" t="str">
            <v>un</v>
          </cell>
          <cell r="D5291">
            <v>2593.1799999999998</v>
          </cell>
        </row>
        <row r="5292">
          <cell r="A5292">
            <v>5301069</v>
          </cell>
          <cell r="B5292" t="str">
            <v>Fornecimento e implantação de suporte simples polimérico ecológico maciço quadrado de 10 cm para placa de sinalização náutica em margem - altura total de 5,5 m</v>
          </cell>
          <cell r="C5292" t="str">
            <v>un</v>
          </cell>
          <cell r="D5292">
            <v>2484.71</v>
          </cell>
        </row>
        <row r="5293">
          <cell r="A5293">
            <v>5301051</v>
          </cell>
          <cell r="B5293" t="str">
            <v>Fornecimento e implantação de suporte simples polimérico ecológico maciço quadrado de 10 cm para placa de sinalização náutica em margem - altura total de 5,5 m - com embarcação</v>
          </cell>
          <cell r="C5293" t="str">
            <v>un</v>
          </cell>
          <cell r="D5293">
            <v>2894.31</v>
          </cell>
        </row>
        <row r="5294">
          <cell r="A5294">
            <v>5301067</v>
          </cell>
          <cell r="B5294" t="str">
            <v>Fornecimento e implantação de suporte simples polimérico ecológico maciço quadrado de 8 cm para placa de sinalização náutica em margem - altura total de 4 m</v>
          </cell>
          <cell r="C5294" t="str">
            <v>un</v>
          </cell>
          <cell r="D5294">
            <v>1055.97</v>
          </cell>
        </row>
        <row r="5295">
          <cell r="A5295">
            <v>5301049</v>
          </cell>
          <cell r="B5295" t="str">
            <v>Fornecimento e implantação de suporte simples polimérico ecológico maciço quadrado de 8 cm para placa de sinalização náutica em margem - altura total de 4 m - com embarcação</v>
          </cell>
          <cell r="C5295" t="str">
            <v>un</v>
          </cell>
          <cell r="D5295">
            <v>1464.73</v>
          </cell>
        </row>
        <row r="5296">
          <cell r="A5296">
            <v>5301068</v>
          </cell>
          <cell r="B5296" t="str">
            <v>Fornecimento e implantação de suporte simples polimérico ecológico maciço quadrado de 8 cm para placa de sinalização náutica em margem - altura total de 5 m</v>
          </cell>
          <cell r="C5296" t="str">
            <v>un</v>
          </cell>
          <cell r="D5296">
            <v>1337.2</v>
          </cell>
        </row>
        <row r="5297">
          <cell r="A5297">
            <v>5301050</v>
          </cell>
          <cell r="B5297" t="str">
            <v>Fornecimento e implantação de suporte simples polimérico ecológico maciço quadrado de 8 cm para placa de sinalização náutica em margem - altura total de 5 m - com embarcação</v>
          </cell>
          <cell r="C5297" t="str">
            <v>un</v>
          </cell>
          <cell r="D5297">
            <v>1746.15</v>
          </cell>
        </row>
        <row r="5298">
          <cell r="A5298">
            <v>5301022</v>
          </cell>
          <cell r="B5298" t="str">
            <v>Fornecimento e instalação de conjunto de acessórios para sistema de fundeio de boia de amarração náutica com 4 manilhas</v>
          </cell>
          <cell r="C5298" t="str">
            <v>un</v>
          </cell>
          <cell r="D5298">
            <v>976.03</v>
          </cell>
        </row>
        <row r="5299">
          <cell r="A5299">
            <v>5301021</v>
          </cell>
          <cell r="B5299" t="str">
            <v>Fornecimento e instalação de conjunto de acessórios para sistema de fundeio de boia de sinalização náutica com 7 manilhas</v>
          </cell>
          <cell r="C5299" t="str">
            <v>un</v>
          </cell>
          <cell r="D5299">
            <v>619.91</v>
          </cell>
        </row>
        <row r="5300">
          <cell r="A5300">
            <v>5301020</v>
          </cell>
          <cell r="B5300" t="str">
            <v>Fornecimento e instalação de corrente 1" para sistema de fundeio de boia de sinalização náutica</v>
          </cell>
          <cell r="C5300" t="str">
            <v>m</v>
          </cell>
          <cell r="D5300">
            <v>374.94</v>
          </cell>
        </row>
        <row r="5301">
          <cell r="A5301">
            <v>5301018</v>
          </cell>
          <cell r="B5301" t="str">
            <v>Fornecimento e instalação de corrente 1/2" para sistema de fundeio de boia de sinalização náutica</v>
          </cell>
          <cell r="C5301" t="str">
            <v>m</v>
          </cell>
          <cell r="D5301">
            <v>97.41</v>
          </cell>
        </row>
        <row r="5302">
          <cell r="A5302">
            <v>5301019</v>
          </cell>
          <cell r="B5302" t="str">
            <v>Fornecimento e instalação de corrente 3/4" para sistema de fundeio de boia de sinalização náutica</v>
          </cell>
          <cell r="C5302" t="str">
            <v>m</v>
          </cell>
          <cell r="D5302">
            <v>253.31</v>
          </cell>
        </row>
        <row r="5303">
          <cell r="A5303">
            <v>5301077</v>
          </cell>
          <cell r="B5303" t="str">
            <v>Fornecimento e instalação de lanterna de sinalização náutica com alcance luminoso de 2 MN em obra de arte especial - com embarcação</v>
          </cell>
          <cell r="C5303" t="str">
            <v>un</v>
          </cell>
          <cell r="D5303">
            <v>4750.1899999999996</v>
          </cell>
        </row>
        <row r="5304">
          <cell r="A5304">
            <v>5301078</v>
          </cell>
          <cell r="B5304" t="str">
            <v>Fornecimento e instalação de lanterna de sinalização náutica com alcance luminoso de 3 MN em obra de arte especial - com embarcação</v>
          </cell>
          <cell r="C5304" t="str">
            <v>un</v>
          </cell>
          <cell r="D5304">
            <v>5286.34</v>
          </cell>
        </row>
        <row r="5305">
          <cell r="A5305">
            <v>5301079</v>
          </cell>
          <cell r="B5305" t="str">
            <v>Fornecimento e instalação de lanterna de sinalização náutica com alcance luminoso de 4 MN em obra de arte especial - com embarcação</v>
          </cell>
          <cell r="C5305" t="str">
            <v>un</v>
          </cell>
          <cell r="D5305">
            <v>7612.11</v>
          </cell>
        </row>
        <row r="5306">
          <cell r="A5306">
            <v>5301080</v>
          </cell>
          <cell r="B5306" t="str">
            <v>Fornecimento e instalação de lanterna de sinalização náutica com alcance luminoso de 5 MN em obra de arte especial - com embarcação</v>
          </cell>
          <cell r="C5306" t="str">
            <v>un</v>
          </cell>
          <cell r="D5306">
            <v>9135.4699999999993</v>
          </cell>
        </row>
        <row r="5307">
          <cell r="A5307">
            <v>5301081</v>
          </cell>
          <cell r="B5307" t="str">
            <v>Fornecimento e instalação de lanterna de sinalização náutica com alcance luminoso de 8 MN em obra de arte especial - com embarcação</v>
          </cell>
          <cell r="C5307" t="str">
            <v>un</v>
          </cell>
          <cell r="D5307">
            <v>10105.379999999999</v>
          </cell>
        </row>
        <row r="5308">
          <cell r="A5308">
            <v>5301023</v>
          </cell>
          <cell r="B5308" t="str">
            <v>Fornecimento e instalação de suporte e lanterna de sinalização náutica com alcance luminoso de 2 MN em boia</v>
          </cell>
          <cell r="C5308" t="str">
            <v>un</v>
          </cell>
          <cell r="D5308">
            <v>3665.68</v>
          </cell>
        </row>
        <row r="5309">
          <cell r="A5309">
            <v>5301024</v>
          </cell>
          <cell r="B5309" t="str">
            <v>Fornecimento e instalação de suporte e lanterna de sinalização náutica com alcance luminoso de 3 MN em boia</v>
          </cell>
          <cell r="C5309" t="str">
            <v>un</v>
          </cell>
          <cell r="D5309">
            <v>4201.83</v>
          </cell>
        </row>
        <row r="5310">
          <cell r="A5310">
            <v>5301025</v>
          </cell>
          <cell r="B5310" t="str">
            <v>Fornecimento e instalação de suporte e lanterna de sinalização náutica com alcance luminoso de 4 MN em boia</v>
          </cell>
          <cell r="C5310" t="str">
            <v>un</v>
          </cell>
          <cell r="D5310">
            <v>6527.6</v>
          </cell>
        </row>
        <row r="5311">
          <cell r="A5311">
            <v>5301026</v>
          </cell>
          <cell r="B5311" t="str">
            <v>Fornecimento e instalação de suporte e lanterna de sinalização náutica com alcance luminoso de 5 MN em boia</v>
          </cell>
          <cell r="C5311" t="str">
            <v>un</v>
          </cell>
          <cell r="D5311">
            <v>8050.96</v>
          </cell>
        </row>
        <row r="5312">
          <cell r="A5312">
            <v>5301027</v>
          </cell>
          <cell r="B5312" t="str">
            <v>Fornecimento e instalação de suporte e lanterna de sinalização náutica com alcance luminoso de 8 MN em boia</v>
          </cell>
          <cell r="C5312" t="str">
            <v>un</v>
          </cell>
          <cell r="D5312">
            <v>9020.8700000000008</v>
          </cell>
        </row>
        <row r="5313">
          <cell r="A5313">
            <v>5301028</v>
          </cell>
          <cell r="B5313" t="str">
            <v>Fornecimento e substituição de lanterna de sinalização náutica com alcance luminoso de 2 MN em boia</v>
          </cell>
          <cell r="C5313" t="str">
            <v>un</v>
          </cell>
          <cell r="D5313">
            <v>3607</v>
          </cell>
        </row>
        <row r="5314">
          <cell r="A5314">
            <v>5301082</v>
          </cell>
          <cell r="B5314" t="str">
            <v>Fornecimento e substituição de lanterna de sinalização náutica com alcance luminoso de 2 MN em obra de arte especial - com embarcação</v>
          </cell>
          <cell r="C5314" t="str">
            <v>un</v>
          </cell>
          <cell r="D5314">
            <v>4604.67</v>
          </cell>
        </row>
        <row r="5315">
          <cell r="A5315">
            <v>5301029</v>
          </cell>
          <cell r="B5315" t="str">
            <v>Fornecimento e substituição de lanterna de sinalização náutica com alcance luminoso de 3 MN em boia</v>
          </cell>
          <cell r="C5315" t="str">
            <v>un</v>
          </cell>
          <cell r="D5315">
            <v>4143.1499999999996</v>
          </cell>
        </row>
        <row r="5316">
          <cell r="A5316">
            <v>5301083</v>
          </cell>
          <cell r="B5316" t="str">
            <v>Fornecimento e substituição de lanterna de sinalização náutica com alcance luminoso de 3 MN em obra de arte especial - com embarcação</v>
          </cell>
          <cell r="C5316" t="str">
            <v>un</v>
          </cell>
          <cell r="D5316">
            <v>5140.82</v>
          </cell>
        </row>
        <row r="5317">
          <cell r="A5317">
            <v>5301030</v>
          </cell>
          <cell r="B5317" t="str">
            <v>Fornecimento e substituição de lanterna de sinalização náutica com alcance luminoso de 4 MN em boia</v>
          </cell>
          <cell r="C5317" t="str">
            <v>un</v>
          </cell>
          <cell r="D5317">
            <v>6468.92</v>
          </cell>
        </row>
        <row r="5318">
          <cell r="A5318">
            <v>5301084</v>
          </cell>
          <cell r="B5318" t="str">
            <v>Fornecimento e substituição de lanterna de sinalização náutica com alcance luminoso de 4 MN em obra de arte especial - com embarcação</v>
          </cell>
          <cell r="C5318" t="str">
            <v>un</v>
          </cell>
          <cell r="D5318">
            <v>7466.59</v>
          </cell>
        </row>
        <row r="5319">
          <cell r="A5319">
            <v>5301031</v>
          </cell>
          <cell r="B5319" t="str">
            <v>Fornecimento e substituição de lanterna de sinalização náutica com alcance luminoso de 5 MN em boia</v>
          </cell>
          <cell r="C5319" t="str">
            <v>un</v>
          </cell>
          <cell r="D5319">
            <v>7992.28</v>
          </cell>
        </row>
        <row r="5320">
          <cell r="A5320">
            <v>5301085</v>
          </cell>
          <cell r="B5320" t="str">
            <v>Fornecimento e substituição de lanterna de sinalização náutica com alcance luminoso de 5 MN em obra de arte especial - com embarcação</v>
          </cell>
          <cell r="C5320" t="str">
            <v>un</v>
          </cell>
          <cell r="D5320">
            <v>8989.94</v>
          </cell>
        </row>
        <row r="5321">
          <cell r="A5321">
            <v>5301032</v>
          </cell>
          <cell r="B5321" t="str">
            <v>Fornecimento e substituição de lanterna de sinalização náutica com alcance luminoso de 8 MN em boia</v>
          </cell>
          <cell r="C5321" t="str">
            <v>un</v>
          </cell>
          <cell r="D5321">
            <v>8962.19</v>
          </cell>
        </row>
        <row r="5322">
          <cell r="A5322">
            <v>5301086</v>
          </cell>
          <cell r="B5322" t="str">
            <v>Fornecimento e substituição de lanterna de sinalização náutica com alcance luminoso de 8 MN em obra de arte especial - com embarcação</v>
          </cell>
          <cell r="C5322" t="str">
            <v>un</v>
          </cell>
          <cell r="D5322">
            <v>9959.86</v>
          </cell>
        </row>
        <row r="5323">
          <cell r="A5323">
            <v>5301033</v>
          </cell>
          <cell r="B5323" t="str">
            <v>Implantação de placa de sinalização náutica em margem - equipamentos e mão de obra</v>
          </cell>
          <cell r="C5323" t="str">
            <v>un</v>
          </cell>
          <cell r="D5323">
            <v>72.760000000000005</v>
          </cell>
        </row>
        <row r="5324">
          <cell r="A5324">
            <v>5301034</v>
          </cell>
          <cell r="B5324" t="str">
            <v>Implantação de placa de sinalização náutica em margem - equipamentos e mão de obra - com embarcação</v>
          </cell>
          <cell r="C5324" t="str">
            <v>un</v>
          </cell>
          <cell r="D5324">
            <v>531.77</v>
          </cell>
        </row>
        <row r="5325">
          <cell r="A5325">
            <v>5301073</v>
          </cell>
          <cell r="B5325" t="str">
            <v>Implantação de placa de sinalização náutica em obra de arte especial - equipamentos e mão de obra</v>
          </cell>
          <cell r="C5325" t="str">
            <v>un</v>
          </cell>
          <cell r="D5325">
            <v>442.37</v>
          </cell>
        </row>
        <row r="5326">
          <cell r="A5326">
            <v>5301074</v>
          </cell>
          <cell r="B5326" t="str">
            <v>Implantação de placa de sinalização náutica em obra de arte especial - equipamentos e mão de obra - com embarcação</v>
          </cell>
          <cell r="C5326" t="str">
            <v>un</v>
          </cell>
          <cell r="D5326">
            <v>1540.82</v>
          </cell>
        </row>
        <row r="5327">
          <cell r="A5327">
            <v>5301015</v>
          </cell>
          <cell r="B5327" t="str">
            <v>Lançamento de boia de sinalização náutica com sistema de fundeio - equipamentos e mão de obra</v>
          </cell>
          <cell r="C5327" t="str">
            <v>un</v>
          </cell>
          <cell r="D5327">
            <v>953.5</v>
          </cell>
        </row>
        <row r="5328">
          <cell r="A5328">
            <v>5300992</v>
          </cell>
          <cell r="B5328" t="str">
            <v>Pintura com epóxi óxido de ferro em chapa metálica com pistola a ar comprimido, uma demão, espessura até 35 µm</v>
          </cell>
          <cell r="C5328" t="str">
            <v>m²</v>
          </cell>
          <cell r="D5328">
            <v>15.36</v>
          </cell>
        </row>
        <row r="5329">
          <cell r="A5329">
            <v>5300994</v>
          </cell>
          <cell r="B5329" t="str">
            <v>Pintura com esmalte poliuretano de dois componentes em chapa metálica com pistola a ar comprimido, uma demão, espessura até 35 µm</v>
          </cell>
          <cell r="C5329" t="str">
            <v>m²</v>
          </cell>
          <cell r="D5329">
            <v>14.62</v>
          </cell>
        </row>
        <row r="5330">
          <cell r="A5330">
            <v>5300993</v>
          </cell>
          <cell r="B5330" t="str">
            <v>Pintura com fundo fosfatizante, uma demão, em chapa de alumínio com pistola a ar comprimido</v>
          </cell>
          <cell r="C5330" t="str">
            <v>m²</v>
          </cell>
          <cell r="D5330">
            <v>9.7200000000000006</v>
          </cell>
        </row>
        <row r="5331">
          <cell r="A5331">
            <v>5301088</v>
          </cell>
          <cell r="B5331" t="str">
            <v>Poita de concreto com 1.000 kg para boia de sinalização náutica</v>
          </cell>
          <cell r="C5331" t="str">
            <v>un</v>
          </cell>
          <cell r="D5331">
            <v>349.87</v>
          </cell>
        </row>
        <row r="5332">
          <cell r="A5332">
            <v>5301004</v>
          </cell>
          <cell r="B5332" t="str">
            <v>Poita de concreto com 1.500 kg para boia de sinalização náutica</v>
          </cell>
          <cell r="C5332" t="str">
            <v>un</v>
          </cell>
          <cell r="D5332">
            <v>499.67</v>
          </cell>
        </row>
        <row r="5333">
          <cell r="A5333">
            <v>5301087</v>
          </cell>
          <cell r="B5333" t="str">
            <v>Poita de concreto com 500 kg para boia de sinalização náutica</v>
          </cell>
          <cell r="C5333" t="str">
            <v>un</v>
          </cell>
          <cell r="D5333">
            <v>203.93</v>
          </cell>
        </row>
        <row r="5334">
          <cell r="A5334">
            <v>5301005</v>
          </cell>
          <cell r="B5334" t="str">
            <v>Reforma de corpo de boia flutuante cilíndrico D = 1,10m</v>
          </cell>
          <cell r="C5334" t="str">
            <v>un</v>
          </cell>
          <cell r="D5334">
            <v>412.19</v>
          </cell>
        </row>
        <row r="5335">
          <cell r="A5335">
            <v>5301006</v>
          </cell>
          <cell r="B5335" t="str">
            <v>Reforma de corpo de boia flutuante cilíndrico D = 1,10m - com lastro</v>
          </cell>
          <cell r="C5335" t="str">
            <v>un</v>
          </cell>
          <cell r="D5335">
            <v>509.09</v>
          </cell>
        </row>
        <row r="5336">
          <cell r="A5336">
            <v>5301008</v>
          </cell>
          <cell r="B5336" t="str">
            <v>Reforma de corpo de boia flutuante cilíndrico D = 1,42m - boia de amarração</v>
          </cell>
          <cell r="C5336" t="str">
            <v>un</v>
          </cell>
          <cell r="D5336">
            <v>922.92</v>
          </cell>
        </row>
        <row r="5337">
          <cell r="A5337">
            <v>5301007</v>
          </cell>
          <cell r="B5337" t="str">
            <v>Reforma de corpo de boia flutuante cilíndrico D = 1,43m - com lastro</v>
          </cell>
          <cell r="C5337" t="str">
            <v>un</v>
          </cell>
          <cell r="D5337">
            <v>842.56</v>
          </cell>
        </row>
        <row r="5338">
          <cell r="A5338">
            <v>5301009</v>
          </cell>
          <cell r="B5338" t="str">
            <v>Reforma de mangrulho H = 0,90m</v>
          </cell>
          <cell r="C5338" t="str">
            <v>un</v>
          </cell>
          <cell r="D5338">
            <v>255.24</v>
          </cell>
        </row>
        <row r="5339">
          <cell r="A5339">
            <v>5301010</v>
          </cell>
          <cell r="B5339" t="str">
            <v>Reforma de mangrulho H = 1,50m</v>
          </cell>
          <cell r="C5339" t="str">
            <v>un</v>
          </cell>
          <cell r="D5339">
            <v>391.06</v>
          </cell>
        </row>
        <row r="5340">
          <cell r="A5340">
            <v>5301011</v>
          </cell>
          <cell r="B5340" t="str">
            <v>Reforma de marca de tope de bombordo</v>
          </cell>
          <cell r="C5340" t="str">
            <v>un</v>
          </cell>
          <cell r="D5340">
            <v>310.58</v>
          </cell>
        </row>
        <row r="5341">
          <cell r="A5341">
            <v>5301012</v>
          </cell>
          <cell r="B5341" t="str">
            <v>Reforma de marca de tope de boreste</v>
          </cell>
          <cell r="C5341" t="str">
            <v>un</v>
          </cell>
          <cell r="D5341">
            <v>218.77</v>
          </cell>
        </row>
        <row r="5342">
          <cell r="A5342">
            <v>5301013</v>
          </cell>
          <cell r="B5342" t="str">
            <v>Reforma de marca de tope especial</v>
          </cell>
          <cell r="C5342" t="str">
            <v>un</v>
          </cell>
          <cell r="D5342">
            <v>186.1</v>
          </cell>
        </row>
        <row r="5343">
          <cell r="A5343">
            <v>5301016</v>
          </cell>
          <cell r="B5343" t="str">
            <v>Substituição de boia de sinalização náutica com sistema de fundeio - equipamentos e mão de obra</v>
          </cell>
          <cell r="C5343" t="str">
            <v>un</v>
          </cell>
          <cell r="D5343">
            <v>1579.56</v>
          </cell>
        </row>
        <row r="5344">
          <cell r="A5344">
            <v>5301017</v>
          </cell>
          <cell r="B5344" t="str">
            <v>Substituição de boia de sinalização náutica sem sistema de fundeio - equipamentos e mão de obra</v>
          </cell>
          <cell r="C5344" t="str">
            <v>un</v>
          </cell>
          <cell r="D5344">
            <v>1154.31</v>
          </cell>
        </row>
        <row r="5345">
          <cell r="A5345">
            <v>5301035</v>
          </cell>
          <cell r="B5345" t="str">
            <v>Substituição de placa de sinalização náutica em margem - equipamentos e mão de obra</v>
          </cell>
          <cell r="C5345" t="str">
            <v>un</v>
          </cell>
          <cell r="D5345">
            <v>108.23</v>
          </cell>
        </row>
        <row r="5346">
          <cell r="A5346">
            <v>5301036</v>
          </cell>
          <cell r="B5346" t="str">
            <v>Substituição de placa de sinalização náutica em margem - equipamentos e mão de obra - com embarcação</v>
          </cell>
          <cell r="C5346" t="str">
            <v>un</v>
          </cell>
          <cell r="D5346">
            <v>1063.56</v>
          </cell>
        </row>
        <row r="5347">
          <cell r="A5347">
            <v>5301075</v>
          </cell>
          <cell r="B5347" t="str">
            <v>Substituição de placa de sinalização náutica em obra de arte especial - equipamentos e mão de obra</v>
          </cell>
          <cell r="C5347" t="str">
            <v>un</v>
          </cell>
          <cell r="D5347">
            <v>507.02</v>
          </cell>
        </row>
        <row r="5348">
          <cell r="A5348">
            <v>5301076</v>
          </cell>
          <cell r="B5348" t="str">
            <v>Substituição de placa de sinalização náutica em obra de arte especial - equipamentos e mão de obra - com embarcação</v>
          </cell>
          <cell r="C5348" t="str">
            <v>un</v>
          </cell>
          <cell r="D5348">
            <v>1705.83</v>
          </cell>
        </row>
        <row r="5349">
          <cell r="A5349">
            <v>5405977</v>
          </cell>
          <cell r="B5349" t="str">
            <v>Aterro compactado em solo reforçado com fita metálica galvanizada - taxa 1,65 kg/m³ - material de jazida</v>
          </cell>
          <cell r="C5349" t="str">
            <v>m³</v>
          </cell>
          <cell r="D5349">
            <v>41.64</v>
          </cell>
        </row>
        <row r="5350">
          <cell r="A5350">
            <v>5406044</v>
          </cell>
          <cell r="B5350" t="str">
            <v>Aterro compactado em solo reforçado com fita metálica galvanizada - taxa 12,40 kg/m³ - material de jazida</v>
          </cell>
          <cell r="C5350" t="str">
            <v>m³</v>
          </cell>
          <cell r="D5350">
            <v>247.05</v>
          </cell>
        </row>
        <row r="5351">
          <cell r="A5351">
            <v>5406045</v>
          </cell>
          <cell r="B5351" t="str">
            <v>Aterro compactado em solo reforçado com fita metálica galvanizada - taxa 13,23 kg/m³ - material de jazida</v>
          </cell>
          <cell r="C5351" t="str">
            <v>m³</v>
          </cell>
          <cell r="D5351">
            <v>262.91000000000003</v>
          </cell>
        </row>
        <row r="5352">
          <cell r="A5352">
            <v>5406046</v>
          </cell>
          <cell r="B5352" t="str">
            <v>Aterro compactado em solo reforçado com fita metálica galvanizada - taxa 14,88 kg/m³ - material de jazida</v>
          </cell>
          <cell r="C5352" t="str">
            <v>m³</v>
          </cell>
          <cell r="D5352">
            <v>294.43</v>
          </cell>
        </row>
        <row r="5353">
          <cell r="A5353">
            <v>5406047</v>
          </cell>
          <cell r="B5353" t="str">
            <v>Aterro compactado em solo reforçado com fita metálica galvanizada - taxa 19,84 kg/m³ - material de jazida</v>
          </cell>
          <cell r="C5353" t="str">
            <v>m³</v>
          </cell>
          <cell r="D5353">
            <v>389.21</v>
          </cell>
        </row>
        <row r="5354">
          <cell r="A5354">
            <v>5405978</v>
          </cell>
          <cell r="B5354" t="str">
            <v>Aterro compactado em solo reforçado com fita metálica galvanizada - taxa 3,31 kg/m³ - material de jazida</v>
          </cell>
          <cell r="C5354" t="str">
            <v>m³</v>
          </cell>
          <cell r="D5354">
            <v>73.36</v>
          </cell>
        </row>
        <row r="5355">
          <cell r="A5355">
            <v>5405982</v>
          </cell>
          <cell r="B5355" t="str">
            <v>Aterro compactado em solo reforçado com fita metálica galvanizada - taxa 4,13 kg/m³ - material de jazida</v>
          </cell>
          <cell r="C5355" t="str">
            <v>m³</v>
          </cell>
          <cell r="D5355">
            <v>89.03</v>
          </cell>
        </row>
        <row r="5356">
          <cell r="A5356">
            <v>5405983</v>
          </cell>
          <cell r="B5356" t="str">
            <v>Aterro compactado em solo reforçado com fita metálica galvanizada - taxa 4,96 kg/m³ - material de jazida</v>
          </cell>
          <cell r="C5356" t="str">
            <v>m³</v>
          </cell>
          <cell r="D5356">
            <v>104.89</v>
          </cell>
        </row>
        <row r="5357">
          <cell r="A5357">
            <v>5405984</v>
          </cell>
          <cell r="B5357" t="str">
            <v>Aterro compactado em solo reforçado com fita metálica galvanizada - taxa 6,61 kg/m³ - material de jazida</v>
          </cell>
          <cell r="C5357" t="str">
            <v>m³</v>
          </cell>
          <cell r="D5357">
            <v>136.41</v>
          </cell>
        </row>
        <row r="5358">
          <cell r="A5358">
            <v>5405985</v>
          </cell>
          <cell r="B5358" t="str">
            <v>Aterro compactado em solo reforçado com fita metálica galvanizada - taxa 8,27 kg/m³ - material de jazida</v>
          </cell>
          <cell r="C5358" t="str">
            <v>m³</v>
          </cell>
          <cell r="D5358">
            <v>168.13</v>
          </cell>
        </row>
        <row r="5359">
          <cell r="A5359">
            <v>5406043</v>
          </cell>
          <cell r="B5359" t="str">
            <v>Aterro compactado em solo reforçado com fita metálica galvanizada - taxa 9,92 kg/m³ - material de jazida</v>
          </cell>
          <cell r="C5359" t="str">
            <v>m³</v>
          </cell>
          <cell r="D5359">
            <v>199.66</v>
          </cell>
        </row>
        <row r="5360">
          <cell r="A5360">
            <v>5405975</v>
          </cell>
          <cell r="B5360" t="str">
            <v>Escoramento da primeira linha de escamas de concreto armado em solo reforçado com fita metálica – utilização de 3 vezes - confecção, instalação e retirada</v>
          </cell>
          <cell r="C5360" t="str">
            <v>m²</v>
          </cell>
          <cell r="D5360">
            <v>41.74</v>
          </cell>
        </row>
        <row r="5361">
          <cell r="A5361">
            <v>5405970</v>
          </cell>
          <cell r="B5361" t="str">
            <v>Fabricação de escama de concreto armado para solo reforçado com fita metálica - 2 a 5 ligações - areia e brita comerciais</v>
          </cell>
          <cell r="C5361" t="str">
            <v>m³</v>
          </cell>
          <cell r="D5361">
            <v>1438.81</v>
          </cell>
        </row>
        <row r="5362">
          <cell r="A5362">
            <v>5405972</v>
          </cell>
          <cell r="B5362" t="str">
            <v>Fabricação de escama de concreto armado para solo reforçado com fita metálica - 2 a 5 ligações - areia extraída e brita produzida</v>
          </cell>
          <cell r="C5362" t="str">
            <v>m³</v>
          </cell>
          <cell r="D5362">
            <v>1299.32</v>
          </cell>
        </row>
        <row r="5363">
          <cell r="A5363">
            <v>5405971</v>
          </cell>
          <cell r="B5363" t="str">
            <v>Fabricação de escama de concreto armado para solo reforçado com fita metálica - 6 a 8 ligações - areia e brita comerciais</v>
          </cell>
          <cell r="C5363" t="str">
            <v>m³</v>
          </cell>
          <cell r="D5363">
            <v>1608.19</v>
          </cell>
        </row>
        <row r="5364">
          <cell r="A5364">
            <v>5405973</v>
          </cell>
          <cell r="B5364" t="str">
            <v>Fabricação de escama de concreto armado para solo reforçado com fita metálica - 6 a 8 ligações - areia extraída e brita produzida</v>
          </cell>
          <cell r="C5364" t="str">
            <v>m³</v>
          </cell>
          <cell r="D5364">
            <v>1468.7</v>
          </cell>
        </row>
        <row r="5365">
          <cell r="A5365">
            <v>5405986</v>
          </cell>
          <cell r="B5365" t="str">
            <v>Moldes metálicos para escama de concreto armado para solo reforçado com fita metálica - formato cruciforme de 1,50 x 1,50 m - utilização de 100 vezes</v>
          </cell>
          <cell r="C5365" t="str">
            <v>m²</v>
          </cell>
          <cell r="D5365">
            <v>9.81</v>
          </cell>
        </row>
        <row r="5366">
          <cell r="A5366">
            <v>5405976</v>
          </cell>
          <cell r="B5366" t="str">
            <v>Montagem das escamas de concreto armado em solo reforçado com fita metálica</v>
          </cell>
          <cell r="C5366" t="str">
            <v>m²</v>
          </cell>
          <cell r="D5366">
            <v>128.01</v>
          </cell>
        </row>
        <row r="5367">
          <cell r="A5367">
            <v>5406023</v>
          </cell>
          <cell r="B5367" t="str">
            <v>Muro de escama de concreto armado em solo reforçado com fita metálica com altura até 4 m - tipo 1 - areia e brita comerciais</v>
          </cell>
          <cell r="C5367" t="str">
            <v>m²</v>
          </cell>
          <cell r="D5367">
            <v>352.92</v>
          </cell>
        </row>
        <row r="5368">
          <cell r="A5368">
            <v>5406033</v>
          </cell>
          <cell r="B5368" t="str">
            <v>Muro de escama de concreto armado em solo reforçado com fita metálica com altura até 4 m - tipo 1 - areia extraída e brita produzida</v>
          </cell>
          <cell r="C5368" t="str">
            <v>m²</v>
          </cell>
          <cell r="D5368">
            <v>333.39</v>
          </cell>
        </row>
        <row r="5369">
          <cell r="A5369">
            <v>5406024</v>
          </cell>
          <cell r="B5369" t="str">
            <v>Muro de escama de concreto armado em solo reforçado com fita metálica com altura até 4 m - tipo 2 - areia e brita comerciais</v>
          </cell>
          <cell r="C5369" t="str">
            <v>m²</v>
          </cell>
          <cell r="D5369">
            <v>376.64</v>
          </cell>
        </row>
        <row r="5370">
          <cell r="A5370">
            <v>5406034</v>
          </cell>
          <cell r="B5370" t="str">
            <v>Muro de escama de concreto armado em solo reforçado com fita metálica com altura até 4 m - tipo 2 - areia extraída e brita produzida</v>
          </cell>
          <cell r="C5370" t="str">
            <v>m²</v>
          </cell>
          <cell r="D5370">
            <v>357.11</v>
          </cell>
        </row>
        <row r="5371">
          <cell r="A5371">
            <v>5406031</v>
          </cell>
          <cell r="B5371" t="str">
            <v>Muro de escama de concreto armado em solo reforçado com fita metálica com altura de 10,0 a 12 m - tipo 1 - areia e brita comerciais</v>
          </cell>
          <cell r="C5371" t="str">
            <v>m²</v>
          </cell>
          <cell r="D5371">
            <v>333.71</v>
          </cell>
        </row>
        <row r="5372">
          <cell r="A5372">
            <v>5406041</v>
          </cell>
          <cell r="B5372" t="str">
            <v>Muro de escama de concreto armado em solo reforçado com fita metálica com altura de 10,0 a 12 m - tipo 1 - areia extraída e brita produzida</v>
          </cell>
          <cell r="C5372" t="str">
            <v>m²</v>
          </cell>
          <cell r="D5372">
            <v>314.18</v>
          </cell>
        </row>
        <row r="5373">
          <cell r="A5373">
            <v>5406032</v>
          </cell>
          <cell r="B5373" t="str">
            <v>Muro de escama de concreto armado em solo reforçado com fita metálica com altura de 10,0 a 12 m - tipo 2 - areia e brita comerciais</v>
          </cell>
          <cell r="C5373" t="str">
            <v>m²</v>
          </cell>
          <cell r="D5373">
            <v>357.43</v>
          </cell>
        </row>
        <row r="5374">
          <cell r="A5374">
            <v>5406042</v>
          </cell>
          <cell r="B5374" t="str">
            <v>Muro de escama de concreto armado em solo reforçado com fita metálica com altura de 10,0 a 12 m - tipo 2 - areia extraída e brita produzida</v>
          </cell>
          <cell r="C5374" t="str">
            <v>m²</v>
          </cell>
          <cell r="D5374">
            <v>337.9</v>
          </cell>
        </row>
        <row r="5375">
          <cell r="A5375">
            <v>5406025</v>
          </cell>
          <cell r="B5375" t="str">
            <v>Muro de escama de concreto armado em solo reforçado com fita metálica com altura de 4,0 a 6 m - tipo 1 - areia e brita comerciais</v>
          </cell>
          <cell r="C5375" t="str">
            <v>m²</v>
          </cell>
          <cell r="D5375">
            <v>338.83</v>
          </cell>
        </row>
        <row r="5376">
          <cell r="A5376">
            <v>5406035</v>
          </cell>
          <cell r="B5376" t="str">
            <v>Muro de escama de concreto armado em solo reforçado com fita metálica com altura de 4,0 a 6 m - tipo 1 - areia extraída e brita produzida</v>
          </cell>
          <cell r="C5376" t="str">
            <v>m²</v>
          </cell>
          <cell r="D5376">
            <v>319.31</v>
          </cell>
        </row>
        <row r="5377">
          <cell r="A5377">
            <v>5406026</v>
          </cell>
          <cell r="B5377" t="str">
            <v>Muro de escama de concreto armado em solo reforçado com fita metálica com altura de 4,0 a 6 m - tipo 2 - areia e brita comerciais</v>
          </cell>
          <cell r="C5377" t="str">
            <v>m²</v>
          </cell>
          <cell r="D5377">
            <v>362.55</v>
          </cell>
        </row>
        <row r="5378">
          <cell r="A5378">
            <v>5406036</v>
          </cell>
          <cell r="B5378" t="str">
            <v>Muro de escama de concreto armado em solo reforçado com fita metálica com altura de 4,0 a 6 m - tipo 2 - areia extraída e brita produzida</v>
          </cell>
          <cell r="C5378" t="str">
            <v>m²</v>
          </cell>
          <cell r="D5378">
            <v>343.02</v>
          </cell>
        </row>
        <row r="5379">
          <cell r="A5379">
            <v>5406027</v>
          </cell>
          <cell r="B5379" t="str">
            <v>Muro de escama de concreto armado em solo reforçado com fita metálica com altura de 6,0 a 8 m - tipo 1 - areia e brita comerciais</v>
          </cell>
          <cell r="C5379" t="str">
            <v>m²</v>
          </cell>
          <cell r="D5379">
            <v>336.15</v>
          </cell>
        </row>
        <row r="5380">
          <cell r="A5380">
            <v>5406037</v>
          </cell>
          <cell r="B5380" t="str">
            <v>Muro de escama de concreto armado em solo reforçado com fita metálica com altura de 6,0 a 8 m - tipo 1 - areia extraída e brita produzida</v>
          </cell>
          <cell r="C5380" t="str">
            <v>m²</v>
          </cell>
          <cell r="D5380">
            <v>316.62</v>
          </cell>
        </row>
        <row r="5381">
          <cell r="A5381">
            <v>5406028</v>
          </cell>
          <cell r="B5381" t="str">
            <v>Muro de escama de concreto armado em solo reforçado com fita metálica com altura de 6,0 a 8 m - tipo 2 - areia e brita comerciais</v>
          </cell>
          <cell r="C5381" t="str">
            <v>m²</v>
          </cell>
          <cell r="D5381">
            <v>359.86</v>
          </cell>
        </row>
        <row r="5382">
          <cell r="A5382">
            <v>5406038</v>
          </cell>
          <cell r="B5382" t="str">
            <v>Muro de escama de concreto armado em solo reforçado com fita metálica com altura de 6,0 a 8 m - tipo 2 - areia extraída e brita produzida</v>
          </cell>
          <cell r="C5382" t="str">
            <v>m²</v>
          </cell>
          <cell r="D5382">
            <v>340.34</v>
          </cell>
        </row>
        <row r="5383">
          <cell r="A5383">
            <v>5406029</v>
          </cell>
          <cell r="B5383" t="str">
            <v>Muro de escama de concreto armado em solo reforçado com fita metálica com altura de 8,0 a 10 m - tipo 1 - areia e brita comerciais</v>
          </cell>
          <cell r="C5383" t="str">
            <v>m²</v>
          </cell>
          <cell r="D5383">
            <v>334.66</v>
          </cell>
        </row>
        <row r="5384">
          <cell r="A5384">
            <v>5406039</v>
          </cell>
          <cell r="B5384" t="str">
            <v>Muro de escama de concreto armado em solo reforçado com fita metálica com altura de 8,0 a 10 m - tipo 1 - areia extraída e brita produzida</v>
          </cell>
          <cell r="C5384" t="str">
            <v>m²</v>
          </cell>
          <cell r="D5384">
            <v>315.13</v>
          </cell>
        </row>
        <row r="5385">
          <cell r="A5385">
            <v>5406030</v>
          </cell>
          <cell r="B5385" t="str">
            <v>Muro de escama de concreto armado em solo reforçado com fita metálica com altura de 8,0 a 10 m - tipo 2 - areia e brita comerciais</v>
          </cell>
          <cell r="C5385" t="str">
            <v>m²</v>
          </cell>
          <cell r="D5385">
            <v>358.37</v>
          </cell>
        </row>
        <row r="5386">
          <cell r="A5386">
            <v>5406040</v>
          </cell>
          <cell r="B5386" t="str">
            <v>Muro de escama de concreto armado em solo reforçado com fita metálica com altura de 8,0 a 10 m - tipo 2 - areia extraída e brita produzida</v>
          </cell>
          <cell r="C5386" t="str">
            <v>m²</v>
          </cell>
          <cell r="D5386">
            <v>338.85</v>
          </cell>
        </row>
        <row r="5387">
          <cell r="A5387">
            <v>5405987</v>
          </cell>
          <cell r="B5387" t="str">
            <v>Travador de madeira para escama de concreto armado - utilização de 10 vezes</v>
          </cell>
          <cell r="C5387" t="str">
            <v>un</v>
          </cell>
          <cell r="D5387">
            <v>10.65</v>
          </cell>
        </row>
        <row r="5388">
          <cell r="A5388">
            <v>5405979</v>
          </cell>
          <cell r="B5388" t="str">
            <v>Travamento e nivelamento de escama de concreto armado em solo reforçado com fita metálica</v>
          </cell>
          <cell r="C5388" t="str">
            <v>m²</v>
          </cell>
          <cell r="D5388">
            <v>17.89</v>
          </cell>
        </row>
        <row r="5389">
          <cell r="A5389">
            <v>5502806</v>
          </cell>
          <cell r="B5389" t="str">
            <v>Camada drenante com conformação de trator de esteira - areia comercial</v>
          </cell>
          <cell r="C5389" t="str">
            <v>m³</v>
          </cell>
          <cell r="D5389">
            <v>156.79</v>
          </cell>
        </row>
        <row r="5390">
          <cell r="A5390">
            <v>5502807</v>
          </cell>
          <cell r="B5390" t="str">
            <v>Camada drenante com conformação de trator de esteira - areia extraída</v>
          </cell>
          <cell r="C5390" t="str">
            <v>m³</v>
          </cell>
          <cell r="D5390">
            <v>14.34</v>
          </cell>
        </row>
        <row r="5391">
          <cell r="A5391">
            <v>5503041</v>
          </cell>
          <cell r="B5391" t="str">
            <v>Compactação de aterros a 100% do Proctor intermediário</v>
          </cell>
          <cell r="C5391" t="str">
            <v>m³</v>
          </cell>
          <cell r="D5391">
            <v>8.16</v>
          </cell>
        </row>
        <row r="5392">
          <cell r="A5392">
            <v>5502978</v>
          </cell>
          <cell r="B5392" t="str">
            <v>Compactação de aterros a 100% do Proctor normal</v>
          </cell>
          <cell r="C5392" t="str">
            <v>m³</v>
          </cell>
          <cell r="D5392">
            <v>4.62</v>
          </cell>
        </row>
        <row r="5393">
          <cell r="A5393">
            <v>5502822</v>
          </cell>
          <cell r="B5393" t="str">
            <v>Compactação de camada final de aterro de rocha</v>
          </cell>
          <cell r="C5393" t="str">
            <v>m³</v>
          </cell>
          <cell r="D5393">
            <v>37.909999999999997</v>
          </cell>
        </row>
        <row r="5394">
          <cell r="A5394">
            <v>5502979</v>
          </cell>
          <cell r="B5394" t="str">
            <v>Construção de corpo de aterro com material de 3ª categoria oriundo de corte</v>
          </cell>
          <cell r="C5394" t="str">
            <v>m³</v>
          </cell>
          <cell r="D5394">
            <v>16.11</v>
          </cell>
        </row>
        <row r="5395">
          <cell r="A5395">
            <v>5501700</v>
          </cell>
          <cell r="B5395" t="str">
            <v>Desmatamento, destocamento e limpeza de área com árvores de diâmetro até 0,15 m</v>
          </cell>
          <cell r="C5395" t="str">
            <v>m²</v>
          </cell>
          <cell r="D5395">
            <v>0.51</v>
          </cell>
        </row>
        <row r="5396">
          <cell r="A5396">
            <v>5500991</v>
          </cell>
          <cell r="B5396" t="str">
            <v>Desmonte de blocos de rocha com martelete pneumático</v>
          </cell>
          <cell r="C5396" t="str">
            <v>m³</v>
          </cell>
          <cell r="D5396">
            <v>159.12</v>
          </cell>
        </row>
        <row r="5397">
          <cell r="A5397">
            <v>5515739</v>
          </cell>
          <cell r="B5397" t="str">
            <v>Desmonte de matacões ou bloco de rocha por meio de explosivos</v>
          </cell>
          <cell r="C5397" t="str">
            <v>m³</v>
          </cell>
          <cell r="D5397">
            <v>44.92</v>
          </cell>
        </row>
        <row r="5398">
          <cell r="A5398">
            <v>5505766</v>
          </cell>
          <cell r="B5398" t="str">
            <v>Desmonte de material de 3ª categoria a frio com argamassa expansiva a céu aberto</v>
          </cell>
          <cell r="C5398" t="str">
            <v>m³</v>
          </cell>
          <cell r="D5398">
            <v>329.68</v>
          </cell>
        </row>
        <row r="5399">
          <cell r="A5399">
            <v>5501701</v>
          </cell>
          <cell r="B5399" t="str">
            <v>Destocamento de árvores com diâmetro de 0,15 a 0,30 m</v>
          </cell>
          <cell r="C5399" t="str">
            <v>un</v>
          </cell>
          <cell r="D5399">
            <v>37.85</v>
          </cell>
        </row>
        <row r="5400">
          <cell r="A5400">
            <v>5501702</v>
          </cell>
          <cell r="B5400" t="str">
            <v>Destocamento de árvores com diâmetro maior que 0,30 m</v>
          </cell>
          <cell r="C5400" t="str">
            <v>un</v>
          </cell>
          <cell r="D5400">
            <v>94.64</v>
          </cell>
        </row>
        <row r="5401">
          <cell r="A5401">
            <v>5502972</v>
          </cell>
          <cell r="B5401" t="str">
            <v>Escavação de vala em material de 3ª categoria - resistência à compressão acima de 110 MPa - com escavadeira e rompedor hidráulico 1.700 kg</v>
          </cell>
          <cell r="C5401" t="str">
            <v>m³</v>
          </cell>
          <cell r="D5401">
            <v>226.99</v>
          </cell>
        </row>
        <row r="5402">
          <cell r="A5402">
            <v>5502968</v>
          </cell>
          <cell r="B5402" t="str">
            <v>Escavação de vala em material de 3ª categoria - resistência à compressão até 50 MPa - com escavadeira e rompedor hidráulico 1.700 kg</v>
          </cell>
          <cell r="C5402" t="str">
            <v>m³</v>
          </cell>
          <cell r="D5402">
            <v>25.71</v>
          </cell>
        </row>
        <row r="5403">
          <cell r="A5403">
            <v>5502969</v>
          </cell>
          <cell r="B5403" t="str">
            <v>Escavação de vala em material de 3ª categoria - resistência à compressão de 50 a 70 MPa - com escavadeira e rompedor hidráulico 1.700 kg</v>
          </cell>
          <cell r="C5403" t="str">
            <v>m³</v>
          </cell>
          <cell r="D5403">
            <v>32.42</v>
          </cell>
        </row>
        <row r="5404">
          <cell r="A5404">
            <v>5502970</v>
          </cell>
          <cell r="B5404" t="str">
            <v>Escavação de vala em material de 3ª categoria - resistência à compressão de 70 a 90 MPa - com escavadeira e rompedor hidráulico 1.700 kg</v>
          </cell>
          <cell r="C5404" t="str">
            <v>m³</v>
          </cell>
          <cell r="D5404">
            <v>59.34</v>
          </cell>
        </row>
        <row r="5405">
          <cell r="A5405">
            <v>5502971</v>
          </cell>
          <cell r="B5405" t="str">
            <v>Escavação de vala em material de 3ª categoria - resistência à compressão de 90 a 110 MPa - com escavadeira e rompedor hidráulico 1.700 kg</v>
          </cell>
          <cell r="C5405" t="str">
            <v>m³</v>
          </cell>
          <cell r="D5405">
            <v>110.33</v>
          </cell>
        </row>
        <row r="5406">
          <cell r="A5406">
            <v>5502663</v>
          </cell>
          <cell r="B5406" t="str">
            <v>Escavação e transporte de material de 3ª categoria - DMT de 0 a 50 m</v>
          </cell>
          <cell r="C5406" t="str">
            <v>m³</v>
          </cell>
          <cell r="D5406">
            <v>32.79</v>
          </cell>
        </row>
        <row r="5407">
          <cell r="A5407">
            <v>5502993</v>
          </cell>
          <cell r="B5407" t="str">
            <v>Escavação em material de 3ª categoria</v>
          </cell>
          <cell r="C5407" t="str">
            <v>m³</v>
          </cell>
          <cell r="D5407">
            <v>24.47</v>
          </cell>
        </row>
        <row r="5408">
          <cell r="A5408">
            <v>5502967</v>
          </cell>
          <cell r="B5408" t="str">
            <v>Escavação em material de 3ª categoria - resistência à compressão acima de 110 MPa - com escavadeira e rompedor hidráulico 1.700 kg</v>
          </cell>
          <cell r="C5408" t="str">
            <v>m³</v>
          </cell>
          <cell r="D5408">
            <v>125.61</v>
          </cell>
        </row>
        <row r="5409">
          <cell r="A5409">
            <v>5502963</v>
          </cell>
          <cell r="B5409" t="str">
            <v>Escavação em material de 3ª categoria - resistência à compressão até 50 MPa - com escavadeira e rompedor hidráulico 1.700 kg</v>
          </cell>
          <cell r="C5409" t="str">
            <v>m³</v>
          </cell>
          <cell r="D5409">
            <v>15.39</v>
          </cell>
        </row>
        <row r="5410">
          <cell r="A5410">
            <v>5502964</v>
          </cell>
          <cell r="B5410" t="str">
            <v>Escavação em material de 3ª categoria - resistência à compressão de 50 a 70 MPa - com escavadeira e rompedor hidráulico 1.700 kg</v>
          </cell>
          <cell r="C5410" t="str">
            <v>m³</v>
          </cell>
          <cell r="D5410">
            <v>19.260000000000002</v>
          </cell>
        </row>
        <row r="5411">
          <cell r="A5411">
            <v>5502965</v>
          </cell>
          <cell r="B5411" t="str">
            <v>Escavação em material de 3ª categoria - resistência à compressão de 70 a 90 MPa - com escavadeira e rompedor hidráulico 1.700 kg</v>
          </cell>
          <cell r="C5411" t="str">
            <v>m³</v>
          </cell>
          <cell r="D5411">
            <v>34.65</v>
          </cell>
        </row>
        <row r="5412">
          <cell r="A5412">
            <v>5502966</v>
          </cell>
          <cell r="B5412" t="str">
            <v>Escavação em material de 3ª categoria - resistência à compressão de 90 a 110 MPa - com escavadeira e rompedor hidráulico 1.700 kg</v>
          </cell>
          <cell r="C5412" t="str">
            <v>m³</v>
          </cell>
          <cell r="D5412">
            <v>63.47</v>
          </cell>
        </row>
        <row r="5413">
          <cell r="A5413">
            <v>5501706</v>
          </cell>
          <cell r="B5413" t="str">
            <v>Escavação mecânica com retroescavadeira em material de 1ª categoria</v>
          </cell>
          <cell r="C5413" t="str">
            <v>m³</v>
          </cell>
          <cell r="D5413">
            <v>6.83</v>
          </cell>
        </row>
        <row r="5414">
          <cell r="A5414">
            <v>5501880</v>
          </cell>
          <cell r="B5414" t="str">
            <v>Escavação, carga e transporte de material de 1ª categoria - DMT de 1.000 a 1.200 m - caminho de serviço em leito natural - com carregadeira e caminhão basculante de 14 m³</v>
          </cell>
          <cell r="C5414" t="str">
            <v>m³</v>
          </cell>
          <cell r="D5414">
            <v>11.12</v>
          </cell>
        </row>
        <row r="5415">
          <cell r="A5415">
            <v>5502114</v>
          </cell>
          <cell r="B5415" t="str">
            <v>Escavação, carga e transporte de material de 1ª categoria - DMT de 1.000 a 1.200 m - caminho de serviço em leito natural - com escavadeira e caminhão basculante de 14 m³</v>
          </cell>
          <cell r="C5415" t="str">
            <v>m³</v>
          </cell>
          <cell r="D5415">
            <v>7.39</v>
          </cell>
        </row>
        <row r="5416">
          <cell r="A5416">
            <v>5501906</v>
          </cell>
          <cell r="B5416" t="str">
            <v>Escavação, carga e transporte de material de 1ª categoria - DMT de 1.000 a 1.200 m - caminho de serviço em revestimento primário - com carregadeira e caminhão basculante de 14 m³</v>
          </cell>
          <cell r="C5416" t="str">
            <v>m³</v>
          </cell>
          <cell r="D5416">
            <v>9.98</v>
          </cell>
        </row>
        <row r="5417">
          <cell r="A5417">
            <v>5502140</v>
          </cell>
          <cell r="B5417" t="str">
            <v>Escavação, carga e transporte de material de 1ª categoria - DMT de 1.000 a 1.200 m - caminho de serviço em revestimento primário - com escavadeira e caminhão basculante de 14 m³</v>
          </cell>
          <cell r="C5417" t="str">
            <v>m³</v>
          </cell>
          <cell r="D5417">
            <v>6.23</v>
          </cell>
        </row>
        <row r="5418">
          <cell r="A5418">
            <v>5501932</v>
          </cell>
          <cell r="B5418" t="str">
            <v>Escavação, carga e transporte de material de 1ª categoria - DMT de 1.000 a 1.200 m - caminho de serviço pavimentado - com carregadeira e caminhão basculante de 14 m³</v>
          </cell>
          <cell r="C5418" t="str">
            <v>m³</v>
          </cell>
          <cell r="D5418">
            <v>9.34</v>
          </cell>
        </row>
        <row r="5419">
          <cell r="A5419">
            <v>5502166</v>
          </cell>
          <cell r="B5419" t="str">
            <v>Escavação, carga e transporte de material de 1ª categoria - DMT de 1.000 a 1.200 m - caminho de serviço pavimentado - com escavadeira e caminhão basculante de 14 m³</v>
          </cell>
          <cell r="C5419" t="str">
            <v>m³</v>
          </cell>
          <cell r="D5419">
            <v>6.01</v>
          </cell>
        </row>
        <row r="5420">
          <cell r="A5420">
            <v>5501881</v>
          </cell>
          <cell r="B5420" t="str">
            <v>Escavação, carga e transporte de material de 1ª categoria - DMT de 1.200 a 1.400 m - caminho de serviço em leito natural - com carregadeira e caminhão basculante de 14 m³</v>
          </cell>
          <cell r="C5420" t="str">
            <v>m³</v>
          </cell>
          <cell r="D5420">
            <v>11.34</v>
          </cell>
        </row>
        <row r="5421">
          <cell r="A5421">
            <v>5502115</v>
          </cell>
          <cell r="B5421" t="str">
            <v>Escavação, carga e transporte de material de 1ª categoria - DMT de 1.200 a 1.400 m - caminho de serviço em leito natural - com escavadeira e caminhão basculante de 14 m³</v>
          </cell>
          <cell r="C5421" t="str">
            <v>m³</v>
          </cell>
          <cell r="D5421">
            <v>8.07</v>
          </cell>
        </row>
        <row r="5422">
          <cell r="A5422">
            <v>5501907</v>
          </cell>
          <cell r="B5422" t="str">
            <v>Escavação, carga e transporte de material de 1ª categoria - DMT de 1.200 a 1.400 m - caminho de serviço em revestimento primário - com carregadeira e caminhão basculante de 14 m³</v>
          </cell>
          <cell r="C5422" t="str">
            <v>m³</v>
          </cell>
          <cell r="D5422">
            <v>10.119999999999999</v>
          </cell>
        </row>
        <row r="5423">
          <cell r="A5423">
            <v>5502141</v>
          </cell>
          <cell r="B5423" t="str">
            <v>Escavação, carga e transporte de material de 1ª categoria - DMT de 1.200 a 1.400 m - caminho de serviço em revestimento primário - com escavadeira e caminhão basculante de 14 m³</v>
          </cell>
          <cell r="C5423" t="str">
            <v>m³</v>
          </cell>
          <cell r="D5423">
            <v>6.81</v>
          </cell>
        </row>
        <row r="5424">
          <cell r="A5424">
            <v>5501933</v>
          </cell>
          <cell r="B5424" t="str">
            <v>Escavação, carga e transporte de material de 1ª categoria - DMT de 1.200 a 1.400 m - caminho de serviço pavimentado - com carregadeira e caminhão basculante de 14 m³</v>
          </cell>
          <cell r="C5424" t="str">
            <v>m³</v>
          </cell>
          <cell r="D5424">
            <v>9.4600000000000009</v>
          </cell>
        </row>
        <row r="5425">
          <cell r="A5425">
            <v>5502167</v>
          </cell>
          <cell r="B5425" t="str">
            <v>Escavação, carga e transporte de material de 1ª categoria - DMT de 1.200 a 1.400 m - caminho de serviço pavimentado - com escavadeira e caminhão basculante de 14 m³</v>
          </cell>
          <cell r="C5425" t="str">
            <v>m³</v>
          </cell>
          <cell r="D5425">
            <v>6.14</v>
          </cell>
        </row>
        <row r="5426">
          <cell r="A5426">
            <v>5501882</v>
          </cell>
          <cell r="B5426" t="str">
            <v>Escavação, carga e transporte de material de 1ª categoria - DMT de 1.400 a 1.600 m - caminho de serviço em leito natural - com carregadeira e caminhão basculante de 14 m³</v>
          </cell>
          <cell r="C5426" t="str">
            <v>m³</v>
          </cell>
          <cell r="D5426">
            <v>11.56</v>
          </cell>
        </row>
        <row r="5427">
          <cell r="A5427">
            <v>5502116</v>
          </cell>
          <cell r="B5427" t="str">
            <v>Escavação, carga e transporte de material de 1ª categoria - DMT de 1.400 a 1.600 m - caminho de serviço em leito natural - com escavadeira e caminhão basculante de 14 m³</v>
          </cell>
          <cell r="C5427" t="str">
            <v>m³</v>
          </cell>
          <cell r="D5427">
            <v>8.25</v>
          </cell>
        </row>
        <row r="5428">
          <cell r="A5428">
            <v>5501908</v>
          </cell>
          <cell r="B5428" t="str">
            <v>Escavação, carga e transporte de material de 1ª categoria - DMT de 1.400 a 1.600 m - caminho de serviço em revestimento primário - com carregadeira e caminhão basculante de 14 m³</v>
          </cell>
          <cell r="C5428" t="str">
            <v>m³</v>
          </cell>
          <cell r="D5428">
            <v>10.27</v>
          </cell>
        </row>
        <row r="5429">
          <cell r="A5429">
            <v>5502142</v>
          </cell>
          <cell r="B5429" t="str">
            <v>Escavação, carga e transporte de material de 1ª categoria - DMT de 1.400 a 1.600 m - caminho de serviço em revestimento primário - com escavadeira e caminhão basculante de 14 m³</v>
          </cell>
          <cell r="C5429" t="str">
            <v>m³</v>
          </cell>
          <cell r="D5429">
            <v>6.96</v>
          </cell>
        </row>
        <row r="5430">
          <cell r="A5430">
            <v>5501934</v>
          </cell>
          <cell r="B5430" t="str">
            <v>Escavação, carga e transporte de material de 1ª categoria - DMT de 1.400 a 1.600 m - caminho de serviço pavimentado - com carregadeira e caminhão basculante de 14 m³</v>
          </cell>
          <cell r="C5430" t="str">
            <v>m³</v>
          </cell>
          <cell r="D5430">
            <v>9.98</v>
          </cell>
        </row>
        <row r="5431">
          <cell r="A5431">
            <v>5502168</v>
          </cell>
          <cell r="B5431" t="str">
            <v>Escavação, carga e transporte de material de 1ª categoria - DMT de 1.400 a 1.600 m - caminho de serviço pavimentado - com escavadeira e caminhão basculante de 14 m³</v>
          </cell>
          <cell r="C5431" t="str">
            <v>m³</v>
          </cell>
          <cell r="D5431">
            <v>6.23</v>
          </cell>
        </row>
        <row r="5432">
          <cell r="A5432">
            <v>5501883</v>
          </cell>
          <cell r="B5432" t="str">
            <v>Escavação, carga e transporte de material de 1ª categoria - DMT de 1.600 a 1.800 m - caminho de serviço em leito natural - com carregadeira e caminhão basculante de 14 m³</v>
          </cell>
          <cell r="C5432" t="str">
            <v>m³</v>
          </cell>
          <cell r="D5432">
            <v>11.78</v>
          </cell>
        </row>
        <row r="5433">
          <cell r="A5433">
            <v>5502117</v>
          </cell>
          <cell r="B5433" t="str">
            <v>Escavação, carga e transporte de material de 1ª categoria - DMT de 1.600 a 1.800 m - caminho de serviço em leito natural - com escavadeira e caminhão basculante de 14 m³</v>
          </cell>
          <cell r="C5433" t="str">
            <v>m³</v>
          </cell>
          <cell r="D5433">
            <v>8.48</v>
          </cell>
        </row>
        <row r="5434">
          <cell r="A5434">
            <v>5501909</v>
          </cell>
          <cell r="B5434" t="str">
            <v>Escavação, carga e transporte de material de 1ª categoria - DMT de 1.600 a 1.800 m - caminho de serviço em revestimento primário - com carregadeira e caminhão basculante de 14 m³</v>
          </cell>
          <cell r="C5434" t="str">
            <v>m³</v>
          </cell>
          <cell r="D5434">
            <v>10.42</v>
          </cell>
        </row>
        <row r="5435">
          <cell r="A5435">
            <v>5502143</v>
          </cell>
          <cell r="B5435" t="str">
            <v>Escavação, carga e transporte de material de 1ª categoria - DMT de 1.600 a 1.800 m - caminho de serviço em revestimento primário - com escavadeira e caminhão basculante de 14 m³</v>
          </cell>
          <cell r="C5435" t="str">
            <v>m³</v>
          </cell>
          <cell r="D5435">
            <v>7.12</v>
          </cell>
        </row>
        <row r="5436">
          <cell r="A5436">
            <v>5501935</v>
          </cell>
          <cell r="B5436" t="str">
            <v>Escavação, carga e transporte de material de 1ª categoria - DMT de 1.600 a 1.800 m - caminho de serviço pavimentado - com carregadeira e caminhão basculante de 14 m³</v>
          </cell>
          <cell r="C5436" t="str">
            <v>m³</v>
          </cell>
          <cell r="D5436">
            <v>10.119999999999999</v>
          </cell>
        </row>
        <row r="5437">
          <cell r="A5437">
            <v>5502169</v>
          </cell>
          <cell r="B5437" t="str">
            <v>Escavação, carga e transporte de material de 1ª categoria - DMT de 1.600 a 1.800 m - caminho de serviço pavimentado - com escavadeira e caminhão basculante de 14 m³</v>
          </cell>
          <cell r="C5437" t="str">
            <v>m³</v>
          </cell>
          <cell r="D5437">
            <v>6.81</v>
          </cell>
        </row>
        <row r="5438">
          <cell r="A5438">
            <v>5501884</v>
          </cell>
          <cell r="B5438" t="str">
            <v>Escavação, carga e transporte de material de 1ª categoria - DMT de 1.800 a 2.000 m - caminho de serviço em leito natural - com carregadeira e caminhão basculante de 14 m³</v>
          </cell>
          <cell r="C5438" t="str">
            <v>m³</v>
          </cell>
          <cell r="D5438">
            <v>12.41</v>
          </cell>
        </row>
        <row r="5439">
          <cell r="A5439">
            <v>5502118</v>
          </cell>
          <cell r="B5439" t="str">
            <v>Escavação, carga e transporte de material de 1ª categoria - DMT de 1.800 a 2.000 m - caminho de serviço em leito natural - com escavadeira e caminhão basculante de 14 m³</v>
          </cell>
          <cell r="C5439" t="str">
            <v>m³</v>
          </cell>
          <cell r="D5439">
            <v>8.7100000000000009</v>
          </cell>
        </row>
        <row r="5440">
          <cell r="A5440">
            <v>5501910</v>
          </cell>
          <cell r="B5440" t="str">
            <v>Escavação, carga e transporte de material de 1ª categoria - DMT de 1.800 a 2.000 m - caminho de serviço em revestimento primário - com carregadeira e caminhão basculante de 14 m³</v>
          </cell>
          <cell r="C5440" t="str">
            <v>m³</v>
          </cell>
          <cell r="D5440">
            <v>10.56</v>
          </cell>
        </row>
        <row r="5441">
          <cell r="A5441">
            <v>5502144</v>
          </cell>
          <cell r="B5441" t="str">
            <v>Escavação, carga e transporte de material de 1ª categoria - DMT de 1.800 a 2.000 m - caminho de serviço em revestimento primário - com escavadeira e caminhão basculante de 14 m³</v>
          </cell>
          <cell r="C5441" t="str">
            <v>m³</v>
          </cell>
          <cell r="D5441">
            <v>7.23</v>
          </cell>
        </row>
        <row r="5442">
          <cell r="A5442">
            <v>5501936</v>
          </cell>
          <cell r="B5442" t="str">
            <v>Escavação, carga e transporte de material de 1ª categoria - DMT de 1.800 a 2.000 m - caminho de serviço pavimentado - com carregadeira e caminhão basculante de 14 m³</v>
          </cell>
          <cell r="C5442" t="str">
            <v>m³</v>
          </cell>
          <cell r="D5442">
            <v>10.23</v>
          </cell>
        </row>
        <row r="5443">
          <cell r="A5443">
            <v>5502170</v>
          </cell>
          <cell r="B5443" t="str">
            <v>Escavação, carga e transporte de material de 1ª categoria - DMT de 1.800 a 2.000 m - caminho de serviço pavimentado - com escavadeira e caminhão basculante de 14 m³</v>
          </cell>
          <cell r="C5443" t="str">
            <v>m³</v>
          </cell>
          <cell r="D5443">
            <v>6.92</v>
          </cell>
        </row>
        <row r="5444">
          <cell r="A5444">
            <v>5501885</v>
          </cell>
          <cell r="B5444" t="str">
            <v>Escavação, carga e transporte de material de 1ª categoria - DMT de 2.000 a 2.500 m - caminho de serviço em leito natural - com carregadeira e caminhão basculante de 14 m³</v>
          </cell>
          <cell r="C5444" t="str">
            <v>m³</v>
          </cell>
          <cell r="D5444">
            <v>12.82</v>
          </cell>
        </row>
        <row r="5445">
          <cell r="A5445">
            <v>5502119</v>
          </cell>
          <cell r="B5445" t="str">
            <v>Escavação, carga e transporte de material de 1ª categoria - DMT de 2.000 a 2.500 m - caminho de serviço em leito natural - com escavadeira e caminhão basculante de 14 m³</v>
          </cell>
          <cell r="C5445" t="str">
            <v>m³</v>
          </cell>
          <cell r="D5445">
            <v>9.5500000000000007</v>
          </cell>
        </row>
        <row r="5446">
          <cell r="A5446">
            <v>5501911</v>
          </cell>
          <cell r="B5446" t="str">
            <v>Escavação, carga e transporte de material de 1ª categoria - DMT de 2.000 a 2.500 m - caminho de serviço em revestimento primário - com carregadeira e caminhão basculante de 14 m³</v>
          </cell>
          <cell r="C5446" t="str">
            <v>m³</v>
          </cell>
          <cell r="D5446">
            <v>11.21</v>
          </cell>
        </row>
        <row r="5447">
          <cell r="A5447">
            <v>5502145</v>
          </cell>
          <cell r="B5447" t="str">
            <v>Escavação, carga e transporte de material de 1ª categoria - DMT de 2.000 a 2.500 m - caminho de serviço em revestimento primário - com escavadeira e caminhão basculante de 14 m³</v>
          </cell>
          <cell r="C5447" t="str">
            <v>m³</v>
          </cell>
          <cell r="D5447">
            <v>7.5</v>
          </cell>
        </row>
        <row r="5448">
          <cell r="A5448">
            <v>5501937</v>
          </cell>
          <cell r="B5448" t="str">
            <v>Escavação, carga e transporte de material de 1ª categoria - DMT de 2.000 a 2.500 m - caminho de serviço pavimentado - com carregadeira e caminhão basculante de 14 m³</v>
          </cell>
          <cell r="C5448" t="str">
            <v>m³</v>
          </cell>
          <cell r="D5448">
            <v>10.42</v>
          </cell>
        </row>
        <row r="5449">
          <cell r="A5449">
            <v>5502171</v>
          </cell>
          <cell r="B5449" t="str">
            <v>Escavação, carga e transporte de material de 1ª categoria - DMT de 2.000 a 2.500 m - caminho de serviço pavimentado - com escavadeira e caminhão basculante de 14 m³</v>
          </cell>
          <cell r="C5449" t="str">
            <v>m³</v>
          </cell>
          <cell r="D5449">
            <v>7.12</v>
          </cell>
        </row>
        <row r="5450">
          <cell r="A5450">
            <v>5501886</v>
          </cell>
          <cell r="B5450" t="str">
            <v>Escavação, carga e transporte de material de 1ª categoria - DMT de 2.500 a 3.000 m - caminho de serviço em leito natural - com carregadeira e caminhão basculante de 14 m³</v>
          </cell>
          <cell r="C5450" t="str">
            <v>m³</v>
          </cell>
          <cell r="D5450">
            <v>13.83</v>
          </cell>
        </row>
        <row r="5451">
          <cell r="A5451">
            <v>5502120</v>
          </cell>
          <cell r="B5451" t="str">
            <v>Escavação, carga e transporte de material de 1ª categoria - DMT de 2.500 a 3.000 m - caminho de serviço em leito natural - com escavadeira e caminhão basculante de 14 m³</v>
          </cell>
          <cell r="C5451" t="str">
            <v>m³</v>
          </cell>
          <cell r="D5451">
            <v>10.58</v>
          </cell>
        </row>
        <row r="5452">
          <cell r="A5452">
            <v>5501912</v>
          </cell>
          <cell r="B5452" t="str">
            <v>Escavação, carga e transporte de material de 1ª categoria - DMT de 2.500 a 3.000 m - caminho de serviço em revestimento primário - com carregadeira e caminhão basculante de 14 m³</v>
          </cell>
          <cell r="C5452" t="str">
            <v>m³</v>
          </cell>
          <cell r="D5452">
            <v>11.6</v>
          </cell>
        </row>
        <row r="5453">
          <cell r="A5453">
            <v>5502146</v>
          </cell>
          <cell r="B5453" t="str">
            <v>Escavação, carga e transporte de material de 1ª categoria - DMT de 2.500 a 3.000 m - caminho de serviço em revestimento primário - com escavadeira e caminhão basculante de 14 m³</v>
          </cell>
          <cell r="C5453" t="str">
            <v>m³</v>
          </cell>
          <cell r="D5453">
            <v>8.34</v>
          </cell>
        </row>
        <row r="5454">
          <cell r="A5454">
            <v>5501938</v>
          </cell>
          <cell r="B5454" t="str">
            <v>Escavação, carga e transporte de material de 1ª categoria - DMT de 2.500 a 3.000 m - caminho de serviço pavimentado - com carregadeira e caminhão basculante de 14 m³</v>
          </cell>
          <cell r="C5454" t="str">
            <v>m³</v>
          </cell>
          <cell r="D5454">
            <v>11.17</v>
          </cell>
        </row>
        <row r="5455">
          <cell r="A5455">
            <v>5502172</v>
          </cell>
          <cell r="B5455" t="str">
            <v>Escavação, carga e transporte de material de 1ª categoria - DMT de 2.500 a 3.000 m - caminho de serviço pavimentado - com escavadeira e caminhão basculante de 14 m³</v>
          </cell>
          <cell r="C5455" t="str">
            <v>m³</v>
          </cell>
          <cell r="D5455">
            <v>7.46</v>
          </cell>
        </row>
        <row r="5456">
          <cell r="A5456">
            <v>5501876</v>
          </cell>
          <cell r="B5456" t="str">
            <v>Escavação, carga e transporte de material de 1ª categoria - DMT de 200 a 400 m - caminho de serviço em leito natural - com carregadeira e caminhão basculante de 14 m³</v>
          </cell>
          <cell r="C5456" t="str">
            <v>m³</v>
          </cell>
          <cell r="D5456">
            <v>9.26</v>
          </cell>
        </row>
        <row r="5457">
          <cell r="A5457">
            <v>5502110</v>
          </cell>
          <cell r="B5457" t="str">
            <v>Escavação, carga e transporte de material de 1ª categoria - DMT de 200 a 400 m - caminho de serviço em leito natural - com escavadeira e caminhão basculante de 14 m³</v>
          </cell>
          <cell r="C5457" t="str">
            <v>m³</v>
          </cell>
          <cell r="D5457">
            <v>5.92</v>
          </cell>
        </row>
        <row r="5458">
          <cell r="A5458">
            <v>5501902</v>
          </cell>
          <cell r="B5458" t="str">
            <v>Escavação, carga e transporte de material de 1ª categoria - DMT de 200 a 400 m - caminho de serviço em revestimento primário - com carregadeira e caminhão basculante de 14 m³</v>
          </cell>
          <cell r="C5458" t="str">
            <v>m³</v>
          </cell>
          <cell r="D5458">
            <v>8.91</v>
          </cell>
        </row>
        <row r="5459">
          <cell r="A5459">
            <v>5502136</v>
          </cell>
          <cell r="B5459" t="str">
            <v>Escavação, carga e transporte de material de 1ª categoria - DMT de 200 a 400 m - caminho de serviço em revestimento primário - com escavadeira e caminhão basculante de 14 m³</v>
          </cell>
          <cell r="C5459" t="str">
            <v>m³</v>
          </cell>
          <cell r="D5459">
            <v>5.58</v>
          </cell>
        </row>
        <row r="5460">
          <cell r="A5460">
            <v>5501928</v>
          </cell>
          <cell r="B5460" t="str">
            <v>Escavação, carga e transporte de material de 1ª categoria - DMT de 200 a 400 m - caminho de serviço pavimentado - com carregadeira e caminhão basculante de 14 m³</v>
          </cell>
          <cell r="C5460" t="str">
            <v>m³</v>
          </cell>
          <cell r="D5460">
            <v>8.3699999999999992</v>
          </cell>
        </row>
        <row r="5461">
          <cell r="A5461">
            <v>5502162</v>
          </cell>
          <cell r="B5461" t="str">
            <v>Escavação, carga e transporte de material de 1ª categoria - DMT de 200 a 400 m - caminho de serviço pavimentado - com escavadeira e caminhão basculante de 14 m³</v>
          </cell>
          <cell r="C5461" t="str">
            <v>m³</v>
          </cell>
          <cell r="D5461">
            <v>5.01</v>
          </cell>
        </row>
        <row r="5462">
          <cell r="A5462">
            <v>5501877</v>
          </cell>
          <cell r="B5462" t="str">
            <v>Escavação, carga e transporte de material de 1ª categoria - DMT de 400 a 600 m - caminho de serviço em leito natural - com carregadeira e caminhão basculante de 14 m³</v>
          </cell>
          <cell r="C5462" t="str">
            <v>m³</v>
          </cell>
          <cell r="D5462">
            <v>9.98</v>
          </cell>
        </row>
        <row r="5463">
          <cell r="A5463">
            <v>5502111</v>
          </cell>
          <cell r="B5463" t="str">
            <v>Escavação, carga e transporte de material de 1ª categoria - DMT de 400 a 600 m - caminho de serviço em leito natural - com escavadeira e caminhão basculante de 14 m³</v>
          </cell>
          <cell r="C5463" t="str">
            <v>m³</v>
          </cell>
          <cell r="D5463">
            <v>6.23</v>
          </cell>
        </row>
        <row r="5464">
          <cell r="A5464">
            <v>5501903</v>
          </cell>
          <cell r="B5464" t="str">
            <v>Escavação, carga e transporte de material de 1ª categoria - DMT de 400 a 600 m - caminho de serviço em revestimento primário - com carregadeira e caminhão basculante de 14 m³</v>
          </cell>
          <cell r="C5464" t="str">
            <v>m³</v>
          </cell>
          <cell r="D5464">
            <v>9.11</v>
          </cell>
        </row>
        <row r="5465">
          <cell r="A5465">
            <v>5502137</v>
          </cell>
          <cell r="B5465" t="str">
            <v>Escavação, carga e transporte de material de 1ª categoria - DMT de 400 a 600 m - caminho de serviço em revestimento primário - com escavadeira e caminhão basculante de 14 m³</v>
          </cell>
          <cell r="C5465" t="str">
            <v>m³</v>
          </cell>
          <cell r="D5465">
            <v>5.77</v>
          </cell>
        </row>
        <row r="5466">
          <cell r="A5466">
            <v>5501929</v>
          </cell>
          <cell r="B5466" t="str">
            <v>Escavação, carga e transporte de material de 1ª categoria - DMT de 400 a 600 m - caminho de serviço pavimentado - com carregadeira e caminhão basculante de 14 m³</v>
          </cell>
          <cell r="C5466" t="str">
            <v>m³</v>
          </cell>
          <cell r="D5466">
            <v>8.9700000000000006</v>
          </cell>
        </row>
        <row r="5467">
          <cell r="A5467">
            <v>5502163</v>
          </cell>
          <cell r="B5467" t="str">
            <v>Escavação, carga e transporte de material de 1ª categoria - DMT de 400 a 600 m - caminho de serviço pavimentado - com escavadeira e caminhão basculante de 14 m³</v>
          </cell>
          <cell r="C5467" t="str">
            <v>m³</v>
          </cell>
          <cell r="D5467">
            <v>5.61</v>
          </cell>
        </row>
        <row r="5468">
          <cell r="A5468">
            <v>5501875</v>
          </cell>
          <cell r="B5468" t="str">
            <v>Escavação, carga e transporte de material de 1ª categoria - DMT de 50 a 200 m - caminho de serviço em leito natural - com carregadeira e caminhão basculante de 14 m³</v>
          </cell>
          <cell r="C5468" t="str">
            <v>m³</v>
          </cell>
          <cell r="D5468">
            <v>8.91</v>
          </cell>
        </row>
        <row r="5469">
          <cell r="A5469">
            <v>5502109</v>
          </cell>
          <cell r="B5469" t="str">
            <v>Escavação, carga e transporte de material de 1ª categoria - DMT de 50 a 200 m - caminho de serviço em leito natural - com escavadeira e caminhão basculante de 14 m³</v>
          </cell>
          <cell r="C5469" t="str">
            <v>m³</v>
          </cell>
          <cell r="D5469">
            <v>5.58</v>
          </cell>
        </row>
        <row r="5470">
          <cell r="A5470">
            <v>5501901</v>
          </cell>
          <cell r="B5470" t="str">
            <v>Escavação, carga e transporte de material de 1ª categoria - DMT de 50 a 200 m - caminho de serviço em revestimento primário - com carregadeira e caminhão basculante de 14 m³</v>
          </cell>
          <cell r="C5470" t="str">
            <v>m³</v>
          </cell>
          <cell r="D5470">
            <v>8.26</v>
          </cell>
        </row>
        <row r="5471">
          <cell r="A5471">
            <v>5502135</v>
          </cell>
          <cell r="B5471" t="str">
            <v>Escavação, carga e transporte de material de 1ª categoria - DMT de 50 a 200 m - caminho de serviço em revestimento primário - com escavadeira e caminhão basculante de 14 m³</v>
          </cell>
          <cell r="C5471" t="str">
            <v>m³</v>
          </cell>
          <cell r="D5471">
            <v>4.8899999999999997</v>
          </cell>
        </row>
        <row r="5472">
          <cell r="A5472">
            <v>5501927</v>
          </cell>
          <cell r="B5472" t="str">
            <v>Escavação, carga e transporte de material de 1ª categoria - DMT de 50 a 200 m - caminho de serviço pavimentado - com carregadeira e caminhão basculante de 14 m³</v>
          </cell>
          <cell r="C5472" t="str">
            <v>m³</v>
          </cell>
          <cell r="D5472">
            <v>8.19</v>
          </cell>
        </row>
        <row r="5473">
          <cell r="A5473">
            <v>5502161</v>
          </cell>
          <cell r="B5473" t="str">
            <v>Escavação, carga e transporte de material de 1ª categoria - DMT de 50 a 200 m - caminho de serviço pavimentado - com escavadeira e caminhão basculante de 14 m³</v>
          </cell>
          <cell r="C5473" t="str">
            <v>m³</v>
          </cell>
          <cell r="D5473">
            <v>4.83</v>
          </cell>
        </row>
        <row r="5474">
          <cell r="A5474">
            <v>5501878</v>
          </cell>
          <cell r="B5474" t="str">
            <v>Escavação, carga e transporte de material de 1ª categoria - DMT de 600 a 800 m - caminho de serviço em leito natural - com carregadeira e caminhão basculante de 14 m³</v>
          </cell>
          <cell r="C5474" t="str">
            <v>m³</v>
          </cell>
          <cell r="D5474">
            <v>10.23</v>
          </cell>
        </row>
        <row r="5475">
          <cell r="A5475">
            <v>5502112</v>
          </cell>
          <cell r="B5475" t="str">
            <v>Escavação, carga e transporte de material de 1ª categoria - DMT de 600 a 800 m - caminho de serviço em leito natural - com escavadeira e caminhão basculante de 14 m³</v>
          </cell>
          <cell r="C5475" t="str">
            <v>m³</v>
          </cell>
          <cell r="D5475">
            <v>6.92</v>
          </cell>
        </row>
        <row r="5476">
          <cell r="A5476">
            <v>5501904</v>
          </cell>
          <cell r="B5476" t="str">
            <v>Escavação, carga e transporte de material de 1ª categoria - DMT de 600 a 800 m - caminho de serviço em revestimento primário - com carregadeira e caminhão basculante de 14 m³</v>
          </cell>
          <cell r="C5476" t="str">
            <v>m³</v>
          </cell>
          <cell r="D5476">
            <v>9.26</v>
          </cell>
        </row>
        <row r="5477">
          <cell r="A5477">
            <v>5502138</v>
          </cell>
          <cell r="B5477" t="str">
            <v>Escavação, carga e transporte de material de 1ª categoria - DMT de 600 a 800 m - caminho de serviço em revestimento primário - com escavadeira e caminhão basculante de 14 m³</v>
          </cell>
          <cell r="C5477" t="str">
            <v>m³</v>
          </cell>
          <cell r="D5477">
            <v>5.95</v>
          </cell>
        </row>
        <row r="5478">
          <cell r="A5478">
            <v>5501930</v>
          </cell>
          <cell r="B5478" t="str">
            <v>Escavação, carga e transporte de material de 1ª categoria - DMT de 600 a 800 m - caminho de serviço pavimentado - com carregadeira e caminhão basculante de 14 m³</v>
          </cell>
          <cell r="C5478" t="str">
            <v>m³</v>
          </cell>
          <cell r="D5478">
            <v>9.08</v>
          </cell>
        </row>
        <row r="5479">
          <cell r="A5479">
            <v>5502164</v>
          </cell>
          <cell r="B5479" t="str">
            <v>Escavação, carga e transporte de material de 1ª categoria - DMT de 600 a 800 m - caminho de serviço pavimentado - com escavadeira e caminhão basculante de 14 m³</v>
          </cell>
          <cell r="C5479" t="str">
            <v>m³</v>
          </cell>
          <cell r="D5479">
            <v>5.77</v>
          </cell>
        </row>
        <row r="5480">
          <cell r="A5480">
            <v>5501879</v>
          </cell>
          <cell r="B5480" t="str">
            <v>Escavação, carga e transporte de material de 1ª categoria - DMT de 800 a 1.000 m - caminho de serviço em leito natural - com carregadeira e caminhão basculante de 14 m³</v>
          </cell>
          <cell r="C5480" t="str">
            <v>m³</v>
          </cell>
          <cell r="D5480">
            <v>10.49</v>
          </cell>
        </row>
        <row r="5481">
          <cell r="A5481">
            <v>5502113</v>
          </cell>
          <cell r="B5481" t="str">
            <v>Escavação, carga e transporte de material de 1ª categoria - DMT de 800 a 1.000 m - caminho de serviço em leito natural - com escavadeira e caminhão basculante de 14 m³</v>
          </cell>
          <cell r="C5481" t="str">
            <v>m³</v>
          </cell>
          <cell r="D5481">
            <v>7.16</v>
          </cell>
        </row>
        <row r="5482">
          <cell r="A5482">
            <v>5501905</v>
          </cell>
          <cell r="B5482" t="str">
            <v>Escavação, carga e transporte de material de 1ª categoria - DMT de 800 a 1.000 m - caminho de serviço em revestimento primário - com carregadeira e caminhão basculante de 14 m³</v>
          </cell>
          <cell r="C5482" t="str">
            <v>m³</v>
          </cell>
          <cell r="D5482">
            <v>9.43</v>
          </cell>
        </row>
        <row r="5483">
          <cell r="A5483">
            <v>5502139</v>
          </cell>
          <cell r="B5483" t="str">
            <v>Escavação, carga e transporte de material de 1ª categoria - DMT de 800 a 1.000 m - caminho de serviço em revestimento primário - com escavadeira e caminhão basculante de 14 m³</v>
          </cell>
          <cell r="C5483" t="str">
            <v>m³</v>
          </cell>
          <cell r="D5483">
            <v>6.11</v>
          </cell>
        </row>
        <row r="5484">
          <cell r="A5484">
            <v>5501931</v>
          </cell>
          <cell r="B5484" t="str">
            <v>Escavação, carga e transporte de material de 1ª categoria - DMT de 800 a 1.000 m - caminho de serviço pavimentado - com carregadeira e caminhão basculante de 14 m³</v>
          </cell>
          <cell r="C5484" t="str">
            <v>m³</v>
          </cell>
          <cell r="D5484">
            <v>9.23</v>
          </cell>
        </row>
        <row r="5485">
          <cell r="A5485">
            <v>5502165</v>
          </cell>
          <cell r="B5485" t="str">
            <v>Escavação, carga e transporte de material de 1ª categoria - DMT de 800 a 1.000 m - caminho de serviço pavimentado - com escavadeira e caminhão basculante de 14 m³</v>
          </cell>
          <cell r="C5485" t="str">
            <v>m³</v>
          </cell>
          <cell r="D5485">
            <v>5.89</v>
          </cell>
        </row>
        <row r="5486">
          <cell r="A5486">
            <v>5502825</v>
          </cell>
          <cell r="B5486" t="str">
            <v>Escavação, carga e transporte de material de 1ª categoria na distância de 3.000 m - caminho de serviço em leito natural - com carregadeira e caminhão basculante de 14 m³</v>
          </cell>
          <cell r="C5486" t="str">
            <v>m³</v>
          </cell>
          <cell r="D5486">
            <v>14.62</v>
          </cell>
        </row>
        <row r="5487">
          <cell r="A5487">
            <v>5502834</v>
          </cell>
          <cell r="B5487" t="str">
            <v>Escavação, carga e transporte de material de 1ª categoria na distância de 3.000 m - caminho de serviço em leito natural - com escavadeira e caminhão basculante de 14 m³</v>
          </cell>
          <cell r="C5487" t="str">
            <v>m³</v>
          </cell>
          <cell r="D5487">
            <v>10.95</v>
          </cell>
        </row>
        <row r="5488">
          <cell r="A5488">
            <v>5502826</v>
          </cell>
          <cell r="B5488" t="str">
            <v>Escavação, carga e transporte de material de 1ª categoria na distância de 3.000 m - caminho de serviço em revestimento primário - com carregadeira e caminhão basculante de 14 m³</v>
          </cell>
          <cell r="C5488" t="str">
            <v>m³</v>
          </cell>
          <cell r="D5488">
            <v>11.82</v>
          </cell>
        </row>
        <row r="5489">
          <cell r="A5489">
            <v>5502835</v>
          </cell>
          <cell r="B5489" t="str">
            <v>Escavação, carga e transporte de material de 1ª categoria na distância de 3.000 m - caminho de serviço em revestimento primário - com escavadeira e caminhão basculante de 14 m³</v>
          </cell>
          <cell r="C5489" t="str">
            <v>m³</v>
          </cell>
          <cell r="D5489">
            <v>8.58</v>
          </cell>
        </row>
        <row r="5490">
          <cell r="A5490">
            <v>5502827</v>
          </cell>
          <cell r="B5490" t="str">
            <v>Escavação, carga e transporte de material de 1ª categoria na distância de 3.000 m - caminho de serviço pavimentado - com carregadeira e caminhão basculante de 14 m³</v>
          </cell>
          <cell r="C5490" t="str">
            <v>m³</v>
          </cell>
          <cell r="D5490">
            <v>11.34</v>
          </cell>
        </row>
        <row r="5491">
          <cell r="A5491">
            <v>5502836</v>
          </cell>
          <cell r="B5491" t="str">
            <v>Escavação, carga e transporte de material de 1ª categoria na distância de 3.000 m - caminho de serviço pavimentado - com escavadeira e caminhão basculante de 14 m³</v>
          </cell>
          <cell r="C5491" t="str">
            <v>m³</v>
          </cell>
          <cell r="D5491">
            <v>8.07</v>
          </cell>
        </row>
        <row r="5492">
          <cell r="A5492">
            <v>5502356</v>
          </cell>
          <cell r="B5492" t="str">
            <v>Escavação, carga e transporte de material de 2ª categoria - DMT de 1.000 a 1.200 m - caminho de serviço em leito natural - com carregadeira e caminhão basculante de 14 m³</v>
          </cell>
          <cell r="C5492" t="str">
            <v>m³</v>
          </cell>
          <cell r="D5492">
            <v>17.29</v>
          </cell>
        </row>
        <row r="5493">
          <cell r="A5493">
            <v>5502590</v>
          </cell>
          <cell r="B5493" t="str">
            <v>Escavação, carga e transporte de material de 2ª categoria - DMT de 1.000 a 1.200 m - caminho de serviço em leito natural - com escavadeira e caminhão basculante de 14 m³</v>
          </cell>
          <cell r="C5493" t="str">
            <v>m³</v>
          </cell>
          <cell r="D5493">
            <v>10.15</v>
          </cell>
        </row>
        <row r="5494">
          <cell r="A5494">
            <v>5502382</v>
          </cell>
          <cell r="B5494" t="str">
            <v>Escavação, carga e transporte de material de 2ª categoria - DMT de 1.000 a 1.200 m - caminho de serviço em revestimento primário - com carregadeira e caminhão basculante de 14 m³</v>
          </cell>
          <cell r="C5494" t="str">
            <v>m³</v>
          </cell>
          <cell r="D5494">
            <v>15.95</v>
          </cell>
        </row>
        <row r="5495">
          <cell r="A5495">
            <v>5502616</v>
          </cell>
          <cell r="B5495" t="str">
            <v>Escavação, carga e transporte de material de 2ª categoria - DMT de 1.000 a 1.200 m - caminho de serviço em revestimento primário - com escavadeira e caminhão basculante de 14 m³</v>
          </cell>
          <cell r="C5495" t="str">
            <v>m³</v>
          </cell>
          <cell r="D5495">
            <v>8.64</v>
          </cell>
        </row>
        <row r="5496">
          <cell r="A5496">
            <v>5502408</v>
          </cell>
          <cell r="B5496" t="str">
            <v>Escavação, carga e transporte de material de 2ª categoria - DMT de 1.000 a 1.200 m - caminho de serviço pavimentado - com carregadeira e caminhão basculante de 14 m³</v>
          </cell>
          <cell r="C5496" t="str">
            <v>m³</v>
          </cell>
          <cell r="D5496">
            <v>15.72</v>
          </cell>
        </row>
        <row r="5497">
          <cell r="A5497">
            <v>5502642</v>
          </cell>
          <cell r="B5497" t="str">
            <v>Escavação, carga e transporte de material de 2ª categoria - DMT de 1.000 a 1.200 m - caminho de serviço pavimentado - com escavadeira e caminhão basculante de 14 m³</v>
          </cell>
          <cell r="C5497" t="str">
            <v>m³</v>
          </cell>
          <cell r="D5497">
            <v>8.36</v>
          </cell>
        </row>
        <row r="5498">
          <cell r="A5498">
            <v>5502357</v>
          </cell>
          <cell r="B5498" t="str">
            <v>Escavação, carga e transporte de material de 2ª categoria - DMT de 1.200 a 1.400 m - caminho de serviço em leito natural - com carregadeira e caminhão basculante de 14 m³</v>
          </cell>
          <cell r="C5498" t="str">
            <v>m³</v>
          </cell>
          <cell r="D5498">
            <v>17.54</v>
          </cell>
        </row>
        <row r="5499">
          <cell r="A5499">
            <v>5502591</v>
          </cell>
          <cell r="B5499" t="str">
            <v>Escavação, carga e transporte de material de 2ª categoria - DMT de 1.200 a 1.400 m - caminho de serviço em leito natural - com escavadeira e caminhão basculante de 14 m³</v>
          </cell>
          <cell r="C5499" t="str">
            <v>m³</v>
          </cell>
          <cell r="D5499">
            <v>10.42</v>
          </cell>
        </row>
        <row r="5500">
          <cell r="A5500">
            <v>5502383</v>
          </cell>
          <cell r="B5500" t="str">
            <v>Escavação, carga e transporte de material de 2ª categoria - DMT de 1.200 a 1.400 m - caminho de serviço em revestimento primário - com carregadeira e caminhão basculante de 14 m³</v>
          </cell>
          <cell r="C5500" t="str">
            <v>m³</v>
          </cell>
          <cell r="D5500">
            <v>16.11</v>
          </cell>
        </row>
        <row r="5501">
          <cell r="A5501">
            <v>5502617</v>
          </cell>
          <cell r="B5501" t="str">
            <v>Escavação, carga e transporte de material de 2ª categoria - DMT de 1.200 a 1.400 m - caminho de serviço em revestimento primário - com escavadeira e caminhão basculante de 14 m³</v>
          </cell>
          <cell r="C5501" t="str">
            <v>m³</v>
          </cell>
          <cell r="D5501">
            <v>8.76</v>
          </cell>
        </row>
        <row r="5502">
          <cell r="A5502">
            <v>5502409</v>
          </cell>
          <cell r="B5502" t="str">
            <v>Escavação, carga e transporte de material de 2ª categoria - DMT de 1.200 a 1.400 m - caminho de serviço pavimentado - com carregadeira e caminhão basculante de 14 m³</v>
          </cell>
          <cell r="C5502" t="str">
            <v>m³</v>
          </cell>
          <cell r="D5502">
            <v>15.84</v>
          </cell>
        </row>
        <row r="5503">
          <cell r="A5503">
            <v>5502643</v>
          </cell>
          <cell r="B5503" t="str">
            <v>Escavação, carga e transporte de material de 2ª categoria - DMT de 1.200 a 1.400 m - caminho de serviço pavimentado - com escavadeira e caminhão basculante de 14 m³</v>
          </cell>
          <cell r="C5503" t="str">
            <v>m³</v>
          </cell>
          <cell r="D5503">
            <v>8.52</v>
          </cell>
        </row>
        <row r="5504">
          <cell r="A5504">
            <v>5502358</v>
          </cell>
          <cell r="B5504" t="str">
            <v>Escavação, carga e transporte de material de 2ª categoria - DMT de 1.400 a 1.600 m - caminho de serviço em leito natural - com carregadeira e caminhão basculante de 14 m³</v>
          </cell>
          <cell r="C5504" t="str">
            <v>m³</v>
          </cell>
          <cell r="D5504">
            <v>17.79</v>
          </cell>
        </row>
        <row r="5505">
          <cell r="A5505">
            <v>5502592</v>
          </cell>
          <cell r="B5505" t="str">
            <v>Escavação, carga e transporte de material de 2ª categoria - DMT de 1.400 a 1.600 m - caminho de serviço em leito natural - com escavadeira e caminhão basculante de 14 m³</v>
          </cell>
          <cell r="C5505" t="str">
            <v>m³</v>
          </cell>
          <cell r="D5505">
            <v>10.63</v>
          </cell>
        </row>
        <row r="5506">
          <cell r="A5506">
            <v>5502384</v>
          </cell>
          <cell r="B5506" t="str">
            <v>Escavação, carga e transporte de material de 2ª categoria - DMT de 1.400 a 1.600 m - caminho de serviço em revestimento primário - com carregadeira e caminhão basculante de 14 m³</v>
          </cell>
          <cell r="C5506" t="str">
            <v>m³</v>
          </cell>
          <cell r="D5506">
            <v>16.27</v>
          </cell>
        </row>
        <row r="5507">
          <cell r="A5507">
            <v>5502618</v>
          </cell>
          <cell r="B5507" t="str">
            <v>Escavação, carga e transporte de material de 2ª categoria - DMT de 1.400 a 1.600 m - caminho de serviço em revestimento primário - com escavadeira e caminhão basculante de 14 m³</v>
          </cell>
          <cell r="C5507" t="str">
            <v>m³</v>
          </cell>
          <cell r="D5507">
            <v>9.7200000000000006</v>
          </cell>
        </row>
        <row r="5508">
          <cell r="A5508">
            <v>5502410</v>
          </cell>
          <cell r="B5508" t="str">
            <v>Escavação, carga e transporte de material de 2ª categoria - DMT de 1.400 a 1.600 m - caminho de serviço pavimentado - com carregadeira e caminhão basculante de 14 m³</v>
          </cell>
          <cell r="C5508" t="str">
            <v>m³</v>
          </cell>
          <cell r="D5508">
            <v>15.95</v>
          </cell>
        </row>
        <row r="5509">
          <cell r="A5509">
            <v>5502644</v>
          </cell>
          <cell r="B5509" t="str">
            <v>Escavação, carga e transporte de material de 2ª categoria - DMT de 1.400 a 1.600 m - caminho de serviço pavimentado - com escavadeira e caminhão basculante de 14 m³</v>
          </cell>
          <cell r="C5509" t="str">
            <v>m³</v>
          </cell>
          <cell r="D5509">
            <v>8.64</v>
          </cell>
        </row>
        <row r="5510">
          <cell r="A5510">
            <v>5502359</v>
          </cell>
          <cell r="B5510" t="str">
            <v>Escavação, carga e transporte de material de 2ª categoria - DMT de 1.600 a 1.800 m - caminho de serviço em leito natural - com carregadeira e caminhão basculante de 14 m³</v>
          </cell>
          <cell r="C5510" t="str">
            <v>m³</v>
          </cell>
          <cell r="D5510">
            <v>18.04</v>
          </cell>
        </row>
        <row r="5511">
          <cell r="A5511">
            <v>5502593</v>
          </cell>
          <cell r="B5511" t="str">
            <v>Escavação, carga e transporte de material de 2ª categoria - DMT de 1.600 a 1.800 m - caminho de serviço em leito natural - com escavadeira e caminhão basculante de 14 m³</v>
          </cell>
          <cell r="C5511" t="str">
            <v>m³</v>
          </cell>
          <cell r="D5511">
            <v>10.9</v>
          </cell>
        </row>
        <row r="5512">
          <cell r="A5512">
            <v>5502385</v>
          </cell>
          <cell r="B5512" t="str">
            <v>Escavação, carga e transporte de material de 2ª categoria - DMT de 1.600 a 1.800 m - caminho de serviço em revestimento primário - com carregadeira e caminhão basculante de 14 m³</v>
          </cell>
          <cell r="C5512" t="str">
            <v>m³</v>
          </cell>
          <cell r="D5512">
            <v>16.43</v>
          </cell>
        </row>
        <row r="5513">
          <cell r="A5513">
            <v>5502619</v>
          </cell>
          <cell r="B5513" t="str">
            <v>Escavação, carga e transporte de material de 2ª categoria - DMT de 1.600 a 1.800 m - caminho de serviço em revestimento primário - com escavadeira e caminhão basculante de 14 m³</v>
          </cell>
          <cell r="C5513" t="str">
            <v>m³</v>
          </cell>
          <cell r="D5513">
            <v>9.8800000000000008</v>
          </cell>
        </row>
        <row r="5514">
          <cell r="A5514">
            <v>5502411</v>
          </cell>
          <cell r="B5514" t="str">
            <v>Escavação, carga e transporte de material de 2ª categoria - DMT de 1.600 a 1.800 m - caminho de serviço pavimentado - com carregadeira e caminhão basculante de 14 m³</v>
          </cell>
          <cell r="C5514" t="str">
            <v>m³</v>
          </cell>
          <cell r="D5514">
            <v>16.07</v>
          </cell>
        </row>
        <row r="5515">
          <cell r="A5515">
            <v>5502645</v>
          </cell>
          <cell r="B5515" t="str">
            <v>Escavação, carga e transporte de material de 2ª categoria - DMT de 1.600 a 1.800 m - caminho de serviço pavimentado - com escavadeira e caminhão basculante de 14 m³</v>
          </cell>
          <cell r="C5515" t="str">
            <v>m³</v>
          </cell>
          <cell r="D5515">
            <v>8.76</v>
          </cell>
        </row>
        <row r="5516">
          <cell r="A5516">
            <v>5502360</v>
          </cell>
          <cell r="B5516" t="str">
            <v>Escavação, carga e transporte de material de 2ª categoria - DMT de 1.800 a 2.000 m - caminho de serviço em leito natural - com carregadeira e caminhão basculante de 14 m³</v>
          </cell>
          <cell r="C5516" t="str">
            <v>m³</v>
          </cell>
          <cell r="D5516">
            <v>18.829999999999998</v>
          </cell>
        </row>
        <row r="5517">
          <cell r="A5517">
            <v>5502594</v>
          </cell>
          <cell r="B5517" t="str">
            <v>Escavação, carga e transporte de material de 2ª categoria - DMT de 1.800 a 2.000 m - caminho de serviço em leito natural - com escavadeira e caminhão basculante de 14 m³</v>
          </cell>
          <cell r="C5517" t="str">
            <v>m³</v>
          </cell>
          <cell r="D5517">
            <v>11.93</v>
          </cell>
        </row>
        <row r="5518">
          <cell r="A5518">
            <v>5502386</v>
          </cell>
          <cell r="B5518" t="str">
            <v>Escavação, carga e transporte de material de 2ª categoria - DMT de 1.800 a 2.000 m - caminho de serviço em revestimento primário - com carregadeira e caminhão basculante de 14 m³</v>
          </cell>
          <cell r="C5518" t="str">
            <v>m³</v>
          </cell>
          <cell r="D5518">
            <v>17.149999999999999</v>
          </cell>
        </row>
        <row r="5519">
          <cell r="A5519">
            <v>5502620</v>
          </cell>
          <cell r="B5519" t="str">
            <v>Escavação, carga e transporte de material de 2ª categoria - DMT de 1.800 a 2.000 m - caminho de serviço em revestimento primário - com escavadeira e caminhão basculante de 14 m³</v>
          </cell>
          <cell r="C5519" t="str">
            <v>m³</v>
          </cell>
          <cell r="D5519">
            <v>9.99</v>
          </cell>
        </row>
        <row r="5520">
          <cell r="A5520">
            <v>5502412</v>
          </cell>
          <cell r="B5520" t="str">
            <v>Escavação, carga e transporte de material de 2ª categoria - DMT de 1.800 a 2.000 m - caminho de serviço pavimentado - com carregadeira e caminhão basculante de 14 m³</v>
          </cell>
          <cell r="C5520" t="str">
            <v>m³</v>
          </cell>
          <cell r="D5520">
            <v>16.190000000000001</v>
          </cell>
        </row>
        <row r="5521">
          <cell r="A5521">
            <v>5502646</v>
          </cell>
          <cell r="B5521" t="str">
            <v>Escavação, carga e transporte de material de 2ª categoria - DMT de 1.800 a 2.000 m - caminho de serviço pavimentado - com escavadeira e caminhão basculante de 14 m³</v>
          </cell>
          <cell r="C5521" t="str">
            <v>m³</v>
          </cell>
          <cell r="D5521">
            <v>9.67</v>
          </cell>
        </row>
        <row r="5522">
          <cell r="A5522">
            <v>5502361</v>
          </cell>
          <cell r="B5522" t="str">
            <v>Escavação, carga e transporte de material de 2ª categoria - DMT de 2.000 a 2.500 m - caminho de serviço em leito natural - com carregadeira e caminhão basculante de 14 m³</v>
          </cell>
          <cell r="C5522" t="str">
            <v>m³</v>
          </cell>
          <cell r="D5522">
            <v>19.25</v>
          </cell>
        </row>
        <row r="5523">
          <cell r="A5523">
            <v>5502595</v>
          </cell>
          <cell r="B5523" t="str">
            <v>Escavação, carga e transporte de material de 2ª categoria - DMT de 2.000 a 2.500 m - caminho de serviço em leito natural - com escavadeira e caminhão basculante de 14 m³</v>
          </cell>
          <cell r="C5523" t="str">
            <v>m³</v>
          </cell>
          <cell r="D5523">
            <v>12.33</v>
          </cell>
        </row>
        <row r="5524">
          <cell r="A5524">
            <v>5502387</v>
          </cell>
          <cell r="B5524" t="str">
            <v>Escavação, carga e transporte de material de 2ª categoria - DMT de 2.000 a 2.500 m - caminho de serviço em revestimento primário - com carregadeira e caminhão basculante de 14 m³</v>
          </cell>
          <cell r="C5524" t="str">
            <v>m³</v>
          </cell>
          <cell r="D5524">
            <v>17.440000000000001</v>
          </cell>
        </row>
        <row r="5525">
          <cell r="A5525">
            <v>5502621</v>
          </cell>
          <cell r="B5525" t="str">
            <v>Escavação, carga e transporte de material de 2ª categoria - DMT de 2.000 a 2.500 m - caminho de serviço em revestimento primário - com escavadeira e caminhão basculante de 14 m³</v>
          </cell>
          <cell r="C5525" t="str">
            <v>m³</v>
          </cell>
          <cell r="D5525">
            <v>10.31</v>
          </cell>
        </row>
        <row r="5526">
          <cell r="A5526">
            <v>5502413</v>
          </cell>
          <cell r="B5526" t="str">
            <v>Escavação, carga e transporte de material de 2ª categoria - DMT de 2.000 a 2.500 m - caminho de serviço pavimentado - com carregadeira e caminhão basculante de 14 m³</v>
          </cell>
          <cell r="C5526" t="str">
            <v>m³</v>
          </cell>
          <cell r="D5526">
            <v>16.43</v>
          </cell>
        </row>
        <row r="5527">
          <cell r="A5527">
            <v>5502647</v>
          </cell>
          <cell r="B5527" t="str">
            <v>Escavação, carga e transporte de material de 2ª categoria - DMT de 2.000 a 2.500 m - caminho de serviço pavimentado - com escavadeira e caminhão basculante de 14 m³</v>
          </cell>
          <cell r="C5527" t="str">
            <v>m³</v>
          </cell>
          <cell r="D5527">
            <v>9.8800000000000008</v>
          </cell>
        </row>
        <row r="5528">
          <cell r="A5528">
            <v>5502362</v>
          </cell>
          <cell r="B5528" t="str">
            <v>Escavação, carga e transporte de material de 2ª categoria - DMT de 2.500 a 3.000 m - caminho de serviço em leito natural - com carregadeira e caminhão basculante de 14 m³</v>
          </cell>
          <cell r="C5528" t="str">
            <v>m³</v>
          </cell>
          <cell r="D5528">
            <v>20.55</v>
          </cell>
        </row>
        <row r="5529">
          <cell r="A5529">
            <v>5502596</v>
          </cell>
          <cell r="B5529" t="str">
            <v>Escavação, carga e transporte de material de 2ª categoria - DMT de 2.500 a 3.000 m - caminho de serviço em leito natural - com escavadeira e caminhão basculante de 14 m³</v>
          </cell>
          <cell r="C5529" t="str">
            <v>m³</v>
          </cell>
          <cell r="D5529">
            <v>13</v>
          </cell>
        </row>
        <row r="5530">
          <cell r="A5530">
            <v>5502388</v>
          </cell>
          <cell r="B5530" t="str">
            <v>Escavação, carga e transporte de material de 2ª categoria - DMT de 2.500 a 3.000 m - caminho de serviço em revestimento primário - com carregadeira e caminhão basculante de 14 m³</v>
          </cell>
          <cell r="C5530" t="str">
            <v>m³</v>
          </cell>
          <cell r="D5530">
            <v>17.84</v>
          </cell>
        </row>
        <row r="5531">
          <cell r="A5531">
            <v>5502622</v>
          </cell>
          <cell r="B5531" t="str">
            <v>Escavação, carga e transporte de material de 2ª categoria - DMT de 2.500 a 3.000 m - caminho de serviço em revestimento primário - com escavadeira e caminhão basculante de 14 m³</v>
          </cell>
          <cell r="C5531" t="str">
            <v>m³</v>
          </cell>
          <cell r="D5531">
            <v>10.74</v>
          </cell>
        </row>
        <row r="5532">
          <cell r="A5532">
            <v>5502414</v>
          </cell>
          <cell r="B5532" t="str">
            <v>Escavação, carga e transporte de material de 2ª categoria - DMT de 2.500 a 3.000 m - caminho de serviço pavimentado - com carregadeira e caminhão basculante de 14 m³</v>
          </cell>
          <cell r="C5532" t="str">
            <v>m³</v>
          </cell>
          <cell r="D5532">
            <v>17.39</v>
          </cell>
        </row>
        <row r="5533">
          <cell r="A5533">
            <v>5502648</v>
          </cell>
          <cell r="B5533" t="str">
            <v>Escavação, carga e transporte de material de 2ª categoria - DMT de 2.500 a 3.000 m - caminho de serviço pavimentado - com escavadeira e caminhão basculante de 14 m³</v>
          </cell>
          <cell r="C5533" t="str">
            <v>m³</v>
          </cell>
          <cell r="D5533">
            <v>10.26</v>
          </cell>
        </row>
        <row r="5534">
          <cell r="A5534">
            <v>5502352</v>
          </cell>
          <cell r="B5534" t="str">
            <v>Escavação, carga e transporte de material de 2ª categoria - DMT de 200 a 400 m - caminho de serviço em leito natural - com carregadeira e caminhão basculante de 14 m³</v>
          </cell>
          <cell r="C5534" t="str">
            <v>m³</v>
          </cell>
          <cell r="D5534">
            <v>15.6</v>
          </cell>
        </row>
        <row r="5535">
          <cell r="A5535">
            <v>5502586</v>
          </cell>
          <cell r="B5535" t="str">
            <v>Escavação, carga e transporte de material de 2ª categoria - DMT de 200 a 400 m - caminho de serviço em leito natural - com escavadeira e caminhão basculante de 14 m³</v>
          </cell>
          <cell r="C5535" t="str">
            <v>m³</v>
          </cell>
          <cell r="D5535">
            <v>8.2799999999999994</v>
          </cell>
        </row>
        <row r="5536">
          <cell r="A5536">
            <v>5502378</v>
          </cell>
          <cell r="B5536" t="str">
            <v>Escavação, carga e transporte de material de 2ª categoria - DMT de 200 a 400 m - caminho de serviço em revestimento primário - com carregadeira e caminhão basculante de 14 m³</v>
          </cell>
          <cell r="C5536" t="str">
            <v>m³</v>
          </cell>
          <cell r="D5536">
            <v>14.63</v>
          </cell>
        </row>
        <row r="5537">
          <cell r="A5537">
            <v>5502612</v>
          </cell>
          <cell r="B5537" t="str">
            <v>Escavação, carga e transporte de material de 2ª categoria - DMT de 200 a 400 m - caminho de serviço em revestimento primário - com escavadeira e caminhão basculante de 14 m³</v>
          </cell>
          <cell r="C5537" t="str">
            <v>m³</v>
          </cell>
          <cell r="D5537">
            <v>7.88</v>
          </cell>
        </row>
        <row r="5538">
          <cell r="A5538">
            <v>5502404</v>
          </cell>
          <cell r="B5538" t="str">
            <v>Escavação, carga e transporte de material de 2ª categoria - DMT de 200 a 400 m - caminho de serviço pavimentado - com carregadeira e caminhão basculante de 14 m³</v>
          </cell>
          <cell r="C5538" t="str">
            <v>m³</v>
          </cell>
          <cell r="D5538">
            <v>14.51</v>
          </cell>
        </row>
        <row r="5539">
          <cell r="A5539">
            <v>5502638</v>
          </cell>
          <cell r="B5539" t="str">
            <v>Escavação, carga e transporte de material de 2ª categoria - DMT de 200 a 400 m - caminho de serviço pavimentado - com escavadeira e caminhão basculante de 14 m³</v>
          </cell>
          <cell r="C5539" t="str">
            <v>m³</v>
          </cell>
          <cell r="D5539">
            <v>7.76</v>
          </cell>
        </row>
        <row r="5540">
          <cell r="A5540">
            <v>5502353</v>
          </cell>
          <cell r="B5540" t="str">
            <v>Escavação, carga e transporte de material de 2ª categoria - DMT de 400 a 600 m - caminho de serviço em leito natural - com carregadeira e caminhão basculante de 14 m³</v>
          </cell>
          <cell r="C5540" t="str">
            <v>m³</v>
          </cell>
          <cell r="D5540">
            <v>15.91</v>
          </cell>
        </row>
        <row r="5541">
          <cell r="A5541">
            <v>5502587</v>
          </cell>
          <cell r="B5541" t="str">
            <v>Escavação, carga e transporte de material de 2ª categoria - DMT de 400 a 600 m - caminho de serviço em leito natural - com escavadeira e caminhão basculante de 14 m³</v>
          </cell>
          <cell r="C5541" t="str">
            <v>m³</v>
          </cell>
          <cell r="D5541">
            <v>8.6</v>
          </cell>
        </row>
        <row r="5542">
          <cell r="A5542">
            <v>5502379</v>
          </cell>
          <cell r="B5542" t="str">
            <v>Escavação, carga e transporte de material de 2ª categoria - DMT de 400 a 600 m - caminho de serviço em revestimento primário - com carregadeira e caminhão basculante de 14 m³</v>
          </cell>
          <cell r="C5542" t="str">
            <v>m³</v>
          </cell>
          <cell r="D5542">
            <v>14.87</v>
          </cell>
        </row>
        <row r="5543">
          <cell r="A5543">
            <v>5502613</v>
          </cell>
          <cell r="B5543" t="str">
            <v>Escavação, carga e transporte de material de 2ª categoria - DMT de 400 a 600 m - caminho de serviço em revestimento primário - com escavadeira e caminhão basculante de 14 m³</v>
          </cell>
          <cell r="C5543" t="str">
            <v>m³</v>
          </cell>
          <cell r="D5543">
            <v>8.1199999999999992</v>
          </cell>
        </row>
        <row r="5544">
          <cell r="A5544">
            <v>5502405</v>
          </cell>
          <cell r="B5544" t="str">
            <v>Escavação, carga e transporte de material de 2ª categoria - DMT de 400 a 600 m - caminho de serviço pavimentado - com carregadeira e caminhão basculante de 14 m³</v>
          </cell>
          <cell r="C5544" t="str">
            <v>m³</v>
          </cell>
          <cell r="D5544">
            <v>14.69</v>
          </cell>
        </row>
        <row r="5545">
          <cell r="A5545">
            <v>5502639</v>
          </cell>
          <cell r="B5545" t="str">
            <v>Escavação, carga e transporte de material de 2ª categoria - DMT de 400 a 600 m - caminho de serviço pavimentado - com escavadeira e caminhão basculante de 14 m³</v>
          </cell>
          <cell r="C5545" t="str">
            <v>m³</v>
          </cell>
          <cell r="D5545">
            <v>7.96</v>
          </cell>
        </row>
        <row r="5546">
          <cell r="A5546">
            <v>5502351</v>
          </cell>
          <cell r="B5546" t="str">
            <v>Escavação, carga e transporte de material de 2ª categoria - DMT de 50 a 200 m - caminho de serviço em leito natural - com carregadeira e caminhão basculante de 14 m³</v>
          </cell>
          <cell r="C5546" t="str">
            <v>m³</v>
          </cell>
          <cell r="D5546">
            <v>14.63</v>
          </cell>
        </row>
        <row r="5547">
          <cell r="A5547">
            <v>5502585</v>
          </cell>
          <cell r="B5547" t="str">
            <v>Escavação, carga e transporte de material de 2ª categoria - DMT de 50 a 200 m - caminho de serviço em leito natural - com escavadeira e caminhão basculante de 14 m³</v>
          </cell>
          <cell r="C5547" t="str">
            <v>m³</v>
          </cell>
          <cell r="D5547">
            <v>7.88</v>
          </cell>
        </row>
        <row r="5548">
          <cell r="A5548">
            <v>5502377</v>
          </cell>
          <cell r="B5548" t="str">
            <v>Escavação, carga e transporte de material de 2ª categoria - DMT de 50 a 200 m - caminho de serviço em revestimento primário - com carregadeira e caminhão basculante de 14 m³</v>
          </cell>
          <cell r="C5548" t="str">
            <v>m³</v>
          </cell>
          <cell r="D5548">
            <v>14.4</v>
          </cell>
        </row>
        <row r="5549">
          <cell r="A5549">
            <v>5502611</v>
          </cell>
          <cell r="B5549" t="str">
            <v>Escavação, carga e transporte de material de 2ª categoria - DMT de 50 a 200 m - caminho de serviço em revestimento primário - com escavadeira e caminhão basculante de 14 m³</v>
          </cell>
          <cell r="C5549" t="str">
            <v>m³</v>
          </cell>
          <cell r="D5549">
            <v>7.64</v>
          </cell>
        </row>
        <row r="5550">
          <cell r="A5550">
            <v>5502403</v>
          </cell>
          <cell r="B5550" t="str">
            <v>Escavação, carga e transporte de material de 2ª categoria - DMT de 50 a 200 m - caminho de serviço pavimentado - com carregadeira e caminhão basculante de 14 m³</v>
          </cell>
          <cell r="C5550" t="str">
            <v>m³</v>
          </cell>
          <cell r="D5550">
            <v>14.31</v>
          </cell>
        </row>
        <row r="5551">
          <cell r="A5551">
            <v>5502637</v>
          </cell>
          <cell r="B5551" t="str">
            <v>Escavação, carga e transporte de material de 2ª categoria - DMT de 50 a 200 m - caminho de serviço pavimentado - com escavadeira e caminhão basculante de 14 m³</v>
          </cell>
          <cell r="C5551" t="str">
            <v>m³</v>
          </cell>
          <cell r="D5551">
            <v>7.56</v>
          </cell>
        </row>
        <row r="5552">
          <cell r="A5552">
            <v>5502187</v>
          </cell>
          <cell r="B5552" t="str">
            <v>Escavação, carga e transporte de material de 2ª categoria - DMT de 50 m</v>
          </cell>
          <cell r="C5552" t="str">
            <v>m³</v>
          </cell>
          <cell r="D5552">
            <v>7.03</v>
          </cell>
        </row>
        <row r="5553">
          <cell r="A5553">
            <v>5502354</v>
          </cell>
          <cell r="B5553" t="str">
            <v>Escavação, carga e transporte de material de 2ª categoria - DMT de 600 a 800 m - caminho de serviço em leito natural - com carregadeira e caminhão basculante de 14 m³</v>
          </cell>
          <cell r="C5553" t="str">
            <v>m³</v>
          </cell>
          <cell r="D5553">
            <v>16.23</v>
          </cell>
        </row>
        <row r="5554">
          <cell r="A5554">
            <v>5502588</v>
          </cell>
          <cell r="B5554" t="str">
            <v>Escavação, carga e transporte de material de 2ª categoria - DMT de 600 a 800 m - caminho de serviço em leito natural - com escavadeira e caminhão basculante de 14 m³</v>
          </cell>
          <cell r="C5554" t="str">
            <v>m³</v>
          </cell>
          <cell r="D5554">
            <v>9.67</v>
          </cell>
        </row>
        <row r="5555">
          <cell r="A5555">
            <v>5502380</v>
          </cell>
          <cell r="B5555" t="str">
            <v>Escavação, carga e transporte de material de 2ª categoria - DMT de 600 a 800 m - caminho de serviço em revestimento primário - com carregadeira e caminhão basculante de 14 m³</v>
          </cell>
          <cell r="C5555" t="str">
            <v>m³</v>
          </cell>
          <cell r="D5555">
            <v>15.64</v>
          </cell>
        </row>
        <row r="5556">
          <cell r="A5556">
            <v>5502614</v>
          </cell>
          <cell r="B5556" t="str">
            <v>Escavação, carga e transporte de material de 2ª categoria - DMT de 600 a 800 m - caminho de serviço em revestimento primário - com escavadeira e caminhão basculante de 14 m³</v>
          </cell>
          <cell r="C5556" t="str">
            <v>m³</v>
          </cell>
          <cell r="D5556">
            <v>8.2799999999999994</v>
          </cell>
        </row>
        <row r="5557">
          <cell r="A5557">
            <v>5502406</v>
          </cell>
          <cell r="B5557" t="str">
            <v>Escavação, carga e transporte de material de 2ª categoria - DMT de 600 a 800 m - caminho de serviço pavimentado - com carregadeira e caminhão basculante de 14 m³</v>
          </cell>
          <cell r="C5557" t="str">
            <v>m³</v>
          </cell>
          <cell r="D5557">
            <v>14.84</v>
          </cell>
        </row>
        <row r="5558">
          <cell r="A5558">
            <v>5502640</v>
          </cell>
          <cell r="B5558" t="str">
            <v>Escavação, carga e transporte de material de 2ª categoria - DMT de 600 a 800 m - caminho de serviço pavimentado - com escavadeira e caminhão basculante de 14 m³</v>
          </cell>
          <cell r="C5558" t="str">
            <v>m³</v>
          </cell>
          <cell r="D5558">
            <v>8.1199999999999992</v>
          </cell>
        </row>
        <row r="5559">
          <cell r="A5559">
            <v>5502355</v>
          </cell>
          <cell r="B5559" t="str">
            <v>Escavação, carga e transporte de material de 2ª categoria - DMT de 800 a 1.000 m - caminho de serviço em leito natural - com carregadeira e caminhão basculante de 14 m³</v>
          </cell>
          <cell r="C5559" t="str">
            <v>m³</v>
          </cell>
          <cell r="D5559">
            <v>16.47</v>
          </cell>
        </row>
        <row r="5560">
          <cell r="A5560">
            <v>5502589</v>
          </cell>
          <cell r="B5560" t="str">
            <v>Escavação, carga e transporte de material de 2ª categoria - DMT de 800 a 1.000 m - caminho de serviço em leito natural - com escavadeira e caminhão basculante de 14 m³</v>
          </cell>
          <cell r="C5560" t="str">
            <v>m³</v>
          </cell>
          <cell r="D5560">
            <v>9.94</v>
          </cell>
        </row>
        <row r="5561">
          <cell r="A5561">
            <v>5502381</v>
          </cell>
          <cell r="B5561" t="str">
            <v>Escavação, carga e transporte de material de 2ª categoria - DMT de 800 a 1.000 m - caminho de serviço em revestimento primário - com carregadeira e caminhão basculante de 14 m³</v>
          </cell>
          <cell r="C5561" t="str">
            <v>m³</v>
          </cell>
          <cell r="D5561">
            <v>15.8</v>
          </cell>
        </row>
        <row r="5562">
          <cell r="A5562">
            <v>5502615</v>
          </cell>
          <cell r="B5562" t="str">
            <v>Escavação, carga e transporte de material de 2ª categoria - DMT de 800 a 1.000 m - caminho de serviço em revestimento primário - com escavadeira e caminhão basculante de 14 m³</v>
          </cell>
          <cell r="C5562" t="str">
            <v>m³</v>
          </cell>
          <cell r="D5562">
            <v>8.48</v>
          </cell>
        </row>
        <row r="5563">
          <cell r="A5563">
            <v>5502407</v>
          </cell>
          <cell r="B5563" t="str">
            <v>Escavação, carga e transporte de material de 2ª categoria - DMT de 800 a 1.000 m - caminho de serviço pavimentado - com carregadeira e caminhão basculante de 14 m³</v>
          </cell>
          <cell r="C5563" t="str">
            <v>m³</v>
          </cell>
          <cell r="D5563">
            <v>15.56</v>
          </cell>
        </row>
        <row r="5564">
          <cell r="A5564">
            <v>5502641</v>
          </cell>
          <cell r="B5564" t="str">
            <v>Escavação, carga e transporte de material de 2ª categoria - DMT de 800 a 1.000 m - caminho de serviço pavimentado - com escavadeira e caminhão basculante de 14 m³</v>
          </cell>
          <cell r="C5564" t="str">
            <v>m³</v>
          </cell>
          <cell r="D5564">
            <v>8.24</v>
          </cell>
        </row>
        <row r="5565">
          <cell r="A5565">
            <v>5502880</v>
          </cell>
          <cell r="B5565" t="str">
            <v>Escavação, carga e transporte de material de 2ª categoria na distância de 3.000 m - caminho de serviço em leito natural - com escavadeira e caminhão basculante de 14 m³</v>
          </cell>
          <cell r="C5565" t="str">
            <v>m³</v>
          </cell>
          <cell r="D5565">
            <v>14.14</v>
          </cell>
        </row>
        <row r="5566">
          <cell r="A5566">
            <v>5502857</v>
          </cell>
          <cell r="B5566" t="str">
            <v>Escavação, carga e transporte de material de 2ª categoria na distância de 3.000 m - caminho de serviço em leito natural com carregadeira e caminhão basculante de 14 m³</v>
          </cell>
          <cell r="C5566" t="str">
            <v>m³</v>
          </cell>
          <cell r="D5566">
            <v>20.9</v>
          </cell>
        </row>
        <row r="5567">
          <cell r="A5567">
            <v>5502881</v>
          </cell>
          <cell r="B5567" t="str">
            <v>Escavação, carga e transporte de material de 2ª categoria na distância de 3.000 m - caminho de serviço em revestimento primário - com escavadeira e caminhão basculante de 14 m³</v>
          </cell>
          <cell r="C5567" t="str">
            <v>m³</v>
          </cell>
          <cell r="D5567">
            <v>10.95</v>
          </cell>
        </row>
        <row r="5568">
          <cell r="A5568">
            <v>5502859</v>
          </cell>
          <cell r="B5568" t="str">
            <v>Escavação, carga e transporte de material de 2ª categoria na distância de 3.000 m - caminho de serviço pavimentado - com carregadeira e caminhão basculante de 14 m³</v>
          </cell>
          <cell r="C5568" t="str">
            <v>m³</v>
          </cell>
          <cell r="D5568">
            <v>17.54</v>
          </cell>
        </row>
        <row r="5569">
          <cell r="A5569">
            <v>5502882</v>
          </cell>
          <cell r="B5569" t="str">
            <v>Escavação, carga e transporte de material de 2ª categoria na distância de 3.000 m - caminho de serviço pavimentado - com escavadeira e caminhão basculante de 14 m³</v>
          </cell>
          <cell r="C5569" t="str">
            <v>m³</v>
          </cell>
          <cell r="D5569">
            <v>10.42</v>
          </cell>
        </row>
        <row r="5570">
          <cell r="A5570">
            <v>5502858</v>
          </cell>
          <cell r="B5570" t="str">
            <v>Escavação, carga e transporte de material de 2ª categoria na distância de 3.000 m -caminho de serviço com revestimento primário com carregadeira e caminhão basculante de 14 m³</v>
          </cell>
          <cell r="C5570" t="str">
            <v>m³</v>
          </cell>
          <cell r="D5570">
            <v>18.649999999999999</v>
          </cell>
        </row>
        <row r="5571">
          <cell r="A5571">
            <v>5502747</v>
          </cell>
          <cell r="B5571" t="str">
            <v>Escavação, carga e transporte de material de 3ª categoria - DMT de 1.000 a 1.200 m - caminho de serviço em leito natural com caminhão basculante de 12 m³</v>
          </cell>
          <cell r="C5571" t="str">
            <v>m³</v>
          </cell>
          <cell r="D5571">
            <v>43.95</v>
          </cell>
        </row>
        <row r="5572">
          <cell r="A5572">
            <v>5502773</v>
          </cell>
          <cell r="B5572" t="str">
            <v>Escavação, carga e transporte de material de 3ª categoria - DMT de 1.000 a 1.200 m - caminho de serviço em revestimento primário - com caminhão basculante de 12 m³</v>
          </cell>
          <cell r="C5572" t="str">
            <v>m³</v>
          </cell>
          <cell r="D5572">
            <v>42.59</v>
          </cell>
        </row>
        <row r="5573">
          <cell r="A5573">
            <v>5502799</v>
          </cell>
          <cell r="B5573" t="str">
            <v>Escavação, carga e transporte de material de 3ª categoria - DMT de 1.000 a 1.200 m - caminho de serviço pavimentado - com caminhão basculante de 12 m³</v>
          </cell>
          <cell r="C5573" t="str">
            <v>m³</v>
          </cell>
          <cell r="D5573">
            <v>42.17</v>
          </cell>
        </row>
        <row r="5574">
          <cell r="A5574">
            <v>5502748</v>
          </cell>
          <cell r="B5574" t="str">
            <v>Escavação, carga e transporte de material de 3ª categoria - DMT de 1.200 a 1.400 m - caminho de serviço em leito natural com caminhão basculante de 12 m³</v>
          </cell>
          <cell r="C5574" t="str">
            <v>m³</v>
          </cell>
          <cell r="D5574">
            <v>44.37</v>
          </cell>
        </row>
        <row r="5575">
          <cell r="A5575">
            <v>5502774</v>
          </cell>
          <cell r="B5575" t="str">
            <v>Escavação, carga e transporte de material de 3ª categoria - DMT de 1.200 a 1.400 m - caminho de serviço em revestimento primário - com caminhão basculante de 12 m³</v>
          </cell>
          <cell r="C5575" t="str">
            <v>m³</v>
          </cell>
          <cell r="D5575">
            <v>42.85</v>
          </cell>
        </row>
        <row r="5576">
          <cell r="A5576">
            <v>5502800</v>
          </cell>
          <cell r="B5576" t="str">
            <v>Escavação, carga e transporte de material de 3ª categoria - DMT de 1.200 a 1.400 m - caminho de serviço pavimentado - com caminhão basculante de 12 m³</v>
          </cell>
          <cell r="C5576" t="str">
            <v>m³</v>
          </cell>
          <cell r="D5576">
            <v>42.42</v>
          </cell>
        </row>
        <row r="5577">
          <cell r="A5577">
            <v>5502749</v>
          </cell>
          <cell r="B5577" t="str">
            <v>Escavação, carga e transporte de material de 3ª categoria - DMT de 1.400 a 1.600 m - caminho de serviço em leito natural com caminhão basculante de 12 m³</v>
          </cell>
          <cell r="C5577" t="str">
            <v>m³</v>
          </cell>
          <cell r="D5577">
            <v>44.71</v>
          </cell>
        </row>
        <row r="5578">
          <cell r="A5578">
            <v>5502775</v>
          </cell>
          <cell r="B5578" t="str">
            <v>Escavação, carga e transporte de material de 3ª categoria - DMT de 1.400 a 1.600 m - caminho de serviço em revestimento primário - com caminhão basculante de 12 m³</v>
          </cell>
          <cell r="C5578" t="str">
            <v>m³</v>
          </cell>
          <cell r="D5578">
            <v>43.1</v>
          </cell>
        </row>
        <row r="5579">
          <cell r="A5579">
            <v>5502801</v>
          </cell>
          <cell r="B5579" t="str">
            <v>Escavação, carga e transporte de material de 3ª categoria - DMT de 1.400 a 1.600 m - caminho de serviço pavimentado - com caminhão basculante de 12 m³</v>
          </cell>
          <cell r="C5579" t="str">
            <v>m³</v>
          </cell>
          <cell r="D5579">
            <v>42.59</v>
          </cell>
        </row>
        <row r="5580">
          <cell r="A5580">
            <v>5502750</v>
          </cell>
          <cell r="B5580" t="str">
            <v>Escavação, carga e transporte de material de 3ª categoria - DMT de 1.600 a 1.800 m - caminho de serviço em leito natural com caminhão basculante de 12 m³</v>
          </cell>
          <cell r="C5580" t="str">
            <v>m³</v>
          </cell>
          <cell r="D5580">
            <v>46.83</v>
          </cell>
        </row>
        <row r="5581">
          <cell r="A5581">
            <v>5502776</v>
          </cell>
          <cell r="B5581" t="str">
            <v>Escavação, carga e transporte de material de 3ª categoria - DMT de 1.600 a 1.800 m - caminho de serviço em revestimento primário - com caminhão basculante de 12 m³</v>
          </cell>
          <cell r="C5581" t="str">
            <v>m³</v>
          </cell>
          <cell r="D5581">
            <v>43.36</v>
          </cell>
        </row>
        <row r="5582">
          <cell r="A5582">
            <v>5502802</v>
          </cell>
          <cell r="B5582" t="str">
            <v>Escavação, carga e transporte de material de 3ª categoria - DMT de 1.600 a 1.800 m - caminho de serviço pavimentado - com caminhão basculante de 12 m³</v>
          </cell>
          <cell r="C5582" t="str">
            <v>m³</v>
          </cell>
          <cell r="D5582">
            <v>42.85</v>
          </cell>
        </row>
        <row r="5583">
          <cell r="A5583">
            <v>5502751</v>
          </cell>
          <cell r="B5583" t="str">
            <v>Escavação, carga e transporte de material de 3ª categoria - DMT de 1.800 a 2.000 m - caminho de serviço em leito natural com caminhão basculante de 12 m³</v>
          </cell>
          <cell r="C5583" t="str">
            <v>m³</v>
          </cell>
          <cell r="D5583">
            <v>47.29</v>
          </cell>
        </row>
        <row r="5584">
          <cell r="A5584">
            <v>5502777</v>
          </cell>
          <cell r="B5584" t="str">
            <v>Escavação, carga e transporte de material de 3ª categoria - DMT de 1.800 a 2.000 m - caminho de serviço em revestimento primário - com caminhão basculante de 12 m³</v>
          </cell>
          <cell r="C5584" t="str">
            <v>m³</v>
          </cell>
          <cell r="D5584">
            <v>43.61</v>
          </cell>
        </row>
        <row r="5585">
          <cell r="A5585">
            <v>5502803</v>
          </cell>
          <cell r="B5585" t="str">
            <v>Escavação, carga e transporte de material de 3ª categoria - DMT de 1.800 a 2.000 m - caminho de serviço pavimentado - com caminhão basculante de 12 m³</v>
          </cell>
          <cell r="C5585" t="str">
            <v>m³</v>
          </cell>
          <cell r="D5585">
            <v>43.02</v>
          </cell>
        </row>
        <row r="5586">
          <cell r="A5586">
            <v>5502752</v>
          </cell>
          <cell r="B5586" t="str">
            <v>Escavação, carga e transporte de material de 3ª categoria - DMT de 2.000 a 2.500 m - caminho de serviço em leito natural com caminhão basculante de 12 m³</v>
          </cell>
          <cell r="C5586" t="str">
            <v>m³</v>
          </cell>
          <cell r="D5586">
            <v>47.96</v>
          </cell>
        </row>
        <row r="5587">
          <cell r="A5587">
            <v>5502778</v>
          </cell>
          <cell r="B5587" t="str">
            <v>Escavação, carga e transporte de material de 3ª categoria - DMT de 2.000 a 2.500 m - caminho de serviço em revestimento primário - com caminhão basculante de 12 m³</v>
          </cell>
          <cell r="C5587" t="str">
            <v>m³</v>
          </cell>
          <cell r="D5587">
            <v>44.12</v>
          </cell>
        </row>
        <row r="5588">
          <cell r="A5588">
            <v>5502804</v>
          </cell>
          <cell r="B5588" t="str">
            <v>Escavação, carga e transporte de material de 3ª categoria - DMT de 2.000 a 2.500 m - caminho de serviço pavimentado - com caminhão basculante de 12 m³</v>
          </cell>
          <cell r="C5588" t="str">
            <v>m³</v>
          </cell>
          <cell r="D5588">
            <v>43.44</v>
          </cell>
        </row>
        <row r="5589">
          <cell r="A5589">
            <v>5502753</v>
          </cell>
          <cell r="B5589" t="str">
            <v>Escavação, carga e transporte de material de 3ª categoria - DMT de 2.500 a 3.000 m - caminho de serviço em leito natural com caminhão basculante de 12 m³</v>
          </cell>
          <cell r="C5589" t="str">
            <v>m³</v>
          </cell>
          <cell r="D5589">
            <v>49.09</v>
          </cell>
        </row>
        <row r="5590">
          <cell r="A5590">
            <v>5502779</v>
          </cell>
          <cell r="B5590" t="str">
            <v>Escavação, carga e transporte de material de 3ª categoria - DMT de 2.500 a 3.000 m - caminho de serviço em revestimento primário - com caminhão basculante de 12 m³</v>
          </cell>
          <cell r="C5590" t="str">
            <v>m³</v>
          </cell>
          <cell r="D5590">
            <v>46.61</v>
          </cell>
        </row>
        <row r="5591">
          <cell r="A5591">
            <v>5502805</v>
          </cell>
          <cell r="B5591" t="str">
            <v>Escavação, carga e transporte de material de 3ª categoria - DMT de 2.500 a 3.000 m - caminho de serviço pavimentado - com caminhão basculante de 12 m³</v>
          </cell>
          <cell r="C5591" t="str">
            <v>m³</v>
          </cell>
          <cell r="D5591">
            <v>44.03</v>
          </cell>
        </row>
        <row r="5592">
          <cell r="A5592">
            <v>5502743</v>
          </cell>
          <cell r="B5592" t="str">
            <v>Escavação, carga e transporte de material de 3ª categoria - DMT de 200 a 400 m - caminho de serviço em leito natural com caminhão basculante de 12 m³</v>
          </cell>
          <cell r="C5592" t="str">
            <v>m³</v>
          </cell>
          <cell r="D5592">
            <v>42</v>
          </cell>
        </row>
        <row r="5593">
          <cell r="A5593">
            <v>5502769</v>
          </cell>
          <cell r="B5593" t="str">
            <v>Escavação, carga e transporte de material de 3ª categoria - DMT de 200 a 400 m - caminho de serviço em revestimento primário - com caminhão basculante de 12 m³</v>
          </cell>
          <cell r="C5593" t="str">
            <v>m³</v>
          </cell>
          <cell r="D5593">
            <v>39.65</v>
          </cell>
        </row>
        <row r="5594">
          <cell r="A5594">
            <v>5502795</v>
          </cell>
          <cell r="B5594" t="str">
            <v>Escavação, carga e transporte de material de 3ª categoria - DMT de 200 a 400 m - caminho de serviço pavimentado - com caminhão basculante de 12 m³</v>
          </cell>
          <cell r="C5594" t="str">
            <v>m³</v>
          </cell>
          <cell r="D5594">
            <v>39.479999999999997</v>
          </cell>
        </row>
        <row r="5595">
          <cell r="A5595">
            <v>5502744</v>
          </cell>
          <cell r="B5595" t="str">
            <v>Escavação, carga e transporte de material de 3ª categoria - DMT de 400 a 600 m - caminho de serviço em leito natural com caminhão basculante de 12 m³</v>
          </cell>
          <cell r="C5595" t="str">
            <v>m³</v>
          </cell>
          <cell r="D5595">
            <v>42.59</v>
          </cell>
        </row>
        <row r="5596">
          <cell r="A5596">
            <v>5502770</v>
          </cell>
          <cell r="B5596" t="str">
            <v>Escavação, carga e transporte de material de 3ª categoria - DMT de 400 a 600 m - caminho de serviço em revestimento primário - com caminhão basculante de 12 m³</v>
          </cell>
          <cell r="C5596" t="str">
            <v>m³</v>
          </cell>
          <cell r="D5596">
            <v>40.049999999999997</v>
          </cell>
        </row>
        <row r="5597">
          <cell r="A5597">
            <v>5502796</v>
          </cell>
          <cell r="B5597" t="str">
            <v>Escavação, carga e transporte de material de 3ª categoria - DMT de 400 a 600 m - caminho de serviço pavimentado - com caminhão basculante de 12 m³</v>
          </cell>
          <cell r="C5597" t="str">
            <v>m³</v>
          </cell>
          <cell r="D5597">
            <v>39.76</v>
          </cell>
        </row>
        <row r="5598">
          <cell r="A5598">
            <v>5502742</v>
          </cell>
          <cell r="B5598" t="str">
            <v>Escavação, carga e transporte de material de 3ª categoria - DMT de 50 a 200 m - caminho de serviço em leito natural com caminhão basculante de 12 m³</v>
          </cell>
          <cell r="C5598" t="str">
            <v>m³</v>
          </cell>
          <cell r="D5598">
            <v>39.65</v>
          </cell>
        </row>
        <row r="5599">
          <cell r="A5599">
            <v>5502768</v>
          </cell>
          <cell r="B5599" t="str">
            <v>Escavação, carga e transporte de material de 3ª categoria - DMT de 50 a 200 m - caminho de serviço em revestimento primário - com caminhão basculante de 12 m³</v>
          </cell>
          <cell r="C5599" t="str">
            <v>m³</v>
          </cell>
          <cell r="D5599">
            <v>39.26</v>
          </cell>
        </row>
        <row r="5600">
          <cell r="A5600">
            <v>5502794</v>
          </cell>
          <cell r="B5600" t="str">
            <v>Escavação, carga e transporte de material de 3ª categoria - DMT de 50 a 200 m - caminho de serviço pavimentado - com caminhão basculante de 12 m³</v>
          </cell>
          <cell r="C5600" t="str">
            <v>m³</v>
          </cell>
          <cell r="D5600">
            <v>39.090000000000003</v>
          </cell>
        </row>
        <row r="5601">
          <cell r="A5601">
            <v>5502745</v>
          </cell>
          <cell r="B5601" t="str">
            <v>Escavação, carga e transporte de material de 3ª categoria - DMT de 600 a 800 m - caminho de serviço em leito natural com caminhão basculante de 12 m³</v>
          </cell>
          <cell r="C5601" t="str">
            <v>m³</v>
          </cell>
          <cell r="D5601">
            <v>43.1</v>
          </cell>
        </row>
        <row r="5602">
          <cell r="A5602">
            <v>5502771</v>
          </cell>
          <cell r="B5602" t="str">
            <v>Escavação, carga e transporte de material de 3ª categoria - DMT de 600 a 800 m - caminho de serviço em revestimento primário - com caminhão basculante de 12 m³</v>
          </cell>
          <cell r="C5602" t="str">
            <v>m³</v>
          </cell>
          <cell r="D5602">
            <v>42.08</v>
          </cell>
        </row>
        <row r="5603">
          <cell r="A5603">
            <v>5502797</v>
          </cell>
          <cell r="B5603" t="str">
            <v>Escavação, carga e transporte de material de 3ª categoria - DMT de 600 a 800 m - caminho de serviço pavimentado - com caminhão basculante de 12 m³</v>
          </cell>
          <cell r="C5603" t="str">
            <v>m³</v>
          </cell>
          <cell r="D5603">
            <v>39.99</v>
          </cell>
        </row>
        <row r="5604">
          <cell r="A5604">
            <v>5502746</v>
          </cell>
          <cell r="B5604" t="str">
            <v>Escavação, carga e transporte de material de 3ª categoria - DMT de 800 a 1.000 m - caminho de serviço em leito natural com caminhão basculante de 12 m³</v>
          </cell>
          <cell r="C5604" t="str">
            <v>m³</v>
          </cell>
          <cell r="D5604">
            <v>43.52</v>
          </cell>
        </row>
        <row r="5605">
          <cell r="A5605">
            <v>5502772</v>
          </cell>
          <cell r="B5605" t="str">
            <v>Escavação, carga e transporte de material de 3ª categoria - DMT de 800 a 1.000 m - caminho de serviço em revestimento primário - com caminhão basculante de 12 m³</v>
          </cell>
          <cell r="C5605" t="str">
            <v>m³</v>
          </cell>
          <cell r="D5605">
            <v>42.34</v>
          </cell>
        </row>
        <row r="5606">
          <cell r="A5606">
            <v>5502798</v>
          </cell>
          <cell r="B5606" t="str">
            <v>Escavação, carga e transporte de material de 3ª categoria - DMT de 800 a 1.000 m - caminho de serviço pavimentado - com caminhão basculante de 12 m³</v>
          </cell>
          <cell r="C5606" t="str">
            <v>m³</v>
          </cell>
          <cell r="D5606">
            <v>40.270000000000003</v>
          </cell>
        </row>
        <row r="5607">
          <cell r="A5607">
            <v>5502886</v>
          </cell>
          <cell r="B5607" t="str">
            <v>Escavação, carga e transporte de material de 3ª categoria na distância de 3.000 m - caminho de serviço em leito natural com caminhão basculante de 12 m³</v>
          </cell>
          <cell r="C5607" t="str">
            <v>m³</v>
          </cell>
          <cell r="D5607">
            <v>51.44</v>
          </cell>
        </row>
        <row r="5608">
          <cell r="A5608">
            <v>5502887</v>
          </cell>
          <cell r="B5608" t="str">
            <v>Escavação, carga e transporte de material de 3ª categoria na distância de 3.000 m - caminho de serviço em revestimento primário - com caminhão basculante de 12 m³</v>
          </cell>
          <cell r="C5608" t="str">
            <v>m³</v>
          </cell>
          <cell r="D5608">
            <v>46.95</v>
          </cell>
        </row>
        <row r="5609">
          <cell r="A5609">
            <v>5502888</v>
          </cell>
          <cell r="B5609" t="str">
            <v>Escavação, carga e transporte de material de 3ª categoria na distância de 3.000 m - caminho de serviço pavimentado - com caminhão basculante de 12 m³</v>
          </cell>
          <cell r="C5609" t="str">
            <v>m³</v>
          </cell>
          <cell r="D5609">
            <v>44.37</v>
          </cell>
        </row>
        <row r="5610">
          <cell r="A5610">
            <v>5502820</v>
          </cell>
          <cell r="B5610" t="str">
            <v>Escavação, carga e transporte de solos moles - DMT de 0 a 50 m</v>
          </cell>
          <cell r="C5610" t="str">
            <v>m³</v>
          </cell>
          <cell r="D5610">
            <v>6.96</v>
          </cell>
        </row>
        <row r="5611">
          <cell r="A5611">
            <v>5502904</v>
          </cell>
          <cell r="B5611" t="str">
            <v>Escavação, carga e transporte de solos moles - DMT de 1.000 a 1.200 m - caminho de serviço em leito natural - com caminhão basculante de 14 m³</v>
          </cell>
          <cell r="C5611" t="str">
            <v>m³</v>
          </cell>
          <cell r="D5611">
            <v>19.059999999999999</v>
          </cell>
        </row>
        <row r="5612">
          <cell r="A5612">
            <v>5502930</v>
          </cell>
          <cell r="B5612" t="str">
            <v>Escavação, carga e transporte de solos moles - DMT de 1.000 a 1.200 m - caminho de serviço em revestimento primário - com caminhão basculante de 14 m³</v>
          </cell>
          <cell r="C5612" t="str">
            <v>m³</v>
          </cell>
          <cell r="D5612">
            <v>18.2</v>
          </cell>
        </row>
        <row r="5613">
          <cell r="A5613">
            <v>5502956</v>
          </cell>
          <cell r="B5613" t="str">
            <v>Escavação, carga e transporte de solos moles - DMT de 1.000 a 1.200 m - caminho de serviço pavimentado - com caminhão basculante de 14 m³</v>
          </cell>
          <cell r="C5613" t="str">
            <v>m³</v>
          </cell>
          <cell r="D5613">
            <v>17.89</v>
          </cell>
        </row>
        <row r="5614">
          <cell r="A5614">
            <v>5502905</v>
          </cell>
          <cell r="B5614" t="str">
            <v>Escavação, carga e transporte de solos moles - DMT de 1.200 a 1.400 m - caminho de serviço em leito natural - com caminhão basculante de 14 m³</v>
          </cell>
          <cell r="C5614" t="str">
            <v>m³</v>
          </cell>
          <cell r="D5614">
            <v>21.6</v>
          </cell>
        </row>
        <row r="5615">
          <cell r="A5615">
            <v>5502931</v>
          </cell>
          <cell r="B5615" t="str">
            <v>Escavação, carga e transporte de solos moles - DMT de 1.200 a 1.400 m - caminho de serviço em revestimento primário - com caminhão basculante de 14 m³</v>
          </cell>
          <cell r="C5615" t="str">
            <v>m³</v>
          </cell>
          <cell r="D5615">
            <v>18.36</v>
          </cell>
        </row>
        <row r="5616">
          <cell r="A5616">
            <v>5502957</v>
          </cell>
          <cell r="B5616" t="str">
            <v>Escavação, carga e transporte de solos moles - DMT de 1.200 a 1.400 m - caminho de serviço pavimentado - com caminhão basculante de 14 m³</v>
          </cell>
          <cell r="C5616" t="str">
            <v>m³</v>
          </cell>
          <cell r="D5616">
            <v>18.05</v>
          </cell>
        </row>
        <row r="5617">
          <cell r="A5617">
            <v>5502906</v>
          </cell>
          <cell r="B5617" t="str">
            <v>Escavação, carga e transporte de solos moles - DMT de 1.400 a 1.600 m - caminho de serviço em leito natural - com caminhão basculante de 14 m³</v>
          </cell>
          <cell r="C5617" t="str">
            <v>m³</v>
          </cell>
          <cell r="D5617">
            <v>21.83</v>
          </cell>
        </row>
        <row r="5618">
          <cell r="A5618">
            <v>5502932</v>
          </cell>
          <cell r="B5618" t="str">
            <v>Escavação, carga e transporte de solos moles - DMT de 1.400 a 1.600 m - caminho de serviço em revestimento primário - com caminhão basculante de 14 m³</v>
          </cell>
          <cell r="C5618" t="str">
            <v>m³</v>
          </cell>
          <cell r="D5618">
            <v>18.52</v>
          </cell>
        </row>
        <row r="5619">
          <cell r="A5619">
            <v>5502958</v>
          </cell>
          <cell r="B5619" t="str">
            <v>Escavação, carga e transporte de solos moles - DMT de 1.400 a 1.600 m - caminho de serviço pavimentado - com caminhão basculante de 14 m³</v>
          </cell>
          <cell r="C5619" t="str">
            <v>m³</v>
          </cell>
          <cell r="D5619">
            <v>18.2</v>
          </cell>
        </row>
        <row r="5620">
          <cell r="A5620">
            <v>5502907</v>
          </cell>
          <cell r="B5620" t="str">
            <v>Escavação, carga e transporte de solos moles - DMT de 1.600 a 1.800 m - caminho de serviço em leito natural - com caminhão basculante de 14 m³</v>
          </cell>
          <cell r="C5620" t="str">
            <v>m³</v>
          </cell>
          <cell r="D5620">
            <v>22.19</v>
          </cell>
        </row>
        <row r="5621">
          <cell r="A5621">
            <v>5502933</v>
          </cell>
          <cell r="B5621" t="str">
            <v>Escavação, carga e transporte de solos moles - DMT de 1.600 a 1.800 m - caminho de serviço em revestimento primário - com caminhão basculante de 14 m³</v>
          </cell>
          <cell r="C5621" t="str">
            <v>m³</v>
          </cell>
          <cell r="D5621">
            <v>18.75</v>
          </cell>
        </row>
        <row r="5622">
          <cell r="A5622">
            <v>5502959</v>
          </cell>
          <cell r="B5622" t="str">
            <v>Escavação, carga e transporte de solos moles - DMT de 1.600 a 1.800 m - caminho de serviço pavimentado - com caminhão basculante de 14 m³</v>
          </cell>
          <cell r="C5622" t="str">
            <v>m³</v>
          </cell>
          <cell r="D5622">
            <v>18.36</v>
          </cell>
        </row>
        <row r="5623">
          <cell r="A5623">
            <v>5502908</v>
          </cell>
          <cell r="B5623" t="str">
            <v>Escavação, carga e transporte de solos moles - DMT de 1.800 a 2.000 m - caminho de serviço em leito natural - com caminhão basculante de 14 m³</v>
          </cell>
          <cell r="C5623" t="str">
            <v>m³</v>
          </cell>
          <cell r="D5623">
            <v>22.42</v>
          </cell>
        </row>
        <row r="5624">
          <cell r="A5624">
            <v>5502934</v>
          </cell>
          <cell r="B5624" t="str">
            <v>Escavação, carga e transporte de solos moles - DMT de 1.800 a 2.000 m - caminho de serviço em revestimento primário - com caminhão basculante de 14 m³</v>
          </cell>
          <cell r="C5624" t="str">
            <v>m³</v>
          </cell>
          <cell r="D5624">
            <v>18.91</v>
          </cell>
        </row>
        <row r="5625">
          <cell r="A5625">
            <v>5502960</v>
          </cell>
          <cell r="B5625" t="str">
            <v>Escavação, carga e transporte de solos moles - DMT de 1.800 a 2.000 m - caminho de serviço pavimentado - com caminhão basculante de 14 m³</v>
          </cell>
          <cell r="C5625" t="str">
            <v>m³</v>
          </cell>
          <cell r="D5625">
            <v>18.440000000000001</v>
          </cell>
        </row>
        <row r="5626">
          <cell r="A5626">
            <v>5502909</v>
          </cell>
          <cell r="B5626" t="str">
            <v>Escavação, carga e transporte de solos moles - DMT de 2.000 a 2.500 m - caminho de serviço em leito natural - com caminhão basculante de 14 m³</v>
          </cell>
          <cell r="C5626" t="str">
            <v>m³</v>
          </cell>
          <cell r="D5626">
            <v>22.89</v>
          </cell>
        </row>
        <row r="5627">
          <cell r="A5627">
            <v>5502935</v>
          </cell>
          <cell r="B5627" t="str">
            <v>Escavação, carga e transporte de solos moles - DMT de 2.000 a 2.500 m - caminho de serviço em revestimento primário - com caminhão basculante de 14 m³</v>
          </cell>
          <cell r="C5627" t="str">
            <v>m³</v>
          </cell>
          <cell r="D5627">
            <v>19.22</v>
          </cell>
        </row>
        <row r="5628">
          <cell r="A5628">
            <v>5502961</v>
          </cell>
          <cell r="B5628" t="str">
            <v>Escavação, carga e transporte de solos moles - DMT de 2.000 a 2.500 m - caminho de serviço pavimentado - com caminhão basculante de 14 m³</v>
          </cell>
          <cell r="C5628" t="str">
            <v>m³</v>
          </cell>
          <cell r="D5628">
            <v>18.75</v>
          </cell>
        </row>
        <row r="5629">
          <cell r="A5629">
            <v>5502910</v>
          </cell>
          <cell r="B5629" t="str">
            <v>Escavação, carga e transporte de solos moles - DMT de 2.500 a 3.000 m - caminho de serviço em leito natural - com caminhão basculante de 14 m³</v>
          </cell>
          <cell r="C5629" t="str">
            <v>m³</v>
          </cell>
          <cell r="D5629">
            <v>23.71</v>
          </cell>
        </row>
        <row r="5630">
          <cell r="A5630">
            <v>5502936</v>
          </cell>
          <cell r="B5630" t="str">
            <v>Escavação, carga e transporte de solos moles - DMT de 2.500 a 3.000 m - caminho de serviço em revestimento primário - com caminhão basculante de 14 m³</v>
          </cell>
          <cell r="C5630" t="str">
            <v>m³</v>
          </cell>
          <cell r="D5630">
            <v>21.95</v>
          </cell>
        </row>
        <row r="5631">
          <cell r="A5631">
            <v>5502962</v>
          </cell>
          <cell r="B5631" t="str">
            <v>Escavação, carga e transporte de solos moles - DMT de 2.500 a 3.000 m - caminho de serviço pavimentado - com caminhão basculante de 14 m³</v>
          </cell>
          <cell r="C5631" t="str">
            <v>m³</v>
          </cell>
          <cell r="D5631">
            <v>19.14</v>
          </cell>
        </row>
        <row r="5632">
          <cell r="A5632">
            <v>5502900</v>
          </cell>
          <cell r="B5632" t="str">
            <v>Escavação, carga e transporte de solos moles - DMT de 200 a 400 m - caminho de serviço em leito natural - com caminhão basculante de 14 m³</v>
          </cell>
          <cell r="C5632" t="str">
            <v>m³</v>
          </cell>
          <cell r="D5632">
            <v>17.809999999999999</v>
          </cell>
        </row>
        <row r="5633">
          <cell r="A5633">
            <v>5502926</v>
          </cell>
          <cell r="B5633" t="str">
            <v>Escavação, carga e transporte de solos moles - DMT de 200 a 400 m - caminho de serviço em revestimento primário - com caminhão basculante de 14 m³</v>
          </cell>
          <cell r="C5633" t="str">
            <v>m³</v>
          </cell>
          <cell r="D5633">
            <v>17.34</v>
          </cell>
        </row>
        <row r="5634">
          <cell r="A5634">
            <v>5502952</v>
          </cell>
          <cell r="B5634" t="str">
            <v>Escavação, carga e transporte de solos moles - DMT de 200 a 400 m - caminho de serviço pavimentado - com caminhão basculante de 14 m³</v>
          </cell>
          <cell r="C5634" t="str">
            <v>m³</v>
          </cell>
          <cell r="D5634">
            <v>17.190000000000001</v>
          </cell>
        </row>
        <row r="5635">
          <cell r="A5635">
            <v>5502901</v>
          </cell>
          <cell r="B5635" t="str">
            <v>Escavação, carga e transporte de solos moles - DMT de 400 a 600 m - caminho de serviço em leito natural - com caminhão basculante de 14 m³</v>
          </cell>
          <cell r="C5635" t="str">
            <v>m³</v>
          </cell>
          <cell r="D5635">
            <v>18.13</v>
          </cell>
        </row>
        <row r="5636">
          <cell r="A5636">
            <v>5502927</v>
          </cell>
          <cell r="B5636" t="str">
            <v>Escavação, carga e transporte de solos moles - DMT de 400 a 600 m - caminho de serviço em revestimento primário - com caminhão basculante de 14 m³</v>
          </cell>
          <cell r="C5636" t="str">
            <v>m³</v>
          </cell>
          <cell r="D5636">
            <v>17.579999999999998</v>
          </cell>
        </row>
        <row r="5637">
          <cell r="A5637">
            <v>5502953</v>
          </cell>
          <cell r="B5637" t="str">
            <v>Escavação, carga e transporte de solos moles - DMT de 400 a 600 m - caminho de serviço pavimentado - com caminhão basculante de 14 m³</v>
          </cell>
          <cell r="C5637" t="str">
            <v>m³</v>
          </cell>
          <cell r="D5637">
            <v>17.420000000000002</v>
          </cell>
        </row>
        <row r="5638">
          <cell r="A5638">
            <v>5502899</v>
          </cell>
          <cell r="B5638" t="str">
            <v>Escavação, carga e transporte de solos moles - DMT de 50 a 200 m - caminho de serviço em leito natural - com caminhão basculante de 14 m³</v>
          </cell>
          <cell r="C5638" t="str">
            <v>m³</v>
          </cell>
          <cell r="D5638">
            <v>17.34</v>
          </cell>
        </row>
        <row r="5639">
          <cell r="A5639">
            <v>5502925</v>
          </cell>
          <cell r="B5639" t="str">
            <v>Escavação, carga e transporte de solos moles - DMT de 50 a 200 m - caminho de serviço em revestimento primário - com caminhão basculante de 14 m³</v>
          </cell>
          <cell r="C5639" t="str">
            <v>m³</v>
          </cell>
          <cell r="D5639">
            <v>17.11</v>
          </cell>
        </row>
        <row r="5640">
          <cell r="A5640">
            <v>5502951</v>
          </cell>
          <cell r="B5640" t="str">
            <v>Escavação, carga e transporte de solos moles - DMT de 50 a 200 m - caminho de serviço pavimentado - com caminhão basculante de 14 m³</v>
          </cell>
          <cell r="C5640" t="str">
            <v>m³</v>
          </cell>
          <cell r="D5640">
            <v>16.95</v>
          </cell>
        </row>
        <row r="5641">
          <cell r="A5641">
            <v>5502902</v>
          </cell>
          <cell r="B5641" t="str">
            <v>Escavação, carga e transporte de solos moles - DMT de 600 a 800 m - caminho de serviço em leito natural - com caminhão basculante de 14 m³</v>
          </cell>
          <cell r="C5641" t="str">
            <v>m³</v>
          </cell>
          <cell r="D5641">
            <v>18.52</v>
          </cell>
        </row>
        <row r="5642">
          <cell r="A5642">
            <v>5502928</v>
          </cell>
          <cell r="B5642" t="str">
            <v>Escavação, carga e transporte de solos moles - DMT de 600 a 800 m - caminho de serviço em revestimento primário - com caminhão basculante de 14 m³</v>
          </cell>
          <cell r="C5642" t="str">
            <v>m³</v>
          </cell>
          <cell r="D5642">
            <v>17.809999999999999</v>
          </cell>
        </row>
        <row r="5643">
          <cell r="A5643">
            <v>5502954</v>
          </cell>
          <cell r="B5643" t="str">
            <v>Escavação, carga e transporte de solos moles - DMT de 600 a 800 m - caminho de serviço pavimentado - com caminhão basculante de 14 m³</v>
          </cell>
          <cell r="C5643" t="str">
            <v>m³</v>
          </cell>
          <cell r="D5643">
            <v>17.579999999999998</v>
          </cell>
        </row>
        <row r="5644">
          <cell r="A5644">
            <v>5502903</v>
          </cell>
          <cell r="B5644" t="str">
            <v>Escavação, carga e transporte de solos moles - DMT de 800 a 1.000 m - caminho de serviço em leito natural - com caminhão basculante de 14 m³</v>
          </cell>
          <cell r="C5644" t="str">
            <v>m³</v>
          </cell>
          <cell r="D5644">
            <v>18.75</v>
          </cell>
        </row>
        <row r="5645">
          <cell r="A5645">
            <v>5502929</v>
          </cell>
          <cell r="B5645" t="str">
            <v>Escavação, carga e transporte de solos moles - DMT de 800 a 1.000 m - caminho de serviço em revestimento primário - com caminhão basculante de 14 m³</v>
          </cell>
          <cell r="C5645" t="str">
            <v>m³</v>
          </cell>
          <cell r="D5645">
            <v>17.97</v>
          </cell>
        </row>
        <row r="5646">
          <cell r="A5646">
            <v>5502955</v>
          </cell>
          <cell r="B5646" t="str">
            <v>Escavação, carga e transporte de solos moles - DMT de 800 a 1.000 m - caminho de serviço pavimentado - com caminhão basculante de 14 m³</v>
          </cell>
          <cell r="C5646" t="str">
            <v>m³</v>
          </cell>
          <cell r="D5646">
            <v>17.739999999999998</v>
          </cell>
        </row>
        <row r="5647">
          <cell r="A5647">
            <v>5502889</v>
          </cell>
          <cell r="B5647" t="str">
            <v>Escavação, carga e transporte de solos moles na distância de 3.000 m - caminho de serviço em leito natural - com caminhão basculante de 14 m³</v>
          </cell>
          <cell r="C5647" t="str">
            <v>m³</v>
          </cell>
          <cell r="D5647">
            <v>24.06</v>
          </cell>
        </row>
        <row r="5648">
          <cell r="A5648">
            <v>5502996</v>
          </cell>
          <cell r="B5648" t="str">
            <v>Escavação, carga e transporte de solos moles na distância de 3.000 m - caminho de serviço em revestimento primário - com caminhão basculante de 14 m³</v>
          </cell>
          <cell r="C5648" t="str">
            <v>m³</v>
          </cell>
          <cell r="D5648">
            <v>22.19</v>
          </cell>
        </row>
        <row r="5649">
          <cell r="A5649">
            <v>5502997</v>
          </cell>
          <cell r="B5649" t="str">
            <v>Escavação, carga e transporte de solos moles na distância de 3.000 m - caminho de serviço pavimentado - com caminhão basculante de 14 m³</v>
          </cell>
          <cell r="C5649" t="str">
            <v>m³</v>
          </cell>
          <cell r="D5649">
            <v>21.6</v>
          </cell>
        </row>
        <row r="5650">
          <cell r="A5650">
            <v>5501716</v>
          </cell>
          <cell r="B5650" t="str">
            <v>Escavação, carga e transporte em material de 1ª categoria - DMT de 1.000 a 1.200 m com motoscraper</v>
          </cell>
          <cell r="C5650" t="str">
            <v>m³</v>
          </cell>
          <cell r="D5650">
            <v>18.87</v>
          </cell>
        </row>
        <row r="5651">
          <cell r="A5651">
            <v>5501717</v>
          </cell>
          <cell r="B5651" t="str">
            <v>Escavação, carga e transporte em material de 1ª categoria - DMT de 1.200 a 1.400 m com motoscraper</v>
          </cell>
          <cell r="C5651" t="str">
            <v>m³</v>
          </cell>
          <cell r="D5651">
            <v>21.26</v>
          </cell>
        </row>
        <row r="5652">
          <cell r="A5652">
            <v>5501712</v>
          </cell>
          <cell r="B5652" t="str">
            <v>Escavação, carga e transporte em material de 1ª categoria - DMT de 200 a 400 m com motoscraper</v>
          </cell>
          <cell r="C5652" t="str">
            <v>m³</v>
          </cell>
          <cell r="D5652">
            <v>11.02</v>
          </cell>
        </row>
        <row r="5653">
          <cell r="A5653">
            <v>5501713</v>
          </cell>
          <cell r="B5653" t="str">
            <v>Escavação, carga e transporte em material de 1ª categoria - DMT de 400 a 600 m com motoscraper</v>
          </cell>
          <cell r="C5653" t="str">
            <v>m³</v>
          </cell>
          <cell r="D5653">
            <v>12.16</v>
          </cell>
        </row>
        <row r="5654">
          <cell r="A5654">
            <v>5501711</v>
          </cell>
          <cell r="B5654" t="str">
            <v>Escavação, carga e transporte em material de 1ª categoria - DMT de 50 a 200 m com motoscraper</v>
          </cell>
          <cell r="C5654" t="str">
            <v>m³</v>
          </cell>
          <cell r="D5654">
            <v>8.84</v>
          </cell>
        </row>
        <row r="5655">
          <cell r="A5655">
            <v>5501710</v>
          </cell>
          <cell r="B5655" t="str">
            <v>Escavação, carga e transporte em material de 1ª categoria - DMT de 50 m</v>
          </cell>
          <cell r="C5655" t="str">
            <v>m³</v>
          </cell>
          <cell r="D5655">
            <v>2.7</v>
          </cell>
        </row>
        <row r="5656">
          <cell r="A5656">
            <v>5501714</v>
          </cell>
          <cell r="B5656" t="str">
            <v>Escavação, carga e transporte em material de 1ª categoria - DMT de 600 a 800 m com motoscraper</v>
          </cell>
          <cell r="C5656" t="str">
            <v>m³</v>
          </cell>
          <cell r="D5656">
            <v>14.3</v>
          </cell>
        </row>
        <row r="5657">
          <cell r="A5657">
            <v>5501715</v>
          </cell>
          <cell r="B5657" t="str">
            <v>Escavação, carga e transporte em material de 1ª categoria - DMT de 800 a 1.000 m com motoscraper</v>
          </cell>
          <cell r="C5657" t="str">
            <v>m³</v>
          </cell>
          <cell r="D5657">
            <v>16.48</v>
          </cell>
        </row>
        <row r="5658">
          <cell r="A5658">
            <v>5502986</v>
          </cell>
          <cell r="B5658" t="str">
            <v>Expurgo de jazida</v>
          </cell>
          <cell r="C5658" t="str">
            <v>m³</v>
          </cell>
          <cell r="D5658">
            <v>2.58</v>
          </cell>
        </row>
        <row r="5659">
          <cell r="A5659">
            <v>5502977</v>
          </cell>
          <cell r="B5659" t="str">
            <v>Fragmentação de blocos de rocha com escavadeira e rompedor hidráulico 1.700 kg</v>
          </cell>
          <cell r="C5659" t="str">
            <v>m³</v>
          </cell>
          <cell r="D5659">
            <v>9.89</v>
          </cell>
        </row>
        <row r="5660">
          <cell r="A5660">
            <v>5502985</v>
          </cell>
          <cell r="B5660" t="str">
            <v>Limpeza mecanizada da camada vegetal</v>
          </cell>
          <cell r="C5660" t="str">
            <v>m²</v>
          </cell>
          <cell r="D5660">
            <v>0.46</v>
          </cell>
        </row>
        <row r="5661">
          <cell r="A5661">
            <v>5503018</v>
          </cell>
          <cell r="B5661" t="str">
            <v>Manutenção de caminho de serviço</v>
          </cell>
          <cell r="C5661" t="str">
            <v>km</v>
          </cell>
          <cell r="D5661">
            <v>64.06</v>
          </cell>
        </row>
        <row r="5662">
          <cell r="A5662">
            <v>5505768</v>
          </cell>
          <cell r="B5662" t="str">
            <v>Pré-fissuramento de material de 3ª categoria</v>
          </cell>
          <cell r="C5662" t="str">
            <v>m²</v>
          </cell>
          <cell r="D5662">
            <v>82.84</v>
          </cell>
        </row>
        <row r="5663">
          <cell r="A5663">
            <v>5503020</v>
          </cell>
          <cell r="B5663" t="str">
            <v>Umedecimento de caminho de serviço</v>
          </cell>
          <cell r="C5663" t="str">
            <v>km</v>
          </cell>
          <cell r="D5663">
            <v>268.68</v>
          </cell>
        </row>
        <row r="5664">
          <cell r="A5664">
            <v>5605798</v>
          </cell>
          <cell r="B5664" t="str">
            <v>Chumbador de aço CA-50 - D = 20 mm - ancorado na rocha com cartucho de cimento - fornecimento, perfuração e instalação</v>
          </cell>
          <cell r="C5664" t="str">
            <v>m</v>
          </cell>
          <cell r="D5664">
            <v>86.27</v>
          </cell>
        </row>
        <row r="5665">
          <cell r="A5665">
            <v>5605925</v>
          </cell>
          <cell r="B5665" t="str">
            <v>Chumbador de aço CA-50 - D = 20 mm - ancorado na rocha com injeção de nata de cimento - fornecimento, perfuração e instalação</v>
          </cell>
          <cell r="C5665" t="str">
            <v>m</v>
          </cell>
          <cell r="D5665">
            <v>81.48</v>
          </cell>
        </row>
        <row r="5666">
          <cell r="A5666">
            <v>5605799</v>
          </cell>
          <cell r="B5666" t="str">
            <v>Chumbador de aço CA-50 - D = 22 mm - ancorado na rocha com cartucho de cimento - fornecimento, perfuração e instalação</v>
          </cell>
          <cell r="C5666" t="str">
            <v>m</v>
          </cell>
          <cell r="D5666">
            <v>91.53</v>
          </cell>
        </row>
        <row r="5667">
          <cell r="A5667">
            <v>5605800</v>
          </cell>
          <cell r="B5667" t="str">
            <v>Chumbador de aço CA-50 - D = 25 mm - ancorado na rocha com cartucho de cimento - fornecimento, perfuração e instalação</v>
          </cell>
          <cell r="C5667" t="str">
            <v>m</v>
          </cell>
          <cell r="D5667">
            <v>101.24</v>
          </cell>
        </row>
        <row r="5668">
          <cell r="A5668">
            <v>5605894</v>
          </cell>
          <cell r="B5668" t="str">
            <v>Grampo de aço CA-50 D = 12,5 mm para solo grampeado com capacidade de 30 kN - fornecimento, perfuração e instalação</v>
          </cell>
          <cell r="C5668" t="str">
            <v>m</v>
          </cell>
          <cell r="D5668">
            <v>49.23</v>
          </cell>
        </row>
        <row r="5669">
          <cell r="A5669">
            <v>5605895</v>
          </cell>
          <cell r="B5669" t="str">
            <v>Grampo de aço CA-50 D = 16 mm para solo grampeado com capacidade de 50 kN - fornecimento, perfuração e instalação</v>
          </cell>
          <cell r="C5669" t="str">
            <v>m</v>
          </cell>
          <cell r="D5669">
            <v>53.05</v>
          </cell>
        </row>
        <row r="5670">
          <cell r="A5670">
            <v>5605896</v>
          </cell>
          <cell r="B5670" t="str">
            <v>Grampo de aço CA-50 D = 20 mm para solo grampeado com capacidade de 80 kN - fornecimento, perfuração e instalação</v>
          </cell>
          <cell r="C5670" t="str">
            <v>m</v>
          </cell>
          <cell r="D5670">
            <v>58.8</v>
          </cell>
        </row>
        <row r="5671">
          <cell r="A5671">
            <v>5605911</v>
          </cell>
          <cell r="B5671" t="str">
            <v>Perfuração para tirante permanente protendido autoinjetável em material de 1ª categoria com diâmetro de até 120 mm</v>
          </cell>
          <cell r="C5671" t="str">
            <v>m</v>
          </cell>
          <cell r="D5671">
            <v>32.67</v>
          </cell>
        </row>
        <row r="5672">
          <cell r="A5672">
            <v>5605912</v>
          </cell>
          <cell r="B5672" t="str">
            <v>Perfuração para tirante permanente protendido autoinjetável em material de 2ª categoria com diâmetro de até 87 mm</v>
          </cell>
          <cell r="C5672" t="str">
            <v>m</v>
          </cell>
          <cell r="D5672">
            <v>49.51</v>
          </cell>
        </row>
        <row r="5673">
          <cell r="A5673">
            <v>5605938</v>
          </cell>
          <cell r="B5673" t="str">
            <v>Perfuração para tirantes em material de 1ª categoria com diâmetro de até 120 mm</v>
          </cell>
          <cell r="C5673" t="str">
            <v>m</v>
          </cell>
          <cell r="D5673">
            <v>19.91</v>
          </cell>
        </row>
        <row r="5674">
          <cell r="A5674">
            <v>5605939</v>
          </cell>
          <cell r="B5674" t="str">
            <v>Perfuração para tirantes em material de 2ª categoria com diâmetro de até 120 mm</v>
          </cell>
          <cell r="C5674" t="str">
            <v>m</v>
          </cell>
          <cell r="D5674">
            <v>23.94</v>
          </cell>
        </row>
        <row r="5675">
          <cell r="A5675">
            <v>5605940</v>
          </cell>
          <cell r="B5675" t="str">
            <v>Perfuração para tirantes em material de 3ª categoria com diâmetro de até 120 mm</v>
          </cell>
          <cell r="C5675" t="str">
            <v>m</v>
          </cell>
          <cell r="D5675">
            <v>56.56</v>
          </cell>
        </row>
        <row r="5676">
          <cell r="A5676">
            <v>5605942</v>
          </cell>
          <cell r="B5676" t="str">
            <v>Pintura eletrostática com tinta em pó à base de resina epóxi - E = 200 µm</v>
          </cell>
          <cell r="C5676" t="str">
            <v>m²</v>
          </cell>
          <cell r="D5676">
            <v>51.82</v>
          </cell>
        </row>
        <row r="5677">
          <cell r="A5677">
            <v>5605955</v>
          </cell>
          <cell r="B5677" t="str">
            <v>Protensão de tirante com 10 cordoalhas D = 12,7 mm aço CP 190 RB, com capacidade de 860 kN - inclusive ancoragem e grauteamento da cabeça</v>
          </cell>
          <cell r="C5677" t="str">
            <v>un</v>
          </cell>
          <cell r="D5677">
            <v>686.58</v>
          </cell>
        </row>
        <row r="5678">
          <cell r="A5678">
            <v>5605956</v>
          </cell>
          <cell r="B5678" t="str">
            <v>Protensão de tirante com 12 cordoalhas D = 12,7 mm aço CP 190 RB, com capacidade de 1.040 kN - inclusive ancoragem e grauteamento da cabeça</v>
          </cell>
          <cell r="C5678" t="str">
            <v>un</v>
          </cell>
          <cell r="D5678">
            <v>817.12</v>
          </cell>
        </row>
        <row r="5679">
          <cell r="A5679">
            <v>5605953</v>
          </cell>
          <cell r="B5679" t="str">
            <v>Protensão de tirante com 6 cordoalhas D = 12,7 mm aço CP 190 RB, com capacidade de 520 kN - inclusive ancoragem e grauteamento da cabeça</v>
          </cell>
          <cell r="C5679" t="str">
            <v>un</v>
          </cell>
          <cell r="D5679">
            <v>487.26</v>
          </cell>
        </row>
        <row r="5680">
          <cell r="A5680">
            <v>5605954</v>
          </cell>
          <cell r="B5680" t="str">
            <v>Protensão de tirante com 8 cordoalhas D = 12,7 mm aço CP 190 RB, com capacidade de 690 kN - inclusive ancoragem e grauteamento da cabeça</v>
          </cell>
          <cell r="C5680" t="str">
            <v>un</v>
          </cell>
          <cell r="D5680">
            <v>590.98</v>
          </cell>
        </row>
        <row r="5681">
          <cell r="A5681">
            <v>5605909</v>
          </cell>
          <cell r="B5681" t="str">
            <v>Protensão de tirante permanente autoinjetável de aço D = 40 mm, seção de 684 mm², tensão de escoamento = 440 MPa e tensão de ruptura = 580 MPa - inclusive ancoragem e grauteamento da cabeça</v>
          </cell>
          <cell r="C5681" t="str">
            <v>un</v>
          </cell>
          <cell r="D5681">
            <v>479.28</v>
          </cell>
        </row>
        <row r="5682">
          <cell r="A5682">
            <v>5605908</v>
          </cell>
          <cell r="B5682" t="str">
            <v>Protensão de tirante permanente autoinjetável de aço D = 40 mm, seção de 822 mm², tensão de escoamento = 470 MPa e tensão de ruptura = 600 MPa - inclusive ancoragem e grauteamento da cabeça</v>
          </cell>
          <cell r="C5682" t="str">
            <v>un</v>
          </cell>
          <cell r="D5682">
            <v>479.28</v>
          </cell>
        </row>
        <row r="5683">
          <cell r="A5683">
            <v>5605907</v>
          </cell>
          <cell r="B5683" t="str">
            <v>Protensão de tirante permanente autoinjetável de aço D = 40 mm, seção de 936 mm², tensão de escoamento = 700 MPa e tensão de ruptura = 830 MPa - inclusive ancoragem e grauteamento da cabeça</v>
          </cell>
          <cell r="C5683" t="str">
            <v>un</v>
          </cell>
          <cell r="D5683">
            <v>512.58000000000004</v>
          </cell>
        </row>
        <row r="5684">
          <cell r="A5684">
            <v>5605906</v>
          </cell>
          <cell r="B5684" t="str">
            <v>Protensão de tirante permanente autoinjetável de aço D = 50 mm, seção de 1.330 mm², tensão de escoamento = 630 MPa e tensão de ruptura = 740 MPa - inclusive ancoragem e grauteamento da cabeça</v>
          </cell>
          <cell r="C5684" t="str">
            <v>un</v>
          </cell>
          <cell r="D5684">
            <v>615.32000000000005</v>
          </cell>
        </row>
        <row r="5685">
          <cell r="A5685">
            <v>5605905</v>
          </cell>
          <cell r="B5685" t="str">
            <v>Protensão de tirante permanente autoinjetável de aço D = 50 mm, seção de 1.569 mm², tensão de escoamento = 630 MPa e tensão de ruptura = 740 MP - inclusive ancoragem e grauteamento da cabeça</v>
          </cell>
          <cell r="C5685" t="str">
            <v>un</v>
          </cell>
          <cell r="D5685">
            <v>689.54</v>
          </cell>
        </row>
        <row r="5686">
          <cell r="A5686">
            <v>5605944</v>
          </cell>
          <cell r="B5686" t="str">
            <v>Protensão de tirante permanente protendido de aço D = 30 mm, tensão de escoamento = 600 MPa e tensão de ruptura = 720 MPa - inclusive ancoragem e grauteamento da cabeça</v>
          </cell>
          <cell r="C5686" t="str">
            <v>un</v>
          </cell>
          <cell r="D5686">
            <v>434.77</v>
          </cell>
        </row>
        <row r="5687">
          <cell r="A5687">
            <v>5605910</v>
          </cell>
          <cell r="B5687" t="str">
            <v>Protensão de tirante permanente protendido de aço D = 32 mm, tensão de escoamento = 500 MPa e tensão de ruptura = 550 MPa - inclusive ancoragem e grauteamento da cabeça</v>
          </cell>
          <cell r="C5687" t="str">
            <v>un</v>
          </cell>
          <cell r="D5687">
            <v>505.01</v>
          </cell>
        </row>
        <row r="5688">
          <cell r="A5688">
            <v>5605945</v>
          </cell>
          <cell r="B5688" t="str">
            <v>Protensão de tirante permanente protendido de aço D = 32 mm, tensão de escoamento = 950 MPa e tensão de ruptura = 1.050 MPa - inclusive ancoragem e grauteamento da cabeça</v>
          </cell>
          <cell r="C5688" t="str">
            <v>un</v>
          </cell>
          <cell r="D5688">
            <v>533.4</v>
          </cell>
        </row>
        <row r="5689">
          <cell r="A5689">
            <v>5605946</v>
          </cell>
          <cell r="B5689" t="str">
            <v>Protensão de tirante permanente protendido de aço D = 40 mm, tensão de escoamento = 600 MPa e tensão de ruptura = 720 MPa - inclusive ancoragem e grauteamento da cabeça</v>
          </cell>
          <cell r="C5689" t="str">
            <v>un</v>
          </cell>
          <cell r="D5689">
            <v>512.58000000000004</v>
          </cell>
        </row>
        <row r="5690">
          <cell r="A5690">
            <v>5605947</v>
          </cell>
          <cell r="B5690" t="str">
            <v>Protensão de tirante permanente protendido de aço D = 44 mm, tensão de escoamento = 680 MPa e tensão de ruptura = 870 MPa - inclusive ancoragem e grauteamento da cabeça</v>
          </cell>
          <cell r="C5690" t="str">
            <v>un</v>
          </cell>
          <cell r="D5690">
            <v>573.86</v>
          </cell>
        </row>
        <row r="5691">
          <cell r="A5691">
            <v>5605948</v>
          </cell>
          <cell r="B5691" t="str">
            <v>Protensão de tirante permanente protendido de aço D = 50 mm, tensão de escoamento = 600 MPa e tensão de ruptura = 720 MPa - inclusive ancoragem e grauteamento da cabeça</v>
          </cell>
          <cell r="C5691" t="str">
            <v>un</v>
          </cell>
          <cell r="D5691">
            <v>689.54</v>
          </cell>
        </row>
        <row r="5692">
          <cell r="A5692">
            <v>5605949</v>
          </cell>
          <cell r="B5692" t="str">
            <v>Protensão de tirante permanente protendido de aço D = 53 mm, tensão de escoamento = 600 MPa e tensão de ruptura = 720 MPa - inclusive ancoragem e grauteamento da cabeça</v>
          </cell>
          <cell r="C5692" t="str">
            <v>un</v>
          </cell>
          <cell r="D5692">
            <v>970.81</v>
          </cell>
        </row>
        <row r="5693">
          <cell r="A5693">
            <v>5605950</v>
          </cell>
          <cell r="B5693" t="str">
            <v>Protensão de tirante permanente protendido de aço D = 57 mm, tensão de escoamento = 600 MPa e tensão de ruptura = 720 MPa - inclusive ancoragem e grauteamento da cabeça</v>
          </cell>
          <cell r="C5693" t="str">
            <v>un</v>
          </cell>
          <cell r="D5693">
            <v>1049.33</v>
          </cell>
        </row>
        <row r="5694">
          <cell r="A5694">
            <v>5605951</v>
          </cell>
          <cell r="B5694" t="str">
            <v>Protensão de tirante permanente protendido de aço D = 63 mm, tensão de escoamento = 600 MPa e tensão de ruptura = 720 MPa - inclusive ancoragem e grauteamento da cabeça</v>
          </cell>
          <cell r="C5694" t="str">
            <v>un</v>
          </cell>
          <cell r="D5694">
            <v>1662.49</v>
          </cell>
        </row>
        <row r="5695">
          <cell r="A5695">
            <v>5605952</v>
          </cell>
          <cell r="B5695" t="str">
            <v>Protensão de tirante permanente protendido de aço D = 69 mm, tensão de escoamento = 600 MPa e tensão de ruptura = 720 MPa - inclusive ancoragem e grauteamento da cabeça</v>
          </cell>
          <cell r="C5695" t="str">
            <v>un</v>
          </cell>
          <cell r="D5695">
            <v>2528.7399999999998</v>
          </cell>
        </row>
        <row r="5696">
          <cell r="A5696">
            <v>5605932</v>
          </cell>
          <cell r="B5696" t="str">
            <v>Tirante de barra de aço ancorado na rocha com resina de poliéster, D = 19 mm, tensão de escoamento = 686 MPa e tensão de ruptura = 789 MPa - fornecimento, perfuração e instalação</v>
          </cell>
          <cell r="C5696" t="str">
            <v>m</v>
          </cell>
          <cell r="D5696">
            <v>130.13</v>
          </cell>
        </row>
        <row r="5697">
          <cell r="A5697">
            <v>5605934</v>
          </cell>
          <cell r="B5697" t="str">
            <v>Tirante de barra de aço ancorado na rocha com resina de poliéster, D = 22 mm, tensão de escoamento = 686 MPa e tensão de ruptura = 789 MPa - fornecimento, perfuração e instalação</v>
          </cell>
          <cell r="C5697" t="str">
            <v>m</v>
          </cell>
          <cell r="D5697">
            <v>142.29</v>
          </cell>
        </row>
        <row r="5698">
          <cell r="A5698">
            <v>5605928</v>
          </cell>
          <cell r="B5698" t="str">
            <v>Tirante de barra de aço ancorado na rocha com resina de poliéster, D = 25 mm, tensão de escoamento = 500 MPa e tensão de ruptura = 750 MPa - fornecimento, perfuração e instalação</v>
          </cell>
          <cell r="C5698" t="str">
            <v>m</v>
          </cell>
          <cell r="D5698">
            <v>158.44</v>
          </cell>
        </row>
        <row r="5699">
          <cell r="A5699">
            <v>5605935</v>
          </cell>
          <cell r="B5699" t="str">
            <v>Tirante de barra de aço ancorado na rocha com resina de poliéster, D = 25 mm, tensão de escoamento = 686 MPa, tensão de ruptura = 789 MPa - fornecimento, perfuração e instalação</v>
          </cell>
          <cell r="C5699" t="str">
            <v>m</v>
          </cell>
          <cell r="D5699">
            <v>157.24</v>
          </cell>
        </row>
        <row r="5700">
          <cell r="A5700">
            <v>5605936</v>
          </cell>
          <cell r="B5700" t="str">
            <v>Tirante de barra de aço ancorado na rocha com resina de poliéster, D = 32 mm, tensão de escoamento = 686 MPa, tensão de ruptura = 789 MPa - fornecimento, perfuração e instalação</v>
          </cell>
          <cell r="C5700" t="str">
            <v>m</v>
          </cell>
          <cell r="D5700">
            <v>243.13</v>
          </cell>
        </row>
        <row r="5701">
          <cell r="A5701">
            <v>5605937</v>
          </cell>
          <cell r="B5701" t="str">
            <v>Tirante de barra de aço ancorado na rocha com resina de poliéster, D = 36 mm, tensão de escoamento = 686 MPa e tensão de ruptura = 789 MPa - fornecimento, perfuração e instalação</v>
          </cell>
          <cell r="C5701" t="str">
            <v>m</v>
          </cell>
          <cell r="D5701">
            <v>299.2</v>
          </cell>
        </row>
        <row r="5702">
          <cell r="A5702">
            <v>5605957</v>
          </cell>
          <cell r="B5702" t="str">
            <v>Tirante permanente protendido autoinjetável de aço D = 40 mm, seção de 684 mm², tensão de escoamento = 440 MPa e tensão de ruptura = 580 MPa - exceto perfuração</v>
          </cell>
          <cell r="C5702" t="str">
            <v>m</v>
          </cell>
          <cell r="D5702">
            <v>206.08</v>
          </cell>
        </row>
        <row r="5703">
          <cell r="A5703">
            <v>5605958</v>
          </cell>
          <cell r="B5703" t="str">
            <v>Tirante permanente protendido autoinjetável de aço D = 40 mm, seção de 822 mm², tensão de escoamento = 470 MPa e tensão de ruptura = 600 MPa - exceto perfuração</v>
          </cell>
          <cell r="C5703" t="str">
            <v>m</v>
          </cell>
          <cell r="D5703">
            <v>235.21</v>
          </cell>
        </row>
        <row r="5704">
          <cell r="A5704">
            <v>5605959</v>
          </cell>
          <cell r="B5704" t="str">
            <v>Tirante permanente protendido autoinjetável de aço D = 40 mm, seção de 936 mm², tensão de escoamento = 700 MPa e tensão de ruptura = 830 MPa - exceto perfuração</v>
          </cell>
          <cell r="C5704" t="str">
            <v>m</v>
          </cell>
          <cell r="D5704">
            <v>282.27</v>
          </cell>
        </row>
        <row r="5705">
          <cell r="A5705">
            <v>5605960</v>
          </cell>
          <cell r="B5705" t="str">
            <v>Tirante permanente protendido autoinjetável de aço D = 50 mm, seção de 1.330 mm², tensão de escoamento = 630 MPa e tensão de ruptura = 740 MPa - exceto perfuração</v>
          </cell>
          <cell r="C5705" t="str">
            <v>m</v>
          </cell>
          <cell r="D5705">
            <v>350.59</v>
          </cell>
        </row>
        <row r="5706">
          <cell r="A5706">
            <v>5605961</v>
          </cell>
          <cell r="B5706" t="str">
            <v>Tirante permanente protendido autoinjetável de aço D = 50 mm, seção de 1.569 mm², tensão de escoamento = 630 MPa e tensão de ruptura = 740 MPa - exceto perfuração</v>
          </cell>
          <cell r="C5706" t="str">
            <v>m</v>
          </cell>
          <cell r="D5706">
            <v>448.76</v>
          </cell>
        </row>
        <row r="5707">
          <cell r="A5707">
            <v>5605885</v>
          </cell>
          <cell r="B5707" t="str">
            <v>Tirante permanente protendido com 10 cordoalhas D = 12,7 mm, aço CP 190 RB, com capacidade de 860 kN - exceto perfuração</v>
          </cell>
          <cell r="C5707" t="str">
            <v>m</v>
          </cell>
          <cell r="D5707">
            <v>254.14</v>
          </cell>
        </row>
        <row r="5708">
          <cell r="A5708">
            <v>5605886</v>
          </cell>
          <cell r="B5708" t="str">
            <v>Tirante permanente protendido com 12 cordoalhas D = 12,7 mm, aço CP 190 RB, com capacidade de 1.030 kN - exceto perfuração</v>
          </cell>
          <cell r="C5708" t="str">
            <v>m</v>
          </cell>
          <cell r="D5708">
            <v>275.97000000000003</v>
          </cell>
        </row>
        <row r="5709">
          <cell r="A5709">
            <v>5605883</v>
          </cell>
          <cell r="B5709" t="str">
            <v>Tirante permanente protendido com 6 cordoalhas D = 12,7 mm, aço CP 190 RB, com capacidade de 510 kN - exceto perfuração</v>
          </cell>
          <cell r="C5709" t="str">
            <v>m</v>
          </cell>
          <cell r="D5709">
            <v>205.65</v>
          </cell>
        </row>
        <row r="5710">
          <cell r="A5710">
            <v>5605884</v>
          </cell>
          <cell r="B5710" t="str">
            <v>Tirante permanente protendido com 8 cordoalhas D = 12,7 mm, aço CP 190 RB, com capacidade de 690 kN - exceto perfuração</v>
          </cell>
          <cell r="C5710" t="str">
            <v>m</v>
          </cell>
          <cell r="D5710">
            <v>227.48</v>
          </cell>
        </row>
        <row r="5711">
          <cell r="A5711">
            <v>5605962</v>
          </cell>
          <cell r="B5711" t="str">
            <v>Tirante permanente protendido de aço D = 30 mm, tensão de escoamento = 600 MPa e tensão de ruptura = 720 MPa - exceto perfuração</v>
          </cell>
          <cell r="C5711" t="str">
            <v>m</v>
          </cell>
          <cell r="D5711">
            <v>160.21</v>
          </cell>
        </row>
        <row r="5712">
          <cell r="A5712">
            <v>5605881</v>
          </cell>
          <cell r="B5712" t="str">
            <v>Tirante permanente protendido de aço D = 32 mm, tensão de escoamento = 500 MPa e tensão de ruptura = 550 MPa - exceto perfuração</v>
          </cell>
          <cell r="C5712" t="str">
            <v>m</v>
          </cell>
          <cell r="D5712">
            <v>244.35</v>
          </cell>
        </row>
        <row r="5713">
          <cell r="A5713">
            <v>5605882</v>
          </cell>
          <cell r="B5713" t="str">
            <v>Tirante permanente protendido de aço D = 32 mm, tensão de escoamento = 950 MPa e tensão de ruptura = 1.050 MPa - exceto perfuração</v>
          </cell>
          <cell r="C5713" t="str">
            <v>m</v>
          </cell>
          <cell r="D5713">
            <v>409.19</v>
          </cell>
        </row>
        <row r="5714">
          <cell r="A5714">
            <v>5605963</v>
          </cell>
          <cell r="B5714" t="str">
            <v>Tirante permanente protendido de aço D = 40 mm, tensão de escoamento = 600 MPa e tensão de ruptura = 720 MPa - exceto perfuração</v>
          </cell>
          <cell r="C5714" t="str">
            <v>m</v>
          </cell>
          <cell r="D5714">
            <v>251.17</v>
          </cell>
        </row>
        <row r="5715">
          <cell r="A5715">
            <v>5605964</v>
          </cell>
          <cell r="B5715" t="str">
            <v>Tirante permanente protendido de aço D = 44 mm, tensão de escoamento = 680 MPa e tensão de ruptura = 870 MPa - exceto perfuração</v>
          </cell>
          <cell r="C5715" t="str">
            <v>m</v>
          </cell>
          <cell r="D5715">
            <v>296.41000000000003</v>
          </cell>
        </row>
        <row r="5716">
          <cell r="A5716">
            <v>5605965</v>
          </cell>
          <cell r="B5716" t="str">
            <v>Tirante permanente protendido de aço D = 50 mm, tensão de escoamento = 600 MPa e tensão de ruptura = 720 MPa - exceto perfuração</v>
          </cell>
          <cell r="C5716" t="str">
            <v>m</v>
          </cell>
          <cell r="D5716">
            <v>378.71</v>
          </cell>
        </row>
        <row r="5717">
          <cell r="A5717">
            <v>5605966</v>
          </cell>
          <cell r="B5717" t="str">
            <v>Tirante permanente protendido de aço D = 53mm, tensão de escoamento = 600 MPa e tensão de ruptura = 720 MPa - exceto perfuração</v>
          </cell>
          <cell r="C5717" t="str">
            <v>m</v>
          </cell>
          <cell r="D5717">
            <v>421.95</v>
          </cell>
        </row>
        <row r="5718">
          <cell r="A5718">
            <v>5605967</v>
          </cell>
          <cell r="B5718" t="str">
            <v>Tirante permanente protendido de aço D = 57 mm, tensão de escoamento = 600 MPa e tensão de ruptura = 720 MPa - exceto perfuração</v>
          </cell>
          <cell r="C5718" t="str">
            <v>m</v>
          </cell>
          <cell r="D5718">
            <v>476.03</v>
          </cell>
        </row>
        <row r="5719">
          <cell r="A5719">
            <v>5605968</v>
          </cell>
          <cell r="B5719" t="str">
            <v>Tirante permanente protendido de aço D = 63 mm, tensão de escoamento = 600 MPa e tensão de ruptura = 720 MPa - exceto perfuração</v>
          </cell>
          <cell r="C5719" t="str">
            <v>m</v>
          </cell>
          <cell r="D5719">
            <v>583.24</v>
          </cell>
        </row>
        <row r="5720">
          <cell r="A5720">
            <v>5605969</v>
          </cell>
          <cell r="B5720" t="str">
            <v>Tirante permanente protendido de aço D = 69 mm, tensão de escoamento = 600 MPa e tensão de ruptura = 720 MPa - exceto perfuração</v>
          </cell>
          <cell r="C5720" t="str">
            <v>m</v>
          </cell>
          <cell r="D5720">
            <v>704.54</v>
          </cell>
        </row>
        <row r="5721">
          <cell r="A5721">
            <v>5909130</v>
          </cell>
          <cell r="B5721" t="str">
            <v>Carga e manobra de aduelas de concreto pré-moldadas em cavalo mecânico com semirreboque 22 t - carga com caminhão guindauto de 45 t.m</v>
          </cell>
          <cell r="C5721" t="str">
            <v>t</v>
          </cell>
          <cell r="D5721">
            <v>24.77</v>
          </cell>
        </row>
        <row r="5722">
          <cell r="A5722">
            <v>5914703</v>
          </cell>
          <cell r="B5722" t="str">
            <v>Carga e manobra de brita para lastro com locomotiva diesel-elétrica em vagão hopper aberto com capacidade de 45 m³ - carga com carregadeira e descarga automática - bitola métrica</v>
          </cell>
          <cell r="C5722" t="str">
            <v>t</v>
          </cell>
          <cell r="D5722">
            <v>4.9400000000000004</v>
          </cell>
        </row>
        <row r="5723">
          <cell r="A5723">
            <v>5914704</v>
          </cell>
          <cell r="B5723" t="str">
            <v>Carga e manobra de brita para lastro com locomotiva diesel-elétrica em vagão hopper aberto com capacidade de 63 m³ - carga com carregadeira e descarga automática - bitola larga</v>
          </cell>
          <cell r="C5723" t="str">
            <v>t</v>
          </cell>
          <cell r="D5723">
            <v>4.96</v>
          </cell>
        </row>
        <row r="5724">
          <cell r="A5724">
            <v>5914710</v>
          </cell>
          <cell r="B5724" t="str">
            <v>Carga e manobra de dormentes de concreto de bitola larga com locomotiva diesel-elétrica e vagão plataforma com capacidade de 98 t - carga com carregadeira - bitola larga</v>
          </cell>
          <cell r="C5724" t="str">
            <v>t</v>
          </cell>
          <cell r="D5724">
            <v>9.86</v>
          </cell>
        </row>
        <row r="5725">
          <cell r="A5725">
            <v>5914711</v>
          </cell>
          <cell r="B5725" t="str">
            <v>Carga e manobra de dormentes de concreto de bitola métrica com locomotiva diesel-elétrica e vagão plataforma com capacidade de 82 t - carga com carregadeira - bitola métrica</v>
          </cell>
          <cell r="C5725" t="str">
            <v>t</v>
          </cell>
          <cell r="D5725">
            <v>9.02</v>
          </cell>
        </row>
        <row r="5726">
          <cell r="A5726">
            <v>5914712</v>
          </cell>
          <cell r="B5726" t="str">
            <v>Carga e manobra de dormentes de concreto de bitola mista com locomotiva diesel-elétrica e vagão plataforma com capacidade de 98 t - carga com carregadeira - bitola larga</v>
          </cell>
          <cell r="C5726" t="str">
            <v>t</v>
          </cell>
          <cell r="D5726">
            <v>8.94</v>
          </cell>
        </row>
        <row r="5727">
          <cell r="A5727">
            <v>5915369</v>
          </cell>
          <cell r="B5727" t="str">
            <v>Carga, descarga e manobra de vigas pré-moldadas de 1.000 a 1.250 kN em cavalo mecânico com reboques de 5 e 4 eixos com capacidade de 130 t</v>
          </cell>
          <cell r="C5727" t="str">
            <v>un</v>
          </cell>
          <cell r="D5727">
            <v>7086.38</v>
          </cell>
        </row>
        <row r="5728">
          <cell r="A5728">
            <v>5915401</v>
          </cell>
          <cell r="B5728" t="str">
            <v>Carga, descarga e manobra de vigas pré-moldadas de 500 a 750 kN em cavalo mecânico com dollys de 3 e 4 eixos com capacidade de 77 t</v>
          </cell>
          <cell r="C5728" t="str">
            <v>un</v>
          </cell>
          <cell r="D5728">
            <v>6508.58</v>
          </cell>
        </row>
        <row r="5729">
          <cell r="A5729">
            <v>5915402</v>
          </cell>
          <cell r="B5729" t="str">
            <v>Carga, descarga e manobra de vigas pré-moldadas de 750 a 1.000 kN em cavalo mecânico com dollys de 5 e 4 eixos com capacidade de 111 t</v>
          </cell>
          <cell r="C5729" t="str">
            <v>un</v>
          </cell>
          <cell r="D5729">
            <v>3723.52</v>
          </cell>
        </row>
        <row r="5730">
          <cell r="A5730">
            <v>5915400</v>
          </cell>
          <cell r="B5730" t="str">
            <v>Carga, descarga e manobra de vigas pré-moldadas de até 500 kN em cavalo mecânico com dolly de 4 eixos com capacidade de 57 t</v>
          </cell>
          <cell r="C5730" t="str">
            <v>un</v>
          </cell>
          <cell r="D5730">
            <v>3282.68</v>
          </cell>
        </row>
        <row r="5731">
          <cell r="A5731">
            <v>5914651</v>
          </cell>
          <cell r="B5731" t="str">
            <v>Carga, manobra e descarga de agregados ou solos em caminhão basculante de 10 m³ - carga com carregadeira de 3,40 m³ (exclusa) e descarga em distribuidor autopropelido</v>
          </cell>
          <cell r="C5731" t="str">
            <v>t</v>
          </cell>
          <cell r="D5731">
            <v>2.2999999999999998</v>
          </cell>
        </row>
        <row r="5732">
          <cell r="A5732">
            <v>5914648</v>
          </cell>
          <cell r="B5732" t="str">
            <v>Carga, manobra e descarga de agregados ou solos em caminhão basculante de 10 m³ - carga com carregadeira de 3,40 m³ (exclusa) e descarga em distribuidor rebocável</v>
          </cell>
          <cell r="C5732" t="str">
            <v>t</v>
          </cell>
          <cell r="D5732">
            <v>6.94</v>
          </cell>
        </row>
        <row r="5733">
          <cell r="A5733">
            <v>5914647</v>
          </cell>
          <cell r="B5733" t="str">
            <v>Carga, manobra e descarga de agregados ou solos em caminhão basculante de 10 m³ - carga com carregadeira de 3,40 m³ (exclusa) e descarga livre</v>
          </cell>
          <cell r="C5733" t="str">
            <v>t</v>
          </cell>
          <cell r="D5733">
            <v>1.61</v>
          </cell>
        </row>
        <row r="5734">
          <cell r="A5734">
            <v>5915411</v>
          </cell>
          <cell r="B5734" t="str">
            <v>Carga, manobra e descarga de agregados ou solos em caminhão basculante de 10 m³ - carga com carregadeira de 3,40 m³ e descarga em distribuidor autopropelido</v>
          </cell>
          <cell r="C5734" t="str">
            <v>t</v>
          </cell>
          <cell r="D5734">
            <v>3.21</v>
          </cell>
        </row>
        <row r="5735">
          <cell r="A5735">
            <v>5915409</v>
          </cell>
          <cell r="B5735" t="str">
            <v>Carga, manobra e descarga de agregados ou solos em caminhão basculante de 10 m³ - carga com carregadeira de 3,40 m³ e descarga em distribuidor rebocável</v>
          </cell>
          <cell r="C5735" t="str">
            <v>t</v>
          </cell>
          <cell r="D5735">
            <v>7.85</v>
          </cell>
        </row>
        <row r="5736">
          <cell r="A5736">
            <v>5915407</v>
          </cell>
          <cell r="B5736" t="str">
            <v>Carga, manobra e descarga de agregados ou solos em caminhão basculante de 10 m³ - carga com carregadeira de 3,40 m³ e descarga livre</v>
          </cell>
          <cell r="C5736" t="str">
            <v>t</v>
          </cell>
          <cell r="D5736">
            <v>2.5299999999999998</v>
          </cell>
        </row>
        <row r="5737">
          <cell r="A5737">
            <v>5914354</v>
          </cell>
          <cell r="B5737" t="str">
            <v>Carga, manobra e descarga de agregados ou solos em caminhão basculante de 10 m³ - carga com escavadeira de 1,56 m³ (exclusa) e descarga livre</v>
          </cell>
          <cell r="C5737" t="str">
            <v>t</v>
          </cell>
          <cell r="D5737">
            <v>1.68</v>
          </cell>
        </row>
        <row r="5738">
          <cell r="A5738">
            <v>5915406</v>
          </cell>
          <cell r="B5738" t="str">
            <v>Carga, manobra e descarga de agregados ou solos em caminhão basculante de 10 m³ - carga em usina de 60 t/h (PMF) e descarga livre</v>
          </cell>
          <cell r="C5738" t="str">
            <v>t</v>
          </cell>
          <cell r="D5738">
            <v>8.65</v>
          </cell>
        </row>
        <row r="5739">
          <cell r="A5739">
            <v>5914652</v>
          </cell>
          <cell r="B5739" t="str">
            <v>Carga, manobra e descarga de agregados ou solos em caminhão basculante de 10 m³ - carga em usina de solos de 300 t/h e descarga em distribuidor autopropelido</v>
          </cell>
          <cell r="C5739" t="str">
            <v>t</v>
          </cell>
          <cell r="D5739">
            <v>3.08</v>
          </cell>
        </row>
        <row r="5740">
          <cell r="A5740">
            <v>5915417</v>
          </cell>
          <cell r="B5740" t="str">
            <v>Carga, manobra e descarga de agregados ou solos em caminhão basculante de 10 m³ - carga em usina de solos de 300 t/h e descarga em vibroacabadora</v>
          </cell>
          <cell r="C5740" t="str">
            <v>t</v>
          </cell>
          <cell r="D5740">
            <v>4.8899999999999997</v>
          </cell>
        </row>
        <row r="5741">
          <cell r="A5741">
            <v>5915414</v>
          </cell>
          <cell r="B5741" t="str">
            <v>Carga, manobra e descarga de agregados ou solos em caminhão basculante de 10 m³ - carga em usina de solos de 300 t/h e descarga livre</v>
          </cell>
          <cell r="C5741" t="str">
            <v>t</v>
          </cell>
          <cell r="D5741">
            <v>2.59</v>
          </cell>
        </row>
        <row r="5742">
          <cell r="A5742">
            <v>5914351</v>
          </cell>
          <cell r="B5742" t="str">
            <v>Carga, manobra e descarga de agregados ou solos em caminhão basculante de 14 m³ - carga com carregadeira de 3,40 m³ e descarga livre</v>
          </cell>
          <cell r="C5742" t="str">
            <v>t</v>
          </cell>
          <cell r="D5742">
            <v>2.4700000000000002</v>
          </cell>
        </row>
        <row r="5743">
          <cell r="A5743">
            <v>5914645</v>
          </cell>
          <cell r="B5743" t="str">
            <v>Carga, manobra e descarga de agregados ou solos em caminhão basculante de 6 m³ - carga com carregadeira de 1,72 m³ (exclusa) e descarga em distribuidor autopropelido</v>
          </cell>
          <cell r="C5743" t="str">
            <v>t</v>
          </cell>
          <cell r="D5743">
            <v>2.8</v>
          </cell>
        </row>
        <row r="5744">
          <cell r="A5744">
            <v>5914642</v>
          </cell>
          <cell r="B5744" t="str">
            <v>Carga, manobra e descarga de agregados ou solos em caminhão basculante de 6 m³ - carga com carregadeira de 1,72 m³ (exclusa) e descarga em distribuidor rebocável</v>
          </cell>
          <cell r="C5744" t="str">
            <v>t</v>
          </cell>
          <cell r="D5744">
            <v>5.4</v>
          </cell>
        </row>
        <row r="5745">
          <cell r="A5745">
            <v>5914641</v>
          </cell>
          <cell r="B5745" t="str">
            <v>Carga, manobra e descarga de agregados ou solos em caminhão basculante de 6 m³ - carga com carregadeira de 1,72 m³ (exclusa) e descarga livre</v>
          </cell>
          <cell r="C5745" t="str">
            <v>t</v>
          </cell>
          <cell r="D5745">
            <v>1.96</v>
          </cell>
        </row>
        <row r="5746">
          <cell r="A5746">
            <v>5915456</v>
          </cell>
          <cell r="B5746" t="str">
            <v>Carga, manobra e descarga de agregados ou solos em caminhão basculante de 6 m³ - carga com carregadeira de 1,72 m³ e descarga em distribuidor autopropelido</v>
          </cell>
          <cell r="C5746" t="str">
            <v>t</v>
          </cell>
          <cell r="D5746">
            <v>3.63</v>
          </cell>
        </row>
        <row r="5747">
          <cell r="A5747">
            <v>5915454</v>
          </cell>
          <cell r="B5747" t="str">
            <v>Carga, manobra e descarga de agregados ou solos em caminhão basculante de 6 m³ - carga com carregadeira de 1,72 m³ e descarga em distribuidor rebocável</v>
          </cell>
          <cell r="C5747" t="str">
            <v>t</v>
          </cell>
          <cell r="D5747">
            <v>6.22</v>
          </cell>
        </row>
        <row r="5748">
          <cell r="A5748">
            <v>5915399</v>
          </cell>
          <cell r="B5748" t="str">
            <v>Carga, manobra e descarga de agregados ou solos em caminhão basculante de 6 m³ - carga com carregadeira de 1,72 m³ e descarga livre</v>
          </cell>
          <cell r="C5748" t="str">
            <v>t</v>
          </cell>
          <cell r="D5748">
            <v>2.78</v>
          </cell>
        </row>
        <row r="5749">
          <cell r="A5749">
            <v>5914353</v>
          </cell>
          <cell r="B5749" t="str">
            <v>Carga, manobra e descarga de agregados ou solos em caminhão basculante de 6 m³ - carga com escavadeira de 1,56 m³ (exclusa) e descarga livre</v>
          </cell>
          <cell r="C5749" t="str">
            <v>t</v>
          </cell>
          <cell r="D5749">
            <v>1.46</v>
          </cell>
        </row>
        <row r="5750">
          <cell r="A5750">
            <v>5915470</v>
          </cell>
          <cell r="B5750" t="str">
            <v>Carga, manobra e descarga de agregados ou solos em caminhão basculante de 6 m³ - carga com escavadeira de 1,56 m³ e descarga livre</v>
          </cell>
          <cell r="C5750" t="str">
            <v>t</v>
          </cell>
          <cell r="D5750">
            <v>2.17</v>
          </cell>
        </row>
        <row r="5751">
          <cell r="A5751">
            <v>5915459</v>
          </cell>
          <cell r="B5751" t="str">
            <v>Carga, manobra e descarga de agregados ou solos em caminhão basculante de 6 m³ - carga com minicarregadeira de 0,45 m³ e descarga livre</v>
          </cell>
          <cell r="C5751" t="str">
            <v>t</v>
          </cell>
          <cell r="D5751">
            <v>7.27</v>
          </cell>
        </row>
        <row r="5752">
          <cell r="A5752">
            <v>5915476</v>
          </cell>
          <cell r="B5752" t="str">
            <v>Carga, manobra e descarga de agregados ou solos em caminhão basculante de 6 m³ - carga manual e descarga livre</v>
          </cell>
          <cell r="C5752" t="str">
            <v>t</v>
          </cell>
          <cell r="D5752">
            <v>28.02</v>
          </cell>
        </row>
        <row r="5753">
          <cell r="A5753">
            <v>5914702</v>
          </cell>
          <cell r="B5753" t="str">
            <v>Carga, manobra e descarga de barras de trilho de 12 m com locomotiva diesel-elétrica em vagão plataforma com capacidade de 82 t - carga e descarga com carregadeira - bitola métrica</v>
          </cell>
          <cell r="C5753" t="str">
            <v>t</v>
          </cell>
          <cell r="D5753">
            <v>13.42</v>
          </cell>
        </row>
        <row r="5754">
          <cell r="A5754">
            <v>5914701</v>
          </cell>
          <cell r="B5754" t="str">
            <v>Carga, manobra e descarga de barras de trilho de 12 m com locomotiva diesel-elétrica em vagão plataforma com capacidade de 98 t - carga e descarga com carregadeira - bitola larga</v>
          </cell>
          <cell r="C5754" t="str">
            <v>t</v>
          </cell>
          <cell r="D5754">
            <v>13.62</v>
          </cell>
        </row>
        <row r="5755">
          <cell r="A5755">
            <v>5906592</v>
          </cell>
          <cell r="B5755" t="str">
            <v>Carga, manobra e descarga de blocos artificiais de concreto com 10 a 12 t para molhe em cavalo mecânico com semirreboque com capacidade de 30 t - carga e descarga com guindaste com pinça</v>
          </cell>
          <cell r="C5755" t="str">
            <v>un</v>
          </cell>
          <cell r="D5755">
            <v>30.33</v>
          </cell>
        </row>
        <row r="5756">
          <cell r="A5756">
            <v>5906591</v>
          </cell>
          <cell r="B5756" t="str">
            <v>Carga, manobra e descarga de blocos artificiais de concreto com 8 a 9 t para molhe em cavalo mecânico com semirreboque com capacidade de 30 t - carga e descarga com guindaste com pinça</v>
          </cell>
          <cell r="C5756" t="str">
            <v>un</v>
          </cell>
          <cell r="D5756">
            <v>28.92</v>
          </cell>
        </row>
        <row r="5757">
          <cell r="A5757">
            <v>5914653</v>
          </cell>
          <cell r="B5757" t="str">
            <v>Carga, manobra e descarga de blocos de rocha em caminhão basculante de 8 m³ - carga com carregadeira de 1,72 m³ (exclusa) e descarga livre</v>
          </cell>
          <cell r="C5757" t="str">
            <v>t</v>
          </cell>
          <cell r="D5757">
            <v>3.38</v>
          </cell>
        </row>
        <row r="5758">
          <cell r="A5758">
            <v>5915405</v>
          </cell>
          <cell r="B5758" t="str">
            <v>Carga, manobra e descarga de blocos de rocha em caminhão basculante de 8 m³ - carga com carregadeira de 1,72 m³ e descarga livre</v>
          </cell>
          <cell r="C5758" t="str">
            <v>t</v>
          </cell>
          <cell r="D5758">
            <v>5.3</v>
          </cell>
        </row>
        <row r="5759">
          <cell r="A5759">
            <v>5914657</v>
          </cell>
          <cell r="B5759" t="str">
            <v>Carga, manobra e descarga de blocos de rocha em caminhão basculante de 8 m³ - carga com retroescavadeira de 0,29 m³ e descarga livre</v>
          </cell>
          <cell r="C5759" t="str">
            <v>t</v>
          </cell>
          <cell r="D5759">
            <v>17.3</v>
          </cell>
        </row>
        <row r="5760">
          <cell r="A5760">
            <v>5914363</v>
          </cell>
          <cell r="B5760" t="str">
            <v>Carga, manobra e descarga de cimento ou cal hidratada a granel em caminhão silo de 30 m³</v>
          </cell>
          <cell r="C5760" t="str">
            <v>t</v>
          </cell>
          <cell r="D5760">
            <v>15.82</v>
          </cell>
        </row>
        <row r="5761">
          <cell r="A5761">
            <v>5914646</v>
          </cell>
          <cell r="B5761" t="str">
            <v>Carga, manobra e descarga de concreto asfáltico com borracha em caminhão basculante de 10 m³ - carga em usina de asfalto 100/140 t/h e descarga em vibroacabadora</v>
          </cell>
          <cell r="C5761" t="str">
            <v>t</v>
          </cell>
          <cell r="D5761">
            <v>8</v>
          </cell>
        </row>
        <row r="5762">
          <cell r="A5762">
            <v>5919535</v>
          </cell>
          <cell r="B5762" t="str">
            <v>Carga, manobra e descarga de concreto com caminhão betoneira - carga em central de concreto de 30 m³/h e descarga em extrusora de barreira de concreto</v>
          </cell>
          <cell r="C5762" t="str">
            <v>t</v>
          </cell>
          <cell r="D5762">
            <v>18.239999999999998</v>
          </cell>
        </row>
        <row r="5763">
          <cell r="A5763">
            <v>5919533</v>
          </cell>
          <cell r="B5763" t="str">
            <v>Carga, manobra e descarga de concreto com caminhão betoneira - carga em central de concreto de 30 m³/h e descarga em extrusora de meio-fio</v>
          </cell>
          <cell r="C5763" t="str">
            <v>t</v>
          </cell>
          <cell r="D5763">
            <v>62.1</v>
          </cell>
        </row>
        <row r="5764">
          <cell r="A5764">
            <v>5919534</v>
          </cell>
          <cell r="B5764" t="str">
            <v>Carga, manobra e descarga de concreto com caminhão betoneira - carga em central de concreto de 30 m³/h e descarga em extrusora de sarjeta</v>
          </cell>
          <cell r="C5764" t="str">
            <v>t</v>
          </cell>
          <cell r="D5764">
            <v>56.66</v>
          </cell>
        </row>
        <row r="5765">
          <cell r="A5765">
            <v>5909007</v>
          </cell>
          <cell r="B5765" t="str">
            <v>Carga, manobra e descarga de concreto com caminhão betoneira - carga em central de concreto de 30 m³/h e descarga livre</v>
          </cell>
          <cell r="C5765" t="str">
            <v>t</v>
          </cell>
          <cell r="D5765">
            <v>17.010000000000002</v>
          </cell>
        </row>
        <row r="5766">
          <cell r="A5766">
            <v>5919538</v>
          </cell>
          <cell r="B5766" t="str">
            <v>Carga, manobra e descarga de concreto com caminhão betoneira - carga em central de concreto de 40 m³/h e descarga livre</v>
          </cell>
          <cell r="C5766" t="str">
            <v>t</v>
          </cell>
          <cell r="D5766">
            <v>14.21</v>
          </cell>
        </row>
        <row r="5767">
          <cell r="A5767">
            <v>5919540</v>
          </cell>
          <cell r="B5767" t="str">
            <v>Carga, manobra e descarga de concreto de cimento em caminhão basculante de 7 m³ - carga em central de concreto de 150 m³/h e descarga em vibroacabadora</v>
          </cell>
          <cell r="C5767" t="str">
            <v>t</v>
          </cell>
          <cell r="D5767">
            <v>2.98</v>
          </cell>
        </row>
        <row r="5768">
          <cell r="A5768">
            <v>5914705</v>
          </cell>
          <cell r="B5768" t="str">
            <v>Carga, manobra e descarga de dormentes de concreto de bitola larga com locomotiva diesel-elétrica e vagão plataforma com capacidade de 98 t - carga e descarga com carregadeira - bitola larga</v>
          </cell>
          <cell r="C5768" t="str">
            <v>t</v>
          </cell>
          <cell r="D5768">
            <v>19.72</v>
          </cell>
        </row>
        <row r="5769">
          <cell r="A5769">
            <v>5914706</v>
          </cell>
          <cell r="B5769" t="str">
            <v>Carga, manobra e descarga de dormentes de concreto de bitola métrica com locomotiva diesel-elétrica e vagão plataforma com capacidade de 82 t - carga e descarga com carregadeira - bitola métrica</v>
          </cell>
          <cell r="C5769" t="str">
            <v>t</v>
          </cell>
          <cell r="D5769">
            <v>18.03</v>
          </cell>
        </row>
        <row r="5770">
          <cell r="A5770">
            <v>5914707</v>
          </cell>
          <cell r="B5770" t="str">
            <v>Carga, manobra e descarga de dormentes de concreto de bitola mista com locomotiva diesel-elétrica e vagão plataforma com capacidade de 98 t - carga e descarga com carregadeira - bitola larga</v>
          </cell>
          <cell r="C5770" t="str">
            <v>t</v>
          </cell>
          <cell r="D5770">
            <v>17.89</v>
          </cell>
        </row>
        <row r="5771">
          <cell r="A5771">
            <v>5914677</v>
          </cell>
          <cell r="B5771" t="str">
            <v>Carga, manobra e descarga de dormentes de madeira com locomotiva diesel-elétrica em vagão plataforma com capacidade de 82 t - carga e descarga com carregadeira - bitola métrica</v>
          </cell>
          <cell r="C5771" t="str">
            <v>t</v>
          </cell>
          <cell r="D5771">
            <v>26.89</v>
          </cell>
        </row>
        <row r="5772">
          <cell r="A5772">
            <v>5914676</v>
          </cell>
          <cell r="B5772" t="str">
            <v>Carga, manobra e descarga de dormentes de madeira com locomotiva diesel-elétrica em vagão plataforma com capacidade de 98 t - carga e descarga com carregadeira - bitola larga</v>
          </cell>
          <cell r="C5772" t="str">
            <v>t</v>
          </cell>
          <cell r="D5772">
            <v>22.44</v>
          </cell>
        </row>
        <row r="5773">
          <cell r="A5773">
            <v>5914678</v>
          </cell>
          <cell r="B5773" t="str">
            <v>Carga, manobra e descarga de jogo de dormentes de concreto para AMV de bitola larga ou mista, qualquer abertura, com locomotiva diesel-elétrica em vagão plataforma com capacidade de 98 t - carga e descarga com carregadeira - bitola larga</v>
          </cell>
          <cell r="C5773" t="str">
            <v>t</v>
          </cell>
          <cell r="D5773">
            <v>31.17</v>
          </cell>
        </row>
        <row r="5774">
          <cell r="A5774">
            <v>5914679</v>
          </cell>
          <cell r="B5774" t="str">
            <v>Carga, manobra e descarga de jogo de dormentes de concreto para AMV de bitola métrica, qualquer abertura, com locomotiva diesel-elétrica em vagão plataforma com capacidade de 82 t - carga e descarga com carregadeira - bitola métrica</v>
          </cell>
          <cell r="C5774" t="str">
            <v>t</v>
          </cell>
          <cell r="D5774">
            <v>49.63</v>
          </cell>
        </row>
        <row r="5775">
          <cell r="A5775">
            <v>5914681</v>
          </cell>
          <cell r="B5775" t="str">
            <v>Carga, manobra e descarga de jogo de dormentes de madeira para AMV bitola métrica, qualquer abertura, com locomotiva diesel-elétrica em vagão plataforma com capacidade de 82 t - carga e descarga com carregadeira - bitola métrica</v>
          </cell>
          <cell r="C5775" t="str">
            <v>t</v>
          </cell>
          <cell r="D5775">
            <v>59.21</v>
          </cell>
        </row>
        <row r="5776">
          <cell r="A5776">
            <v>5914680</v>
          </cell>
          <cell r="B5776" t="str">
            <v>Carga, manobra e descarga de jogo de dormentes de madeira para AMV de bitola larga ou mista, qualquer abertura, com locomotiva diesel-elétrica em vagão plataforma com capacidade de 98 t - carga e descarga com carregadeira - bitola larga</v>
          </cell>
          <cell r="C5776" t="str">
            <v>t</v>
          </cell>
          <cell r="D5776">
            <v>41.23</v>
          </cell>
        </row>
        <row r="5777">
          <cell r="A5777">
            <v>5915015</v>
          </cell>
          <cell r="B5777" t="str">
            <v>Carga, manobra e descarga de materiais diversos em caminhão carroceria com capacidade de 11 t e com guindauto de 45 t.m</v>
          </cell>
          <cell r="C5777" t="str">
            <v>t</v>
          </cell>
          <cell r="D5777">
            <v>20.41</v>
          </cell>
        </row>
        <row r="5778">
          <cell r="A5778">
            <v>5915373</v>
          </cell>
          <cell r="B5778" t="str">
            <v>Carga, manobra e descarga de materiais diversos em caminhão carroceria com capacidade de 7 t e com guindauto de 20 t.m</v>
          </cell>
          <cell r="C5778" t="str">
            <v>t</v>
          </cell>
          <cell r="D5778">
            <v>17.37</v>
          </cell>
        </row>
        <row r="5779">
          <cell r="A5779">
            <v>5914333</v>
          </cell>
          <cell r="B5779" t="str">
            <v>Carga, manobra e descarga de materiais diversos em caminhão carroceria de 15 t - carga e descarga com caminhão guindauto de 20 t.m</v>
          </cell>
          <cell r="C5779" t="str">
            <v>t</v>
          </cell>
          <cell r="D5779">
            <v>31.91</v>
          </cell>
        </row>
        <row r="5780">
          <cell r="A5780">
            <v>5914655</v>
          </cell>
          <cell r="B5780" t="str">
            <v>Carga, manobra e descarga de materiais diversos em caminhão carroceria de 15 t - carga e descarga manuais</v>
          </cell>
          <cell r="C5780" t="str">
            <v>t</v>
          </cell>
          <cell r="D5780">
            <v>31.89</v>
          </cell>
        </row>
        <row r="5781">
          <cell r="A5781">
            <v>5915474</v>
          </cell>
          <cell r="B5781" t="str">
            <v>Carga, manobra e descarga de materiais diversos em caminhão carroceria de 5 t - carga e descarga manuais</v>
          </cell>
          <cell r="C5781" t="str">
            <v>t</v>
          </cell>
          <cell r="D5781">
            <v>29.66</v>
          </cell>
        </row>
        <row r="5782">
          <cell r="A5782">
            <v>5914654</v>
          </cell>
          <cell r="B5782" t="str">
            <v>Carga, manobra e descarga de materiais diversos em caminhão carroceria de 9 t - carga e descarga manuais</v>
          </cell>
          <cell r="C5782" t="str">
            <v>t</v>
          </cell>
          <cell r="D5782">
            <v>26.97</v>
          </cell>
        </row>
        <row r="5783">
          <cell r="A5783">
            <v>5914686</v>
          </cell>
          <cell r="B5783" t="str">
            <v>Carga, manobra e descarga de materiais metálicos e acessórios diversos com locomotiva diesel-elétrica em vagão fechado com capacidade de 64 t - carga e descarga com carregadeira - bitola métrica</v>
          </cell>
          <cell r="C5783" t="str">
            <v>t</v>
          </cell>
          <cell r="D5783">
            <v>22.06</v>
          </cell>
        </row>
        <row r="5784">
          <cell r="A5784">
            <v>5914685</v>
          </cell>
          <cell r="B5784" t="str">
            <v>Carga, manobra e descarga de materiais metálicos e acessórios diversos com locomotiva diesel-elétrica em vagão fechado com capacidade de 99 t - carga e descarga com carregadeira - bitola larga</v>
          </cell>
          <cell r="C5784" t="str">
            <v>t</v>
          </cell>
          <cell r="D5784">
            <v>22.2</v>
          </cell>
        </row>
        <row r="5785">
          <cell r="A5785">
            <v>5914682</v>
          </cell>
          <cell r="B5785" t="str">
            <v>Carga, manobra e descarga de materiais metálicos para AMV de bitola larga, qualquer abertura, com locomotiva diesel-elétrica em vagão plataforma com capacidade de 98 t - carga e descarga com carregadeira - bitola larga</v>
          </cell>
          <cell r="C5785" t="str">
            <v>t</v>
          </cell>
          <cell r="D5785">
            <v>28.37</v>
          </cell>
        </row>
        <row r="5786">
          <cell r="A5786">
            <v>5914683</v>
          </cell>
          <cell r="B5786" t="str">
            <v>Carga, manobra e descarga de materiais metálicos para AMV de bitola métrica, qualquer abertura, com locomotiva diesel-elétrica em vagão plataforma com capacidade de 82 t - carga e descarga com carregadeira - bitola métrica</v>
          </cell>
          <cell r="C5786" t="str">
            <v>t</v>
          </cell>
          <cell r="D5786">
            <v>32.56</v>
          </cell>
        </row>
        <row r="5787">
          <cell r="A5787">
            <v>5914684</v>
          </cell>
          <cell r="B5787" t="str">
            <v>Carga, manobra e descarga de materiais metálicos para AMV de bitola mista, qualquer abertura, com locomotiva diesel-elétrica e vagão plataforma com capacidade de 98 t - carga e descarga com carregadeira</v>
          </cell>
          <cell r="C5787" t="str">
            <v>t</v>
          </cell>
          <cell r="D5787">
            <v>24.59</v>
          </cell>
        </row>
        <row r="5788">
          <cell r="A5788">
            <v>5914675</v>
          </cell>
          <cell r="B5788" t="str">
            <v>Carga, manobra e descarga de material demolido em caminhão basculante de 6 m³ - carga com carregadeira de 1,72 m³ e descarga livre</v>
          </cell>
          <cell r="C5788" t="str">
            <v>t</v>
          </cell>
          <cell r="D5788">
            <v>2.91</v>
          </cell>
        </row>
        <row r="5789">
          <cell r="A5789">
            <v>5915433</v>
          </cell>
          <cell r="B5789" t="str">
            <v>Carga, manobra e descarga de material demolido em caminhão basculante de 6 m³ - carga manual e descarga livre</v>
          </cell>
          <cell r="C5789" t="str">
            <v>t</v>
          </cell>
          <cell r="D5789">
            <v>33.880000000000003</v>
          </cell>
        </row>
        <row r="5790">
          <cell r="A5790">
            <v>5914304</v>
          </cell>
          <cell r="B5790" t="str">
            <v>Carga, manobra e descarga de material fresado em caminhão basculante de 10 m³ - fresagem contínua em espessura de 3 cm - carga com fresadora e descarga livre</v>
          </cell>
          <cell r="C5790" t="str">
            <v>t</v>
          </cell>
          <cell r="D5790">
            <v>3.24</v>
          </cell>
        </row>
        <row r="5791">
          <cell r="A5791">
            <v>5914305</v>
          </cell>
          <cell r="B5791" t="str">
            <v>Carga, manobra e descarga de material fresado em caminhão basculante de 10 m³ - fresagem contínua em espessura de 4 cm - carga com fresadora e descarga livre</v>
          </cell>
          <cell r="C5791" t="str">
            <v>t</v>
          </cell>
          <cell r="D5791">
            <v>3.26</v>
          </cell>
        </row>
        <row r="5792">
          <cell r="A5792">
            <v>5915440</v>
          </cell>
          <cell r="B5792" t="str">
            <v>Carga, manobra e descarga de material fresado em caminhão basculante de 10 m³ - fresagem contínua em espessura de 5 cm - carga com fresadora e descarga livre</v>
          </cell>
          <cell r="C5792" t="str">
            <v>t</v>
          </cell>
          <cell r="D5792">
            <v>2.9</v>
          </cell>
        </row>
        <row r="5793">
          <cell r="A5793">
            <v>5914306</v>
          </cell>
          <cell r="B5793" t="str">
            <v>Carga, manobra e descarga de material fresado em caminhão basculante de 10 m³ - fresagem contínua em espessura de 6 cm - carga com fresadora e descarga livre</v>
          </cell>
          <cell r="C5793" t="str">
            <v>t</v>
          </cell>
          <cell r="D5793">
            <v>2.69</v>
          </cell>
        </row>
        <row r="5794">
          <cell r="A5794">
            <v>5914307</v>
          </cell>
          <cell r="B5794" t="str">
            <v>Carga, manobra e descarga de material fresado em caminhão basculante de 10 m³ - fresagem contínua em espessura de 7 cm - carga com fresadora e descarga livre</v>
          </cell>
          <cell r="C5794" t="str">
            <v>t</v>
          </cell>
          <cell r="D5794">
            <v>2.5499999999999998</v>
          </cell>
        </row>
        <row r="5795">
          <cell r="A5795">
            <v>5914308</v>
          </cell>
          <cell r="B5795" t="str">
            <v>Carga, manobra e descarga de material fresado em caminhão basculante de 10 m³ - fresagem contínua em espessura de 8 cm - carga com fresadora e descarga livre</v>
          </cell>
          <cell r="C5795" t="str">
            <v>t</v>
          </cell>
          <cell r="D5795">
            <v>2.46</v>
          </cell>
        </row>
        <row r="5796">
          <cell r="A5796">
            <v>5914309</v>
          </cell>
          <cell r="B5796" t="str">
            <v>Carga, manobra e descarga de material fresado em caminhão basculante de 10 m³ - fresagem descontínua em espessura de 3 cm - carga com fresadora e descarga livre</v>
          </cell>
          <cell r="C5796" t="str">
            <v>t</v>
          </cell>
          <cell r="D5796">
            <v>5.42</v>
          </cell>
        </row>
        <row r="5797">
          <cell r="A5797">
            <v>5914310</v>
          </cell>
          <cell r="B5797" t="str">
            <v>Carga, manobra e descarga de material fresado em caminhão basculante de 10 m³ - fresagem descontínua em espessura de 4 cm - carga com fresadora e descarga livre</v>
          </cell>
          <cell r="C5797" t="str">
            <v>t</v>
          </cell>
          <cell r="D5797">
            <v>4.5199999999999996</v>
          </cell>
        </row>
        <row r="5798">
          <cell r="A5798">
            <v>5914352</v>
          </cell>
          <cell r="B5798" t="str">
            <v>Carga, manobra e descarga de material fresado em caminhão basculante de 10 m³ - fresagem descontínua em espessura de 5 cm - carga com fresadora e descarga livre</v>
          </cell>
          <cell r="C5798" t="str">
            <v>t</v>
          </cell>
          <cell r="D5798">
            <v>4.0199999999999996</v>
          </cell>
        </row>
        <row r="5799">
          <cell r="A5799">
            <v>5914311</v>
          </cell>
          <cell r="B5799" t="str">
            <v>Carga, manobra e descarga de material fresado em caminhão basculante de 10 m³ - fresagem descontínua em espessura de 6 cm - carga com fresadora e descarga livre</v>
          </cell>
          <cell r="C5799" t="str">
            <v>t</v>
          </cell>
          <cell r="D5799">
            <v>3.69</v>
          </cell>
        </row>
        <row r="5800">
          <cell r="A5800">
            <v>5914312</v>
          </cell>
          <cell r="B5800" t="str">
            <v>Carga, manobra e descarga de material fresado em caminhão basculante de 10 m³ - fresagem descontínua em espessura de 7 cm - carga com fresadora e descarga livre</v>
          </cell>
          <cell r="C5800" t="str">
            <v>t</v>
          </cell>
          <cell r="D5800">
            <v>3.48</v>
          </cell>
        </row>
        <row r="5801">
          <cell r="A5801">
            <v>5914313</v>
          </cell>
          <cell r="B5801" t="str">
            <v>Carga, manobra e descarga de material fresado em caminhão basculante de 10 m³ - fresagem descontínua em espessura de 8 cm - carga com fresadora e descarga livre</v>
          </cell>
          <cell r="C5801" t="str">
            <v>t</v>
          </cell>
          <cell r="D5801">
            <v>3.33</v>
          </cell>
        </row>
        <row r="5802">
          <cell r="A5802">
            <v>5914339</v>
          </cell>
          <cell r="B5802" t="str">
            <v>Carga, manobra e descarga de material fresado em caminhão basculante de 6 m³ - fresagem descontínua em espessura de 5 cm - carga com fresadora e descarga livre</v>
          </cell>
          <cell r="C5802" t="str">
            <v>t</v>
          </cell>
          <cell r="D5802">
            <v>9.31</v>
          </cell>
        </row>
        <row r="5803">
          <cell r="A5803">
            <v>5914650</v>
          </cell>
          <cell r="B5803" t="str">
            <v>Carga, manobra e descarga de mistura betuminosa a frio em caminhão basculante de 10 m³ - carga em usina de 60 t/h (PMF) e descarga em vibroacabadora</v>
          </cell>
          <cell r="C5803" t="str">
            <v>t</v>
          </cell>
          <cell r="D5803">
            <v>10.19</v>
          </cell>
        </row>
        <row r="5804">
          <cell r="A5804">
            <v>5914358</v>
          </cell>
          <cell r="B5804" t="str">
            <v>Carga, manobra e descarga de mistura betuminosa a frio em caminhão basculante de 6 m³ - carga em usina de 60 t/h (PMF) e descarga em vibroacabadora</v>
          </cell>
          <cell r="C5804" t="str">
            <v>t</v>
          </cell>
          <cell r="D5804">
            <v>8.7799999999999994</v>
          </cell>
        </row>
        <row r="5805">
          <cell r="A5805">
            <v>5915421</v>
          </cell>
          <cell r="B5805" t="str">
            <v>Carga, manobra e descarga de mistura betuminosa a frio em caminhão basculante de 6 m³ - carga em usina de 60 t/h (PMF) e descarga manual</v>
          </cell>
          <cell r="C5805" t="str">
            <v>t</v>
          </cell>
          <cell r="D5805">
            <v>24.8</v>
          </cell>
        </row>
        <row r="5806">
          <cell r="A5806">
            <v>5914649</v>
          </cell>
          <cell r="B5806" t="str">
            <v>Carga, manobra e descarga de mistura betuminosa a quente em caminhão basculante de 10 m³ - carga em usina de asfalto 100/140 t/h e descarga em vibroacabadora</v>
          </cell>
          <cell r="C5806" t="str">
            <v>t</v>
          </cell>
          <cell r="D5806">
            <v>7.12</v>
          </cell>
        </row>
        <row r="5807">
          <cell r="A5807">
            <v>5914643</v>
          </cell>
          <cell r="B5807" t="str">
            <v>Carga, manobra e descarga de mistura betuminosa a quente em caminhão basculante de 6 m³ - carga em usina de asfalto 100/140 t/h e descarga em vibroacabadora</v>
          </cell>
          <cell r="C5807" t="str">
            <v>t</v>
          </cell>
          <cell r="D5807">
            <v>5.22</v>
          </cell>
        </row>
        <row r="5808">
          <cell r="A5808">
            <v>5914328</v>
          </cell>
          <cell r="B5808" t="str">
            <v>Carga, manobra e descarga de mistura betuminosa a quente em caminhão basculante de 6 m³ - carga em usina de asfalto 100/140 t/h e descarga manual</v>
          </cell>
          <cell r="C5808" t="str">
            <v>t</v>
          </cell>
          <cell r="D5808">
            <v>25.88</v>
          </cell>
        </row>
        <row r="5809">
          <cell r="A5809">
            <v>5914610</v>
          </cell>
          <cell r="B5809" t="str">
            <v>Carga, manobra e descarga de mistura betuminosa a quente em caminhão com caçamba térmica de 6 m³ - carga em usina de asfalto de 100/140 t/h e descarga manual</v>
          </cell>
          <cell r="C5809" t="str">
            <v>t</v>
          </cell>
          <cell r="D5809">
            <v>34.72</v>
          </cell>
        </row>
        <row r="5810">
          <cell r="A5810">
            <v>5915408</v>
          </cell>
          <cell r="B5810" t="str">
            <v>Carga, manobra e descarga de mistura reciclada com espuma de asfalto em caminhão basculante de 10 m³ - carga em usina de reciclagem a frio e descarga em vibroacabadora</v>
          </cell>
          <cell r="C5810" t="str">
            <v>t</v>
          </cell>
          <cell r="D5810">
            <v>5.37</v>
          </cell>
        </row>
        <row r="5811">
          <cell r="A5811">
            <v>5915306</v>
          </cell>
          <cell r="B5811" t="str">
            <v>Carga, manobra e descarga de tetrápodes em cavalo mecânico com semirreboque com capacidade de 30 t - carga e descarga com guindaste</v>
          </cell>
          <cell r="C5811" t="str">
            <v>un</v>
          </cell>
          <cell r="D5811">
            <v>33.4</v>
          </cell>
        </row>
        <row r="5812">
          <cell r="A5812">
            <v>5914708</v>
          </cell>
          <cell r="B5812" t="str">
            <v>Carga, manobra e descarga de TLS de TR45 de 120 m com locomotiva diesel-elétrica em vagão plataforma com capacidade de 82 t - carga e descarga com manipulador de TLS - bitola métrica</v>
          </cell>
          <cell r="C5812" t="str">
            <v>t</v>
          </cell>
          <cell r="D5812">
            <v>36.22</v>
          </cell>
        </row>
        <row r="5813">
          <cell r="A5813">
            <v>5914687</v>
          </cell>
          <cell r="B5813" t="str">
            <v>Carga, manobra e descarga de TLS de TR45 de 120 m com locomotiva diesel-elétrica em vagão plataforma com capacidade de 98 t - carga e descarga com manipulador de TLS - bitola larga</v>
          </cell>
          <cell r="C5813" t="str">
            <v>t</v>
          </cell>
          <cell r="D5813">
            <v>35.729999999999997</v>
          </cell>
        </row>
        <row r="5814">
          <cell r="A5814">
            <v>5914709</v>
          </cell>
          <cell r="B5814" t="str">
            <v>Carga, manobra e descarga de TLS de TR45 de 240 m com locomotiva diesel-elétrica em vagão plataforma com capacidade de 82 t - carga e descarga com manipulador de TLS - bitola métrica</v>
          </cell>
          <cell r="C5814" t="str">
            <v>t</v>
          </cell>
          <cell r="D5814">
            <v>40.369999999999997</v>
          </cell>
        </row>
        <row r="5815">
          <cell r="A5815">
            <v>5914688</v>
          </cell>
          <cell r="B5815" t="str">
            <v>Carga, manobra e descarga de TLS de TR45 de 240 m com locomotiva diesel-elétrica em vagão plataforma com capacidade de 98 t - carga e descarga com manipulador de TLS - bitola larga</v>
          </cell>
          <cell r="C5815" t="str">
            <v>t</v>
          </cell>
          <cell r="D5815">
            <v>38.9</v>
          </cell>
        </row>
        <row r="5816">
          <cell r="A5816">
            <v>5914695</v>
          </cell>
          <cell r="B5816" t="str">
            <v>Carga, manobra e descarga de TLS de TR57 de 120 m com locomotiva diesel-elétrica em vagão plataforma com capacidade de 82 t - carga e descarga com manipulador de TLS - bitola métrica</v>
          </cell>
          <cell r="C5816" t="str">
            <v>t</v>
          </cell>
          <cell r="D5816">
            <v>28.42</v>
          </cell>
        </row>
        <row r="5817">
          <cell r="A5817">
            <v>5914689</v>
          </cell>
          <cell r="B5817" t="str">
            <v>Carga, manobra e descarga de TLS de TR57 de 120 m com locomotiva diesel-elétrica em vagão plataforma com capacidade de 98 t - carga e descarga com manipulador de TLS - bitola larga</v>
          </cell>
          <cell r="C5817" t="str">
            <v>t</v>
          </cell>
          <cell r="D5817">
            <v>28.03</v>
          </cell>
        </row>
        <row r="5818">
          <cell r="A5818">
            <v>5914696</v>
          </cell>
          <cell r="B5818" t="str">
            <v>Carga, manobra e descarga de TLS de TR57 de 240 m com locomotiva diesel-elétrica em vagão plataforma com capacidade de 82 t - carga e descarga com manipulador de TLS - bitola métrica</v>
          </cell>
          <cell r="C5818" t="str">
            <v>t</v>
          </cell>
          <cell r="D5818">
            <v>31.68</v>
          </cell>
        </row>
        <row r="5819">
          <cell r="A5819">
            <v>5914690</v>
          </cell>
          <cell r="B5819" t="str">
            <v>Carga, manobra e descarga de TLS de TR57 de 240 m com locomotiva diesel-elétrica em vagão plataforma com capacidade de 98 t - carga e descarga com manipulador de TLS - bitola larga</v>
          </cell>
          <cell r="C5819" t="str">
            <v>t</v>
          </cell>
          <cell r="D5819">
            <v>30.52</v>
          </cell>
        </row>
        <row r="5820">
          <cell r="A5820">
            <v>5914697</v>
          </cell>
          <cell r="B5820" t="str">
            <v>Carga, manobra e descarga de TLS de TR68 de 120 m com locomotiva diesel-elétrica em vagão plataforma com capacidade de 82 t - carga e descarga com manipulador de TLS - bitola métrica</v>
          </cell>
          <cell r="C5820" t="str">
            <v>t</v>
          </cell>
          <cell r="D5820">
            <v>23.99</v>
          </cell>
        </row>
        <row r="5821">
          <cell r="A5821">
            <v>5914691</v>
          </cell>
          <cell r="B5821" t="str">
            <v>Carga, manobra e descarga de TLS de TR68 de 120 m com locomotiva diesel-elétrica em vagão plataforma com capacidade de 98 t - carga e descarga com manipulador de TLS - bitola larga</v>
          </cell>
          <cell r="C5821" t="str">
            <v>t</v>
          </cell>
          <cell r="D5821">
            <v>23.66</v>
          </cell>
        </row>
        <row r="5822">
          <cell r="A5822">
            <v>5914698</v>
          </cell>
          <cell r="B5822" t="str">
            <v>Carga, manobra e descarga de TLS de TR68 de 240 m com locomotiva diesel-elétrica em vagão plataforma com capacidade de 82 t - carga e descarga com manipulador de TLS - bitola métrica</v>
          </cell>
          <cell r="C5822" t="str">
            <v>t</v>
          </cell>
          <cell r="D5822">
            <v>26.74</v>
          </cell>
        </row>
        <row r="5823">
          <cell r="A5823">
            <v>5914692</v>
          </cell>
          <cell r="B5823" t="str">
            <v>Carga, manobra e descarga de TLS de TR68 de 240 m com locomotiva diesel-elétrica em vagão plataforma com capacidade de 98 t - carga e descarga com manipulador de TLS - bitola larga</v>
          </cell>
          <cell r="C5823" t="str">
            <v>t</v>
          </cell>
          <cell r="D5823">
            <v>25.76</v>
          </cell>
        </row>
        <row r="5824">
          <cell r="A5824">
            <v>5914699</v>
          </cell>
          <cell r="B5824" t="str">
            <v>Carga, manobra e descarga de TLS de UIC60 de 120 m com locomotiva diesel-elétrica em vagão plataforma com capacidade de 82 t - carga e descarga com manipulador de TLS - bitola métrica</v>
          </cell>
          <cell r="C5824" t="str">
            <v>t</v>
          </cell>
          <cell r="D5824">
            <v>26.86</v>
          </cell>
        </row>
        <row r="5825">
          <cell r="A5825">
            <v>5914693</v>
          </cell>
          <cell r="B5825" t="str">
            <v>Carga, manobra e descarga de TLS de UIC60 de 120 m com locomotiva diesel-elétrica em vagão plataforma com capacidade de 98 t - carga e descarga com manipulador de TLS - bitola larga</v>
          </cell>
          <cell r="C5825" t="str">
            <v>t</v>
          </cell>
          <cell r="D5825">
            <v>26.49</v>
          </cell>
        </row>
        <row r="5826">
          <cell r="A5826">
            <v>5914700</v>
          </cell>
          <cell r="B5826" t="str">
            <v>Carga, manobra e descarga de TLS de UIC60 de 240 m com locomotiva diesel-elétrica em vagão plataforma com capacidade de 82 t - carga e descarga com manipulador de TLS - bitola métrica</v>
          </cell>
          <cell r="C5826" t="str">
            <v>t</v>
          </cell>
          <cell r="D5826">
            <v>29.94</v>
          </cell>
        </row>
        <row r="5827">
          <cell r="A5827">
            <v>5914694</v>
          </cell>
          <cell r="B5827" t="str">
            <v>Carga, manobra e descarga de TLS de UIC60 de 240 m com locomotiva diesel-elétrica em vagão plataforma com capacidade de 98 t - carga e descarga com manipulador de TLS - bitola larga</v>
          </cell>
          <cell r="C5827" t="str">
            <v>t</v>
          </cell>
          <cell r="D5827">
            <v>28.84</v>
          </cell>
        </row>
        <row r="5828">
          <cell r="A5828">
            <v>5915441</v>
          </cell>
          <cell r="B5828" t="str">
            <v>Carga, manobra e descarga de trituração de galhos e troncos em caminhão basculante de 6 m³ - carga com trituradora e descarga livre</v>
          </cell>
          <cell r="C5828" t="str">
            <v>t</v>
          </cell>
          <cell r="D5828">
            <v>98.68</v>
          </cell>
        </row>
        <row r="5829">
          <cell r="A5829">
            <v>5901639</v>
          </cell>
          <cell r="B5829" t="str">
            <v>Transporte com caminhão basculante com caçamba estanque com capacidade de 14 m³ - rodovia em leito natural</v>
          </cell>
          <cell r="C5829" t="str">
            <v>tkm</v>
          </cell>
          <cell r="D5829">
            <v>0.81</v>
          </cell>
        </row>
        <row r="5830">
          <cell r="A5830">
            <v>5901638</v>
          </cell>
          <cell r="B5830" t="str">
            <v>Transporte com caminhão basculante com caçamba estanque com capacidade de 14 m³ - rodovia em revestimento primário</v>
          </cell>
          <cell r="C5830" t="str">
            <v>tkm</v>
          </cell>
          <cell r="D5830">
            <v>0.64</v>
          </cell>
        </row>
        <row r="5831">
          <cell r="A5831">
            <v>5901640</v>
          </cell>
          <cell r="B5831" t="str">
            <v>Transporte com caminhão basculante com caçamba estanque com capacidade de 14 m³ - rodovia pavimentada</v>
          </cell>
          <cell r="C5831" t="str">
            <v>tkm</v>
          </cell>
          <cell r="D5831">
            <v>0.53</v>
          </cell>
        </row>
        <row r="5832">
          <cell r="A5832">
            <v>5914359</v>
          </cell>
          <cell r="B5832" t="str">
            <v>Transporte com caminhão basculante de 10 m³ - rodovia em leito natural</v>
          </cell>
          <cell r="C5832" t="str">
            <v>tkm</v>
          </cell>
          <cell r="D5832">
            <v>1.1000000000000001</v>
          </cell>
        </row>
        <row r="5833">
          <cell r="A5833">
            <v>5914374</v>
          </cell>
          <cell r="B5833" t="str">
            <v>Transporte com caminhão basculante de 10 m³ - rodovia em revestimento primário</v>
          </cell>
          <cell r="C5833" t="str">
            <v>tkm</v>
          </cell>
          <cell r="D5833">
            <v>0.88</v>
          </cell>
        </row>
        <row r="5834">
          <cell r="A5834">
            <v>5914389</v>
          </cell>
          <cell r="B5834" t="str">
            <v>Transporte com caminhão basculante de 10 m³ - rodovia pavimentada</v>
          </cell>
          <cell r="C5834" t="str">
            <v>tkm</v>
          </cell>
          <cell r="D5834">
            <v>0.72</v>
          </cell>
        </row>
        <row r="5835">
          <cell r="A5835">
            <v>5915319</v>
          </cell>
          <cell r="B5835" t="str">
            <v>Transporte com caminhão basculante de 14 m³ - rodovia em leito natural</v>
          </cell>
          <cell r="C5835" t="str">
            <v>tkm</v>
          </cell>
          <cell r="D5835">
            <v>0.81</v>
          </cell>
        </row>
        <row r="5836">
          <cell r="A5836">
            <v>5915320</v>
          </cell>
          <cell r="B5836" t="str">
            <v>Transporte com caminhão basculante de 14 m³ - rodovia em revestimento primário</v>
          </cell>
          <cell r="C5836" t="str">
            <v>tkm</v>
          </cell>
          <cell r="D5836">
            <v>0.64</v>
          </cell>
        </row>
        <row r="5837">
          <cell r="A5837">
            <v>5915321</v>
          </cell>
          <cell r="B5837" t="str">
            <v>Transporte com caminhão basculante de 14 m³ - rodovia pavimentada</v>
          </cell>
          <cell r="C5837" t="str">
            <v>tkm</v>
          </cell>
          <cell r="D5837">
            <v>0.53</v>
          </cell>
        </row>
        <row r="5838">
          <cell r="A5838">
            <v>5914314</v>
          </cell>
          <cell r="B5838" t="str">
            <v>Transporte com caminhão basculante de 6 m³ - rodovia em leito natural</v>
          </cell>
          <cell r="C5838" t="str">
            <v>tkm</v>
          </cell>
          <cell r="D5838">
            <v>1.22</v>
          </cell>
        </row>
        <row r="5839">
          <cell r="A5839">
            <v>5914329</v>
          </cell>
          <cell r="B5839" t="str">
            <v>Transporte com caminhão basculante de 6 m³ - rodovia em revestimento primário</v>
          </cell>
          <cell r="C5839" t="str">
            <v>tkm</v>
          </cell>
          <cell r="D5839">
            <v>0.97</v>
          </cell>
        </row>
        <row r="5840">
          <cell r="A5840">
            <v>5914344</v>
          </cell>
          <cell r="B5840" t="str">
            <v>Transporte com caminhão basculante de 6 m³ - rodovia pavimentada</v>
          </cell>
          <cell r="C5840" t="str">
            <v>tkm</v>
          </cell>
          <cell r="D5840">
            <v>0.8</v>
          </cell>
        </row>
        <row r="5841">
          <cell r="A5841">
            <v>5914539</v>
          </cell>
          <cell r="B5841" t="str">
            <v>Transporte com caminhão betoneira - rodovia em leito natural</v>
          </cell>
          <cell r="C5841" t="str">
            <v>tkm</v>
          </cell>
          <cell r="D5841">
            <v>0.92</v>
          </cell>
        </row>
        <row r="5842">
          <cell r="A5842">
            <v>5914554</v>
          </cell>
          <cell r="B5842" t="str">
            <v>Transporte com caminhão betoneira - rodovia em revestimento primário</v>
          </cell>
          <cell r="C5842" t="str">
            <v>tkm</v>
          </cell>
          <cell r="D5842">
            <v>0.74</v>
          </cell>
        </row>
        <row r="5843">
          <cell r="A5843">
            <v>5914569</v>
          </cell>
          <cell r="B5843" t="str">
            <v>Transporte com caminhão betoneira - rodovia pavimentada</v>
          </cell>
          <cell r="C5843" t="str">
            <v>tkm</v>
          </cell>
          <cell r="D5843">
            <v>0.61</v>
          </cell>
        </row>
        <row r="5844">
          <cell r="A5844">
            <v>5915012</v>
          </cell>
          <cell r="B5844" t="str">
            <v>Transporte com caminhão carroceria com capacidade de 11 t e com guindauto de 45 t.m - rodovia em leito natural</v>
          </cell>
          <cell r="C5844" t="str">
            <v>tkm</v>
          </cell>
          <cell r="D5844">
            <v>2.04</v>
          </cell>
        </row>
        <row r="5845">
          <cell r="A5845">
            <v>5915013</v>
          </cell>
          <cell r="B5845" t="str">
            <v>Transporte com caminhão carroceria com capacidade de 11 t e com guindauto de 45 t.m - rodovia em revestimento primário</v>
          </cell>
          <cell r="C5845" t="str">
            <v>tkm</v>
          </cell>
          <cell r="D5845">
            <v>1.63</v>
          </cell>
        </row>
        <row r="5846">
          <cell r="A5846">
            <v>5915014</v>
          </cell>
          <cell r="B5846" t="str">
            <v>Transporte com caminhão carroceria com capacidade de 11 t e com guindauto de 45 t.m - rodovia pavimentada</v>
          </cell>
          <cell r="C5846" t="str">
            <v>tkm</v>
          </cell>
          <cell r="D5846">
            <v>1.34</v>
          </cell>
        </row>
        <row r="5847">
          <cell r="A5847">
            <v>5914584</v>
          </cell>
          <cell r="B5847" t="str">
            <v>Transporte com caminhão carroceria com capacidade de 7 t e com guindauto de 20 t.m - rodovia em leito natural</v>
          </cell>
          <cell r="C5847" t="str">
            <v>tkm</v>
          </cell>
          <cell r="D5847">
            <v>2.56</v>
          </cell>
        </row>
        <row r="5848">
          <cell r="A5848">
            <v>5914599</v>
          </cell>
          <cell r="B5848" t="str">
            <v>Transporte com caminhão carroceria com capacidade de 7 t e com guindauto de 20 t.m - rodovia em revestimento primário</v>
          </cell>
          <cell r="C5848" t="str">
            <v>tkm</v>
          </cell>
          <cell r="D5848">
            <v>2.0499999999999998</v>
          </cell>
        </row>
        <row r="5849">
          <cell r="A5849">
            <v>5914614</v>
          </cell>
          <cell r="B5849" t="str">
            <v>Transporte com caminhão carroceria com capacidade de 7 t e com guindauto de 20 t.m - rodovia pavimentada</v>
          </cell>
          <cell r="C5849" t="str">
            <v>tkm</v>
          </cell>
          <cell r="D5849">
            <v>1.68</v>
          </cell>
        </row>
        <row r="5850">
          <cell r="A5850">
            <v>5914581</v>
          </cell>
          <cell r="B5850" t="str">
            <v>Transporte com caminhão carroceria com capacidade de 9 t e com guindauto de 10 t.m - rodovia em leito natural</v>
          </cell>
          <cell r="C5850" t="str">
            <v>tkm</v>
          </cell>
          <cell r="D5850">
            <v>2.37</v>
          </cell>
        </row>
        <row r="5851">
          <cell r="A5851">
            <v>5914582</v>
          </cell>
          <cell r="B5851" t="str">
            <v>Transporte com caminhão carroceria com capacidade de 9 t e com guindauto de 10 t.m - rodovia em revestimento primário</v>
          </cell>
          <cell r="C5851" t="str">
            <v>tkm</v>
          </cell>
          <cell r="D5851">
            <v>1.89</v>
          </cell>
        </row>
        <row r="5852">
          <cell r="A5852">
            <v>5914583</v>
          </cell>
          <cell r="B5852" t="str">
            <v>Transporte com caminhão carroceria com capacidade de 9 t e com guindauto de 10 t.m - rodovia pavimentada</v>
          </cell>
          <cell r="C5852" t="str">
            <v>tkm</v>
          </cell>
          <cell r="D5852">
            <v>1.56</v>
          </cell>
        </row>
        <row r="5853">
          <cell r="A5853">
            <v>5914449</v>
          </cell>
          <cell r="B5853" t="str">
            <v>Transporte com caminhão carroceria de 15 t - rodovia em leito natural</v>
          </cell>
          <cell r="C5853" t="str">
            <v>tkm</v>
          </cell>
          <cell r="D5853">
            <v>1.01</v>
          </cell>
        </row>
        <row r="5854">
          <cell r="A5854">
            <v>5914464</v>
          </cell>
          <cell r="B5854" t="str">
            <v>Transporte com caminhão carroceria de 15 t - rodovia em revestimento primário</v>
          </cell>
          <cell r="C5854" t="str">
            <v>tkm</v>
          </cell>
          <cell r="D5854">
            <v>0.81</v>
          </cell>
        </row>
        <row r="5855">
          <cell r="A5855">
            <v>5914479</v>
          </cell>
          <cell r="B5855" t="str">
            <v>Transporte com caminhão carroceria de 15 t - rodovia pavimentada</v>
          </cell>
          <cell r="C5855" t="str">
            <v>tkm</v>
          </cell>
          <cell r="D5855">
            <v>0.66</v>
          </cell>
        </row>
        <row r="5856">
          <cell r="A5856">
            <v>5915322</v>
          </cell>
          <cell r="B5856" t="str">
            <v>Transporte com caminhão carroceria de 5 t - rodovia em leito natural</v>
          </cell>
          <cell r="C5856" t="str">
            <v>tkm</v>
          </cell>
          <cell r="D5856">
            <v>1.74</v>
          </cell>
        </row>
        <row r="5857">
          <cell r="A5857">
            <v>5915323</v>
          </cell>
          <cell r="B5857" t="str">
            <v>Transporte com caminhão carroceria de 5 t - rodovia em revestimento primário</v>
          </cell>
          <cell r="C5857" t="str">
            <v>tkm</v>
          </cell>
          <cell r="D5857">
            <v>1.39</v>
          </cell>
        </row>
        <row r="5858">
          <cell r="A5858">
            <v>5915324</v>
          </cell>
          <cell r="B5858" t="str">
            <v>Transporte com caminhão carroceria de 5 t - rodovia pavimentada</v>
          </cell>
          <cell r="C5858" t="str">
            <v>tkm</v>
          </cell>
          <cell r="D5858">
            <v>1.1499999999999999</v>
          </cell>
        </row>
        <row r="5859">
          <cell r="A5859">
            <v>5914404</v>
          </cell>
          <cell r="B5859" t="str">
            <v>Transporte com caminhão carroceria de 9 t - rodovia em leito natural</v>
          </cell>
          <cell r="C5859" t="str">
            <v>tkm</v>
          </cell>
          <cell r="D5859">
            <v>1.1100000000000001</v>
          </cell>
        </row>
        <row r="5860">
          <cell r="A5860">
            <v>5914419</v>
          </cell>
          <cell r="B5860" t="str">
            <v>Transporte com caminhão carroceria de 9 t - rodovia em revestimento primário</v>
          </cell>
          <cell r="C5860" t="str">
            <v>tkm</v>
          </cell>
          <cell r="D5860">
            <v>0.89</v>
          </cell>
        </row>
        <row r="5861">
          <cell r="A5861">
            <v>5914434</v>
          </cell>
          <cell r="B5861" t="str">
            <v>Transporte com caminhão carroceria de 9 t - rodovia pavimentada</v>
          </cell>
          <cell r="C5861" t="str">
            <v>tkm</v>
          </cell>
          <cell r="D5861">
            <v>0.73</v>
          </cell>
        </row>
        <row r="5862">
          <cell r="A5862">
            <v>5914635</v>
          </cell>
          <cell r="B5862" t="str">
            <v>Transporte com cavalo mecânico com semirreboque com capacidade de 22 t - rodovia em leito natural</v>
          </cell>
          <cell r="C5862" t="str">
            <v>tkm</v>
          </cell>
          <cell r="D5862">
            <v>1</v>
          </cell>
        </row>
        <row r="5863">
          <cell r="A5863">
            <v>5914636</v>
          </cell>
          <cell r="B5863" t="str">
            <v>Transporte com cavalo mecânico com semirreboque com capacidade de 22 t - rodovia em revestimento primário</v>
          </cell>
          <cell r="C5863" t="str">
            <v>tkm</v>
          </cell>
          <cell r="D5863">
            <v>0.8</v>
          </cell>
        </row>
        <row r="5864">
          <cell r="A5864">
            <v>5914637</v>
          </cell>
          <cell r="B5864" t="str">
            <v>Transporte com cavalo mecânico com semirreboque com capacidade de 22 t - rodovia pavimentada</v>
          </cell>
          <cell r="C5864" t="str">
            <v>tkm</v>
          </cell>
          <cell r="D5864">
            <v>0.66</v>
          </cell>
        </row>
        <row r="5865">
          <cell r="A5865">
            <v>5914638</v>
          </cell>
          <cell r="B5865" t="str">
            <v>Transporte com cavalo mecânico com semirreboque com capacidade de 30 t - rodovia em leito natural</v>
          </cell>
          <cell r="C5865" t="str">
            <v>tkm</v>
          </cell>
          <cell r="D5865">
            <v>0.8</v>
          </cell>
        </row>
        <row r="5866">
          <cell r="A5866">
            <v>5914639</v>
          </cell>
          <cell r="B5866" t="str">
            <v>Transporte com cavalo mecânico com semirreboque com capacidade de 30 t - rodovia em revestimento primário</v>
          </cell>
          <cell r="C5866" t="str">
            <v>tkm</v>
          </cell>
          <cell r="D5866">
            <v>0.64</v>
          </cell>
        </row>
        <row r="5867">
          <cell r="A5867">
            <v>5914640</v>
          </cell>
          <cell r="B5867" t="str">
            <v>Transporte com cavalo mecânico com semirreboque com capacidade de 30 t - rodovia pavimentada</v>
          </cell>
          <cell r="C5867" t="str">
            <v>tkm</v>
          </cell>
          <cell r="D5867">
            <v>0.53</v>
          </cell>
        </row>
        <row r="5868">
          <cell r="A5868">
            <v>5915466</v>
          </cell>
          <cell r="B5868" t="str">
            <v>Transporte de água com caminhão tanque de 10.000 l - rodovia em leito natural</v>
          </cell>
          <cell r="C5868" t="str">
            <v>tkm</v>
          </cell>
          <cell r="D5868">
            <v>1.82</v>
          </cell>
        </row>
        <row r="5869">
          <cell r="A5869">
            <v>5915467</v>
          </cell>
          <cell r="B5869" t="str">
            <v>Transporte de água com caminhão tanque de 10.000 l - rodovia em revestimento primário</v>
          </cell>
          <cell r="C5869" t="str">
            <v>tkm</v>
          </cell>
          <cell r="D5869">
            <v>1.46</v>
          </cell>
        </row>
        <row r="5870">
          <cell r="A5870">
            <v>5915468</v>
          </cell>
          <cell r="B5870" t="str">
            <v>Transporte de água com caminhão tanque de 10.000 l - rodovia pavimentada</v>
          </cell>
          <cell r="C5870" t="str">
            <v>tkm</v>
          </cell>
          <cell r="D5870">
            <v>1.2</v>
          </cell>
        </row>
        <row r="5871">
          <cell r="A5871">
            <v>5914617</v>
          </cell>
          <cell r="B5871" t="str">
            <v>Transporte de água com caminhão tanque de 13.000 l - rodovia em leito natural</v>
          </cell>
          <cell r="C5871" t="str">
            <v>tkm</v>
          </cell>
          <cell r="D5871">
            <v>1.41</v>
          </cell>
        </row>
        <row r="5872">
          <cell r="A5872">
            <v>5914618</v>
          </cell>
          <cell r="B5872" t="str">
            <v>Transporte de água com caminhão tanque de 13.000 l - rodovia em revestimento primário</v>
          </cell>
          <cell r="C5872" t="str">
            <v>tkm</v>
          </cell>
          <cell r="D5872">
            <v>1.1299999999999999</v>
          </cell>
        </row>
        <row r="5873">
          <cell r="A5873">
            <v>5914619</v>
          </cell>
          <cell r="B5873" t="str">
            <v>Transporte de água com caminhão tanque de 13.000 l - rodovia pavimentada</v>
          </cell>
          <cell r="C5873" t="str">
            <v>tkm</v>
          </cell>
          <cell r="D5873">
            <v>0.93</v>
          </cell>
        </row>
        <row r="5874">
          <cell r="A5874">
            <v>5915451</v>
          </cell>
          <cell r="B5874" t="str">
            <v>Transporte de água com caminhão tanque de 6.000 l - rodovia em leito natural</v>
          </cell>
          <cell r="C5874" t="str">
            <v>tkm</v>
          </cell>
          <cell r="D5874">
            <v>2.36</v>
          </cell>
        </row>
        <row r="5875">
          <cell r="A5875">
            <v>5915452</v>
          </cell>
          <cell r="B5875" t="str">
            <v>Transporte de água com caminhão tanque de 6.000 l - rodovia em revestimento primário</v>
          </cell>
          <cell r="C5875" t="str">
            <v>tkm</v>
          </cell>
          <cell r="D5875">
            <v>1.89</v>
          </cell>
        </row>
        <row r="5876">
          <cell r="A5876">
            <v>5915453</v>
          </cell>
          <cell r="B5876" t="str">
            <v>Transporte de água com caminhão tanque de 6.000 l - rodovia pavimentada</v>
          </cell>
          <cell r="C5876" t="str">
            <v>tkm</v>
          </cell>
          <cell r="D5876">
            <v>1.55</v>
          </cell>
        </row>
        <row r="5877">
          <cell r="A5877">
            <v>5915448</v>
          </cell>
          <cell r="B5877" t="str">
            <v>Transporte de água com caminhão tanque de 8.000 l - rodovia em leito natural</v>
          </cell>
          <cell r="C5877" t="str">
            <v>tkm</v>
          </cell>
          <cell r="D5877">
            <v>1.82</v>
          </cell>
        </row>
        <row r="5878">
          <cell r="A5878">
            <v>5915449</v>
          </cell>
          <cell r="B5878" t="str">
            <v>Transporte de água com caminhão tanque de 8.000 l - rodovia em revestimento primário</v>
          </cell>
          <cell r="C5878" t="str">
            <v>tkm</v>
          </cell>
          <cell r="D5878">
            <v>1.46</v>
          </cell>
        </row>
        <row r="5879">
          <cell r="A5879">
            <v>5915450</v>
          </cell>
          <cell r="B5879" t="str">
            <v>Transporte de água com caminhão tanque de 8.000 l - rodovia pavimentada</v>
          </cell>
          <cell r="C5879" t="str">
            <v>tkm</v>
          </cell>
          <cell r="D5879">
            <v>1.2</v>
          </cell>
        </row>
        <row r="5880">
          <cell r="A5880">
            <v>5901641</v>
          </cell>
          <cell r="B5880" t="str">
            <v>Transporte de areia fina com draga hopper - capacidade da cisterna de 1.000 m³</v>
          </cell>
          <cell r="C5880" t="str">
            <v>m³km</v>
          </cell>
          <cell r="D5880">
            <v>0.86</v>
          </cell>
        </row>
        <row r="5881">
          <cell r="A5881">
            <v>5901642</v>
          </cell>
          <cell r="B5881" t="str">
            <v>Transporte de areia fina com draga hopper - capacidade da cisterna de 10.000 m³</v>
          </cell>
          <cell r="C5881" t="str">
            <v>m³km</v>
          </cell>
          <cell r="D5881">
            <v>0.25</v>
          </cell>
        </row>
        <row r="5882">
          <cell r="A5882">
            <v>5901643</v>
          </cell>
          <cell r="B5882" t="str">
            <v>Transporte de areia fina com draga hopper - capacidade da cisterna de 15.000 m³</v>
          </cell>
          <cell r="C5882" t="str">
            <v>m³km</v>
          </cell>
          <cell r="D5882">
            <v>0.24</v>
          </cell>
        </row>
        <row r="5883">
          <cell r="A5883">
            <v>5901644</v>
          </cell>
          <cell r="B5883" t="str">
            <v>Transporte de areia fina com draga hopper - capacidade da cisterna de 2.000 m³</v>
          </cell>
          <cell r="C5883" t="str">
            <v>m³km</v>
          </cell>
          <cell r="D5883">
            <v>0.53</v>
          </cell>
        </row>
        <row r="5884">
          <cell r="A5884">
            <v>5901645</v>
          </cell>
          <cell r="B5884" t="str">
            <v>Transporte de areia fina com draga hopper - capacidade da cisterna de 20.000 m³</v>
          </cell>
          <cell r="C5884" t="str">
            <v>m³km</v>
          </cell>
          <cell r="D5884">
            <v>0.23</v>
          </cell>
        </row>
        <row r="5885">
          <cell r="A5885">
            <v>5901646</v>
          </cell>
          <cell r="B5885" t="str">
            <v>Transporte de areia fina com draga hopper - capacidade da cisterna de 3.000 m³</v>
          </cell>
          <cell r="C5885" t="str">
            <v>m³km</v>
          </cell>
          <cell r="D5885">
            <v>0.44</v>
          </cell>
        </row>
        <row r="5886">
          <cell r="A5886">
            <v>5901647</v>
          </cell>
          <cell r="B5886" t="str">
            <v>Transporte de areia fina com draga hopper - capacidade da cisterna de 4.000 m³</v>
          </cell>
          <cell r="C5886" t="str">
            <v>m³km</v>
          </cell>
          <cell r="D5886">
            <v>0.38</v>
          </cell>
        </row>
        <row r="5887">
          <cell r="A5887">
            <v>5901648</v>
          </cell>
          <cell r="B5887" t="str">
            <v>Transporte de areia fina com draga hopper - capacidade da cisterna de 5.000 m³</v>
          </cell>
          <cell r="C5887" t="str">
            <v>m³km</v>
          </cell>
          <cell r="D5887">
            <v>0.34</v>
          </cell>
        </row>
        <row r="5888">
          <cell r="A5888">
            <v>5901649</v>
          </cell>
          <cell r="B5888" t="str">
            <v>Transporte de areia fina com draga hopper - capacidade da cisterna de 750 m³</v>
          </cell>
          <cell r="C5888" t="str">
            <v>m³km</v>
          </cell>
          <cell r="D5888">
            <v>1.22</v>
          </cell>
        </row>
        <row r="5889">
          <cell r="A5889">
            <v>5901650</v>
          </cell>
          <cell r="B5889" t="str">
            <v>Transporte de areia grossa com draga hopper - capacidade da cisterna de 1.000 m³</v>
          </cell>
          <cell r="C5889" t="str">
            <v>m³km</v>
          </cell>
          <cell r="D5889">
            <v>0.84</v>
          </cell>
        </row>
        <row r="5890">
          <cell r="A5890">
            <v>5901651</v>
          </cell>
          <cell r="B5890" t="str">
            <v>Transporte de areia grossa com draga hopper - capacidade da cisterna de 10.000 m³</v>
          </cell>
          <cell r="C5890" t="str">
            <v>m³km</v>
          </cell>
          <cell r="D5890">
            <v>0.25</v>
          </cell>
        </row>
        <row r="5891">
          <cell r="A5891">
            <v>5901652</v>
          </cell>
          <cell r="B5891" t="str">
            <v>Transporte de areia grossa com draga hopper - capacidade da cisterna de 15.000 m³</v>
          </cell>
          <cell r="C5891" t="str">
            <v>m³km</v>
          </cell>
          <cell r="D5891">
            <v>0.23</v>
          </cell>
        </row>
        <row r="5892">
          <cell r="A5892">
            <v>5901653</v>
          </cell>
          <cell r="B5892" t="str">
            <v>Transporte de areia grossa com draga hopper - capacidade da cisterna de 2.000 m³</v>
          </cell>
          <cell r="C5892" t="str">
            <v>m³km</v>
          </cell>
          <cell r="D5892">
            <v>0.52</v>
          </cell>
        </row>
        <row r="5893">
          <cell r="A5893">
            <v>5901654</v>
          </cell>
          <cell r="B5893" t="str">
            <v>Transporte de areia grossa com draga hopper - capacidade da cisterna de 20.000 m³</v>
          </cell>
          <cell r="C5893" t="str">
            <v>m³km</v>
          </cell>
          <cell r="D5893">
            <v>0.23</v>
          </cell>
        </row>
        <row r="5894">
          <cell r="A5894">
            <v>5901655</v>
          </cell>
          <cell r="B5894" t="str">
            <v>Transporte de areia grossa com draga hopper - capacidade da cisterna de 3.000 m³</v>
          </cell>
          <cell r="C5894" t="str">
            <v>m³km</v>
          </cell>
          <cell r="D5894">
            <v>0.42</v>
          </cell>
        </row>
        <row r="5895">
          <cell r="A5895">
            <v>5901656</v>
          </cell>
          <cell r="B5895" t="str">
            <v>Transporte de areia grossa com draga hopper - capacidade da cisterna de 4.000 m³</v>
          </cell>
          <cell r="C5895" t="str">
            <v>m³km</v>
          </cell>
          <cell r="D5895">
            <v>0.37</v>
          </cell>
        </row>
        <row r="5896">
          <cell r="A5896">
            <v>5901657</v>
          </cell>
          <cell r="B5896" t="str">
            <v>Transporte de areia grossa com draga hopper - capacidade da cisterna de 5.000 m³</v>
          </cell>
          <cell r="C5896" t="str">
            <v>m³km</v>
          </cell>
          <cell r="D5896">
            <v>0.33</v>
          </cell>
        </row>
        <row r="5897">
          <cell r="A5897">
            <v>5901658</v>
          </cell>
          <cell r="B5897" t="str">
            <v>Transporte de areia grossa com draga hopper - capacidade da cisterna de 750 m³</v>
          </cell>
          <cell r="C5897" t="str">
            <v>m³km</v>
          </cell>
          <cell r="D5897">
            <v>1.19</v>
          </cell>
        </row>
        <row r="5898">
          <cell r="A5898">
            <v>5901659</v>
          </cell>
          <cell r="B5898" t="str">
            <v>Transporte de areia média com draga hopper - capacidade da cisterna de 1.000 m³</v>
          </cell>
          <cell r="C5898" t="str">
            <v>m³km</v>
          </cell>
          <cell r="D5898">
            <v>0.85</v>
          </cell>
        </row>
        <row r="5899">
          <cell r="A5899">
            <v>5901660</v>
          </cell>
          <cell r="B5899" t="str">
            <v>Transporte de areia média com draga hopper - capacidade da cisterna de 10.000 m³</v>
          </cell>
          <cell r="C5899" t="str">
            <v>m³km</v>
          </cell>
          <cell r="D5899">
            <v>0.25</v>
          </cell>
        </row>
        <row r="5900">
          <cell r="A5900">
            <v>5901661</v>
          </cell>
          <cell r="B5900" t="str">
            <v>Transporte de areia média com draga hopper - capacidade da cisterna de 15.000 m³</v>
          </cell>
          <cell r="C5900" t="str">
            <v>m³km</v>
          </cell>
          <cell r="D5900">
            <v>0.24</v>
          </cell>
        </row>
        <row r="5901">
          <cell r="A5901">
            <v>5901662</v>
          </cell>
          <cell r="B5901" t="str">
            <v>Transporte de areia média com draga hopper - capacidade da cisterna de 2.000 m³</v>
          </cell>
          <cell r="C5901" t="str">
            <v>m³km</v>
          </cell>
          <cell r="D5901">
            <v>0.53</v>
          </cell>
        </row>
        <row r="5902">
          <cell r="A5902">
            <v>5901663</v>
          </cell>
          <cell r="B5902" t="str">
            <v>Transporte de areia média com draga hopper - capacidade da cisterna de 20.000 m³</v>
          </cell>
          <cell r="C5902" t="str">
            <v>m³km</v>
          </cell>
          <cell r="D5902">
            <v>0.23</v>
          </cell>
        </row>
        <row r="5903">
          <cell r="A5903">
            <v>5901664</v>
          </cell>
          <cell r="B5903" t="str">
            <v>Transporte de areia média com draga hopper - capacidade da cisterna de 3.000 m³</v>
          </cell>
          <cell r="C5903" t="str">
            <v>m³km</v>
          </cell>
          <cell r="D5903">
            <v>0.43</v>
          </cell>
        </row>
        <row r="5904">
          <cell r="A5904">
            <v>5901665</v>
          </cell>
          <cell r="B5904" t="str">
            <v>Transporte de areia média com draga hopper - capacidade da cisterna de 4.000 m³</v>
          </cell>
          <cell r="C5904" t="str">
            <v>m³km</v>
          </cell>
          <cell r="D5904">
            <v>0.38</v>
          </cell>
        </row>
        <row r="5905">
          <cell r="A5905">
            <v>5901666</v>
          </cell>
          <cell r="B5905" t="str">
            <v>Transporte de areia média com draga hopper - capacidade da cisterna de 5.000 m³</v>
          </cell>
          <cell r="C5905" t="str">
            <v>m³km</v>
          </cell>
          <cell r="D5905">
            <v>0.34</v>
          </cell>
        </row>
        <row r="5906">
          <cell r="A5906">
            <v>5901667</v>
          </cell>
          <cell r="B5906" t="str">
            <v>Transporte de areia média com draga hopper - capacidade da cisterna de 750 m³</v>
          </cell>
          <cell r="C5906" t="str">
            <v>m³km</v>
          </cell>
          <cell r="D5906">
            <v>1.21</v>
          </cell>
        </row>
        <row r="5907">
          <cell r="A5907">
            <v>5914511</v>
          </cell>
          <cell r="B5907" t="str">
            <v>Transporte de barras de trilho de 12 m com locomotiva diesel-elétrica em vagão plataforma com capacidade de 82 t - bitola métrica</v>
          </cell>
          <cell r="C5907" t="str">
            <v>tkm</v>
          </cell>
          <cell r="D5907">
            <v>0.24</v>
          </cell>
        </row>
        <row r="5908">
          <cell r="A5908">
            <v>5914510</v>
          </cell>
          <cell r="B5908" t="str">
            <v>Transporte de barras de trilho de 12 m com locomotiva diesel-elétrica em vagão plataforma com capacidade de 98 t - bitola larga</v>
          </cell>
          <cell r="C5908" t="str">
            <v>tkm</v>
          </cell>
          <cell r="D5908">
            <v>0.21</v>
          </cell>
        </row>
        <row r="5909">
          <cell r="A5909">
            <v>5906597</v>
          </cell>
          <cell r="B5909" t="str">
            <v>Transporte de blocos artificiais de concreto com 10 a 12 t para a execução de molhe com cavalo mecânico com semirreboque com capacidade de 30 t - rodovia em leito natural</v>
          </cell>
          <cell r="C5909" t="str">
            <v>unkm</v>
          </cell>
          <cell r="D5909">
            <v>11.75</v>
          </cell>
        </row>
        <row r="5910">
          <cell r="A5910">
            <v>5906598</v>
          </cell>
          <cell r="B5910" t="str">
            <v>Transporte de blocos artificiais de concreto com 10 a 12 t para a execução de molhe com cavalo mecânico com semirreboque com capacidade de 30 t - rodovia em revestimento primário</v>
          </cell>
          <cell r="C5910" t="str">
            <v>unkm</v>
          </cell>
          <cell r="D5910">
            <v>9.4</v>
          </cell>
        </row>
        <row r="5911">
          <cell r="A5911">
            <v>5906599</v>
          </cell>
          <cell r="B5911" t="str">
            <v>Transporte de blocos artificiais de concreto com 10 a 12 t para a execução de molhe com cavalo mecânico com semirreboque com capacidade de 30 t - rodovia pavimentada</v>
          </cell>
          <cell r="C5911" t="str">
            <v>unkm</v>
          </cell>
          <cell r="D5911">
            <v>7.72</v>
          </cell>
        </row>
        <row r="5912">
          <cell r="A5912">
            <v>5906594</v>
          </cell>
          <cell r="B5912" t="str">
            <v>Transporte de blocos artificiais de concreto com 8 a 9 t para a execução de molhe com cavalo mecânico com semirreboque com capacidade de 30 t - rodovia em leito natural</v>
          </cell>
          <cell r="C5912" t="str">
            <v>unkm</v>
          </cell>
          <cell r="D5912">
            <v>7.83</v>
          </cell>
        </row>
        <row r="5913">
          <cell r="A5913">
            <v>5906595</v>
          </cell>
          <cell r="B5913" t="str">
            <v>Transporte de blocos artificiais de concreto com 8 a 9 t para a execução de molhe com cavalo mecânico com semirreboque com capacidade de 30 t - rodovia em revestimento primário</v>
          </cell>
          <cell r="C5913" t="str">
            <v>unkm</v>
          </cell>
          <cell r="D5913">
            <v>6.27</v>
          </cell>
        </row>
        <row r="5914">
          <cell r="A5914">
            <v>5906596</v>
          </cell>
          <cell r="B5914" t="str">
            <v>Transporte de blocos artificiais de concreto com 8 a 9 t para a execução de molhe com cavalo mecânico com semirreboque com capacidade de 30 t - rodovia pavimentada</v>
          </cell>
          <cell r="C5914" t="str">
            <v>unkm</v>
          </cell>
          <cell r="D5914">
            <v>5.15</v>
          </cell>
        </row>
        <row r="5915">
          <cell r="A5915">
            <v>5901668</v>
          </cell>
          <cell r="B5915" t="str">
            <v>Transporte de cascalho com draga hopper - capacidade da cisterna de 1.000 m³</v>
          </cell>
          <cell r="C5915" t="str">
            <v>m³km</v>
          </cell>
          <cell r="D5915">
            <v>0.87</v>
          </cell>
        </row>
        <row r="5916">
          <cell r="A5916">
            <v>5901669</v>
          </cell>
          <cell r="B5916" t="str">
            <v>Transporte de cascalho com draga hopper - capacidade da cisterna de 10.000 m³</v>
          </cell>
          <cell r="C5916" t="str">
            <v>m³km</v>
          </cell>
          <cell r="D5916">
            <v>0.26</v>
          </cell>
        </row>
        <row r="5917">
          <cell r="A5917">
            <v>5901670</v>
          </cell>
          <cell r="B5917" t="str">
            <v>Transporte de cascalho com draga hopper - capacidade da cisterna de 15.000 m³</v>
          </cell>
          <cell r="C5917" t="str">
            <v>m³km</v>
          </cell>
          <cell r="D5917">
            <v>0.24</v>
          </cell>
        </row>
        <row r="5918">
          <cell r="A5918">
            <v>5901671</v>
          </cell>
          <cell r="B5918" t="str">
            <v>Transporte de cascalho com draga hopper - capacidade da cisterna de 2.000 m³</v>
          </cell>
          <cell r="C5918" t="str">
            <v>m³km</v>
          </cell>
          <cell r="D5918">
            <v>0.54</v>
          </cell>
        </row>
        <row r="5919">
          <cell r="A5919">
            <v>5901672</v>
          </cell>
          <cell r="B5919" t="str">
            <v>Transporte de cascalho com draga hopper - capacidade da cisterna de 20.000 m³</v>
          </cell>
          <cell r="C5919" t="str">
            <v>m³km</v>
          </cell>
          <cell r="D5919">
            <v>0.24</v>
          </cell>
        </row>
        <row r="5920">
          <cell r="A5920">
            <v>5901673</v>
          </cell>
          <cell r="B5920" t="str">
            <v>Transporte de cascalho com draga hopper - capacidade da cisterna de 3.000 m³</v>
          </cell>
          <cell r="C5920" t="str">
            <v>m³km</v>
          </cell>
          <cell r="D5920">
            <v>0.44</v>
          </cell>
        </row>
        <row r="5921">
          <cell r="A5921">
            <v>5901674</v>
          </cell>
          <cell r="B5921" t="str">
            <v>Transporte de cascalho com draga hopper - capacidade da cisterna de 4.000 m³</v>
          </cell>
          <cell r="C5921" t="str">
            <v>m³km</v>
          </cell>
          <cell r="D5921">
            <v>0.39</v>
          </cell>
        </row>
        <row r="5922">
          <cell r="A5922">
            <v>5901675</v>
          </cell>
          <cell r="B5922" t="str">
            <v>Transporte de cascalho com draga hopper - capacidade da cisterna de 5.000 m³</v>
          </cell>
          <cell r="C5922" t="str">
            <v>m³km</v>
          </cell>
          <cell r="D5922">
            <v>0.34</v>
          </cell>
        </row>
        <row r="5923">
          <cell r="A5923">
            <v>5901676</v>
          </cell>
          <cell r="B5923" t="str">
            <v>Transporte de cascalho com draga hopper - capacidade da cisterna de 750 m³</v>
          </cell>
          <cell r="C5923" t="str">
            <v>m³km</v>
          </cell>
          <cell r="D5923">
            <v>1.24</v>
          </cell>
        </row>
        <row r="5924">
          <cell r="A5924">
            <v>5901677</v>
          </cell>
          <cell r="B5924" t="str">
            <v>Transporte de cascalho fino com draga hopper - capacidade da cisterna de 1.000 m³</v>
          </cell>
          <cell r="C5924" t="str">
            <v>m³km</v>
          </cell>
          <cell r="D5924">
            <v>0.85</v>
          </cell>
        </row>
        <row r="5925">
          <cell r="A5925">
            <v>5901678</v>
          </cell>
          <cell r="B5925" t="str">
            <v>Transporte de cascalho fino com draga hopper - capacidade da cisterna de 10.000 m³</v>
          </cell>
          <cell r="C5925" t="str">
            <v>m³km</v>
          </cell>
          <cell r="D5925">
            <v>0.25</v>
          </cell>
        </row>
        <row r="5926">
          <cell r="A5926">
            <v>5901679</v>
          </cell>
          <cell r="B5926" t="str">
            <v>Transporte de cascalho fino com draga hopper - capacidade da cisterna de 15.000 m³</v>
          </cell>
          <cell r="C5926" t="str">
            <v>m³km</v>
          </cell>
          <cell r="D5926">
            <v>0.24</v>
          </cell>
        </row>
        <row r="5927">
          <cell r="A5927">
            <v>5901680</v>
          </cell>
          <cell r="B5927" t="str">
            <v>Transporte de cascalho fino com draga hopper - capacidade da cisterna de 2.000 m³</v>
          </cell>
          <cell r="C5927" t="str">
            <v>m³km</v>
          </cell>
          <cell r="D5927">
            <v>0.53</v>
          </cell>
        </row>
        <row r="5928">
          <cell r="A5928">
            <v>5901681</v>
          </cell>
          <cell r="B5928" t="str">
            <v>Transporte de cascalho fino com draga hopper - capacidade da cisterna de 20.000 m³</v>
          </cell>
          <cell r="C5928" t="str">
            <v>m³km</v>
          </cell>
          <cell r="D5928">
            <v>0.23</v>
          </cell>
        </row>
        <row r="5929">
          <cell r="A5929">
            <v>5901682</v>
          </cell>
          <cell r="B5929" t="str">
            <v>Transporte de cascalho fino com draga hopper - capacidade da cisterna de 3.000 m³</v>
          </cell>
          <cell r="C5929" t="str">
            <v>m³km</v>
          </cell>
          <cell r="D5929">
            <v>0.43</v>
          </cell>
        </row>
        <row r="5930">
          <cell r="A5930">
            <v>5901683</v>
          </cell>
          <cell r="B5930" t="str">
            <v>Transporte de cascalho fino com draga hopper - capacidade da cisterna de 4.000 m³</v>
          </cell>
          <cell r="C5930" t="str">
            <v>m³km</v>
          </cell>
          <cell r="D5930">
            <v>0.38</v>
          </cell>
        </row>
        <row r="5931">
          <cell r="A5931">
            <v>5901684</v>
          </cell>
          <cell r="B5931" t="str">
            <v>Transporte de cascalho fino com draga hopper - capacidade da cisterna de 5.000 m³</v>
          </cell>
          <cell r="C5931" t="str">
            <v>m³km</v>
          </cell>
          <cell r="D5931">
            <v>0.34</v>
          </cell>
        </row>
        <row r="5932">
          <cell r="A5932">
            <v>5901685</v>
          </cell>
          <cell r="B5932" t="str">
            <v>Transporte de cascalho fino com draga hopper - capacidade da cisterna de 750 m³</v>
          </cell>
          <cell r="C5932" t="str">
            <v>m³km</v>
          </cell>
          <cell r="D5932">
            <v>1.21</v>
          </cell>
        </row>
        <row r="5933">
          <cell r="A5933">
            <v>5914360</v>
          </cell>
          <cell r="B5933" t="str">
            <v>Transporte de cimento com caminhão distribuidor de 17 m³ - rodovia em leito natural</v>
          </cell>
          <cell r="C5933" t="str">
            <v>tkm</v>
          </cell>
          <cell r="D5933">
            <v>1.04</v>
          </cell>
        </row>
        <row r="5934">
          <cell r="A5934">
            <v>5914361</v>
          </cell>
          <cell r="B5934" t="str">
            <v>Transporte de cimento com caminhão distribuidor de 17 m³ - rodovia em revestimento primário</v>
          </cell>
          <cell r="C5934" t="str">
            <v>tkm</v>
          </cell>
          <cell r="D5934">
            <v>0.83</v>
          </cell>
        </row>
        <row r="5935">
          <cell r="A5935">
            <v>5914362</v>
          </cell>
          <cell r="B5935" t="str">
            <v>Transporte de cimento com caminhão distribuidor de 17 m³ - rodovia pavimentada</v>
          </cell>
          <cell r="C5935" t="str">
            <v>tkm</v>
          </cell>
          <cell r="D5935">
            <v>0.68</v>
          </cell>
        </row>
        <row r="5936">
          <cell r="A5936">
            <v>5914364</v>
          </cell>
          <cell r="B5936" t="str">
            <v>Transporte de cimento ou cal hidratada a granel com caminhão silo de 30 m³ - rodovia em leito natural</v>
          </cell>
          <cell r="C5936" t="str">
            <v>tkm</v>
          </cell>
          <cell r="D5936">
            <v>0.8</v>
          </cell>
        </row>
        <row r="5937">
          <cell r="A5937">
            <v>5914365</v>
          </cell>
          <cell r="B5937" t="str">
            <v>Transporte de cimento ou cal hidratada a granel com caminhão silo de 30 m³ - rodovia em revestimento primário</v>
          </cell>
          <cell r="C5937" t="str">
            <v>tkm</v>
          </cell>
          <cell r="D5937">
            <v>0.64</v>
          </cell>
        </row>
        <row r="5938">
          <cell r="A5938">
            <v>5914366</v>
          </cell>
          <cell r="B5938" t="str">
            <v>Transporte de cimento ou cal hidratada a granel com caminhão silo de 30 m³ - rodovia pavimentada</v>
          </cell>
          <cell r="C5938" t="str">
            <v>tkm</v>
          </cell>
          <cell r="D5938">
            <v>0.53</v>
          </cell>
        </row>
        <row r="5939">
          <cell r="A5939">
            <v>5914315</v>
          </cell>
          <cell r="B5939" t="str">
            <v>Transporte de concreto com caminhão basculante de 7 m³ - rodovia em leito natural</v>
          </cell>
          <cell r="C5939" t="str">
            <v>tkm</v>
          </cell>
          <cell r="D5939">
            <v>0.96</v>
          </cell>
        </row>
        <row r="5940">
          <cell r="A5940">
            <v>5914330</v>
          </cell>
          <cell r="B5940" t="str">
            <v>Transporte de concreto com caminhão basculante de 7 m³ - rodovia em revestimento primário</v>
          </cell>
          <cell r="C5940" t="str">
            <v>tkm</v>
          </cell>
          <cell r="D5940">
            <v>0.77</v>
          </cell>
        </row>
        <row r="5941">
          <cell r="A5941">
            <v>5914345</v>
          </cell>
          <cell r="B5941" t="str">
            <v>Transporte de concreto com caminhão basculante de 7 m³ - rodovia pavimentada</v>
          </cell>
          <cell r="C5941" t="str">
            <v>tkm</v>
          </cell>
          <cell r="D5941">
            <v>0.63</v>
          </cell>
        </row>
        <row r="5942">
          <cell r="A5942">
            <v>5914367</v>
          </cell>
          <cell r="B5942" t="str">
            <v>Transporte de detritos com caminhão de hidrojateamento de alta pressão e vácuo de 9 m³ - rodovia em leito natural</v>
          </cell>
          <cell r="C5942" t="str">
            <v>tkm</v>
          </cell>
          <cell r="D5942">
            <v>1.59</v>
          </cell>
        </row>
        <row r="5943">
          <cell r="A5943">
            <v>5914368</v>
          </cell>
          <cell r="B5943" t="str">
            <v>Transporte de detritos com caminhão de hidrojateamento de alta pressão e vácuo de 9 m³ - rodovia em revestimento primário</v>
          </cell>
          <cell r="C5943" t="str">
            <v>tkm</v>
          </cell>
          <cell r="D5943">
            <v>1.27</v>
          </cell>
        </row>
        <row r="5944">
          <cell r="A5944">
            <v>5914369</v>
          </cell>
          <cell r="B5944" t="str">
            <v>Transporte de detritos com caminhão de hidrojateamento de alta pressão e vácuo de 9 m³ - rodovia pavimentada</v>
          </cell>
          <cell r="C5944" t="str">
            <v>tkm</v>
          </cell>
          <cell r="D5944">
            <v>1.05</v>
          </cell>
        </row>
        <row r="5945">
          <cell r="A5945">
            <v>5914489</v>
          </cell>
          <cell r="B5945" t="str">
            <v>Transporte de dormentes de concreto monobloco protendido de bitola larga com locomotiva diesel-elétrica em vagão plataforma com capacidade de 98 t - bitola larga</v>
          </cell>
          <cell r="C5945" t="str">
            <v>tkm</v>
          </cell>
          <cell r="D5945">
            <v>0.21</v>
          </cell>
        </row>
        <row r="5946">
          <cell r="A5946">
            <v>5914491</v>
          </cell>
          <cell r="B5946" t="str">
            <v>Transporte de dormentes de concreto monobloco protendido de bitola métrica com locomotiva diesel-elétrica em vagão plataforma com capacidade de 82 t - bitola métrica</v>
          </cell>
          <cell r="C5946" t="str">
            <v>tkm</v>
          </cell>
          <cell r="D5946">
            <v>0.24</v>
          </cell>
        </row>
        <row r="5947">
          <cell r="A5947">
            <v>5914490</v>
          </cell>
          <cell r="B5947" t="str">
            <v>Transporte de dormentes de concreto monobloco protendido de bitola mista com locomotiva diesel-elétrica em vagão plataforma com capacidade de 98 t - bitola larga</v>
          </cell>
          <cell r="C5947" t="str">
            <v>tkm</v>
          </cell>
          <cell r="D5947">
            <v>0.21</v>
          </cell>
        </row>
        <row r="5948">
          <cell r="A5948">
            <v>5914495</v>
          </cell>
          <cell r="B5948" t="str">
            <v>Transporte de dormentes de concreto monobloco protendido para AMV de bitola larga ou mista com locomotiva diesel-elétrica em vagão plataforma com capacidade de 98 t - bitola larga</v>
          </cell>
          <cell r="C5948" t="str">
            <v>tkm</v>
          </cell>
          <cell r="D5948">
            <v>1.36</v>
          </cell>
        </row>
        <row r="5949">
          <cell r="A5949">
            <v>5914494</v>
          </cell>
          <cell r="B5949" t="str">
            <v>Transporte de dormentes de concreto monobloco protendido para AMV de bitola métrica com locomotiva diesel-elétrica em vagão plataforma com capacidade de 82 t - bitola métrica</v>
          </cell>
          <cell r="C5949" t="str">
            <v>tkm</v>
          </cell>
          <cell r="D5949">
            <v>3.01</v>
          </cell>
        </row>
        <row r="5950">
          <cell r="A5950">
            <v>5914487</v>
          </cell>
          <cell r="B5950" t="str">
            <v>Transporte de dormentes de madeira de bitola larga com locomotiva diesel-elétrica em vagão plataforma com capacidade de 98 t - bitola larga</v>
          </cell>
          <cell r="C5950" t="str">
            <v>tkm</v>
          </cell>
          <cell r="D5950">
            <v>0.21</v>
          </cell>
        </row>
        <row r="5951">
          <cell r="A5951">
            <v>5914488</v>
          </cell>
          <cell r="B5951" t="str">
            <v>Transporte de dormentes de madeira de bitola métrica com locomotiva diesel-elétrica em vagão plataforma com capacidade de 82 t - bitola métrica</v>
          </cell>
          <cell r="C5951" t="str">
            <v>tkm</v>
          </cell>
          <cell r="D5951">
            <v>0.24</v>
          </cell>
        </row>
        <row r="5952">
          <cell r="A5952">
            <v>5914493</v>
          </cell>
          <cell r="B5952" t="str">
            <v>Transporte de dormentes de madeira para AMV de bitola larga ou mista com locomotiva diesel-elétrica em vagão plataforma com capacidade de 98 t - bitola larga</v>
          </cell>
          <cell r="C5952" t="str">
            <v>tkm</v>
          </cell>
          <cell r="D5952">
            <v>5.01</v>
          </cell>
        </row>
        <row r="5953">
          <cell r="A5953">
            <v>5914492</v>
          </cell>
          <cell r="B5953" t="str">
            <v>Transporte de dormentes de madeira para AMV de bitola métrica com locomotiva diesel-elétrica em vagão plataforma com capacidade de 82 t - bitola métrica</v>
          </cell>
          <cell r="C5953" t="str">
            <v>tkm</v>
          </cell>
          <cell r="D5953">
            <v>11.98</v>
          </cell>
        </row>
        <row r="5954">
          <cell r="A5954">
            <v>5914482</v>
          </cell>
          <cell r="B5954" t="str">
            <v>Transporte de lastro de brita com locomotiva diesel-elétrica em vagão hopper aberto com capacidade de 45 m³ - bitola métrica</v>
          </cell>
          <cell r="C5954" t="str">
            <v>tkm</v>
          </cell>
          <cell r="D5954">
            <v>0.54</v>
          </cell>
        </row>
        <row r="5955">
          <cell r="A5955">
            <v>5914483</v>
          </cell>
          <cell r="B5955" t="str">
            <v>Transporte de lastro de brita com locomotiva diesel-elétrica em vagão hopper aberto com capacidade de 63 m³ - bitola larga</v>
          </cell>
          <cell r="C5955" t="str">
            <v>tkm</v>
          </cell>
          <cell r="D5955">
            <v>0.39</v>
          </cell>
        </row>
        <row r="5956">
          <cell r="A5956">
            <v>5914480</v>
          </cell>
          <cell r="B5956" t="str">
            <v>Transporte de materiais metálicos e acessórios diversos com locomotiva diesel-elétrica em vagão fechado com capacidade de 64 t - bitola métrica</v>
          </cell>
          <cell r="C5956" t="str">
            <v>tkm</v>
          </cell>
          <cell r="D5956">
            <v>0.56000000000000005</v>
          </cell>
        </row>
        <row r="5957">
          <cell r="A5957">
            <v>5914481</v>
          </cell>
          <cell r="B5957" t="str">
            <v>Transporte de materiais metálicos e acessórios diversos com locomotiva diesel-elétrica em vagão fechado com capacidade de 99 t - bitola larga</v>
          </cell>
          <cell r="C5957" t="str">
            <v>tkm</v>
          </cell>
          <cell r="D5957">
            <v>0.37</v>
          </cell>
        </row>
        <row r="5958">
          <cell r="A5958">
            <v>5914485</v>
          </cell>
          <cell r="B5958" t="str">
            <v>Transporte de materiais metálicos para AMV de bitola larga com locomotiva diesel-elétrica em vagão plataforma com capacidade de 98 t - bitola larga</v>
          </cell>
          <cell r="C5958" t="str">
            <v>tkm</v>
          </cell>
          <cell r="D5958">
            <v>3.45</v>
          </cell>
        </row>
        <row r="5959">
          <cell r="A5959">
            <v>5914486</v>
          </cell>
          <cell r="B5959" t="str">
            <v>Transporte de materiais metálicos para AMV de bitola métrica com locomotiva diesel-elétrica em vagão plataforma com capacidade de 82 t - bitola métrica</v>
          </cell>
          <cell r="C5959" t="str">
            <v>tkm</v>
          </cell>
          <cell r="D5959">
            <v>4.3099999999999996</v>
          </cell>
        </row>
        <row r="5960">
          <cell r="A5960">
            <v>5914484</v>
          </cell>
          <cell r="B5960" t="str">
            <v>Transporte de materiais metálicos para AMV de bitola mista com locomotiva diesel-elétrica em vagão plataforma com capacidade de 98 t - bitola larga</v>
          </cell>
          <cell r="C5960" t="str">
            <v>tkm</v>
          </cell>
          <cell r="D5960">
            <v>2.99</v>
          </cell>
        </row>
        <row r="5961">
          <cell r="A5961">
            <v>5914620</v>
          </cell>
          <cell r="B5961" t="str">
            <v>Transporte de material betuminoso com caminhão tanque distribuidor - rodovia em leito natural</v>
          </cell>
          <cell r="C5961" t="str">
            <v>tkm</v>
          </cell>
          <cell r="D5961">
            <v>2.46</v>
          </cell>
        </row>
        <row r="5962">
          <cell r="A5962">
            <v>5914621</v>
          </cell>
          <cell r="B5962" t="str">
            <v>Transporte de material betuminoso com caminhão tanque distribuidor - rodovia em revestimento primário</v>
          </cell>
          <cell r="C5962" t="str">
            <v>tkm</v>
          </cell>
          <cell r="D5962">
            <v>1.97</v>
          </cell>
        </row>
        <row r="5963">
          <cell r="A5963">
            <v>5914622</v>
          </cell>
          <cell r="B5963" t="str">
            <v>Transporte de material betuminoso com caminhão tanque distribuidor - rodovia pavimentada</v>
          </cell>
          <cell r="C5963" t="str">
            <v>tkm</v>
          </cell>
          <cell r="D5963">
            <v>1.62</v>
          </cell>
        </row>
        <row r="5964">
          <cell r="A5964">
            <v>5901695</v>
          </cell>
          <cell r="B5964" t="str">
            <v>Transporte de material de 1ª categoria com batelão autopropelido com capacidade de 300 m³</v>
          </cell>
          <cell r="C5964" t="str">
            <v>m³km</v>
          </cell>
          <cell r="D5964">
            <v>0.71</v>
          </cell>
        </row>
        <row r="5965">
          <cell r="A5965">
            <v>5901696</v>
          </cell>
          <cell r="B5965" t="str">
            <v>Transporte de material de 1ª categoria com batelão autopropelido com capacidade de 500 m³</v>
          </cell>
          <cell r="C5965" t="str">
            <v>m³km</v>
          </cell>
          <cell r="D5965">
            <v>0.53</v>
          </cell>
        </row>
        <row r="5966">
          <cell r="A5966">
            <v>5901697</v>
          </cell>
          <cell r="B5966" t="str">
            <v>Transporte de material de 1ª categoria com batelão rebocado com capacidade de 66 m³</v>
          </cell>
          <cell r="C5966" t="str">
            <v>m³km</v>
          </cell>
          <cell r="D5966">
            <v>2.04</v>
          </cell>
        </row>
        <row r="5967">
          <cell r="A5967">
            <v>5901698</v>
          </cell>
          <cell r="B5967" t="str">
            <v>Transporte de material de 1ª categoria com batelão rebocado montado na obra com capacidade de 66 m³</v>
          </cell>
          <cell r="C5967" t="str">
            <v>m³km</v>
          </cell>
          <cell r="D5967">
            <v>2.04</v>
          </cell>
        </row>
        <row r="5968">
          <cell r="A5968">
            <v>5916654</v>
          </cell>
          <cell r="B5968" t="str">
            <v>Transporte de material de 3ª categoria com batelão autopropelido com capacidade de 300 m³</v>
          </cell>
          <cell r="C5968" t="str">
            <v>m³km</v>
          </cell>
          <cell r="D5968">
            <v>1.29</v>
          </cell>
        </row>
        <row r="5969">
          <cell r="A5969">
            <v>5916637</v>
          </cell>
          <cell r="B5969" t="str">
            <v>Transporte de material de 3ª categoria com batelão rebocado com capacidade de 66 m³</v>
          </cell>
          <cell r="C5969" t="str">
            <v>m³km</v>
          </cell>
          <cell r="D5969">
            <v>5.87</v>
          </cell>
        </row>
        <row r="5970">
          <cell r="A5970">
            <v>5916618</v>
          </cell>
          <cell r="B5970" t="str">
            <v>Transporte de material de 3ª categoria com batelão rebocado montado na obra com capacidade de 66 m³</v>
          </cell>
          <cell r="C5970" t="str">
            <v>m³km</v>
          </cell>
          <cell r="D5970">
            <v>5.87</v>
          </cell>
        </row>
        <row r="5971">
          <cell r="A5971">
            <v>5914334</v>
          </cell>
          <cell r="B5971" t="str">
            <v>Transporte de material de 3ª categoria com caminhão basculante de 12 m³ para rocha - rodovia em leito natural</v>
          </cell>
          <cell r="C5971" t="str">
            <v>tkm</v>
          </cell>
          <cell r="D5971">
            <v>1.1000000000000001</v>
          </cell>
        </row>
        <row r="5972">
          <cell r="A5972">
            <v>5914335</v>
          </cell>
          <cell r="B5972" t="str">
            <v>Transporte de material de 3ª categoria com caminhão basculante de 12 m³ para rocha - rodovia em revestimento primário</v>
          </cell>
          <cell r="C5972" t="str">
            <v>tkm</v>
          </cell>
          <cell r="D5972">
            <v>0.88</v>
          </cell>
        </row>
        <row r="5973">
          <cell r="A5973">
            <v>5914336</v>
          </cell>
          <cell r="B5973" t="str">
            <v>Transporte de material de 3ª categoria com caminhão basculante de 12 m³ para rocha - rodovia pavimentada</v>
          </cell>
          <cell r="C5973" t="str">
            <v>tkm</v>
          </cell>
          <cell r="D5973">
            <v>0.73</v>
          </cell>
        </row>
        <row r="5974">
          <cell r="A5974">
            <v>5914346</v>
          </cell>
          <cell r="B5974" t="str">
            <v>Transporte de material de 3ª categoria com caminhão basculante de 8 m³ para rocha - rodovia em leito natural</v>
          </cell>
          <cell r="C5974" t="str">
            <v>tkm</v>
          </cell>
          <cell r="D5974">
            <v>1.6</v>
          </cell>
        </row>
        <row r="5975">
          <cell r="A5975">
            <v>5914347</v>
          </cell>
          <cell r="B5975" t="str">
            <v>Transporte de material de 3ª categoria com caminhão basculante de 8 m³ para rocha - rodovia em revestimento primário</v>
          </cell>
          <cell r="C5975" t="str">
            <v>tkm</v>
          </cell>
          <cell r="D5975">
            <v>1.28</v>
          </cell>
        </row>
        <row r="5976">
          <cell r="A5976">
            <v>5914348</v>
          </cell>
          <cell r="B5976" t="str">
            <v>Transporte de material de 3ª categoria com caminhão basculante de 8 m³ para rocha - rodovia pavimentada</v>
          </cell>
          <cell r="C5976" t="str">
            <v>tkm</v>
          </cell>
          <cell r="D5976">
            <v>1.05</v>
          </cell>
        </row>
        <row r="5977">
          <cell r="A5977">
            <v>5914611</v>
          </cell>
          <cell r="B5977" t="str">
            <v>Transporte de mistura betuminosa a quente com caminhão com caçamba térmica de 6 m³ - rodovia em leito natural</v>
          </cell>
          <cell r="C5977" t="str">
            <v>tkm</v>
          </cell>
          <cell r="D5977">
            <v>1.73</v>
          </cell>
        </row>
        <row r="5978">
          <cell r="A5978">
            <v>5914613</v>
          </cell>
          <cell r="B5978" t="str">
            <v>Transporte de mistura betuminosa a quente com caminhão com caçamba térmica de 6 m³ - rodovia em revestimento primário</v>
          </cell>
          <cell r="C5978" t="str">
            <v>tkm</v>
          </cell>
          <cell r="D5978">
            <v>1.39</v>
          </cell>
        </row>
        <row r="5979">
          <cell r="A5979">
            <v>5914612</v>
          </cell>
          <cell r="B5979" t="str">
            <v>Transporte de mistura betuminosa a quente com caminhão com caçamba térmica de 6 m³ - rodovia pavimentada</v>
          </cell>
          <cell r="C5979" t="str">
            <v>tkm</v>
          </cell>
          <cell r="D5979">
            <v>1.1399999999999999</v>
          </cell>
        </row>
        <row r="5980">
          <cell r="A5980">
            <v>5901686</v>
          </cell>
          <cell r="B5980" t="str">
            <v>Transporte de silte com draga hopper - capacidade da cisterna de 1.000 m³</v>
          </cell>
          <cell r="C5980" t="str">
            <v>m³km</v>
          </cell>
          <cell r="D5980">
            <v>2.46</v>
          </cell>
        </row>
        <row r="5981">
          <cell r="A5981">
            <v>5901687</v>
          </cell>
          <cell r="B5981" t="str">
            <v>Transporte de silte com draga hopper - capacidade da cisterna de 10.000 m³</v>
          </cell>
          <cell r="C5981" t="str">
            <v>m³km</v>
          </cell>
          <cell r="D5981">
            <v>0.73</v>
          </cell>
        </row>
        <row r="5982">
          <cell r="A5982">
            <v>5901688</v>
          </cell>
          <cell r="B5982" t="str">
            <v>Transporte de silte com draga hopper - capacidade da cisterna de 15.000 m³</v>
          </cell>
          <cell r="C5982" t="str">
            <v>m³km</v>
          </cell>
          <cell r="D5982">
            <v>0.69</v>
          </cell>
        </row>
        <row r="5983">
          <cell r="A5983">
            <v>5901689</v>
          </cell>
          <cell r="B5983" t="str">
            <v>Transporte de silte com draga hopper - capacidade da cisterna de 2.000 m³</v>
          </cell>
          <cell r="C5983" t="str">
            <v>m³km</v>
          </cell>
          <cell r="D5983">
            <v>1.53</v>
          </cell>
        </row>
        <row r="5984">
          <cell r="A5984">
            <v>5901690</v>
          </cell>
          <cell r="B5984" t="str">
            <v>Transporte de silte com draga hopper - capacidade da cisterna de 20.000 m³</v>
          </cell>
          <cell r="C5984" t="str">
            <v>m³km</v>
          </cell>
          <cell r="D5984">
            <v>0.67</v>
          </cell>
        </row>
        <row r="5985">
          <cell r="A5985">
            <v>5901691</v>
          </cell>
          <cell r="B5985" t="str">
            <v>Transporte de silte com draga hopper - capacidade da cisterna de 3.000 m³</v>
          </cell>
          <cell r="C5985" t="str">
            <v>m³km</v>
          </cell>
          <cell r="D5985">
            <v>1.25</v>
          </cell>
        </row>
        <row r="5986">
          <cell r="A5986">
            <v>5901692</v>
          </cell>
          <cell r="B5986" t="str">
            <v>Transporte de silte com draga hopper - capacidade da cisterna de 4.000 m³</v>
          </cell>
          <cell r="C5986" t="str">
            <v>m³km</v>
          </cell>
          <cell r="D5986">
            <v>1.1000000000000001</v>
          </cell>
        </row>
        <row r="5987">
          <cell r="A5987">
            <v>5901693</v>
          </cell>
          <cell r="B5987" t="str">
            <v>Transporte de silte com draga hopper - capacidade da cisterna de 5.000 m³</v>
          </cell>
          <cell r="C5987" t="str">
            <v>m³km</v>
          </cell>
          <cell r="D5987">
            <v>0.98</v>
          </cell>
        </row>
        <row r="5988">
          <cell r="A5988">
            <v>5901694</v>
          </cell>
          <cell r="B5988" t="str">
            <v>Transporte de silte com draga hopper - capacidade da cisterna de 750 m³</v>
          </cell>
          <cell r="C5988" t="str">
            <v>m³km</v>
          </cell>
          <cell r="D5988">
            <v>3.51</v>
          </cell>
        </row>
        <row r="5989">
          <cell r="A5989">
            <v>5914512</v>
          </cell>
          <cell r="B5989" t="str">
            <v>Transporte de TLS TR45 de 120 m com locomotiva diesel-elétrica em vagão plataforma com capacidade de 82 t - bitola métrica</v>
          </cell>
          <cell r="C5989" t="str">
            <v>tkm</v>
          </cell>
          <cell r="D5989">
            <v>1.3</v>
          </cell>
        </row>
        <row r="5990">
          <cell r="A5990">
            <v>5914496</v>
          </cell>
          <cell r="B5990" t="str">
            <v>Transporte de TLS TR45 de 120 m com locomotiva diesel-elétrica em vagão plataforma com capacidade de 98 t - bitola larga</v>
          </cell>
          <cell r="C5990" t="str">
            <v>tkm</v>
          </cell>
          <cell r="D5990">
            <v>1</v>
          </cell>
        </row>
        <row r="5991">
          <cell r="A5991">
            <v>5914513</v>
          </cell>
          <cell r="B5991" t="str">
            <v>Transporte de TLS TR45 de 240 m com locomotiva diesel-elétrica em vagão plataforma com capacidade de 82 t - bitola métrica</v>
          </cell>
          <cell r="C5991" t="str">
            <v>tkm</v>
          </cell>
          <cell r="D5991">
            <v>0.74</v>
          </cell>
        </row>
        <row r="5992">
          <cell r="A5992">
            <v>5914497</v>
          </cell>
          <cell r="B5992" t="str">
            <v>Transporte de TLS TR45 de 240 m com locomotiva diesel-elétrica em vagão plataforma com capacidade de 98 t - bitola larga</v>
          </cell>
          <cell r="C5992" t="str">
            <v>tkm</v>
          </cell>
          <cell r="D5992">
            <v>0.55000000000000004</v>
          </cell>
        </row>
        <row r="5993">
          <cell r="A5993">
            <v>5914500</v>
          </cell>
          <cell r="B5993" t="str">
            <v>Transporte de TLS TR57 de 120 m com locomotiva diesel-elétrica em vagão plataforma com capacidade de 82 t - bitola métrica</v>
          </cell>
          <cell r="C5993" t="str">
            <v>tkm</v>
          </cell>
          <cell r="D5993">
            <v>1.02</v>
          </cell>
        </row>
        <row r="5994">
          <cell r="A5994">
            <v>5914498</v>
          </cell>
          <cell r="B5994" t="str">
            <v>Transporte de TLS TR57 de 120 m com locomotiva diesel-elétrica em vagão plataforma com capacidade de 98 t - bitola larga</v>
          </cell>
          <cell r="C5994" t="str">
            <v>tkm</v>
          </cell>
          <cell r="D5994">
            <v>0.78</v>
          </cell>
        </row>
        <row r="5995">
          <cell r="A5995">
            <v>5914501</v>
          </cell>
          <cell r="B5995" t="str">
            <v>Transporte de TLS TR57 de 240 m com locomotiva diesel-elétrica em vagão plataforma com capacidade de 82 t - bitola métrica</v>
          </cell>
          <cell r="C5995" t="str">
            <v>tkm</v>
          </cell>
          <cell r="D5995">
            <v>0.57999999999999996</v>
          </cell>
        </row>
        <row r="5996">
          <cell r="A5996">
            <v>5914499</v>
          </cell>
          <cell r="B5996" t="str">
            <v>Transporte de TLS TR57 de 240 m com locomotiva diesel-elétrica em vagão plataforma com capacidade de 98 t - bitola larga</v>
          </cell>
          <cell r="C5996" t="str">
            <v>tkm</v>
          </cell>
          <cell r="D5996">
            <v>0.43</v>
          </cell>
        </row>
        <row r="5997">
          <cell r="A5997">
            <v>5914504</v>
          </cell>
          <cell r="B5997" t="str">
            <v>Transporte de TLS TR68 de 120 m com locomotiva diesel-elétrica em vagão plataforma com capacidade de 82 t - bitola métrica</v>
          </cell>
          <cell r="C5997" t="str">
            <v>tkm</v>
          </cell>
          <cell r="D5997">
            <v>0.86</v>
          </cell>
        </row>
        <row r="5998">
          <cell r="A5998">
            <v>5914502</v>
          </cell>
          <cell r="B5998" t="str">
            <v>Transporte de TLS TR68 de 120 m com locomotiva diesel-elétrica em vagão plataforma com capacidade de 98 t - bitola larga</v>
          </cell>
          <cell r="C5998" t="str">
            <v>tkm</v>
          </cell>
          <cell r="D5998">
            <v>0.66</v>
          </cell>
        </row>
        <row r="5999">
          <cell r="A5999">
            <v>5914505</v>
          </cell>
          <cell r="B5999" t="str">
            <v>Transporte de TLS TR68 de 240 m com locomotiva diesel-elétrica em vagão plataforma com capacidade de 82 t - bitola métrica</v>
          </cell>
          <cell r="C5999" t="str">
            <v>tkm</v>
          </cell>
          <cell r="D5999">
            <v>0.49</v>
          </cell>
        </row>
        <row r="6000">
          <cell r="A6000">
            <v>5914503</v>
          </cell>
          <cell r="B6000" t="str">
            <v>Transporte de TLS TR68 de 240 m com locomotiva diesel-elétrica em vagão plataforma com capacidade de 98 t - bitola larga</v>
          </cell>
          <cell r="C6000" t="str">
            <v>tkm</v>
          </cell>
          <cell r="D6000">
            <v>0.36</v>
          </cell>
        </row>
        <row r="6001">
          <cell r="A6001">
            <v>5914508</v>
          </cell>
          <cell r="B6001" t="str">
            <v>Transporte de TLS UIC60 de 120 m com locomotiva diesel-elétrica em vagão plataforma com capacidade de 82 t - bitola métrica</v>
          </cell>
          <cell r="C6001" t="str">
            <v>tkm</v>
          </cell>
          <cell r="D6001">
            <v>0.96</v>
          </cell>
        </row>
        <row r="6002">
          <cell r="A6002">
            <v>5914506</v>
          </cell>
          <cell r="B6002" t="str">
            <v>Transporte de TLS UIC60 de 120 m com locomotiva diesel-elétrica em vagão plataforma com capacidade de 98 t - bitola larga</v>
          </cell>
          <cell r="C6002" t="str">
            <v>tkm</v>
          </cell>
          <cell r="D6002">
            <v>0.74</v>
          </cell>
        </row>
        <row r="6003">
          <cell r="A6003">
            <v>5914509</v>
          </cell>
          <cell r="B6003" t="str">
            <v>Transporte de TLS UIC60 de 240 m com locomotiva diesel-elétrica em vagão plataforma com capacidade de 82 t - bitola métrica</v>
          </cell>
          <cell r="C6003" t="str">
            <v>tkm</v>
          </cell>
          <cell r="D6003">
            <v>0.55000000000000004</v>
          </cell>
        </row>
        <row r="6004">
          <cell r="A6004">
            <v>5914507</v>
          </cell>
          <cell r="B6004" t="str">
            <v>Transporte de TLS UIC60 de 240 m com locomotiva diesel-elétrica em vagão plataforma com capacidade de 98 t - bitola larga</v>
          </cell>
          <cell r="C6004" t="str">
            <v>tkm</v>
          </cell>
          <cell r="D6004">
            <v>0.41</v>
          </cell>
        </row>
        <row r="6005">
          <cell r="A6005">
            <v>5915491</v>
          </cell>
          <cell r="B6005" t="str">
            <v>Transporte de veículos de médio porte com guincho de resgate de 20 t - rodovia em leito natural</v>
          </cell>
          <cell r="C6005" t="str">
            <v>km</v>
          </cell>
          <cell r="D6005">
            <v>17.04</v>
          </cell>
        </row>
        <row r="6006">
          <cell r="A6006">
            <v>5915492</v>
          </cell>
          <cell r="B6006" t="str">
            <v>Transporte de veículos de médio porte com guincho de resgate de 20 t - rodovia em revestimento primário</v>
          </cell>
          <cell r="C6006" t="str">
            <v>km</v>
          </cell>
          <cell r="D6006">
            <v>13.63</v>
          </cell>
        </row>
        <row r="6007">
          <cell r="A6007">
            <v>5915493</v>
          </cell>
          <cell r="B6007" t="str">
            <v>Transporte de veículos de médio porte com guincho de resgate de 20 t - rodovia pavimentada</v>
          </cell>
          <cell r="C6007" t="str">
            <v>km</v>
          </cell>
          <cell r="D6007">
            <v>11.2</v>
          </cell>
        </row>
        <row r="6008">
          <cell r="A6008">
            <v>5915488</v>
          </cell>
          <cell r="B6008" t="str">
            <v>Transporte de veículos leves com guincho de resgate de 4 t - rodovia em leito natural</v>
          </cell>
          <cell r="C6008" t="str">
            <v>km</v>
          </cell>
          <cell r="D6008">
            <v>12.34</v>
          </cell>
        </row>
        <row r="6009">
          <cell r="A6009">
            <v>5915489</v>
          </cell>
          <cell r="B6009" t="str">
            <v>Transporte de veículos leves com guincho de resgate de 4 t - rodovia em revestimento primário</v>
          </cell>
          <cell r="C6009" t="str">
            <v>km</v>
          </cell>
          <cell r="D6009">
            <v>9.8699999999999992</v>
          </cell>
        </row>
        <row r="6010">
          <cell r="A6010">
            <v>5915490</v>
          </cell>
          <cell r="B6010" t="str">
            <v>Transporte de veículos leves com guincho de resgate de 4 t - rodovia pavimentada</v>
          </cell>
          <cell r="C6010" t="str">
            <v>km</v>
          </cell>
          <cell r="D6010">
            <v>8.11</v>
          </cell>
        </row>
        <row r="6011">
          <cell r="A6011">
            <v>5915494</v>
          </cell>
          <cell r="B6011" t="str">
            <v>Transporte de veículos pesados com guincho de resgate de 35 t - rodovia em leito natural</v>
          </cell>
          <cell r="C6011" t="str">
            <v>km</v>
          </cell>
          <cell r="D6011">
            <v>28.75</v>
          </cell>
        </row>
        <row r="6012">
          <cell r="A6012">
            <v>5915495</v>
          </cell>
          <cell r="B6012" t="str">
            <v>Transporte de veículos pesados com guincho de resgate de 35 t - rodovia em revestimento primário</v>
          </cell>
          <cell r="C6012" t="str">
            <v>km</v>
          </cell>
          <cell r="D6012">
            <v>23</v>
          </cell>
        </row>
        <row r="6013">
          <cell r="A6013">
            <v>5915496</v>
          </cell>
          <cell r="B6013" t="str">
            <v>Transporte de veículos pesados com guincho de resgate de 35 t - rodovia pavimentada</v>
          </cell>
          <cell r="C6013" t="str">
            <v>km</v>
          </cell>
          <cell r="D6013">
            <v>18.89</v>
          </cell>
        </row>
        <row r="6014">
          <cell r="A6014">
            <v>5915325</v>
          </cell>
          <cell r="B6014" t="str">
            <v>Transporte em cavalo mecânico com dolly de 4 eixos com capacidade de 57 t - rodovia em leito natural</v>
          </cell>
          <cell r="C6014" t="str">
            <v>km</v>
          </cell>
          <cell r="D6014">
            <v>65.5</v>
          </cell>
        </row>
        <row r="6015">
          <cell r="A6015">
            <v>5915326</v>
          </cell>
          <cell r="B6015" t="str">
            <v>Transporte em cavalo mecânico com dolly de 4 eixos com capacidade de 57 t - rodovia em revestimento primário</v>
          </cell>
          <cell r="C6015" t="str">
            <v>km</v>
          </cell>
          <cell r="D6015">
            <v>52.37</v>
          </cell>
        </row>
        <row r="6016">
          <cell r="A6016">
            <v>5915327</v>
          </cell>
          <cell r="B6016" t="str">
            <v>Transporte em cavalo mecânico com dolly de 4 eixos com capacidade de 57 t - rodovia pavimentada</v>
          </cell>
          <cell r="C6016" t="str">
            <v>km</v>
          </cell>
          <cell r="D6016">
            <v>43.05</v>
          </cell>
        </row>
        <row r="6017">
          <cell r="A6017">
            <v>5915328</v>
          </cell>
          <cell r="B6017" t="str">
            <v>Transporte em cavalo mecânico com dollys de 3 e 4 eixos com capacidade de 77 t - rodovia em leito natural</v>
          </cell>
          <cell r="C6017" t="str">
            <v>km</v>
          </cell>
          <cell r="D6017">
            <v>77.400000000000006</v>
          </cell>
        </row>
        <row r="6018">
          <cell r="A6018">
            <v>5915329</v>
          </cell>
          <cell r="B6018" t="str">
            <v>Transporte em cavalo mecânico com dollys de 3 e 4 eixos com capacidade de 77 t - rodovia em revestimento primário</v>
          </cell>
          <cell r="C6018" t="str">
            <v>km</v>
          </cell>
          <cell r="D6018">
            <v>61.89</v>
          </cell>
        </row>
        <row r="6019">
          <cell r="A6019">
            <v>5915330</v>
          </cell>
          <cell r="B6019" t="str">
            <v>Transporte em cavalo mecânico com dollys de 3 e 4 eixos com capacidade de 77 t - rodovia pavimentada</v>
          </cell>
          <cell r="C6019" t="str">
            <v>km</v>
          </cell>
          <cell r="D6019">
            <v>50.87</v>
          </cell>
        </row>
        <row r="6020">
          <cell r="A6020">
            <v>5915331</v>
          </cell>
          <cell r="B6020" t="str">
            <v>Transporte em cavalo mecânico com dollys de 5 e 4 eixos com capacidade de 111 t - rodovia em leito natural</v>
          </cell>
          <cell r="C6020" t="str">
            <v>km</v>
          </cell>
          <cell r="D6020">
            <v>154.91999999999999</v>
          </cell>
        </row>
        <row r="6021">
          <cell r="A6021">
            <v>5915332</v>
          </cell>
          <cell r="B6021" t="str">
            <v>Transporte em cavalo mecânico com dollys de 5 e 4 eixos com capacidade de 111 t - rodovia em revestimento primário</v>
          </cell>
          <cell r="C6021" t="str">
            <v>km</v>
          </cell>
          <cell r="D6021">
            <v>123.88</v>
          </cell>
        </row>
        <row r="6022">
          <cell r="A6022">
            <v>5915333</v>
          </cell>
          <cell r="B6022" t="str">
            <v>Transporte em cavalo mecânico com dollys de 5 e 4 eixos com capacidade de 111 t - rodovia pavimentada</v>
          </cell>
          <cell r="C6022" t="str">
            <v>km</v>
          </cell>
          <cell r="D6022">
            <v>101.83</v>
          </cell>
        </row>
        <row r="6023">
          <cell r="A6023">
            <v>5915364</v>
          </cell>
          <cell r="B6023" t="str">
            <v>Transporte em cavalo mecânico com reboques de 5 e 4 eixos com capacidade de 130 t - rodovia em leito natural</v>
          </cell>
          <cell r="C6023" t="str">
            <v>km</v>
          </cell>
          <cell r="D6023">
            <v>175.07</v>
          </cell>
        </row>
        <row r="6024">
          <cell r="A6024">
            <v>5915365</v>
          </cell>
          <cell r="B6024" t="str">
            <v>Transporte em cavalo mecânico com reboques de 5 e 4 eixos com capacidade de 130 t - rodovia em revestimento primário</v>
          </cell>
          <cell r="C6024" t="str">
            <v>km</v>
          </cell>
          <cell r="D6024">
            <v>139.99</v>
          </cell>
        </row>
        <row r="6025">
          <cell r="A6025">
            <v>5915361</v>
          </cell>
          <cell r="B6025" t="str">
            <v>Transporte em cavalo mecânico com reboques de 5 e 4 eixos com capacidade de 130 t - rodovia pavimentada</v>
          </cell>
          <cell r="C6025" t="str">
            <v>km</v>
          </cell>
          <cell r="D6025">
            <v>115.08</v>
          </cell>
        </row>
        <row r="6026">
          <cell r="A6026">
            <v>5919716</v>
          </cell>
          <cell r="B6026" t="str">
            <v>Transporte fluvial de materiais diversos com pontão flutuante - capacidade de 500 t</v>
          </cell>
          <cell r="C6026" t="str">
            <v>km</v>
          </cell>
          <cell r="D6026">
            <v>176.58</v>
          </cell>
        </row>
        <row r="6027">
          <cell r="A6027">
            <v>5919717</v>
          </cell>
          <cell r="B6027" t="str">
            <v>Transporte fluvial do flutuante</v>
          </cell>
          <cell r="C6027" t="str">
            <v>km</v>
          </cell>
          <cell r="D6027">
            <v>148.66999999999999</v>
          </cell>
        </row>
        <row r="6028">
          <cell r="A6028">
            <v>6106220</v>
          </cell>
          <cell r="B6028" t="str">
            <v>Armação de fuste de tubulão em aço CA-50 com apoio de guindaste - fornecimento, preparo e colocação</v>
          </cell>
          <cell r="C6028" t="str">
            <v>kg</v>
          </cell>
          <cell r="D6028">
            <v>11.55</v>
          </cell>
        </row>
        <row r="6029">
          <cell r="A6029">
            <v>6106183</v>
          </cell>
          <cell r="B6029" t="str">
            <v>Escavação manual de base alargada de tubulão a céu aberto em material de 1ª categoria na profundidade de 10 a 15 m</v>
          </cell>
          <cell r="C6029" t="str">
            <v>m³</v>
          </cell>
          <cell r="D6029">
            <v>308.07</v>
          </cell>
        </row>
        <row r="6030">
          <cell r="A6030">
            <v>6106182</v>
          </cell>
          <cell r="B6030" t="str">
            <v>Escavação manual de base alargada de tubulão a céu aberto em material de 1ª categoria na profundidade de até 10 m</v>
          </cell>
          <cell r="C6030" t="str">
            <v>m³</v>
          </cell>
          <cell r="D6030">
            <v>264.06</v>
          </cell>
        </row>
        <row r="6031">
          <cell r="A6031">
            <v>6106194</v>
          </cell>
          <cell r="B6031" t="str">
            <v>Escavação manual de base alargada de tubulão a céu aberto em material de 2ª categoria na profundidade até 10 m</v>
          </cell>
          <cell r="C6031" t="str">
            <v>m³</v>
          </cell>
          <cell r="D6031">
            <v>740.89</v>
          </cell>
        </row>
        <row r="6032">
          <cell r="A6032">
            <v>6106195</v>
          </cell>
          <cell r="B6032" t="str">
            <v>Escavação manual de base alargada de tubulão a céu aberto em material de 2ª categoria na profundidade de 10 a 15 m</v>
          </cell>
          <cell r="C6032" t="str">
            <v>m³</v>
          </cell>
          <cell r="D6032">
            <v>821.33</v>
          </cell>
        </row>
        <row r="6033">
          <cell r="A6033">
            <v>6106331</v>
          </cell>
          <cell r="B6033" t="str">
            <v>Escavação manual de base alargada de tubulão a céu aberto em material de 3ª categoria a frio na profundidade até 10 m</v>
          </cell>
          <cell r="C6033" t="str">
            <v>m³</v>
          </cell>
          <cell r="D6033">
            <v>1846.72</v>
          </cell>
        </row>
        <row r="6034">
          <cell r="A6034">
            <v>6106332</v>
          </cell>
          <cell r="B6034" t="str">
            <v>Escavação manual de base alargada de tubulão a céu aberto em material de 3ª categoria a frio na profundidade de 10 a 15 m</v>
          </cell>
          <cell r="C6034" t="str">
            <v>m³</v>
          </cell>
          <cell r="D6034">
            <v>1966.44</v>
          </cell>
        </row>
        <row r="6035">
          <cell r="A6035">
            <v>6106206</v>
          </cell>
          <cell r="B6035" t="str">
            <v>Escavação manual de base alargada de tubulão a céu aberto em material de 3ª categoria na profundidade até 10 m</v>
          </cell>
          <cell r="C6035" t="str">
            <v>m³</v>
          </cell>
          <cell r="D6035">
            <v>2086.58</v>
          </cell>
        </row>
        <row r="6036">
          <cell r="A6036">
            <v>6106207</v>
          </cell>
          <cell r="B6036" t="str">
            <v>Escavação manual de base alargada de tubulão a céu aberto em material de 3ª categoria na profundidade de 10 a 15 m</v>
          </cell>
          <cell r="C6036" t="str">
            <v>m³</v>
          </cell>
          <cell r="D6036">
            <v>2224.7399999999998</v>
          </cell>
        </row>
        <row r="6037">
          <cell r="A6037">
            <v>6106222</v>
          </cell>
          <cell r="B6037" t="str">
            <v>Escavação manual de fuste de tubulão a céu aberto em material de 1ª categoria na profundidade de 10 a 15 m</v>
          </cell>
          <cell r="C6037" t="str">
            <v>m³</v>
          </cell>
          <cell r="D6037">
            <v>308.07</v>
          </cell>
        </row>
        <row r="6038">
          <cell r="A6038">
            <v>6106221</v>
          </cell>
          <cell r="B6038" t="str">
            <v>Escavação manual de fuste de tubulão a céu aberto em material de 1ª categoria na profundidade de até 10 m</v>
          </cell>
          <cell r="C6038" t="str">
            <v>m³</v>
          </cell>
          <cell r="D6038">
            <v>264.06</v>
          </cell>
        </row>
        <row r="6039">
          <cell r="A6039">
            <v>6106224</v>
          </cell>
          <cell r="B6039" t="str">
            <v>Escavação manual de fuste de tubulão a céu aberto em material de 2ª categoria na profundidade até 10 m</v>
          </cell>
          <cell r="C6039" t="str">
            <v>m³</v>
          </cell>
          <cell r="D6039">
            <v>740.89</v>
          </cell>
        </row>
        <row r="6040">
          <cell r="A6040">
            <v>6106225</v>
          </cell>
          <cell r="B6040" t="str">
            <v>Escavação manual de fuste de tubulão a céu aberto em material de 2ª categoria na profundidade de 10 a 15 m</v>
          </cell>
          <cell r="C6040" t="str">
            <v>m³</v>
          </cell>
          <cell r="D6040">
            <v>821.33</v>
          </cell>
        </row>
        <row r="6041">
          <cell r="A6041">
            <v>6106228</v>
          </cell>
          <cell r="B6041" t="str">
            <v>Escavação manual de fuste de tubulão a céu aberto em material de 3ª categoria na profundidade até 10 m</v>
          </cell>
          <cell r="C6041" t="str">
            <v>m³</v>
          </cell>
          <cell r="D6041">
            <v>1838.57</v>
          </cell>
        </row>
        <row r="6042">
          <cell r="A6042">
            <v>6106229</v>
          </cell>
          <cell r="B6042" t="str">
            <v>Escavação manual de fuste de tubulão a céu aberto em material de 3ª categoria na profundidade de 10 a 15 m</v>
          </cell>
          <cell r="C6042" t="str">
            <v>m³</v>
          </cell>
          <cell r="D6042">
            <v>1959.02</v>
          </cell>
        </row>
        <row r="6043">
          <cell r="A6043">
            <v>6106328</v>
          </cell>
          <cell r="B6043" t="str">
            <v>Escavação mecânica de fuste de tubulão com caçamba para rocha em material de 2ª categoria</v>
          </cell>
          <cell r="C6043" t="str">
            <v>m³</v>
          </cell>
          <cell r="D6043">
            <v>130.52000000000001</v>
          </cell>
        </row>
        <row r="6044">
          <cell r="A6044">
            <v>6106330</v>
          </cell>
          <cell r="B6044" t="str">
            <v>Escavação mecânica de fuste de tubulão com caçamba para rocha em material de 3ª categoria</v>
          </cell>
          <cell r="C6044" t="str">
            <v>m³</v>
          </cell>
          <cell r="D6044">
            <v>648.82000000000005</v>
          </cell>
        </row>
        <row r="6045">
          <cell r="A6045">
            <v>6106326</v>
          </cell>
          <cell r="B6045" t="str">
            <v>Escavação mecânica de fuste de tubulão com caçamba para solos em material de 1ª categoria</v>
          </cell>
          <cell r="C6045" t="str">
            <v>m³</v>
          </cell>
          <cell r="D6045">
            <v>53.86</v>
          </cell>
        </row>
        <row r="6046">
          <cell r="A6046">
            <v>6106324</v>
          </cell>
          <cell r="B6046" t="str">
            <v>Escavação mecânica de fuste de tubulão com Hammer Grab em material de 1ª categoria</v>
          </cell>
          <cell r="C6046" t="str">
            <v>m³</v>
          </cell>
          <cell r="D6046">
            <v>33.590000000000003</v>
          </cell>
        </row>
        <row r="6047">
          <cell r="A6047">
            <v>6106327</v>
          </cell>
          <cell r="B6047" t="str">
            <v>Escavação mecânica de fuste de tubulão com trado para rocha em material de 2ª categoria</v>
          </cell>
          <cell r="C6047" t="str">
            <v>m³</v>
          </cell>
          <cell r="D6047">
            <v>130.5</v>
          </cell>
        </row>
        <row r="6048">
          <cell r="A6048">
            <v>6106329</v>
          </cell>
          <cell r="B6048" t="str">
            <v>Escavação mecânica de fuste de tubulão com trado para rocha em material de 3ª categoria</v>
          </cell>
          <cell r="C6048" t="str">
            <v>m³</v>
          </cell>
          <cell r="D6048">
            <v>649.83000000000004</v>
          </cell>
        </row>
        <row r="6049">
          <cell r="A6049">
            <v>6106325</v>
          </cell>
          <cell r="B6049" t="str">
            <v>Escavação mecânica de fuste de tubulão com trado para solos em material de 1ª categoria</v>
          </cell>
          <cell r="C6049" t="str">
            <v>m³</v>
          </cell>
          <cell r="D6049">
            <v>54</v>
          </cell>
        </row>
        <row r="6050">
          <cell r="A6050">
            <v>6208126</v>
          </cell>
          <cell r="B6050" t="str">
            <v>Armação de tela de aço eletrossoldada em túneis com auxílio de plataforma pantográfica - confecção e instalação</v>
          </cell>
          <cell r="C6050" t="str">
            <v>kg</v>
          </cell>
          <cell r="D6050">
            <v>21.92</v>
          </cell>
        </row>
        <row r="6051">
          <cell r="A6051">
            <v>6205797</v>
          </cell>
          <cell r="B6051" t="str">
            <v>Cambotas metálicas treliçadas - confecção e instalação</v>
          </cell>
          <cell r="C6051" t="str">
            <v>kg</v>
          </cell>
          <cell r="D6051">
            <v>13.04</v>
          </cell>
        </row>
        <row r="6052">
          <cell r="A6052">
            <v>6205791</v>
          </cell>
          <cell r="B6052" t="str">
            <v>Coluna de jet grouting horizontal CCPH em solo - D = 40 cm - perfuração e injeção</v>
          </cell>
          <cell r="C6052" t="str">
            <v>m</v>
          </cell>
          <cell r="D6052">
            <v>327.20999999999998</v>
          </cell>
        </row>
        <row r="6053">
          <cell r="A6053">
            <v>6205792</v>
          </cell>
          <cell r="B6053" t="str">
            <v>Coluna de jet grouting horizontal CCPH em solo - D = 50 cm - perfuração e injeção</v>
          </cell>
          <cell r="C6053" t="str">
            <v>m</v>
          </cell>
          <cell r="D6053">
            <v>395.37</v>
          </cell>
        </row>
        <row r="6054">
          <cell r="A6054">
            <v>6205793</v>
          </cell>
          <cell r="B6054" t="str">
            <v>Coluna de jet grouting horizontal CCPH em solo - D = 60 cm - perfuração e injeção</v>
          </cell>
          <cell r="C6054" t="str">
            <v>m</v>
          </cell>
          <cell r="D6054">
            <v>468.01</v>
          </cell>
        </row>
        <row r="6055">
          <cell r="A6055">
            <v>6205796</v>
          </cell>
          <cell r="B6055" t="str">
            <v>Coluna de jet grouting vertical em solo - D = 100 cm - perfuração e injeção</v>
          </cell>
          <cell r="C6055" t="str">
            <v>m</v>
          </cell>
          <cell r="D6055">
            <v>835.33</v>
          </cell>
        </row>
        <row r="6056">
          <cell r="A6056">
            <v>6219451</v>
          </cell>
          <cell r="B6056" t="str">
            <v>Coluna de jet grouting vertical em solo - D = 110 cm - perfuração e injeção</v>
          </cell>
          <cell r="C6056" t="str">
            <v>m</v>
          </cell>
          <cell r="D6056">
            <v>905.68</v>
          </cell>
        </row>
        <row r="6057">
          <cell r="A6057">
            <v>6219452</v>
          </cell>
          <cell r="B6057" t="str">
            <v>Coluna de jet grouting vertical em solo - D = 120 cm - perfuração e injeção</v>
          </cell>
          <cell r="C6057" t="str">
            <v>m</v>
          </cell>
          <cell r="D6057">
            <v>980.49</v>
          </cell>
        </row>
        <row r="6058">
          <cell r="A6058">
            <v>6205794</v>
          </cell>
          <cell r="B6058" t="str">
            <v>Coluna de jet grouting vertical em solo - D = 80 cm - perfuração e injeção</v>
          </cell>
          <cell r="C6058" t="str">
            <v>m</v>
          </cell>
          <cell r="D6058">
            <v>708.04</v>
          </cell>
        </row>
        <row r="6059">
          <cell r="A6059">
            <v>6205795</v>
          </cell>
          <cell r="B6059" t="str">
            <v>Coluna de jet grouting vertical em solo - D = 90 cm - perfuração e injeção</v>
          </cell>
          <cell r="C6059" t="str">
            <v>m</v>
          </cell>
          <cell r="D6059">
            <v>769.45</v>
          </cell>
        </row>
        <row r="6060">
          <cell r="A6060">
            <v>6219521</v>
          </cell>
          <cell r="B6060" t="str">
            <v>Desmonte a frio e carga de rocha em túnel com cunha hidráulica - DMT de 0 a 200 m</v>
          </cell>
          <cell r="C6060" t="str">
            <v>m³</v>
          </cell>
          <cell r="D6060">
            <v>172.27</v>
          </cell>
        </row>
        <row r="6061">
          <cell r="A6061">
            <v>6219527</v>
          </cell>
          <cell r="B6061" t="str">
            <v>Drenagem de túnel com manta drenante de malha de polietileno e geotêxtil em face revestida com argamassa polimérica com espessura de 25 mm</v>
          </cell>
          <cell r="C6061" t="str">
            <v>m²</v>
          </cell>
          <cell r="D6061">
            <v>403.03</v>
          </cell>
        </row>
        <row r="6062">
          <cell r="A6062">
            <v>6219526</v>
          </cell>
          <cell r="B6062" t="str">
            <v>Dreno filtrante em tubos de PVC D = 40 mm aplicado em paredes e tetos de túnel - fornecimento e instalação</v>
          </cell>
          <cell r="C6062" t="str">
            <v>m</v>
          </cell>
          <cell r="D6062">
            <v>60.66</v>
          </cell>
        </row>
        <row r="6063">
          <cell r="A6063">
            <v>6219525</v>
          </cell>
          <cell r="B6063" t="str">
            <v>Dreno não filtrante em tubos de PVC D = 40 mm aplicado em paredes e tetos de túnel - fornecimento e instalação</v>
          </cell>
          <cell r="C6063" t="str">
            <v>m</v>
          </cell>
          <cell r="D6063">
            <v>55.88</v>
          </cell>
        </row>
        <row r="6064">
          <cell r="A6064">
            <v>6219508</v>
          </cell>
          <cell r="B6064" t="str">
            <v>Enfilagem tubular sistema autoperfurante - D = 76 mm</v>
          </cell>
          <cell r="C6064" t="str">
            <v>m</v>
          </cell>
          <cell r="D6064">
            <v>358.73</v>
          </cell>
        </row>
        <row r="6065">
          <cell r="A6065">
            <v>6219511</v>
          </cell>
          <cell r="B6065" t="str">
            <v>Enfilagem tubular sistema convencional schedule 40 - D = 65 mm</v>
          </cell>
          <cell r="C6065" t="str">
            <v>m</v>
          </cell>
          <cell r="D6065">
            <v>292.27</v>
          </cell>
        </row>
        <row r="6066">
          <cell r="A6066">
            <v>6219500</v>
          </cell>
          <cell r="B6066" t="str">
            <v>Escavação subterrânea e carregamento do material da calota em túnel classe I - DMT de 0 a 200 m - seção acima de 90 m²</v>
          </cell>
          <cell r="C6066" t="str">
            <v>m³</v>
          </cell>
          <cell r="D6066">
            <v>142.22999999999999</v>
          </cell>
        </row>
        <row r="6067">
          <cell r="A6067">
            <v>6219418</v>
          </cell>
          <cell r="B6067" t="str">
            <v>Escavação subterrânea e carregamento do material da calota em túnel classe I - DMT de 0 a 200 m - seção de 20 a 40 m²</v>
          </cell>
          <cell r="C6067" t="str">
            <v>m³</v>
          </cell>
          <cell r="D6067">
            <v>310.98</v>
          </cell>
        </row>
        <row r="6068">
          <cell r="A6068">
            <v>6219412</v>
          </cell>
          <cell r="B6068" t="str">
            <v>Escavação subterrânea e carregamento do material da calota em túnel classe I - DMT de 0 a 200 m - seção de 40 a 60 m²</v>
          </cell>
          <cell r="C6068" t="str">
            <v>m³</v>
          </cell>
          <cell r="D6068">
            <v>217.08</v>
          </cell>
        </row>
        <row r="6069">
          <cell r="A6069">
            <v>6219406</v>
          </cell>
          <cell r="B6069" t="str">
            <v>Escavação subterrânea e carregamento do material da calota em túnel classe I - DMT de 0 a 200 m - seção de 60 a 90 m²</v>
          </cell>
          <cell r="C6069" t="str">
            <v>m³</v>
          </cell>
          <cell r="D6069">
            <v>152.88999999999999</v>
          </cell>
        </row>
        <row r="6070">
          <cell r="A6070">
            <v>6219501</v>
          </cell>
          <cell r="B6070" t="str">
            <v>Escavação subterrânea e carregamento do material da calota em túnel classe II - DMT de 0 a 200 m - seção acima de 90 m²</v>
          </cell>
          <cell r="C6070" t="str">
            <v>m³</v>
          </cell>
          <cell r="D6070">
            <v>154.30000000000001</v>
          </cell>
        </row>
        <row r="6071">
          <cell r="A6071">
            <v>6219419</v>
          </cell>
          <cell r="B6071" t="str">
            <v>Escavação subterrânea e carregamento do material da calota em túnel classe II - DMT de 0 a 200 m - seção de 20 a 40 m²</v>
          </cell>
          <cell r="C6071" t="str">
            <v>m³</v>
          </cell>
          <cell r="D6071">
            <v>343.12</v>
          </cell>
        </row>
        <row r="6072">
          <cell r="A6072">
            <v>6219413</v>
          </cell>
          <cell r="B6072" t="str">
            <v>Escavação subterrânea e carregamento do material da calota em túnel classe II - DMT de 0 a 200 m - seção de 40 a 60 m²</v>
          </cell>
          <cell r="C6072" t="str">
            <v>m³</v>
          </cell>
          <cell r="D6072">
            <v>237.57</v>
          </cell>
        </row>
        <row r="6073">
          <cell r="A6073">
            <v>6219407</v>
          </cell>
          <cell r="B6073" t="str">
            <v>Escavação subterrânea e carregamento do material da calota em túnel classe II - DMT de 0 a 200 m - seção de 60 a 90 m²</v>
          </cell>
          <cell r="C6073" t="str">
            <v>m³</v>
          </cell>
          <cell r="D6073">
            <v>166.11</v>
          </cell>
        </row>
        <row r="6074">
          <cell r="A6074">
            <v>6219502</v>
          </cell>
          <cell r="B6074" t="str">
            <v>Escavação subterrânea e carregamento do material da calota em túnel classe III - DMT de 0 a 200 m - seção acima de 90 m²</v>
          </cell>
          <cell r="C6074" t="str">
            <v>m³</v>
          </cell>
          <cell r="D6074">
            <v>166.97</v>
          </cell>
        </row>
        <row r="6075">
          <cell r="A6075">
            <v>6219420</v>
          </cell>
          <cell r="B6075" t="str">
            <v>Escavação subterrânea e carregamento do material da calota em túnel classe III - DMT de 0 a 200 m - seção de 20 a 40 m²</v>
          </cell>
          <cell r="C6075" t="str">
            <v>m³</v>
          </cell>
          <cell r="D6075">
            <v>384.79</v>
          </cell>
        </row>
        <row r="6076">
          <cell r="A6076">
            <v>6219414</v>
          </cell>
          <cell r="B6076" t="str">
            <v>Escavação subterrânea e carregamento do material da calota em túnel classe III - DMT de 0 a 200 m - seção de 40 a 60 m²</v>
          </cell>
          <cell r="C6076" t="str">
            <v>m³</v>
          </cell>
          <cell r="D6076">
            <v>261.87</v>
          </cell>
        </row>
        <row r="6077">
          <cell r="A6077">
            <v>6219408</v>
          </cell>
          <cell r="B6077" t="str">
            <v>Escavação subterrânea e carregamento do material da calota em túnel classe III - DMT de 0 a 200 m - seção de 60 a 90 m²</v>
          </cell>
          <cell r="C6077" t="str">
            <v>m³</v>
          </cell>
          <cell r="D6077">
            <v>179.79</v>
          </cell>
        </row>
        <row r="6078">
          <cell r="A6078">
            <v>6219503</v>
          </cell>
          <cell r="B6078" t="str">
            <v>Escavação subterrânea e carregamento do material da calota em túnel classe IV - DMT de 0 a 200 m - seção acima de 90 m²</v>
          </cell>
          <cell r="C6078" t="str">
            <v>m³</v>
          </cell>
          <cell r="D6078">
            <v>193.9</v>
          </cell>
        </row>
        <row r="6079">
          <cell r="A6079">
            <v>6219421</v>
          </cell>
          <cell r="B6079" t="str">
            <v>Escavação subterrânea e carregamento do material da calota em túnel classe IV - DMT de 0 a 200 m - seção de 20 a 40 m²</v>
          </cell>
          <cell r="C6079" t="str">
            <v>m³</v>
          </cell>
          <cell r="D6079">
            <v>458.76</v>
          </cell>
        </row>
        <row r="6080">
          <cell r="A6080">
            <v>6219415</v>
          </cell>
          <cell r="B6080" t="str">
            <v>Escavação subterrânea e carregamento do material da calota em túnel classe IV - DMT de 0 a 200 m - seção de 40 a 60 m²</v>
          </cell>
          <cell r="C6080" t="str">
            <v>m³</v>
          </cell>
          <cell r="D6080">
            <v>306.77</v>
          </cell>
        </row>
        <row r="6081">
          <cell r="A6081">
            <v>6219409</v>
          </cell>
          <cell r="B6081" t="str">
            <v>Escavação subterrânea e carregamento do material da calota em túnel classe IV - DMT de 0 a 200 m - seção de 60 a 90 m²</v>
          </cell>
          <cell r="C6081" t="str">
            <v>m³</v>
          </cell>
          <cell r="D6081">
            <v>210.29</v>
          </cell>
        </row>
        <row r="6082">
          <cell r="A6082">
            <v>6219518</v>
          </cell>
          <cell r="B6082" t="str">
            <v>Escavação subterrânea e carregamento do material do rebaixo em túnel classe I a IV - DMT de 0 a 200 m</v>
          </cell>
          <cell r="C6082" t="str">
            <v>m³</v>
          </cell>
          <cell r="D6082">
            <v>53.01</v>
          </cell>
        </row>
        <row r="6083">
          <cell r="A6083">
            <v>6219504</v>
          </cell>
          <cell r="B6083" t="str">
            <v>Escavação subterrânea e carregamento em túnel classe V - DMT de 0 a 200 m - seção acima de 90 m²</v>
          </cell>
          <cell r="C6083" t="str">
            <v>m³</v>
          </cell>
          <cell r="D6083">
            <v>124.34</v>
          </cell>
        </row>
        <row r="6084">
          <cell r="A6084">
            <v>6219422</v>
          </cell>
          <cell r="B6084" t="str">
            <v>Escavação subterrânea e carregamento em túnel classe V - DMT de 0 a 200 m - seção de 20 a 40 m²</v>
          </cell>
          <cell r="C6084" t="str">
            <v>m³</v>
          </cell>
          <cell r="D6084">
            <v>280.7</v>
          </cell>
        </row>
        <row r="6085">
          <cell r="A6085">
            <v>6219416</v>
          </cell>
          <cell r="B6085" t="str">
            <v>Escavação subterrânea e carregamento em túnel classe V - DMT de 0 a 200 m - seção de 40 a 60 m²</v>
          </cell>
          <cell r="C6085" t="str">
            <v>m³</v>
          </cell>
          <cell r="D6085">
            <v>214.86</v>
          </cell>
        </row>
        <row r="6086">
          <cell r="A6086">
            <v>6219410</v>
          </cell>
          <cell r="B6086" t="str">
            <v>Escavação subterrânea e carregamento em túnel classe V - DMT de 0 a 200 m - seção de 60 a 90 m²</v>
          </cell>
          <cell r="C6086" t="str">
            <v>m³</v>
          </cell>
          <cell r="D6086">
            <v>148.87</v>
          </cell>
        </row>
        <row r="6087">
          <cell r="A6087">
            <v>6219505</v>
          </cell>
          <cell r="B6087" t="str">
            <v>Escavação subterrânea e carregamento em túnel classe VI - DMT de 0 a 200 m - seção acima de 90 m²</v>
          </cell>
          <cell r="C6087" t="str">
            <v>m³</v>
          </cell>
          <cell r="D6087">
            <v>108.71</v>
          </cell>
        </row>
        <row r="6088">
          <cell r="A6088">
            <v>6219423</v>
          </cell>
          <cell r="B6088" t="str">
            <v>Escavação subterrânea e carregamento em túnel classe VI - DMT de 0 a 200 m - seção de 20 a 40 m²</v>
          </cell>
          <cell r="C6088" t="str">
            <v>m³</v>
          </cell>
          <cell r="D6088">
            <v>257.39999999999998</v>
          </cell>
        </row>
        <row r="6089">
          <cell r="A6089">
            <v>6219417</v>
          </cell>
          <cell r="B6089" t="str">
            <v>Escavação subterrânea e carregamento em túnel classe VI - DMT de 0 a 200 m - seção de 40 a 60 m²</v>
          </cell>
          <cell r="C6089" t="str">
            <v>m³</v>
          </cell>
          <cell r="D6089">
            <v>194.63</v>
          </cell>
        </row>
        <row r="6090">
          <cell r="A6090">
            <v>6219411</v>
          </cell>
          <cell r="B6090" t="str">
            <v>Escavação subterrânea e carregamento em túnel classe VI - DMT de 0 a 200 m - seção de 60 a 90 m²</v>
          </cell>
          <cell r="C6090" t="str">
            <v>m³</v>
          </cell>
          <cell r="D6090">
            <v>131.86000000000001</v>
          </cell>
        </row>
        <row r="6091">
          <cell r="A6091">
            <v>6219520</v>
          </cell>
          <cell r="B6091" t="str">
            <v>Pré-fissuramento em túnel</v>
          </cell>
          <cell r="C6091" t="str">
            <v>m²</v>
          </cell>
          <cell r="D6091">
            <v>62.16</v>
          </cell>
        </row>
        <row r="6092">
          <cell r="A6092">
            <v>6219433</v>
          </cell>
          <cell r="B6092" t="str">
            <v>Pregagem da frente com vergalhão de fibra de vidro D = 25 mm com perfuração em D = 75 mm e injeção de calda de cimento</v>
          </cell>
          <cell r="C6092" t="str">
            <v>m</v>
          </cell>
          <cell r="D6092">
            <v>114.86</v>
          </cell>
        </row>
        <row r="6093">
          <cell r="A6093">
            <v>6205801</v>
          </cell>
          <cell r="B6093" t="str">
            <v>Pregagem da frente em tubo de PVC D = 50 mm com perfuração em D = 100 mm e injeção de argamassa de cimento e areia 1:1</v>
          </cell>
          <cell r="C6093" t="str">
            <v>m</v>
          </cell>
          <cell r="D6093">
            <v>74.459999999999994</v>
          </cell>
        </row>
        <row r="6094">
          <cell r="A6094">
            <v>6219524</v>
          </cell>
          <cell r="B6094" t="str">
            <v>Prego guia para controle de espessura de concreto projetado D = 16 mm em túnel - fornecimento e instalação</v>
          </cell>
          <cell r="C6094" t="str">
            <v>un</v>
          </cell>
          <cell r="D6094">
            <v>11.97</v>
          </cell>
        </row>
        <row r="6095">
          <cell r="A6095">
            <v>6416036</v>
          </cell>
          <cell r="B6095" t="str">
            <v>Usinagem de agregados para microrrevestimento a frio - faixa II - brita comercial</v>
          </cell>
          <cell r="C6095" t="str">
            <v>m³</v>
          </cell>
          <cell r="D6095">
            <v>129.35</v>
          </cell>
        </row>
        <row r="6096">
          <cell r="A6096">
            <v>6416038</v>
          </cell>
          <cell r="B6096" t="str">
            <v>Usinagem de agregados para microrrevestimento a frio - faixa II - brita produzida</v>
          </cell>
          <cell r="C6096" t="str">
            <v>m³</v>
          </cell>
          <cell r="D6096">
            <v>66.12</v>
          </cell>
        </row>
        <row r="6097">
          <cell r="A6097">
            <v>6416037</v>
          </cell>
          <cell r="B6097" t="str">
            <v>Usinagem de agregados para microrrevestimento a frio - faixa III - brita comercial</v>
          </cell>
          <cell r="C6097" t="str">
            <v>m³</v>
          </cell>
          <cell r="D6097">
            <v>139.35</v>
          </cell>
        </row>
        <row r="6098">
          <cell r="A6098">
            <v>6416035</v>
          </cell>
          <cell r="B6098" t="str">
            <v>Usinagem de agregados para microrrevestimento a frio - faixa III - brita produzida</v>
          </cell>
          <cell r="C6098" t="str">
            <v>m³</v>
          </cell>
          <cell r="D6098">
            <v>74.86</v>
          </cell>
        </row>
        <row r="6099">
          <cell r="A6099">
            <v>6416076</v>
          </cell>
          <cell r="B6099" t="str">
            <v>Usinagem de areia-asfalto a quente - faixa A - areia comercial</v>
          </cell>
          <cell r="C6099" t="str">
            <v>t</v>
          </cell>
          <cell r="D6099">
            <v>187.09</v>
          </cell>
        </row>
        <row r="6100">
          <cell r="A6100">
            <v>6416075</v>
          </cell>
          <cell r="B6100" t="str">
            <v>Usinagem de areia-asfalto a quente - faixa A - areia extraída</v>
          </cell>
          <cell r="C6100" t="str">
            <v>t</v>
          </cell>
          <cell r="D6100">
            <v>110.42</v>
          </cell>
        </row>
        <row r="6101">
          <cell r="A6101">
            <v>6416226</v>
          </cell>
          <cell r="B6101" t="str">
            <v>Usinagem de areia-asfalto a quente - faixa B - areia comercial</v>
          </cell>
          <cell r="C6101" t="str">
            <v>t</v>
          </cell>
          <cell r="D6101">
            <v>176.48</v>
          </cell>
        </row>
        <row r="6102">
          <cell r="A6102">
            <v>6416225</v>
          </cell>
          <cell r="B6102" t="str">
            <v>Usinagem de areia-asfalto a quente - faixa B - areia extraída</v>
          </cell>
          <cell r="C6102" t="str">
            <v>t</v>
          </cell>
          <cell r="D6102">
            <v>98.12</v>
          </cell>
        </row>
        <row r="6103">
          <cell r="A6103">
            <v>6416084</v>
          </cell>
          <cell r="B6103" t="str">
            <v>Usinagem de areia-asfalto a quente com asfalto polímero - faixa A - areia comercial</v>
          </cell>
          <cell r="C6103" t="str">
            <v>t</v>
          </cell>
          <cell r="D6103">
            <v>179.44</v>
          </cell>
        </row>
        <row r="6104">
          <cell r="A6104">
            <v>6416083</v>
          </cell>
          <cell r="B6104" t="str">
            <v>Usinagem de areia-asfalto a quente com asfalto polímero - faixa A - areia extraída</v>
          </cell>
          <cell r="C6104" t="str">
            <v>t</v>
          </cell>
          <cell r="D6104">
            <v>98.87</v>
          </cell>
        </row>
        <row r="6105">
          <cell r="A6105">
            <v>6416234</v>
          </cell>
          <cell r="B6105" t="str">
            <v>Usinagem de areia-asfalto a quente com asfalto polímero - faixa B - areia comercial</v>
          </cell>
          <cell r="C6105" t="str">
            <v>t</v>
          </cell>
          <cell r="D6105">
            <v>185.39</v>
          </cell>
        </row>
        <row r="6106">
          <cell r="A6106">
            <v>6416233</v>
          </cell>
          <cell r="B6106" t="str">
            <v>Usinagem de areia-asfalto a quente com asfalto polímero - faixa B - areia extraída</v>
          </cell>
          <cell r="C6106" t="str">
            <v>t</v>
          </cell>
          <cell r="D6106">
            <v>106.26</v>
          </cell>
        </row>
        <row r="6107">
          <cell r="A6107">
            <v>6416236</v>
          </cell>
          <cell r="B6107" t="str">
            <v>Usinagem de areia-asfalto a quente com asfalto polímero - faixa C - areia comercial</v>
          </cell>
          <cell r="C6107" t="str">
            <v>t</v>
          </cell>
          <cell r="D6107">
            <v>189.25</v>
          </cell>
        </row>
        <row r="6108">
          <cell r="A6108">
            <v>6416235</v>
          </cell>
          <cell r="B6108" t="str">
            <v>Usinagem de areia-asfalto a quente com asfalto polímero - faixa C - areia extraída</v>
          </cell>
          <cell r="C6108" t="str">
            <v>t</v>
          </cell>
          <cell r="D6108">
            <v>111.14</v>
          </cell>
        </row>
        <row r="6109">
          <cell r="A6109">
            <v>6416040</v>
          </cell>
          <cell r="B6109" t="str">
            <v>Usinagem de brita graduada com brita comercial em usina de 300 t/h</v>
          </cell>
          <cell r="C6109" t="str">
            <v>m³</v>
          </cell>
          <cell r="D6109">
            <v>196.68</v>
          </cell>
        </row>
        <row r="6110">
          <cell r="A6110">
            <v>6416039</v>
          </cell>
          <cell r="B6110" t="str">
            <v>Usinagem de brita graduada com brita produzida em usina de 300 t/h</v>
          </cell>
          <cell r="C6110" t="str">
            <v>m³</v>
          </cell>
          <cell r="D6110">
            <v>91.58</v>
          </cell>
        </row>
        <row r="6111">
          <cell r="A6111">
            <v>6416042</v>
          </cell>
          <cell r="B6111" t="str">
            <v>Usinagem de brita graduada tratada com cimento e brita comercial em usina de 300 t/h</v>
          </cell>
          <cell r="C6111" t="str">
            <v>m³</v>
          </cell>
          <cell r="D6111">
            <v>244.94</v>
          </cell>
        </row>
        <row r="6112">
          <cell r="A6112">
            <v>6416041</v>
          </cell>
          <cell r="B6112" t="str">
            <v>Usinagem de brita graduada tratada com cimento e brita produzida em usina de 300 t/h</v>
          </cell>
          <cell r="C6112" t="str">
            <v>m³</v>
          </cell>
          <cell r="D6112">
            <v>142.41</v>
          </cell>
        </row>
        <row r="6113">
          <cell r="A6113">
            <v>6416080</v>
          </cell>
          <cell r="B6113" t="str">
            <v>Usinagem de concreto asfáltico - faixa A - areia e brita comerciais</v>
          </cell>
          <cell r="C6113" t="str">
            <v>t</v>
          </cell>
          <cell r="D6113">
            <v>179.16</v>
          </cell>
        </row>
        <row r="6114">
          <cell r="A6114">
            <v>6416079</v>
          </cell>
          <cell r="B6114" t="str">
            <v>Usinagem de concreto asfáltico - faixa A - areia extraída e brita produzida</v>
          </cell>
          <cell r="C6114" t="str">
            <v>t</v>
          </cell>
          <cell r="D6114">
            <v>120.45</v>
          </cell>
        </row>
        <row r="6115">
          <cell r="A6115">
            <v>6416143</v>
          </cell>
          <cell r="B6115" t="str">
            <v>Usinagem de concreto asfáltico - faixa B - areia e brita comerciais</v>
          </cell>
          <cell r="C6115" t="str">
            <v>t</v>
          </cell>
          <cell r="D6115">
            <v>183.77</v>
          </cell>
        </row>
        <row r="6116">
          <cell r="A6116">
            <v>6416262</v>
          </cell>
          <cell r="B6116" t="str">
            <v>Usinagem de concreto asfáltico - faixa B - areia extraída e brita produzida</v>
          </cell>
          <cell r="C6116" t="str">
            <v>t</v>
          </cell>
          <cell r="D6116">
            <v>123.54</v>
          </cell>
        </row>
        <row r="6117">
          <cell r="A6117">
            <v>6416078</v>
          </cell>
          <cell r="B6117" t="str">
            <v>Usinagem de concreto asfáltico - faixa C - areia e brita comerciais</v>
          </cell>
          <cell r="C6117" t="str">
            <v>t</v>
          </cell>
          <cell r="D6117">
            <v>186.28</v>
          </cell>
        </row>
        <row r="6118">
          <cell r="A6118">
            <v>6416077</v>
          </cell>
          <cell r="B6118" t="str">
            <v>Usinagem de concreto asfáltico - faixa C - areia extraída e brita produzida</v>
          </cell>
          <cell r="C6118" t="str">
            <v>t</v>
          </cell>
          <cell r="D6118">
            <v>122.05</v>
          </cell>
        </row>
        <row r="6119">
          <cell r="A6119">
            <v>6416088</v>
          </cell>
          <cell r="B6119" t="str">
            <v>Usinagem de concreto asfáltico com asfalto polímero - faixa A - areia e brita comerciais</v>
          </cell>
          <cell r="C6119" t="str">
            <v>t</v>
          </cell>
          <cell r="D6119">
            <v>179.98</v>
          </cell>
        </row>
        <row r="6120">
          <cell r="A6120">
            <v>6416087</v>
          </cell>
          <cell r="B6120" t="str">
            <v>Usinagem de concreto asfáltico com asfalto polímero - faixa A - areia extraída e brita produzida</v>
          </cell>
          <cell r="C6120" t="str">
            <v>t</v>
          </cell>
          <cell r="D6120">
            <v>120.68</v>
          </cell>
        </row>
        <row r="6121">
          <cell r="A6121">
            <v>6416246</v>
          </cell>
          <cell r="B6121" t="str">
            <v>Usinagem de concreto asfáltico com asfalto polímero - faixa B - areia e brita comerciais</v>
          </cell>
          <cell r="C6121" t="str">
            <v>t</v>
          </cell>
          <cell r="D6121">
            <v>184.3</v>
          </cell>
        </row>
        <row r="6122">
          <cell r="A6122">
            <v>6416245</v>
          </cell>
          <cell r="B6122" t="str">
            <v>Usinagem de concreto asfáltico com asfalto polímero - faixa B - areia extraída e brita produzida</v>
          </cell>
          <cell r="C6122" t="str">
            <v>t</v>
          </cell>
          <cell r="D6122">
            <v>123.79</v>
          </cell>
        </row>
        <row r="6123">
          <cell r="A6123">
            <v>6416248</v>
          </cell>
          <cell r="B6123" t="str">
            <v>Usinagem de concreto asfáltico com asfalto polímero - faixa C - areia e brita comerciais</v>
          </cell>
          <cell r="C6123" t="str">
            <v>t</v>
          </cell>
          <cell r="D6123">
            <v>193.77</v>
          </cell>
        </row>
        <row r="6124">
          <cell r="A6124">
            <v>6416247</v>
          </cell>
          <cell r="B6124" t="str">
            <v>Usinagem de concreto asfáltico com asfalto polímero - faixa C - areia extraída e brita produzida</v>
          </cell>
          <cell r="C6124" t="str">
            <v>t</v>
          </cell>
          <cell r="D6124">
            <v>127.33</v>
          </cell>
        </row>
        <row r="6125">
          <cell r="A6125">
            <v>6416214</v>
          </cell>
          <cell r="B6125" t="str">
            <v>Usinagem de concreto asfáltico com borracha (Gap Graded) - brita comercial</v>
          </cell>
          <cell r="C6125" t="str">
            <v>t</v>
          </cell>
          <cell r="D6125">
            <v>214.99</v>
          </cell>
        </row>
        <row r="6126">
          <cell r="A6126">
            <v>6416218</v>
          </cell>
          <cell r="B6126" t="str">
            <v>Usinagem de concreto asfáltico com borracha (Gap Graded) - brita produzida</v>
          </cell>
          <cell r="C6126" t="str">
            <v>t</v>
          </cell>
          <cell r="D6126">
            <v>171.34</v>
          </cell>
        </row>
        <row r="6127">
          <cell r="A6127">
            <v>6416211</v>
          </cell>
          <cell r="B6127" t="str">
            <v>Usinagem de concreto asfáltico com borracha - faixa A - brita comercial</v>
          </cell>
          <cell r="C6127" t="str">
            <v>t</v>
          </cell>
          <cell r="D6127">
            <v>215.03</v>
          </cell>
        </row>
        <row r="6128">
          <cell r="A6128">
            <v>6416215</v>
          </cell>
          <cell r="B6128" t="str">
            <v>Usinagem de concreto asfáltico com borracha - faixa A - brita produzida</v>
          </cell>
          <cell r="C6128" t="str">
            <v>t</v>
          </cell>
          <cell r="D6128">
            <v>171.89</v>
          </cell>
        </row>
        <row r="6129">
          <cell r="A6129">
            <v>6416212</v>
          </cell>
          <cell r="B6129" t="str">
            <v>Usinagem de concreto asfáltico com borracha - faixa B - brita comercial</v>
          </cell>
          <cell r="C6129" t="str">
            <v>t</v>
          </cell>
          <cell r="D6129">
            <v>218.52</v>
          </cell>
        </row>
        <row r="6130">
          <cell r="A6130">
            <v>6416216</v>
          </cell>
          <cell r="B6130" t="str">
            <v>Usinagem de concreto asfáltico com borracha - faixa B - brita produzida</v>
          </cell>
          <cell r="C6130" t="str">
            <v>t</v>
          </cell>
          <cell r="D6130">
            <v>176.37</v>
          </cell>
        </row>
        <row r="6131">
          <cell r="A6131">
            <v>6416213</v>
          </cell>
          <cell r="B6131" t="str">
            <v>Usinagem de concreto asfáltico com borracha - faixa C - brita comercial</v>
          </cell>
          <cell r="C6131" t="str">
            <v>t</v>
          </cell>
          <cell r="D6131">
            <v>218.75</v>
          </cell>
        </row>
        <row r="6132">
          <cell r="A6132">
            <v>6416217</v>
          </cell>
          <cell r="B6132" t="str">
            <v>Usinagem de concreto asfáltico com borracha - faixa C - brita produzida</v>
          </cell>
          <cell r="C6132" t="str">
            <v>t</v>
          </cell>
          <cell r="D6132">
            <v>178.59</v>
          </cell>
        </row>
        <row r="6133">
          <cell r="A6133">
            <v>6416289</v>
          </cell>
          <cell r="B6133" t="str">
            <v>Usinagem de concreto asfáltico reciclado a frio com espuma de asfalto, agregado comercial e cimento</v>
          </cell>
          <cell r="C6133" t="str">
            <v>m³</v>
          </cell>
          <cell r="D6133">
            <v>112.88</v>
          </cell>
        </row>
        <row r="6134">
          <cell r="A6134">
            <v>6416098</v>
          </cell>
          <cell r="B6134" t="str">
            <v>Usinagem de concreto asfáltico reciclado em usina fixa com adição de material fresado e brita comercial</v>
          </cell>
          <cell r="C6134" t="str">
            <v>t</v>
          </cell>
          <cell r="D6134">
            <v>155.15</v>
          </cell>
        </row>
        <row r="6135">
          <cell r="A6135">
            <v>6416097</v>
          </cell>
          <cell r="B6135" t="str">
            <v>Usinagem de concreto asfáltico reciclado em usina fixa com adição de material fresado e brita produzida</v>
          </cell>
          <cell r="C6135" t="str">
            <v>t</v>
          </cell>
          <cell r="D6135">
            <v>124.4</v>
          </cell>
        </row>
        <row r="6136">
          <cell r="A6136">
            <v>6416258</v>
          </cell>
          <cell r="B6136" t="str">
            <v>Usinagem de micro pré-misturado a quente com asfalto polímero - brita comercial</v>
          </cell>
          <cell r="C6136" t="str">
            <v>t</v>
          </cell>
          <cell r="D6136">
            <v>161.87</v>
          </cell>
        </row>
        <row r="6137">
          <cell r="A6137">
            <v>6416259</v>
          </cell>
          <cell r="B6137" t="str">
            <v>Usinagem de micro pré-misturado a quente com asfalto polímero - brita produzida</v>
          </cell>
          <cell r="C6137" t="str">
            <v>t</v>
          </cell>
          <cell r="D6137">
            <v>122.5</v>
          </cell>
        </row>
        <row r="6138">
          <cell r="A6138">
            <v>6416074</v>
          </cell>
          <cell r="B6138" t="str">
            <v>Usinagem de pré-misturado a frio - faixa A - areia e brita comerciais</v>
          </cell>
          <cell r="C6138" t="str">
            <v>m³</v>
          </cell>
          <cell r="D6138">
            <v>246.67</v>
          </cell>
        </row>
        <row r="6139">
          <cell r="A6139">
            <v>6416073</v>
          </cell>
          <cell r="B6139" t="str">
            <v>Usinagem de pré-misturado a frio - faixa A - areia extraída e brita produzida</v>
          </cell>
          <cell r="C6139" t="str">
            <v>m³</v>
          </cell>
          <cell r="D6139">
            <v>117.92</v>
          </cell>
        </row>
        <row r="6140">
          <cell r="A6140">
            <v>6416220</v>
          </cell>
          <cell r="B6140" t="str">
            <v>Usinagem de pré-misturado a frio - faixa B - areia e brita comerciais</v>
          </cell>
          <cell r="C6140" t="str">
            <v>m³</v>
          </cell>
          <cell r="D6140">
            <v>248.59</v>
          </cell>
        </row>
        <row r="6141">
          <cell r="A6141">
            <v>6416219</v>
          </cell>
          <cell r="B6141" t="str">
            <v>Usinagem de pré-misturado a frio - faixa B - areia extraída e brita produzida</v>
          </cell>
          <cell r="C6141" t="str">
            <v>m³</v>
          </cell>
          <cell r="D6141">
            <v>114.91</v>
          </cell>
        </row>
        <row r="6142">
          <cell r="A6142">
            <v>6416222</v>
          </cell>
          <cell r="B6142" t="str">
            <v>Usinagem de pré-misturado a frio - faixa C - areia e brita comerciais</v>
          </cell>
          <cell r="C6142" t="str">
            <v>m³</v>
          </cell>
          <cell r="D6142">
            <v>262.70999999999998</v>
          </cell>
        </row>
        <row r="6143">
          <cell r="A6143">
            <v>6416221</v>
          </cell>
          <cell r="B6143" t="str">
            <v>Usinagem de pré-misturado a frio - faixa C - areia extraída e brita produzida</v>
          </cell>
          <cell r="C6143" t="str">
            <v>m³</v>
          </cell>
          <cell r="D6143">
            <v>130.84</v>
          </cell>
        </row>
        <row r="6144">
          <cell r="A6144">
            <v>6416224</v>
          </cell>
          <cell r="B6144" t="str">
            <v>Usinagem de pré-misturado a frio - faixa D - areia e brita comerciais</v>
          </cell>
          <cell r="C6144" t="str">
            <v>m³</v>
          </cell>
          <cell r="D6144">
            <v>264.73</v>
          </cell>
        </row>
        <row r="6145">
          <cell r="A6145">
            <v>6416223</v>
          </cell>
          <cell r="B6145" t="str">
            <v>Usinagem de pré-misturado a frio - faixa D - areia extraída e brita produzida</v>
          </cell>
          <cell r="C6145" t="str">
            <v>m³</v>
          </cell>
          <cell r="D6145">
            <v>127.83</v>
          </cell>
        </row>
        <row r="6146">
          <cell r="A6146">
            <v>6416082</v>
          </cell>
          <cell r="B6146" t="str">
            <v>Usinagem de pré-misturado a frio com asfalto polímero - faixa A - areia e brita comerciais</v>
          </cell>
          <cell r="C6146" t="str">
            <v>m³</v>
          </cell>
          <cell r="D6146">
            <v>246.67</v>
          </cell>
        </row>
        <row r="6147">
          <cell r="A6147">
            <v>6416081</v>
          </cell>
          <cell r="B6147" t="str">
            <v>Usinagem de pré-misturado a frio com asfalto polímero - faixa A - areia extraída e brita produzida</v>
          </cell>
          <cell r="C6147" t="str">
            <v>m³</v>
          </cell>
          <cell r="D6147">
            <v>117.92</v>
          </cell>
        </row>
        <row r="6148">
          <cell r="A6148">
            <v>6416228</v>
          </cell>
          <cell r="B6148" t="str">
            <v>Usinagem de pré-misturado a frio com asfalto polímero - faixa B - areia e brita comerciais</v>
          </cell>
          <cell r="C6148" t="str">
            <v>m³</v>
          </cell>
          <cell r="D6148">
            <v>248.59</v>
          </cell>
        </row>
        <row r="6149">
          <cell r="A6149">
            <v>6416227</v>
          </cell>
          <cell r="B6149" t="str">
            <v>Usinagem de pré-misturado a frio com asfalto polímero - faixa B - areia extraída e brita produzida</v>
          </cell>
          <cell r="C6149" t="str">
            <v>m³</v>
          </cell>
          <cell r="D6149">
            <v>114.91</v>
          </cell>
        </row>
        <row r="6150">
          <cell r="A6150">
            <v>6416230</v>
          </cell>
          <cell r="B6150" t="str">
            <v>Usinagem de pré-misturado a frio com asfalto polímero - faixa C - areia e brita comerciais</v>
          </cell>
          <cell r="C6150" t="str">
            <v>m³</v>
          </cell>
          <cell r="D6150">
            <v>261.55</v>
          </cell>
        </row>
        <row r="6151">
          <cell r="A6151">
            <v>6416229</v>
          </cell>
          <cell r="B6151" t="str">
            <v>Usinagem de pré-misturado a frio com asfalto polímero - faixa C - areia extraída e brita produzida</v>
          </cell>
          <cell r="C6151" t="str">
            <v>m³</v>
          </cell>
          <cell r="D6151">
            <v>130.30000000000001</v>
          </cell>
        </row>
        <row r="6152">
          <cell r="A6152">
            <v>6416232</v>
          </cell>
          <cell r="B6152" t="str">
            <v>Usinagem de pré-misturado a frio com asfalto polímero - faixa D - areia e brita comerciais</v>
          </cell>
          <cell r="C6152" t="str">
            <v>m³</v>
          </cell>
          <cell r="D6152">
            <v>263.56</v>
          </cell>
        </row>
        <row r="6153">
          <cell r="A6153">
            <v>6416231</v>
          </cell>
          <cell r="B6153" t="str">
            <v>Usinagem de pré-misturado a frio com asfalto polímero - faixa D - areia extraída e brita produzida</v>
          </cell>
          <cell r="C6153" t="str">
            <v>m³</v>
          </cell>
          <cell r="D6153">
            <v>127.31</v>
          </cell>
        </row>
        <row r="6154">
          <cell r="A6154">
            <v>6416086</v>
          </cell>
          <cell r="B6154" t="str">
            <v>Usinagem de pré-misturado a quente com asfalto polímero - faixa I - camada porosa de atrito - areia e brita comerciais</v>
          </cell>
          <cell r="C6154" t="str">
            <v>t</v>
          </cell>
          <cell r="D6154">
            <v>177.6</v>
          </cell>
        </row>
        <row r="6155">
          <cell r="A6155">
            <v>6416085</v>
          </cell>
          <cell r="B6155" t="str">
            <v>Usinagem de pré-misturado a quente com asfalto polímero - faixa I - camada porosa de atrito - areia extraída e brita produzida</v>
          </cell>
          <cell r="C6155" t="str">
            <v>t</v>
          </cell>
          <cell r="D6155">
            <v>120.12</v>
          </cell>
        </row>
        <row r="6156">
          <cell r="A6156">
            <v>6416238</v>
          </cell>
          <cell r="B6156" t="str">
            <v>Usinagem de pré-misturado a quente com asfalto polímero - faixa II - camada porosa de atrito - areia e brita comerciais</v>
          </cell>
          <cell r="C6156" t="str">
            <v>t</v>
          </cell>
          <cell r="D6156">
            <v>169.24</v>
          </cell>
        </row>
        <row r="6157">
          <cell r="A6157">
            <v>6416237</v>
          </cell>
          <cell r="B6157" t="str">
            <v>Usinagem de pré-misturado a quente com asfalto polímero - faixa II - camada porosa de atrito - areia extraída e brita produzida</v>
          </cell>
          <cell r="C6157" t="str">
            <v>t</v>
          </cell>
          <cell r="D6157">
            <v>110</v>
          </cell>
        </row>
        <row r="6158">
          <cell r="A6158">
            <v>6416240</v>
          </cell>
          <cell r="B6158" t="str">
            <v>Usinagem de pré-misturado a quente com asfalto polímero - faixa III - camada porosa de atrito - areia e brita comerciais</v>
          </cell>
          <cell r="C6158" t="str">
            <v>t</v>
          </cell>
          <cell r="D6158">
            <v>180.96</v>
          </cell>
        </row>
        <row r="6159">
          <cell r="A6159">
            <v>6416239</v>
          </cell>
          <cell r="B6159" t="str">
            <v>Usinagem de pré-misturado a quente com asfalto polímero - faixa III - camada porosa de atrito - areia extraída e brita produzida</v>
          </cell>
          <cell r="C6159" t="str">
            <v>t</v>
          </cell>
          <cell r="D6159">
            <v>118.72</v>
          </cell>
        </row>
        <row r="6160">
          <cell r="A6160">
            <v>6416242</v>
          </cell>
          <cell r="B6160" t="str">
            <v>Usinagem de pré-misturado a quente com asfalto polímero - faixa IV - camada porosa de atrito - areia e brita comerciais</v>
          </cell>
          <cell r="C6160" t="str">
            <v>t</v>
          </cell>
          <cell r="D6160">
            <v>179.22</v>
          </cell>
        </row>
        <row r="6161">
          <cell r="A6161">
            <v>6416241</v>
          </cell>
          <cell r="B6161" t="str">
            <v>Usinagem de pré-misturado a quente com asfalto polímero - faixa IV - camada porosa de atrito - areia extraída e brita produzida</v>
          </cell>
          <cell r="C6161" t="str">
            <v>t</v>
          </cell>
          <cell r="D6161">
            <v>124.61</v>
          </cell>
        </row>
        <row r="6162">
          <cell r="A6162">
            <v>6416244</v>
          </cell>
          <cell r="B6162" t="str">
            <v>Usinagem de pré-misturado a quente com asfalto polímero - faixa V - camada porosa de atrito - areia e brita comerciais</v>
          </cell>
          <cell r="C6162" t="str">
            <v>t</v>
          </cell>
          <cell r="D6162">
            <v>179.25</v>
          </cell>
        </row>
        <row r="6163">
          <cell r="A6163">
            <v>6416243</v>
          </cell>
          <cell r="B6163" t="str">
            <v>Usinagem de pré-misturado a quente com asfalto polímero - faixa V - camada porosa de atrito - areia extraída e brita produzida</v>
          </cell>
          <cell r="C6163" t="str">
            <v>t</v>
          </cell>
          <cell r="D6163">
            <v>124.21</v>
          </cell>
        </row>
        <row r="6164">
          <cell r="A6164">
            <v>6416250</v>
          </cell>
          <cell r="B6164" t="str">
            <v>Usinagem de solo areia (70% - 30%) - material de jazida e areia comercial</v>
          </cell>
          <cell r="C6164" t="str">
            <v>m³</v>
          </cell>
          <cell r="D6164">
            <v>71.290000000000006</v>
          </cell>
        </row>
        <row r="6165">
          <cell r="A6165">
            <v>6416153</v>
          </cell>
          <cell r="B6165" t="str">
            <v>Usinagem de solo areia (70% - 30%) - material de jazida e areia extraída</v>
          </cell>
          <cell r="C6165" t="str">
            <v>m³</v>
          </cell>
          <cell r="D6165">
            <v>16.27</v>
          </cell>
        </row>
        <row r="6166">
          <cell r="A6166">
            <v>6416185</v>
          </cell>
          <cell r="B6166" t="str">
            <v>Usinagem de solo brita (70% - 30%) com 3% cimento - material de jazida e brita comercial</v>
          </cell>
          <cell r="C6166" t="str">
            <v>m³</v>
          </cell>
          <cell r="D6166">
            <v>107.88</v>
          </cell>
        </row>
        <row r="6167">
          <cell r="A6167">
            <v>6416184</v>
          </cell>
          <cell r="B6167" t="str">
            <v>Usinagem de solo brita (70% - 30%) com 3% cimento - material de jazida e brita produzida</v>
          </cell>
          <cell r="C6167" t="str">
            <v>m³</v>
          </cell>
          <cell r="D6167">
            <v>76.459999999999994</v>
          </cell>
        </row>
        <row r="6168">
          <cell r="A6168">
            <v>6416030</v>
          </cell>
          <cell r="B6168" t="str">
            <v>Usinagem de solo brita (70% - 30%) com material de jazida e brita comercial em usina de 300 t/h</v>
          </cell>
          <cell r="C6168" t="str">
            <v>m³</v>
          </cell>
          <cell r="D6168">
            <v>65.680000000000007</v>
          </cell>
        </row>
        <row r="6169">
          <cell r="A6169">
            <v>6416029</v>
          </cell>
          <cell r="B6169" t="str">
            <v>Usinagem de solo brita (70% - 30%) com material de jazida e brita produzida em usina de 300 t/h</v>
          </cell>
          <cell r="C6169" t="str">
            <v>m³</v>
          </cell>
          <cell r="D6169">
            <v>33.28</v>
          </cell>
        </row>
        <row r="6170">
          <cell r="A6170">
            <v>6416056</v>
          </cell>
          <cell r="B6170" t="str">
            <v>Usinagem de solo cimento com 7% de cimento com material de jazida em usina de 300 t/h</v>
          </cell>
          <cell r="C6170" t="str">
            <v>m³</v>
          </cell>
          <cell r="D6170">
            <v>99.97</v>
          </cell>
        </row>
        <row r="6171">
          <cell r="A6171">
            <v>6416278</v>
          </cell>
          <cell r="B6171" t="str">
            <v>Usinagem de solo escória de aciaria (50% - 50%) com material de jazida em usina de 300 t/h</v>
          </cell>
          <cell r="C6171" t="str">
            <v>m³</v>
          </cell>
          <cell r="D6171">
            <v>21.98</v>
          </cell>
        </row>
        <row r="6172">
          <cell r="A6172">
            <v>6416047</v>
          </cell>
          <cell r="B6172" t="str">
            <v>Usinagem de solo melhorado com 3% de cimento com material de jazida em usina de 300 t/h</v>
          </cell>
          <cell r="C6172" t="str">
            <v>m³</v>
          </cell>
          <cell r="D6172">
            <v>49.42</v>
          </cell>
        </row>
        <row r="6173">
          <cell r="A6173">
            <v>6416090</v>
          </cell>
          <cell r="B6173" t="str">
            <v>Usinagem para pavimento de concreto com fôrmas deslizantes - areia e brita comerciais</v>
          </cell>
          <cell r="C6173" t="str">
            <v>m³</v>
          </cell>
          <cell r="D6173">
            <v>408.79</v>
          </cell>
        </row>
        <row r="6174">
          <cell r="A6174">
            <v>6416089</v>
          </cell>
          <cell r="B6174" t="str">
            <v>Usinagem para pavimento de concreto com fôrmas deslizantes - areia extraída e brita produzida</v>
          </cell>
          <cell r="C6174" t="str">
            <v>m³</v>
          </cell>
          <cell r="D6174">
            <v>284.82</v>
          </cell>
        </row>
        <row r="6175">
          <cell r="A6175">
            <v>6416094</v>
          </cell>
          <cell r="B6175" t="str">
            <v>Usinagem para pavimento de concreto compactado com rolo - brita comercial</v>
          </cell>
          <cell r="C6175" t="str">
            <v>m³</v>
          </cell>
          <cell r="D6175">
            <v>320.57</v>
          </cell>
        </row>
        <row r="6176">
          <cell r="A6176">
            <v>6416093</v>
          </cell>
          <cell r="B6176" t="str">
            <v>Usinagem para pavimento de concreto compactado com rolo - brita produzida</v>
          </cell>
          <cell r="C6176" t="str">
            <v>m³</v>
          </cell>
          <cell r="D6176">
            <v>217.79</v>
          </cell>
        </row>
        <row r="6177">
          <cell r="A6177">
            <v>6416092</v>
          </cell>
          <cell r="B6177" t="str">
            <v>Usinagem para sub-base de concreto compactado com rolo - brita comercial</v>
          </cell>
          <cell r="C6177" t="str">
            <v>m³</v>
          </cell>
          <cell r="D6177">
            <v>267.49</v>
          </cell>
        </row>
        <row r="6178">
          <cell r="A6178">
            <v>6416091</v>
          </cell>
          <cell r="B6178" t="str">
            <v>Usinagem para sub-base de concreto compactado com rolo - brita produzida</v>
          </cell>
          <cell r="C6178" t="str">
            <v>m³</v>
          </cell>
          <cell r="D6178">
            <v>160.04</v>
          </cell>
        </row>
        <row r="6179">
          <cell r="A6179">
            <v>6817809</v>
          </cell>
          <cell r="B6179" t="str">
            <v>Confecção de BSCC - seção canal de 1,5 x 1,5 m - areia e brita comerciais</v>
          </cell>
          <cell r="C6179" t="str">
            <v>m</v>
          </cell>
          <cell r="D6179">
            <v>1070.48</v>
          </cell>
        </row>
        <row r="6180">
          <cell r="A6180">
            <v>6817810</v>
          </cell>
          <cell r="B6180" t="str">
            <v>Confecção de BSCC - seção canal de 1,5 x 1,5 m - areia extraída e brita produzida</v>
          </cell>
          <cell r="C6180" t="str">
            <v>m</v>
          </cell>
          <cell r="D6180">
            <v>963.43</v>
          </cell>
        </row>
        <row r="6181">
          <cell r="A6181">
            <v>6817811</v>
          </cell>
          <cell r="B6181" t="str">
            <v>Confecção de BSCC - seção canal de 2,0 x 1,5 m - areia e brita comerciais</v>
          </cell>
          <cell r="C6181" t="str">
            <v>m</v>
          </cell>
          <cell r="D6181">
            <v>1146</v>
          </cell>
        </row>
        <row r="6182">
          <cell r="A6182">
            <v>6817812</v>
          </cell>
          <cell r="B6182" t="str">
            <v>Confecção de BSCC - seção canal de 2,0 x 1,5 m - areia extraída e brita produzida</v>
          </cell>
          <cell r="C6182" t="str">
            <v>m</v>
          </cell>
          <cell r="D6182">
            <v>1027.68</v>
          </cell>
        </row>
        <row r="6183">
          <cell r="A6183">
            <v>6817813</v>
          </cell>
          <cell r="B6183" t="str">
            <v>Confecção de BSCC - seção canal de 2,0 x 2,0 m - tipo I - areia e brita comerciais</v>
          </cell>
          <cell r="C6183" t="str">
            <v>m</v>
          </cell>
          <cell r="D6183">
            <v>1781.54</v>
          </cell>
        </row>
        <row r="6184">
          <cell r="A6184">
            <v>6817814</v>
          </cell>
          <cell r="B6184" t="str">
            <v>Confecção de BSCC - seção canal de 2,0 x 2,0 m - tipo I - areia extraída e brita produzida</v>
          </cell>
          <cell r="C6184" t="str">
            <v>m</v>
          </cell>
          <cell r="D6184">
            <v>1595.61</v>
          </cell>
        </row>
        <row r="6185">
          <cell r="A6185">
            <v>6817815</v>
          </cell>
          <cell r="B6185" t="str">
            <v>Confecção de BSCC - seção canal de 2,0 x 2,0 m - tipo II - areia e brita comerciais</v>
          </cell>
          <cell r="C6185" t="str">
            <v>m</v>
          </cell>
          <cell r="D6185">
            <v>1515.27</v>
          </cell>
        </row>
        <row r="6186">
          <cell r="A6186">
            <v>6817816</v>
          </cell>
          <cell r="B6186" t="str">
            <v>Confecção de BSCC - seção canal de 2,0 x 2,0 m - tipo II - areia extraída e brita produzida</v>
          </cell>
          <cell r="C6186" t="str">
            <v>m</v>
          </cell>
          <cell r="D6186">
            <v>1329.33</v>
          </cell>
        </row>
        <row r="6187">
          <cell r="A6187">
            <v>6817817</v>
          </cell>
          <cell r="B6187" t="str">
            <v>Confecção de BSCC - seção canal de 2,5 x 1,5 m - areia e brita comerciais</v>
          </cell>
          <cell r="C6187" t="str">
            <v>m</v>
          </cell>
          <cell r="D6187">
            <v>1232.05</v>
          </cell>
        </row>
        <row r="6188">
          <cell r="A6188">
            <v>6817818</v>
          </cell>
          <cell r="B6188" t="str">
            <v>Confecção de BSCC - seção canal de 2,5 x 1,5 m - areia extraída e brita produzida</v>
          </cell>
          <cell r="C6188" t="str">
            <v>m</v>
          </cell>
          <cell r="D6188">
            <v>1103.8699999999999</v>
          </cell>
        </row>
        <row r="6189">
          <cell r="A6189">
            <v>6817819</v>
          </cell>
          <cell r="B6189" t="str">
            <v>Confecção de BSCC - seção canal de 2,5 x 2,0 m - tipo I - areia e brita comerciais</v>
          </cell>
          <cell r="C6189" t="str">
            <v>m</v>
          </cell>
          <cell r="D6189">
            <v>1873.48</v>
          </cell>
        </row>
        <row r="6190">
          <cell r="A6190">
            <v>6817820</v>
          </cell>
          <cell r="B6190" t="str">
            <v>Confecção de BSCC - seção canal de 2,5 x 2,0 m - tipo I - areia extraída e brita produzida</v>
          </cell>
          <cell r="C6190" t="str">
            <v>m</v>
          </cell>
          <cell r="D6190">
            <v>1673.46</v>
          </cell>
        </row>
        <row r="6191">
          <cell r="A6191">
            <v>6817821</v>
          </cell>
          <cell r="B6191" t="str">
            <v>Confecção de BSCC - seção canal de 2,5 x 2,0 m - tipo II - areia e brita comerciais</v>
          </cell>
          <cell r="C6191" t="str">
            <v>m</v>
          </cell>
          <cell r="D6191">
            <v>1616</v>
          </cell>
        </row>
        <row r="6192">
          <cell r="A6192">
            <v>6817822</v>
          </cell>
          <cell r="B6192" t="str">
            <v>Confecção de BSCC - seção canal de 2,5 x 2,0 m - tipo II - areia extraída e brita produzida</v>
          </cell>
          <cell r="C6192" t="str">
            <v>m</v>
          </cell>
          <cell r="D6192">
            <v>1415.98</v>
          </cell>
        </row>
        <row r="6193">
          <cell r="A6193">
            <v>6817823</v>
          </cell>
          <cell r="B6193" t="str">
            <v>Confecção de BSCC - seção canal de 3,0 x 1,5 m - areia e brita comerciais</v>
          </cell>
          <cell r="C6193" t="str">
            <v>m</v>
          </cell>
          <cell r="D6193">
            <v>1322.77</v>
          </cell>
        </row>
        <row r="6194">
          <cell r="A6194">
            <v>6817824</v>
          </cell>
          <cell r="B6194" t="str">
            <v>Confecção de BSCC - seção canal de 3,0 x 1,5 m - areia extraída e brita produzida</v>
          </cell>
          <cell r="C6194" t="str">
            <v>m</v>
          </cell>
          <cell r="D6194">
            <v>1183.32</v>
          </cell>
        </row>
        <row r="6195">
          <cell r="A6195">
            <v>6817825</v>
          </cell>
          <cell r="B6195" t="str">
            <v>Confecção de BSCC - seção canal de 3,0 x 2,0 m - tipo I - areia e brita comerciais</v>
          </cell>
          <cell r="C6195" t="str">
            <v>m</v>
          </cell>
          <cell r="D6195">
            <v>1907.08</v>
          </cell>
        </row>
        <row r="6196">
          <cell r="A6196">
            <v>6817826</v>
          </cell>
          <cell r="B6196" t="str">
            <v>Confecção de BSCC - seção canal de 3,0 x 2,0 m - tipo I - areia extraída e brita produzida</v>
          </cell>
          <cell r="C6196" t="str">
            <v>m</v>
          </cell>
          <cell r="D6196">
            <v>1692.97</v>
          </cell>
        </row>
        <row r="6197">
          <cell r="A6197">
            <v>6817827</v>
          </cell>
          <cell r="B6197" t="str">
            <v>Confecção de BSCC - seção canal de 3,0 x 2,0 m - tipo II - areia e brita comerciais</v>
          </cell>
          <cell r="C6197" t="str">
            <v>m</v>
          </cell>
          <cell r="D6197">
            <v>1716.72</v>
          </cell>
        </row>
        <row r="6198">
          <cell r="A6198">
            <v>6817828</v>
          </cell>
          <cell r="B6198" t="str">
            <v>Confecção de BSCC - seção canal de 3,0 x 2,0 m - tipo II - areia extraída e brita produzida</v>
          </cell>
          <cell r="C6198" t="str">
            <v>m</v>
          </cell>
          <cell r="D6198">
            <v>1502.61</v>
          </cell>
        </row>
        <row r="6199">
          <cell r="A6199">
            <v>6817753</v>
          </cell>
          <cell r="B6199" t="str">
            <v>Confecção de BSCC - seção fechada de 1,5 x 1,5 m - altura do aterro de 0,25 a 1,00 m - areia e brita comerciais</v>
          </cell>
          <cell r="C6199" t="str">
            <v>m</v>
          </cell>
          <cell r="D6199">
            <v>1454.27</v>
          </cell>
        </row>
        <row r="6200">
          <cell r="A6200">
            <v>6817754</v>
          </cell>
          <cell r="B6200" t="str">
            <v>Confecção de BSCC - seção fechada de 1,5 x 1,5 m - altura do aterro de 0,25 a 1,00 m - areia extraída e brita produzida</v>
          </cell>
          <cell r="C6200" t="str">
            <v>m</v>
          </cell>
          <cell r="D6200">
            <v>1303.55</v>
          </cell>
        </row>
        <row r="6201">
          <cell r="A6201">
            <v>6817755</v>
          </cell>
          <cell r="B6201" t="str">
            <v>Confecção de BSCC - seção fechada de 1,5 x 1,5 m - altura do aterro de 1,00 a 2,50 m - areia e brita comerciais</v>
          </cell>
          <cell r="C6201" t="str">
            <v>m</v>
          </cell>
          <cell r="D6201">
            <v>1395.45</v>
          </cell>
        </row>
        <row r="6202">
          <cell r="A6202">
            <v>6817756</v>
          </cell>
          <cell r="B6202" t="str">
            <v>Confecção de BSCC - seção fechada de 1,5 x 1,5 m - altura do aterro de 1,00 a 2,50 m - areia extraída e brita produzida</v>
          </cell>
          <cell r="C6202" t="str">
            <v>m</v>
          </cell>
          <cell r="D6202">
            <v>1244.73</v>
          </cell>
        </row>
        <row r="6203">
          <cell r="A6203">
            <v>6817763</v>
          </cell>
          <cell r="B6203" t="str">
            <v>Confecção de BSCC - seção fechada de 1,5 x 1,5 m - altura do aterro de 10,00 a 12,50 m - areia e brita comerciais</v>
          </cell>
          <cell r="C6203" t="str">
            <v>m</v>
          </cell>
          <cell r="D6203">
            <v>1753.53</v>
          </cell>
        </row>
        <row r="6204">
          <cell r="A6204">
            <v>6817764</v>
          </cell>
          <cell r="B6204" t="str">
            <v>Confecção de BSCC - seção fechada de 1,5 x 1,5 m - altura do aterro de 10,00 a 12,50 m - areia extraída e brita produzida</v>
          </cell>
          <cell r="C6204" t="str">
            <v>m</v>
          </cell>
          <cell r="D6204">
            <v>1554</v>
          </cell>
        </row>
        <row r="6205">
          <cell r="A6205">
            <v>6817765</v>
          </cell>
          <cell r="B6205" t="str">
            <v>Confecção de BSCC - seção fechada de 1,5 x 1,5 m - altura do aterro de 12,50 a 15,00 m - areia e brita comerciais</v>
          </cell>
          <cell r="C6205" t="str">
            <v>m</v>
          </cell>
          <cell r="D6205">
            <v>2029.6</v>
          </cell>
        </row>
        <row r="6206">
          <cell r="A6206">
            <v>6817766</v>
          </cell>
          <cell r="B6206" t="str">
            <v>Confecção de BSCC - seção fechada de 1,5 x 1,5 m - altura do aterro de 12,50 a 15,00 m - areia extraída e brita produzida</v>
          </cell>
          <cell r="C6206" t="str">
            <v>m</v>
          </cell>
          <cell r="D6206">
            <v>1844.79</v>
          </cell>
        </row>
        <row r="6207">
          <cell r="A6207">
            <v>6817757</v>
          </cell>
          <cell r="B6207" t="str">
            <v>Confecção de BSCC - seção fechada de 1,5 x 1,5 m - altura do aterro de 2,50 a 5,00 m - areia e brita comerciais</v>
          </cell>
          <cell r="C6207" t="str">
            <v>m</v>
          </cell>
          <cell r="D6207">
            <v>1395.45</v>
          </cell>
        </row>
        <row r="6208">
          <cell r="A6208">
            <v>6817758</v>
          </cell>
          <cell r="B6208" t="str">
            <v>Confecção de BSCC - seção fechada de 1,5 x 1,5 m - altura do aterro de 2,50 a 5,00 m - areia extraída e brita produzida</v>
          </cell>
          <cell r="C6208" t="str">
            <v>m</v>
          </cell>
          <cell r="D6208">
            <v>1244.73</v>
          </cell>
        </row>
        <row r="6209">
          <cell r="A6209">
            <v>6817759</v>
          </cell>
          <cell r="B6209" t="str">
            <v>Confecção de BSCC - seção fechada de 1,5 x 1,5 m - altura do aterro de 5,00 a 7,50 m - areia e brita comerciais</v>
          </cell>
          <cell r="C6209" t="str">
            <v>m</v>
          </cell>
          <cell r="D6209">
            <v>1513.8</v>
          </cell>
        </row>
        <row r="6210">
          <cell r="A6210">
            <v>6817760</v>
          </cell>
          <cell r="B6210" t="str">
            <v>Confecção de BSCC - seção fechada de 1,5 x 1,5 m - altura do aterro de 5,00 a 7,50 m - areia extraída e brita produzida</v>
          </cell>
          <cell r="C6210" t="str">
            <v>m</v>
          </cell>
          <cell r="D6210">
            <v>1365.54</v>
          </cell>
        </row>
        <row r="6211">
          <cell r="A6211">
            <v>6817761</v>
          </cell>
          <cell r="B6211" t="str">
            <v>Confecção de BSCC - seção fechada de 1,5 x 1,5 m - altura do aterro de 7,50 a 10,00 m - areia e brita comerciais</v>
          </cell>
          <cell r="C6211" t="str">
            <v>m</v>
          </cell>
          <cell r="D6211">
            <v>1851.16</v>
          </cell>
        </row>
        <row r="6212">
          <cell r="A6212">
            <v>6817762</v>
          </cell>
          <cell r="B6212" t="str">
            <v>Confecção de BSCC - seção fechada de 1,5 x 1,5 m - altura do aterro de 7,50 a 10,00 m - areia extraída e brita produzida</v>
          </cell>
          <cell r="C6212" t="str">
            <v>m</v>
          </cell>
          <cell r="D6212">
            <v>1651.63</v>
          </cell>
        </row>
        <row r="6213">
          <cell r="A6213">
            <v>6817767</v>
          </cell>
          <cell r="B6213" t="str">
            <v>Confecção de BSCC - seção fechada de 2,0 x 2,0 m - altura do aterro de 0,25 a 1,00 m - areia e brita comerciais</v>
          </cell>
          <cell r="C6213" t="str">
            <v>m</v>
          </cell>
          <cell r="D6213">
            <v>2107.41</v>
          </cell>
        </row>
        <row r="6214">
          <cell r="A6214">
            <v>6817768</v>
          </cell>
          <cell r="B6214" t="str">
            <v>Confecção de BSCC - seção fechada de 2,0 x 2,0 m - altura do aterro de 0,25 a 1,00 m - areia extraída e brita produzida</v>
          </cell>
          <cell r="C6214" t="str">
            <v>m</v>
          </cell>
          <cell r="D6214">
            <v>1914.43</v>
          </cell>
        </row>
        <row r="6215">
          <cell r="A6215">
            <v>6817769</v>
          </cell>
          <cell r="B6215" t="str">
            <v>Confecção de BSCC - seção fechada de 2,0 x 2,0 m - altura do aterro de 1,00 a 2,50 m - areia e brita comerciais</v>
          </cell>
          <cell r="C6215" t="str">
            <v>m</v>
          </cell>
          <cell r="D6215">
            <v>1791.36</v>
          </cell>
        </row>
        <row r="6216">
          <cell r="A6216">
            <v>6817770</v>
          </cell>
          <cell r="B6216" t="str">
            <v>Confecção de BSCC - seção fechada de 2,0 x 2,0 m - altura do aterro de 1,00 a 2,50 m - areia extraída e brita produzida</v>
          </cell>
          <cell r="C6216" t="str">
            <v>m</v>
          </cell>
          <cell r="D6216">
            <v>1598.38</v>
          </cell>
        </row>
        <row r="6217">
          <cell r="A6217">
            <v>6817777</v>
          </cell>
          <cell r="B6217" t="str">
            <v>Confecção de BSCC - seção fechada de 2,0 x 2,0 m - altura do aterro de 10,00 a 12,50 m - areia e brita comerciais</v>
          </cell>
          <cell r="C6217" t="str">
            <v>m</v>
          </cell>
          <cell r="D6217">
            <v>2913.61</v>
          </cell>
        </row>
        <row r="6218">
          <cell r="A6218">
            <v>6817778</v>
          </cell>
          <cell r="B6218" t="str">
            <v>Confecção de BSCC - seção fechada de 2,0 x 2,0 m - altura do aterro de 10,00 a 12,50 m - areia extraída e brita produzida</v>
          </cell>
          <cell r="C6218" t="str">
            <v>m</v>
          </cell>
          <cell r="D6218">
            <v>2684.53</v>
          </cell>
        </row>
        <row r="6219">
          <cell r="A6219">
            <v>6817779</v>
          </cell>
          <cell r="B6219" t="str">
            <v>Confecção de BSCC - seção fechada de 2,0 x 2,0 m - altura do aterro de 12,50 a 15,00 m - areia e brita comerciais</v>
          </cell>
          <cell r="C6219" t="str">
            <v>m</v>
          </cell>
          <cell r="D6219">
            <v>3437.87</v>
          </cell>
        </row>
        <row r="6220">
          <cell r="A6220">
            <v>6817780</v>
          </cell>
          <cell r="B6220" t="str">
            <v>Confecção de BSCC - seção fechada de 2,0 x 2,0 m - altura do aterro de 12,50 a 15,00 m - areia extraída e brita produzida</v>
          </cell>
          <cell r="C6220" t="str">
            <v>m</v>
          </cell>
          <cell r="D6220">
            <v>3147.78</v>
          </cell>
        </row>
        <row r="6221">
          <cell r="A6221">
            <v>6817771</v>
          </cell>
          <cell r="B6221" t="str">
            <v>Confecção de BSCC - seção fechada de 2,0 x 2,0 m - altura do aterro de 2,50 a 5,00 m - areia e brita comerciais</v>
          </cell>
          <cell r="C6221" t="str">
            <v>m</v>
          </cell>
          <cell r="D6221">
            <v>2041.27</v>
          </cell>
        </row>
        <row r="6222">
          <cell r="A6222">
            <v>6817772</v>
          </cell>
          <cell r="B6222" t="str">
            <v>Confecção de BSCC - seção fechada de 2,0 x 2,0 m - altura do aterro de 2,50 a 5,00 m - areia extraída e brita produzida</v>
          </cell>
          <cell r="C6222" t="str">
            <v>m</v>
          </cell>
          <cell r="D6222">
            <v>1851.44</v>
          </cell>
        </row>
        <row r="6223">
          <cell r="A6223">
            <v>6817773</v>
          </cell>
          <cell r="B6223" t="str">
            <v>Confecção de BSCC - seção fechada de 2,0 x 2,0 m - altura do aterro de 5,00 a 7,50 m - areia e brita comerciais</v>
          </cell>
          <cell r="C6223" t="str">
            <v>m</v>
          </cell>
          <cell r="D6223">
            <v>2448.41</v>
          </cell>
        </row>
        <row r="6224">
          <cell r="A6224">
            <v>6817774</v>
          </cell>
          <cell r="B6224" t="str">
            <v>Confecção de BSCC - seção fechada de 2,0 x 2,0 m - altura do aterro de 5,00 a 7,50 m - areia extraída e brita produzida</v>
          </cell>
          <cell r="C6224" t="str">
            <v>m</v>
          </cell>
          <cell r="D6224">
            <v>2193.46</v>
          </cell>
        </row>
        <row r="6225">
          <cell r="A6225">
            <v>6817775</v>
          </cell>
          <cell r="B6225" t="str">
            <v>Confecção de BSCC - seção fechada de 2,0 x 2,0 m - altura do aterro de 7,50 a 10,00 m - areia e brita comerciais</v>
          </cell>
          <cell r="C6225" t="str">
            <v>m</v>
          </cell>
          <cell r="D6225">
            <v>2684.58</v>
          </cell>
        </row>
        <row r="6226">
          <cell r="A6226">
            <v>6817776</v>
          </cell>
          <cell r="B6226" t="str">
            <v>Confecção de BSCC - seção fechada de 2,0 x 2,0 m - altura do aterro de 7,50 a 10,00 m - areia extraída e brita produzida</v>
          </cell>
          <cell r="C6226" t="str">
            <v>m</v>
          </cell>
          <cell r="D6226">
            <v>2448.4299999999998</v>
          </cell>
        </row>
        <row r="6227">
          <cell r="A6227">
            <v>6817781</v>
          </cell>
          <cell r="B6227" t="str">
            <v>Confecção de BSCC - seção fechada de 2,5 x 2,5 m - altura do aterro de 0,25 a 1,00 m - areia e brita comerciais</v>
          </cell>
          <cell r="C6227" t="str">
            <v>m</v>
          </cell>
          <cell r="D6227">
            <v>2864.2</v>
          </cell>
        </row>
        <row r="6228">
          <cell r="A6228">
            <v>6817782</v>
          </cell>
          <cell r="B6228" t="str">
            <v>Confecção de BSCC - seção fechada de 2,5 x 2,5 m - altura do aterro de 0,25 a 1,00 m - areia extraída e brita produzida</v>
          </cell>
          <cell r="C6228" t="str">
            <v>m</v>
          </cell>
          <cell r="D6228">
            <v>2628.96</v>
          </cell>
        </row>
        <row r="6229">
          <cell r="A6229">
            <v>6817783</v>
          </cell>
          <cell r="B6229" t="str">
            <v>Confecção de BSCC - seção fechada de 2,5 x 2,5 m - altura do aterro de 1,00 a 2,50 m - areia e brita comerciais</v>
          </cell>
          <cell r="C6229" t="str">
            <v>m</v>
          </cell>
          <cell r="D6229">
            <v>2360.1799999999998</v>
          </cell>
        </row>
        <row r="6230">
          <cell r="A6230">
            <v>6817784</v>
          </cell>
          <cell r="B6230" t="str">
            <v>Confecção de BSCC - seção fechada de 2,5 x 2,5 m - altura do aterro de 1,00 a 2,50 m - areia extraída e brita produzida</v>
          </cell>
          <cell r="C6230" t="str">
            <v>m</v>
          </cell>
          <cell r="D6230">
            <v>2124.9499999999998</v>
          </cell>
        </row>
        <row r="6231">
          <cell r="A6231">
            <v>6817791</v>
          </cell>
          <cell r="B6231" t="str">
            <v>Confecção de BSCC - seção fechada de 2,5 x 2,5 m - altura do aterro de 10,00 a 12,50 m - areia e brita comerciais</v>
          </cell>
          <cell r="C6231" t="str">
            <v>m</v>
          </cell>
          <cell r="D6231">
            <v>4256.3500000000004</v>
          </cell>
        </row>
        <row r="6232">
          <cell r="A6232">
            <v>6817792</v>
          </cell>
          <cell r="B6232" t="str">
            <v>Confecção de BSCC - seção fechada de 2,5 x 2,5 m - altura do aterro de 10,00 a 12,50 m - areia extraída e brita produzida</v>
          </cell>
          <cell r="C6232" t="str">
            <v>m</v>
          </cell>
          <cell r="D6232">
            <v>3904.02</v>
          </cell>
        </row>
        <row r="6233">
          <cell r="A6233">
            <v>6817793</v>
          </cell>
          <cell r="B6233" t="str">
            <v>Confecção de BSCC - seção fechada de 2,5 x 2,5 m - altura do aterro de 12,50 a 15,00 m - areia e brita comerciais</v>
          </cell>
          <cell r="C6233" t="str">
            <v>m</v>
          </cell>
          <cell r="D6233">
            <v>4810</v>
          </cell>
        </row>
        <row r="6234">
          <cell r="A6234">
            <v>6817794</v>
          </cell>
          <cell r="B6234" t="str">
            <v>Confecção de BSCC - seção fechada de 2,5 x 2,5 m - altura do aterro de 12,50 a 15,00 m - areia extraída e brita produzida</v>
          </cell>
          <cell r="C6234" t="str">
            <v>m</v>
          </cell>
          <cell r="D6234">
            <v>4457.67</v>
          </cell>
        </row>
        <row r="6235">
          <cell r="A6235">
            <v>6817785</v>
          </cell>
          <cell r="B6235" t="str">
            <v>Confecção de BSCC - seção fechada de 2,5 x 2,5 m - altura do aterro de 2,50 a 5,00 m - areia e brita comerciais</v>
          </cell>
          <cell r="C6235" t="str">
            <v>m</v>
          </cell>
          <cell r="D6235">
            <v>2998.55</v>
          </cell>
        </row>
        <row r="6236">
          <cell r="A6236">
            <v>6817786</v>
          </cell>
          <cell r="B6236" t="str">
            <v>Confecção de BSCC - seção fechada de 2,5 x 2,5 m - altura do aterro de 2,50 a 5,00 m - areia extraída e brita produzida</v>
          </cell>
          <cell r="C6236" t="str">
            <v>m</v>
          </cell>
          <cell r="D6236">
            <v>2688.18</v>
          </cell>
        </row>
        <row r="6237">
          <cell r="A6237">
            <v>6817787</v>
          </cell>
          <cell r="B6237" t="str">
            <v>Confecção de BSCC - seção fechada de 2,5 x 2,5 m - altura do aterro de 5,00 a 7,50 m - areia e brita comerciais</v>
          </cell>
          <cell r="C6237" t="str">
            <v>m</v>
          </cell>
          <cell r="D6237">
            <v>3461.9</v>
          </cell>
        </row>
        <row r="6238">
          <cell r="A6238">
            <v>6817788</v>
          </cell>
          <cell r="B6238" t="str">
            <v>Confecção de BSCC - seção fechada de 2,5 x 2,5 m - altura do aterro de 5,00 a 7,50 m - areia extraída e brita produzida</v>
          </cell>
          <cell r="C6238" t="str">
            <v>m</v>
          </cell>
          <cell r="D6238">
            <v>3174.42</v>
          </cell>
        </row>
        <row r="6239">
          <cell r="A6239">
            <v>6817789</v>
          </cell>
          <cell r="B6239" t="str">
            <v>Confecção de BSCC - seção fechada de 2,5 x 2,5 m - altura do aterro de 7,50 a 10,00 m - areia e brita comerciais</v>
          </cell>
          <cell r="C6239" t="str">
            <v>m</v>
          </cell>
          <cell r="D6239">
            <v>3857.39</v>
          </cell>
        </row>
        <row r="6240">
          <cell r="A6240">
            <v>6817790</v>
          </cell>
          <cell r="B6240" t="str">
            <v>Confecção de BSCC - seção fechada de 2,5 x 2,5 m - altura do aterro de 7,50 a 10,00 m - areia extraída e brita produzida</v>
          </cell>
          <cell r="C6240" t="str">
            <v>m</v>
          </cell>
          <cell r="D6240">
            <v>3578.51</v>
          </cell>
        </row>
        <row r="6241">
          <cell r="A6241">
            <v>6817795</v>
          </cell>
          <cell r="B6241" t="str">
            <v>Confecção de BSCC - seção fechada de 3,0 x 3,0 m - altura do aterro de 0,25 a 1,00 m - areia e brita comerciais</v>
          </cell>
          <cell r="C6241" t="str">
            <v>m</v>
          </cell>
          <cell r="D6241">
            <v>3677.87</v>
          </cell>
        </row>
        <row r="6242">
          <cell r="A6242">
            <v>6817796</v>
          </cell>
          <cell r="B6242" t="str">
            <v>Confecção de BSCC - seção fechada de 3,0 x 3,0 m - altura do aterro de 0,25 a 1,00 m - areia extraída e brita produzida</v>
          </cell>
          <cell r="C6242" t="str">
            <v>m</v>
          </cell>
          <cell r="D6242">
            <v>3404.91</v>
          </cell>
        </row>
        <row r="6243">
          <cell r="A6243">
            <v>6817797</v>
          </cell>
          <cell r="B6243" t="str">
            <v>Confecção de BSCC - seção fechada de 3,0 x 3,0 m - altura do aterro de 1,00 a 2,50 m - areia e brita comerciais</v>
          </cell>
          <cell r="C6243" t="str">
            <v>m</v>
          </cell>
          <cell r="D6243">
            <v>3154.92</v>
          </cell>
        </row>
        <row r="6244">
          <cell r="A6244">
            <v>6817798</v>
          </cell>
          <cell r="B6244" t="str">
            <v>Confecção de BSCC - seção fechada de 3,0 x 3,0 m - altura do aterro de 1,00 a 2,50 m - areia extraída e brita produzida</v>
          </cell>
          <cell r="C6244" t="str">
            <v>m</v>
          </cell>
          <cell r="D6244">
            <v>2881.96</v>
          </cell>
        </row>
        <row r="6245">
          <cell r="A6245">
            <v>6817805</v>
          </cell>
          <cell r="B6245" t="str">
            <v>Confecção de BSCC - seção fechada de 3,0 x 3,0 m - altura do aterro de 10,00 a 12,50 m - areia e brita comerciais</v>
          </cell>
          <cell r="C6245" t="str">
            <v>m</v>
          </cell>
          <cell r="D6245">
            <v>5945.27</v>
          </cell>
        </row>
        <row r="6246">
          <cell r="A6246">
            <v>6817806</v>
          </cell>
          <cell r="B6246" t="str">
            <v>Confecção de BSCC - seção fechada de 3,0 x 3,0 m - altura do aterro de 10,00 a 12,50 m - areia extraída e brita produzida</v>
          </cell>
          <cell r="C6246" t="str">
            <v>m</v>
          </cell>
          <cell r="D6246">
            <v>5530.68</v>
          </cell>
        </row>
        <row r="6247">
          <cell r="A6247">
            <v>6817807</v>
          </cell>
          <cell r="B6247" t="str">
            <v>Confecção de BSCC - seção fechada de 3,0 x 3,0 m - altura do aterro de 12,50 a 15,00 m - areia e brita comerciais</v>
          </cell>
          <cell r="C6247" t="str">
            <v>m</v>
          </cell>
          <cell r="D6247">
            <v>6559.03</v>
          </cell>
        </row>
        <row r="6248">
          <cell r="A6248">
            <v>6817808</v>
          </cell>
          <cell r="B6248" t="str">
            <v>Confecção de BSCC - seção fechada de 3,0 x 3,0 m - altura do aterro de 12,50 a 15,00 m - areia extraída e brita produzida</v>
          </cell>
          <cell r="C6248" t="str">
            <v>m</v>
          </cell>
          <cell r="D6248">
            <v>6144.45</v>
          </cell>
        </row>
        <row r="6249">
          <cell r="A6249">
            <v>6817799</v>
          </cell>
          <cell r="B6249" t="str">
            <v>Confecção de BSCC - seção fechada de 3,0 x 3,0 m - altura do aterro de 2,50 a 5,00 m - areia e brita comerciais</v>
          </cell>
          <cell r="C6249" t="str">
            <v>m</v>
          </cell>
          <cell r="D6249">
            <v>3932.94</v>
          </cell>
        </row>
        <row r="6250">
          <cell r="A6250">
            <v>6817800</v>
          </cell>
          <cell r="B6250" t="str">
            <v>Confecção de BSCC - seção fechada de 3,0 x 3,0 m - altura do aterro de 2,50 a 5,00 m - areia extraída e brita produzida</v>
          </cell>
          <cell r="C6250" t="str">
            <v>m</v>
          </cell>
          <cell r="D6250">
            <v>3567.14</v>
          </cell>
        </row>
        <row r="6251">
          <cell r="A6251">
            <v>6817801</v>
          </cell>
          <cell r="B6251" t="str">
            <v>Confecção de BSCC - seção fechada de 3,0 x 3,0 m - altura do aterro de 5,00 a 7,50 m - areia e brita comerciais</v>
          </cell>
          <cell r="C6251" t="str">
            <v>m</v>
          </cell>
          <cell r="D6251">
            <v>4769.1400000000003</v>
          </cell>
        </row>
        <row r="6252">
          <cell r="A6252">
            <v>6817802</v>
          </cell>
          <cell r="B6252" t="str">
            <v>Confecção de BSCC - seção fechada de 3,0 x 3,0 m - altura do aterro de 5,00 a 7,50 m - areia extraída e brita produzida</v>
          </cell>
          <cell r="C6252" t="str">
            <v>m</v>
          </cell>
          <cell r="D6252">
            <v>4440.46</v>
          </cell>
        </row>
        <row r="6253">
          <cell r="A6253">
            <v>6817803</v>
          </cell>
          <cell r="B6253" t="str">
            <v>Confecção de BSCC - seção fechada de 3,0 x 3,0 m - altura do aterro de 7,50 a 10,00 m - areia e brita comerciais</v>
          </cell>
          <cell r="C6253" t="str">
            <v>m</v>
          </cell>
          <cell r="D6253">
            <v>5398.17</v>
          </cell>
        </row>
        <row r="6254">
          <cell r="A6254">
            <v>6817804</v>
          </cell>
          <cell r="B6254" t="str">
            <v>Confecção de BSCC - seção fechada de 3,0 x 3,0 m - altura do aterro de 7,50 a 10,00 m - areia extraída e brita produzida</v>
          </cell>
          <cell r="C6254" t="str">
            <v>m</v>
          </cell>
          <cell r="D6254">
            <v>4983.59</v>
          </cell>
        </row>
        <row r="6255">
          <cell r="A6255">
            <v>6817885</v>
          </cell>
          <cell r="B6255" t="str">
            <v>Corpo de BSCC - seção canal de 1,5 x 1,5 m - pré-moldado - areia e brita comerciais</v>
          </cell>
          <cell r="C6255" t="str">
            <v>m</v>
          </cell>
          <cell r="D6255">
            <v>1329.81</v>
          </cell>
        </row>
        <row r="6256">
          <cell r="A6256">
            <v>6817886</v>
          </cell>
          <cell r="B6256" t="str">
            <v>Corpo de BSCC - seção canal de 1,5 x 1,5 m - pré-moldado - areia extraída e brita produzida</v>
          </cell>
          <cell r="C6256" t="str">
            <v>m</v>
          </cell>
          <cell r="D6256">
            <v>1182.29</v>
          </cell>
        </row>
        <row r="6257">
          <cell r="A6257">
            <v>6817887</v>
          </cell>
          <cell r="B6257" t="str">
            <v>Corpo de BSCC - seção canal de 2,0 x 1,5 m - pré-moldado - areia e brita comerciais</v>
          </cell>
          <cell r="C6257" t="str">
            <v>m</v>
          </cell>
          <cell r="D6257">
            <v>1449.19</v>
          </cell>
        </row>
        <row r="6258">
          <cell r="A6258">
            <v>6817888</v>
          </cell>
          <cell r="B6258" t="str">
            <v>Corpo de BSCC - seção canal de 2,0 x 1,5 m - pré-moldado - areia extraída e brita produzida</v>
          </cell>
          <cell r="C6258" t="str">
            <v>m</v>
          </cell>
          <cell r="D6258">
            <v>1280.82</v>
          </cell>
        </row>
        <row r="6259">
          <cell r="A6259">
            <v>6817889</v>
          </cell>
          <cell r="B6259" t="str">
            <v>Corpo de BSCC - seção canal de 2,0 x 2,0 m - pré-moldado - tipo I - areia e brita comerciais</v>
          </cell>
          <cell r="C6259" t="str">
            <v>m</v>
          </cell>
          <cell r="D6259">
            <v>2125.44</v>
          </cell>
        </row>
        <row r="6260">
          <cell r="A6260">
            <v>6817890</v>
          </cell>
          <cell r="B6260" t="str">
            <v>Corpo de BSCC - seção canal de 2,0 x 2,0 m - pré-moldado - tipo I - areia extraída e brita produzida</v>
          </cell>
          <cell r="C6260" t="str">
            <v>m</v>
          </cell>
          <cell r="D6260">
            <v>1887.81</v>
          </cell>
        </row>
        <row r="6261">
          <cell r="A6261">
            <v>6817891</v>
          </cell>
          <cell r="B6261" t="str">
            <v>Corpo de BSCC - seção canal de 2,0 x 2,0 m - pré-moldado - tipo II - areia e brita comerciais</v>
          </cell>
          <cell r="C6261" t="str">
            <v>m</v>
          </cell>
          <cell r="D6261">
            <v>1859.17</v>
          </cell>
        </row>
        <row r="6262">
          <cell r="A6262">
            <v>6817892</v>
          </cell>
          <cell r="B6262" t="str">
            <v>Corpo de BSCC - seção canal de 2,0 x 2,0 m - pré-moldado - tipo II - areia extraída e brita produzida</v>
          </cell>
          <cell r="C6262" t="str">
            <v>m</v>
          </cell>
          <cell r="D6262">
            <v>1621.53</v>
          </cell>
        </row>
        <row r="6263">
          <cell r="A6263">
            <v>6817893</v>
          </cell>
          <cell r="B6263" t="str">
            <v>Corpo de BSCC - seção canal de 2,5 x 1,5 m - pré-moldado - areia e brita comerciais</v>
          </cell>
          <cell r="C6263" t="str">
            <v>m</v>
          </cell>
          <cell r="D6263">
            <v>1618.81</v>
          </cell>
        </row>
        <row r="6264">
          <cell r="A6264">
            <v>6817894</v>
          </cell>
          <cell r="B6264" t="str">
            <v>Corpo de BSCC - seção canal de 2,5 x 1,5 m - pré-moldado - areia extraída e brita produzida</v>
          </cell>
          <cell r="C6264" t="str">
            <v>m</v>
          </cell>
          <cell r="D6264">
            <v>1428.27</v>
          </cell>
        </row>
        <row r="6265">
          <cell r="A6265">
            <v>6817895</v>
          </cell>
          <cell r="B6265" t="str">
            <v>Corpo de BSCC - seção canal de 2,5 x 2,0 m - pré-moldado - tipo I - areia e brita comerciais</v>
          </cell>
          <cell r="C6265" t="str">
            <v>m</v>
          </cell>
          <cell r="D6265">
            <v>2286.46</v>
          </cell>
        </row>
        <row r="6266">
          <cell r="A6266">
            <v>6817896</v>
          </cell>
          <cell r="B6266" t="str">
            <v>Corpo de BSCC - seção canal de 2,5 x 2,0 m - pré-moldado - tipo I - areia extraída e brita produzida</v>
          </cell>
          <cell r="C6266" t="str">
            <v>m</v>
          </cell>
          <cell r="D6266">
            <v>2023.79</v>
          </cell>
        </row>
        <row r="6267">
          <cell r="A6267">
            <v>6817897</v>
          </cell>
          <cell r="B6267" t="str">
            <v>Corpo de BSCC - seção canal de 2,5 x 2,0 m - pré-moldado - tipo II - areia e brita comerciais</v>
          </cell>
          <cell r="C6267" t="str">
            <v>m</v>
          </cell>
          <cell r="D6267">
            <v>2028.98</v>
          </cell>
        </row>
        <row r="6268">
          <cell r="A6268">
            <v>6817898</v>
          </cell>
          <cell r="B6268" t="str">
            <v>Corpo de BSCC - seção canal de 2,5 x 2,0 m - pré-moldado - tipo II - areia extraída e brita produzida</v>
          </cell>
          <cell r="C6268" t="str">
            <v>m</v>
          </cell>
          <cell r="D6268">
            <v>1766.31</v>
          </cell>
        </row>
        <row r="6269">
          <cell r="A6269">
            <v>6817899</v>
          </cell>
          <cell r="B6269" t="str">
            <v>Corpo de BSCC - seção canal de 3,0 x 1,5 m - pré-moldado - areia e brita comerciais</v>
          </cell>
          <cell r="C6269" t="str">
            <v>m</v>
          </cell>
          <cell r="D6269">
            <v>1777.79</v>
          </cell>
        </row>
        <row r="6270">
          <cell r="A6270">
            <v>6817900</v>
          </cell>
          <cell r="B6270" t="str">
            <v>Corpo de BSCC - seção canal de 3,0 x 1,5 m - pré-moldado - areia extraída e brita produzida</v>
          </cell>
          <cell r="C6270" t="str">
            <v>m</v>
          </cell>
          <cell r="D6270">
            <v>1565.05</v>
          </cell>
        </row>
        <row r="6271">
          <cell r="A6271">
            <v>6817901</v>
          </cell>
          <cell r="B6271" t="str">
            <v>Corpo de BSCC - seção canal de 3,0 x 2,0 m - pré-moldado - tipo I - areia e brita comerciais</v>
          </cell>
          <cell r="C6271" t="str">
            <v>m</v>
          </cell>
          <cell r="D6271">
            <v>2392.91</v>
          </cell>
        </row>
        <row r="6272">
          <cell r="A6272">
            <v>6817902</v>
          </cell>
          <cell r="B6272" t="str">
            <v>Corpo de BSCC - seção canal de 3,0 x 2,0 m - pré-moldado - tipo I - areia extraída e brita produzida</v>
          </cell>
          <cell r="C6272" t="str">
            <v>m</v>
          </cell>
          <cell r="D6272">
            <v>2103.85</v>
          </cell>
        </row>
        <row r="6273">
          <cell r="A6273">
            <v>6817903</v>
          </cell>
          <cell r="B6273" t="str">
            <v>Corpo de BSCC - seção canal de 3,0 x 2,0 m - pré-moldado - tipo II - areia e brita comerciais</v>
          </cell>
          <cell r="C6273" t="str">
            <v>m</v>
          </cell>
          <cell r="D6273">
            <v>2202.5500000000002</v>
          </cell>
        </row>
        <row r="6274">
          <cell r="A6274">
            <v>6817904</v>
          </cell>
          <cell r="B6274" t="str">
            <v>Corpo de BSCC - seção canal de 3,0 x 2,0 m - pré-moldado - tipo II - areia extraída e brita produzida</v>
          </cell>
          <cell r="C6274" t="str">
            <v>m</v>
          </cell>
          <cell r="D6274">
            <v>1913.49</v>
          </cell>
        </row>
        <row r="6275">
          <cell r="A6275">
            <v>6817829</v>
          </cell>
          <cell r="B6275" t="str">
            <v>Corpo de BSCC - seção fechada de 1,5 x 1,5 m - pré-moldado - altura do aterro de 0,25 a 1,00 m - areia e brita comerciais</v>
          </cell>
          <cell r="C6275" t="str">
            <v>m</v>
          </cell>
          <cell r="D6275">
            <v>1774.77</v>
          </cell>
        </row>
        <row r="6276">
          <cell r="A6276">
            <v>6817830</v>
          </cell>
          <cell r="B6276" t="str">
            <v>Corpo de BSCC - seção fechada de 1,5 x 1,5 m - pré-moldado - altura do aterro de 0,25 a 1,00 m - areia extraída e brita produzida</v>
          </cell>
          <cell r="C6276" t="str">
            <v>m</v>
          </cell>
          <cell r="D6276">
            <v>1583.17</v>
          </cell>
        </row>
        <row r="6277">
          <cell r="A6277">
            <v>6817831</v>
          </cell>
          <cell r="B6277" t="str">
            <v>Corpo de BSCC - seção fechada de 1,5 x 1,5 m - pré-moldado - altura do aterro de 1,00 a 2,50 m - areia e brita comerciais</v>
          </cell>
          <cell r="C6277" t="str">
            <v>m</v>
          </cell>
          <cell r="D6277">
            <v>1715.95</v>
          </cell>
        </row>
        <row r="6278">
          <cell r="A6278">
            <v>6817832</v>
          </cell>
          <cell r="B6278" t="str">
            <v>Corpo de BSCC - seção fechada de 1,5 x 1,5 m - pré-moldado - altura do aterro de 1,00 a 2,50 m - areia extraída e brita produzida</v>
          </cell>
          <cell r="C6278" t="str">
            <v>m</v>
          </cell>
          <cell r="D6278">
            <v>1524.35</v>
          </cell>
        </row>
        <row r="6279">
          <cell r="A6279">
            <v>6817839</v>
          </cell>
          <cell r="B6279" t="str">
            <v>Corpo de BSCC - seção fechada de 1,5 x 1,5 m - pré-moldado - altura do aterro de 10,00 a 12,50 m - areia e brita comerciais</v>
          </cell>
          <cell r="C6279" t="str">
            <v>m</v>
          </cell>
          <cell r="D6279">
            <v>2080.1999999999998</v>
          </cell>
        </row>
        <row r="6280">
          <cell r="A6280">
            <v>6817840</v>
          </cell>
          <cell r="B6280" t="str">
            <v>Corpo de BSCC - seção fechada de 1,5 x 1,5 m - pré-moldado - altura do aterro de 10,00 a 12,50 m - areia extraída e brita produzida</v>
          </cell>
          <cell r="C6280" t="str">
            <v>m</v>
          </cell>
          <cell r="D6280">
            <v>1838.39</v>
          </cell>
        </row>
        <row r="6281">
          <cell r="A6281">
            <v>6817841</v>
          </cell>
          <cell r="B6281" t="str">
            <v>Corpo de BSCC - seção fechada de 1,5 x 1,5 m - pré-moldado - altura do aterro de 12,50 a 15,00 m - areia e brita comerciais</v>
          </cell>
          <cell r="C6281" t="str">
            <v>m</v>
          </cell>
          <cell r="D6281">
            <v>2356.27</v>
          </cell>
        </row>
        <row r="6282">
          <cell r="A6282">
            <v>6817842</v>
          </cell>
          <cell r="B6282" t="str">
            <v>Corpo de BSCC - seção fechada de 1,5 x 1,5 m - pré-moldado - altura do aterro de 12,50 a 15,00 m - areia extraída e brita produzida</v>
          </cell>
          <cell r="C6282" t="str">
            <v>m</v>
          </cell>
          <cell r="D6282">
            <v>2129.1799999999998</v>
          </cell>
        </row>
        <row r="6283">
          <cell r="A6283">
            <v>6817833</v>
          </cell>
          <cell r="B6283" t="str">
            <v>Corpo de BSCC - seção fechada de 1,5 x 1,5 m - pré-moldado - altura do aterro de 2,50 a 5,00 m - areia e brita comerciais</v>
          </cell>
          <cell r="C6283" t="str">
            <v>m</v>
          </cell>
          <cell r="D6283">
            <v>1715.95</v>
          </cell>
        </row>
        <row r="6284">
          <cell r="A6284">
            <v>6817834</v>
          </cell>
          <cell r="B6284" t="str">
            <v>Corpo de BSCC - seção fechada de 1,5 x 1,5 m - pré-moldado - altura do aterro de 2,50 a 5,00 m - areia extraída e brita produzida</v>
          </cell>
          <cell r="C6284" t="str">
            <v>m</v>
          </cell>
          <cell r="D6284">
            <v>1524.35</v>
          </cell>
        </row>
        <row r="6285">
          <cell r="A6285">
            <v>6817835</v>
          </cell>
          <cell r="B6285" t="str">
            <v>Corpo de BSCC - seção fechada de 1,5 x 1,5 m - pré-moldado - altura do aterro de 5,00 a 7,50 m - areia e brita comerciais</v>
          </cell>
          <cell r="C6285" t="str">
            <v>m</v>
          </cell>
          <cell r="D6285">
            <v>1834.3</v>
          </cell>
        </row>
        <row r="6286">
          <cell r="A6286">
            <v>6817836</v>
          </cell>
          <cell r="B6286" t="str">
            <v>Corpo de BSCC - seção fechada de 1,5 x 1,5 m - pré-moldado - altura do aterro de 5,00 a 7,50 m - areia extraída e brita produzida</v>
          </cell>
          <cell r="C6286" t="str">
            <v>m</v>
          </cell>
          <cell r="D6286">
            <v>1645.16</v>
          </cell>
        </row>
        <row r="6287">
          <cell r="A6287">
            <v>6817837</v>
          </cell>
          <cell r="B6287" t="str">
            <v>Corpo de BSCC - seção fechada de 1,5 x 1,5 m - pré-moldado - altura do aterro de 7,50 a 10,00 m - areia e brita comerciais</v>
          </cell>
          <cell r="C6287" t="str">
            <v>m</v>
          </cell>
          <cell r="D6287">
            <v>2177.83</v>
          </cell>
        </row>
        <row r="6288">
          <cell r="A6288">
            <v>6817838</v>
          </cell>
          <cell r="B6288" t="str">
            <v>Corpo de BSCC - seção fechada de 1,5 x 1,5 m - pré-moldado - altura do aterro de 7,50 a 10,00 m - areia extraída e brita produzida</v>
          </cell>
          <cell r="C6288" t="str">
            <v>m</v>
          </cell>
          <cell r="D6288">
            <v>1936.02</v>
          </cell>
        </row>
        <row r="6289">
          <cell r="A6289">
            <v>6817843</v>
          </cell>
          <cell r="B6289" t="str">
            <v>Corpo de BSCC - seção fechada de 2,0 x 2,0 m - pré-moldado - altura do aterro de 0,25 a 1,00 m - areia e brita comerciais</v>
          </cell>
          <cell r="C6289" t="str">
            <v>m</v>
          </cell>
          <cell r="D6289">
            <v>2495.37</v>
          </cell>
        </row>
        <row r="6290">
          <cell r="A6290">
            <v>6817844</v>
          </cell>
          <cell r="B6290" t="str">
            <v>Corpo de BSCC - seção fechada de 2,0 x 2,0 m - pré-moldado - altura do aterro de 0,25 a 1,00 m - areia extraída e brita produzida</v>
          </cell>
          <cell r="C6290" t="str">
            <v>m</v>
          </cell>
          <cell r="D6290">
            <v>2251.5300000000002</v>
          </cell>
        </row>
        <row r="6291">
          <cell r="A6291">
            <v>6817845</v>
          </cell>
          <cell r="B6291" t="str">
            <v>Corpo de BSCC - seção fechada de 2,0 x 2,0 m - pré-moldado - altura do aterro de 1,00 a 2,50 m - areia e brita comerciais</v>
          </cell>
          <cell r="C6291" t="str">
            <v>m</v>
          </cell>
          <cell r="D6291">
            <v>2179.3200000000002</v>
          </cell>
        </row>
        <row r="6292">
          <cell r="A6292">
            <v>6817846</v>
          </cell>
          <cell r="B6292" t="str">
            <v>Corpo de BSCC - seção fechada de 2,0 x 2,0 m - pré-moldado - altura do aterro de 1,00 a 2,50 m - areia extraída e brita produzida</v>
          </cell>
          <cell r="C6292" t="str">
            <v>m</v>
          </cell>
          <cell r="D6292">
            <v>1935.48</v>
          </cell>
        </row>
        <row r="6293">
          <cell r="A6293">
            <v>6817853</v>
          </cell>
          <cell r="B6293" t="str">
            <v>Corpo de BSCC - seção fechada de 2,0 x 2,0 m - pré-moldado - altura do aterro de 10,00 a 12,50 m - areia e brita comerciais</v>
          </cell>
          <cell r="C6293" t="str">
            <v>m</v>
          </cell>
          <cell r="D6293">
            <v>3312.32</v>
          </cell>
        </row>
        <row r="6294">
          <cell r="A6294">
            <v>6817854</v>
          </cell>
          <cell r="B6294" t="str">
            <v>Corpo de BSCC - seção fechada de 2,0 x 2,0 m - pré-moldado - altura do aterro de 10,00 a 12,50 m - areia extraída e brita produzida</v>
          </cell>
          <cell r="C6294" t="str">
            <v>m</v>
          </cell>
          <cell r="D6294">
            <v>3029.63</v>
          </cell>
        </row>
        <row r="6295">
          <cell r="A6295">
            <v>6817855</v>
          </cell>
          <cell r="B6295" t="str">
            <v>Corpo de BSCC - seção fechada de 2,0 x 2,0 m - pré-moldado - altura do aterro de 12,50 a 15,00 m - areia e brita comerciais</v>
          </cell>
          <cell r="C6295" t="str">
            <v>m</v>
          </cell>
          <cell r="D6295">
            <v>3838.17</v>
          </cell>
        </row>
        <row r="6296">
          <cell r="A6296">
            <v>6817856</v>
          </cell>
          <cell r="B6296" t="str">
            <v>Corpo de BSCC - seção fechada de 2,0 x 2,0 m - pré-moldado - altura do aterro de 12,50 a 15,00 m - areia extraída e brita produzida</v>
          </cell>
          <cell r="C6296" t="str">
            <v>m</v>
          </cell>
          <cell r="D6296">
            <v>3494.43</v>
          </cell>
        </row>
        <row r="6297">
          <cell r="A6297">
            <v>6817847</v>
          </cell>
          <cell r="B6297" t="str">
            <v>Corpo de BSCC - seção fechada de 2,0 x 2,0 m - pré-moldado - altura do aterro de 2,50 a 5,00 m - areia e brita comerciais</v>
          </cell>
          <cell r="C6297" t="str">
            <v>m</v>
          </cell>
          <cell r="D6297">
            <v>2433.81</v>
          </cell>
        </row>
        <row r="6298">
          <cell r="A6298">
            <v>6817848</v>
          </cell>
          <cell r="B6298" t="str">
            <v>Corpo de BSCC - seção fechada de 2,0 x 2,0 m - pré-moldado - altura do aterro de 2,50 a 5,00 m - areia extraída e brita produzida</v>
          </cell>
          <cell r="C6298" t="str">
            <v>m</v>
          </cell>
          <cell r="D6298">
            <v>2191.7600000000002</v>
          </cell>
        </row>
        <row r="6299">
          <cell r="A6299">
            <v>6817849</v>
          </cell>
          <cell r="B6299" t="str">
            <v>Corpo de BSCC - seção fechada de 2,0 x 2,0 m - pré-moldado - altura do aterro de 5,00 a 7,50 m - areia e brita comerciais</v>
          </cell>
          <cell r="C6299" t="str">
            <v>m</v>
          </cell>
          <cell r="D6299">
            <v>2842.54</v>
          </cell>
        </row>
        <row r="6300">
          <cell r="A6300">
            <v>6817850</v>
          </cell>
          <cell r="B6300" t="str">
            <v>Corpo de BSCC - seção fechada de 2,0 x 2,0 m - pré-moldado - altura do aterro de 5,00 a 7,50 m - areia extraída e brita produzida</v>
          </cell>
          <cell r="C6300" t="str">
            <v>m</v>
          </cell>
          <cell r="D6300">
            <v>2535.33</v>
          </cell>
        </row>
        <row r="6301">
          <cell r="A6301">
            <v>6817851</v>
          </cell>
          <cell r="B6301" t="str">
            <v>Corpo de BSCC - seção fechada de 2,0 x 2,0 m - pré-moldado - altura do aterro de 7,50 a 10,00 m - areia e brita comerciais</v>
          </cell>
          <cell r="C6301" t="str">
            <v>m</v>
          </cell>
          <cell r="D6301">
            <v>3083.29</v>
          </cell>
        </row>
        <row r="6302">
          <cell r="A6302">
            <v>6817852</v>
          </cell>
          <cell r="B6302" t="str">
            <v>Corpo de BSCC - seção fechada de 2,0 x 2,0 m - pré-moldado - altura do aterro de 7,50 a 10,00 m - areia extraída e brita produzida</v>
          </cell>
          <cell r="C6302" t="str">
            <v>m</v>
          </cell>
          <cell r="D6302">
            <v>2793.53</v>
          </cell>
        </row>
        <row r="6303">
          <cell r="A6303">
            <v>6817857</v>
          </cell>
          <cell r="B6303" t="str">
            <v>Corpo de BSCC - seção fechada de 2,5 x 2,5 m - pré-moldado - altura do aterro de 0,25 a 1,00 m - areia e brita comerciais</v>
          </cell>
          <cell r="C6303" t="str">
            <v>m</v>
          </cell>
          <cell r="D6303">
            <v>3329.59</v>
          </cell>
        </row>
        <row r="6304">
          <cell r="A6304">
            <v>6817858</v>
          </cell>
          <cell r="B6304" t="str">
            <v>Corpo de BSCC - seção fechada de 2,5 x 2,5 m - pré-moldado - altura do aterro de 0,25 a 1,00 m - areia extraída e brita produzida</v>
          </cell>
          <cell r="C6304" t="str">
            <v>m</v>
          </cell>
          <cell r="D6304">
            <v>3030.79</v>
          </cell>
        </row>
        <row r="6305">
          <cell r="A6305">
            <v>6817859</v>
          </cell>
          <cell r="B6305" t="str">
            <v>Corpo de BSCC - seção fechada de 2,5 x 2,5 m - pré-moldado - altura do aterro de 1,00 a 2,50 m - areia e brita comerciais</v>
          </cell>
          <cell r="C6305" t="str">
            <v>m</v>
          </cell>
          <cell r="D6305">
            <v>2825.57</v>
          </cell>
        </row>
        <row r="6306">
          <cell r="A6306">
            <v>6817860</v>
          </cell>
          <cell r="B6306" t="str">
            <v>Corpo de BSCC - seção fechada de 2,5 x 2,5 m - pré-moldado - altura do aterro de 1,00 a 2,50 m - areia extraída e brita produzida</v>
          </cell>
          <cell r="C6306" t="str">
            <v>m</v>
          </cell>
          <cell r="D6306">
            <v>2526.7800000000002</v>
          </cell>
        </row>
        <row r="6307">
          <cell r="A6307">
            <v>6817867</v>
          </cell>
          <cell r="B6307" t="str">
            <v>Corpo de BSCC - seção fechada de 2,5 x 2,5 m - pré-moldado - altura do aterro de 10,00 a 12,50 m - areia e brita comerciais</v>
          </cell>
          <cell r="C6307" t="str">
            <v>m</v>
          </cell>
          <cell r="D6307">
            <v>4734.09</v>
          </cell>
        </row>
        <row r="6308">
          <cell r="A6308">
            <v>6817868</v>
          </cell>
          <cell r="B6308" t="str">
            <v>Corpo de BSCC - seção fechada de 2,5 x 2,5 m - pré-moldado - altura do aterro de 10,00 a 12,50 m - areia extraída e brita produzida</v>
          </cell>
          <cell r="C6308" t="str">
            <v>m</v>
          </cell>
          <cell r="D6308">
            <v>4315.3999999999996</v>
          </cell>
        </row>
        <row r="6309">
          <cell r="A6309">
            <v>6817869</v>
          </cell>
          <cell r="B6309" t="str">
            <v>Corpo de BSCC - seção fechada de 2,5 x 2,5 m - pré-moldado - altura do aterro de 12,50 a 15,00 m - areia e brita comerciais</v>
          </cell>
          <cell r="C6309" t="str">
            <v>m</v>
          </cell>
          <cell r="D6309">
            <v>5292.32</v>
          </cell>
        </row>
        <row r="6310">
          <cell r="A6310">
            <v>6817870</v>
          </cell>
          <cell r="B6310" t="str">
            <v>Corpo de BSCC - seção fechada de 2,5 x 2,5 m - pré-moldado - altura do aterro de 12,50 a 15,00 m - areia extraída e brita produzida</v>
          </cell>
          <cell r="C6310" t="str">
            <v>m</v>
          </cell>
          <cell r="D6310">
            <v>4872.2700000000004</v>
          </cell>
        </row>
        <row r="6311">
          <cell r="A6311">
            <v>6817861</v>
          </cell>
          <cell r="B6311" t="str">
            <v>Corpo de BSCC - seção fechada de 2,5 x 2,5 m - pré-moldado - altura do aterro de 2,50 a 5,00 m - areia e brita comerciais</v>
          </cell>
          <cell r="C6311" t="str">
            <v>m</v>
          </cell>
          <cell r="D6311">
            <v>3465.54</v>
          </cell>
        </row>
        <row r="6312">
          <cell r="A6312">
            <v>6817862</v>
          </cell>
          <cell r="B6312" t="str">
            <v>Corpo de BSCC - seção fechada de 2,5 x 2,5 m - pré-moldado - altura do aterro de 2,50 a 5,00 m - areia extraída e brita produzida</v>
          </cell>
          <cell r="C6312" t="str">
            <v>m</v>
          </cell>
          <cell r="D6312">
            <v>3091.57</v>
          </cell>
        </row>
        <row r="6313">
          <cell r="A6313">
            <v>6817863</v>
          </cell>
          <cell r="B6313" t="str">
            <v>Corpo de BSCC - seção fechada de 2,5 x 2,5 m - pré-moldado - altura do aterro de 5,00 a 7,50 m - areia e brita comerciais</v>
          </cell>
          <cell r="C6313" t="str">
            <v>m</v>
          </cell>
          <cell r="D6313">
            <v>3933.47</v>
          </cell>
        </row>
        <row r="6314">
          <cell r="A6314">
            <v>6817864</v>
          </cell>
          <cell r="B6314" t="str">
            <v>Corpo de BSCC - seção fechada de 2,5 x 2,5 m - pré-moldado - altura do aterro de 5,00 a 7,50 m - areia extraída e brita produzida</v>
          </cell>
          <cell r="C6314" t="str">
            <v>m</v>
          </cell>
          <cell r="D6314">
            <v>3581.03</v>
          </cell>
        </row>
        <row r="6315">
          <cell r="A6315">
            <v>6817865</v>
          </cell>
          <cell r="B6315" t="str">
            <v>Corpo de BSCC - seção fechada de 2,5 x 2,5 m - pré-moldado - altura do aterro de 7,50 a 10,00 m - areia e brita comerciais</v>
          </cell>
          <cell r="C6315" t="str">
            <v>m</v>
          </cell>
          <cell r="D6315">
            <v>4328.96</v>
          </cell>
        </row>
        <row r="6316">
          <cell r="A6316">
            <v>6817866</v>
          </cell>
          <cell r="B6316" t="str">
            <v>Corpo de BSCC - seção fechada de 2,5 x 2,5 m - pré-moldado - altura do aterro de 7,50 a 10,00 m - areia extraída e brita produzida</v>
          </cell>
          <cell r="C6316" t="str">
            <v>m</v>
          </cell>
          <cell r="D6316">
            <v>3985.12</v>
          </cell>
        </row>
        <row r="6317">
          <cell r="A6317">
            <v>6817871</v>
          </cell>
          <cell r="B6317" t="str">
            <v>Corpo de BSCC - seção fechada de 3,0 x 3,0 m - pré-moldado - altura do aterro de 0,25 a 1,00 m - areia e brita comerciais</v>
          </cell>
          <cell r="C6317" t="str">
            <v>m</v>
          </cell>
          <cell r="D6317">
            <v>4240.08</v>
          </cell>
        </row>
        <row r="6318">
          <cell r="A6318">
            <v>6817872</v>
          </cell>
          <cell r="B6318" t="str">
            <v>Corpo de BSCC - seção fechada de 3,0 x 3,0 m - pré-moldado - altura do aterro de 0,25 a 1,00 m - areia extraída e brita produzida</v>
          </cell>
          <cell r="C6318" t="str">
            <v>m</v>
          </cell>
          <cell r="D6318">
            <v>3892.22</v>
          </cell>
        </row>
        <row r="6319">
          <cell r="A6319">
            <v>6817873</v>
          </cell>
          <cell r="B6319" t="str">
            <v>Corpo de BSCC - seção fechada de 3,0 x 3,0 m - pré-moldado - altura do aterro de 1,00 a 2,50 m - areia e brita comerciais</v>
          </cell>
          <cell r="C6319" t="str">
            <v>m</v>
          </cell>
          <cell r="D6319">
            <v>3717.13</v>
          </cell>
        </row>
        <row r="6320">
          <cell r="A6320">
            <v>6817874</v>
          </cell>
          <cell r="B6320" t="str">
            <v>Corpo de BSCC - seção fechada de 3,0 x 3,0 m - pré-moldado - altura do aterro de 1,00 a 2,50 m - areia extraída e brita produzida</v>
          </cell>
          <cell r="C6320" t="str">
            <v>m</v>
          </cell>
          <cell r="D6320">
            <v>3369.27</v>
          </cell>
        </row>
        <row r="6321">
          <cell r="A6321">
            <v>6817881</v>
          </cell>
          <cell r="B6321" t="str">
            <v>Corpo de BSCC - seção fechada de 3,0 x 3,0 m - pré-moldado - altura do aterro de 10,00 a 12,50 m - areia e brita comerciais</v>
          </cell>
          <cell r="C6321" t="str">
            <v>m</v>
          </cell>
          <cell r="D6321">
            <v>6519.7</v>
          </cell>
        </row>
        <row r="6322">
          <cell r="A6322">
            <v>6817882</v>
          </cell>
          <cell r="B6322" t="str">
            <v>Corpo de BSCC - seção fechada de 3,0 x 3,0 m - pré-moldado - altura do aterro de 10,00 a 12,50 m - areia extraída e brita produzida</v>
          </cell>
          <cell r="C6322" t="str">
            <v>m</v>
          </cell>
          <cell r="D6322">
            <v>6027.44</v>
          </cell>
        </row>
        <row r="6323">
          <cell r="A6323">
            <v>6817883</v>
          </cell>
          <cell r="B6323" t="str">
            <v>Corpo de BSCC - seção fechada de 3,0 x 3,0 m - pré-moldado - altura do aterro de 12,50 a 15,00 m - areia e brita comerciais</v>
          </cell>
          <cell r="C6323" t="str">
            <v>m</v>
          </cell>
          <cell r="D6323">
            <v>7138.04</v>
          </cell>
        </row>
        <row r="6324">
          <cell r="A6324">
            <v>6817884</v>
          </cell>
          <cell r="B6324" t="str">
            <v>Corpo de BSCC - seção fechada de 3,0 x 3,0 m - pré-moldado - altura do aterro de 12,50 a 15,00 m - areia extraída e brita produzida</v>
          </cell>
          <cell r="C6324" t="str">
            <v>m</v>
          </cell>
          <cell r="D6324">
            <v>6644.44</v>
          </cell>
        </row>
        <row r="6325">
          <cell r="A6325">
            <v>6817875</v>
          </cell>
          <cell r="B6325" t="str">
            <v>Corpo de BSCC - seção fechada de 3,0 x 3,0 m - pré-moldado - altura do aterro de 2,50 a 5,00 m - areia e brita comerciais</v>
          </cell>
          <cell r="C6325" t="str">
            <v>m</v>
          </cell>
          <cell r="D6325">
            <v>4501.32</v>
          </cell>
        </row>
        <row r="6326">
          <cell r="A6326">
            <v>6817876</v>
          </cell>
          <cell r="B6326" t="str">
            <v>Corpo de BSCC - seção fechada de 3,0 x 3,0 m - pré-moldado - altura do aterro de 2,50 a 5,00 m - areia extraída e brita produzida</v>
          </cell>
          <cell r="C6326" t="str">
            <v>m</v>
          </cell>
          <cell r="D6326">
            <v>4059.22</v>
          </cell>
        </row>
        <row r="6327">
          <cell r="A6327">
            <v>6817877</v>
          </cell>
          <cell r="B6327" t="str">
            <v>Corpo de BSCC - seção fechada de 3,0 x 3,0 m - pré-moldado - altura do aterro de 5,00 a 7,50 m - areia e brita comerciais</v>
          </cell>
          <cell r="C6327" t="str">
            <v>m</v>
          </cell>
          <cell r="D6327">
            <v>5337.52</v>
          </cell>
        </row>
        <row r="6328">
          <cell r="A6328">
            <v>6817878</v>
          </cell>
          <cell r="B6328" t="str">
            <v>Corpo de BSCC - seção fechada de 3,0 x 3,0 m - pré-moldado - altura do aterro de 5,00 a 7,50 m - areia extraída e brita produzida</v>
          </cell>
          <cell r="C6328" t="str">
            <v>m</v>
          </cell>
          <cell r="D6328">
            <v>4932.54</v>
          </cell>
        </row>
        <row r="6329">
          <cell r="A6329">
            <v>6817879</v>
          </cell>
          <cell r="B6329" t="str">
            <v>Corpo de BSCC - seção fechada de 3,0 x 3,0 m - pré-moldado - altura do aterro de 7,50 a 10,00 m - areia e brita comerciais</v>
          </cell>
          <cell r="C6329" t="str">
            <v>m</v>
          </cell>
          <cell r="D6329">
            <v>5972.72</v>
          </cell>
        </row>
        <row r="6330">
          <cell r="A6330">
            <v>6817880</v>
          </cell>
          <cell r="B6330" t="str">
            <v>Corpo de BSCC - seção fechada de 3,0 x 3,0 m - pré-moldado - altura do aterro de 7,50 a 10,00 m - areia extraída e brita produzida</v>
          </cell>
          <cell r="C6330" t="str">
            <v>m</v>
          </cell>
          <cell r="D6330">
            <v>5480.45</v>
          </cell>
        </row>
        <row r="6331">
          <cell r="A6331">
            <v>7119788</v>
          </cell>
          <cell r="B6331" t="str">
            <v>Administração local do Estaleiro Padrão</v>
          </cell>
          <cell r="C6331" t="str">
            <v>mês</v>
          </cell>
          <cell r="D6331">
            <v>274109.27</v>
          </cell>
        </row>
        <row r="6332">
          <cell r="A6332">
            <v>7119714</v>
          </cell>
          <cell r="B6332" t="str">
            <v>Amarração do sistema de fundeio - profundidade de até 50 m</v>
          </cell>
          <cell r="C6332" t="str">
            <v>un</v>
          </cell>
          <cell r="D6332">
            <v>2017.6</v>
          </cell>
        </row>
        <row r="6333">
          <cell r="A6333">
            <v>7119715</v>
          </cell>
          <cell r="B6333" t="str">
            <v>Ânodo de sacrifício para proteção do casco - fornecimento e instalação</v>
          </cell>
          <cell r="C6333" t="str">
            <v>un</v>
          </cell>
          <cell r="D6333">
            <v>1660.78</v>
          </cell>
        </row>
        <row r="6334">
          <cell r="A6334">
            <v>7119678</v>
          </cell>
          <cell r="B6334" t="str">
            <v>Beneficiamento de aço naval para construção de instalações portuárias de pequeno porte - excluso o aço naval</v>
          </cell>
          <cell r="C6334" t="str">
            <v>t</v>
          </cell>
          <cell r="D6334">
            <v>8391.93</v>
          </cell>
        </row>
        <row r="6335">
          <cell r="A6335">
            <v>7119712</v>
          </cell>
          <cell r="B6335" t="str">
            <v>Cabo de segurança para conexão da ponte - fornecimento e instalação</v>
          </cell>
          <cell r="C6335" t="str">
            <v>un</v>
          </cell>
          <cell r="D6335">
            <v>13411.68</v>
          </cell>
        </row>
        <row r="6336">
          <cell r="A6336">
            <v>7119694</v>
          </cell>
          <cell r="B6336" t="str">
            <v>Confecção de morto de concreto de 13 t</v>
          </cell>
          <cell r="C6336" t="str">
            <v>un</v>
          </cell>
          <cell r="D6336">
            <v>8202.32</v>
          </cell>
        </row>
        <row r="6337">
          <cell r="A6337">
            <v>7119695</v>
          </cell>
          <cell r="B6337" t="str">
            <v>Confecção de morto de concreto de 14 t</v>
          </cell>
          <cell r="C6337" t="str">
            <v>un</v>
          </cell>
          <cell r="D6337">
            <v>8887.41</v>
          </cell>
        </row>
        <row r="6338">
          <cell r="A6338">
            <v>7119696</v>
          </cell>
          <cell r="B6338" t="str">
            <v>Confecção de morto de concreto de 22 t</v>
          </cell>
          <cell r="C6338" t="str">
            <v>un</v>
          </cell>
          <cell r="D6338">
            <v>14049.86</v>
          </cell>
        </row>
        <row r="6339">
          <cell r="A6339">
            <v>7119697</v>
          </cell>
          <cell r="B6339" t="str">
            <v>Confecção de morto de concreto de 36 t</v>
          </cell>
          <cell r="C6339" t="str">
            <v>un</v>
          </cell>
          <cell r="D6339">
            <v>22306.1</v>
          </cell>
        </row>
        <row r="6340">
          <cell r="A6340">
            <v>7119698</v>
          </cell>
          <cell r="B6340" t="str">
            <v>Confecção de morto de concreto de 48 t</v>
          </cell>
          <cell r="C6340" t="str">
            <v>un</v>
          </cell>
          <cell r="D6340">
            <v>28512.720000000001</v>
          </cell>
        </row>
        <row r="6341">
          <cell r="A6341">
            <v>7119688</v>
          </cell>
          <cell r="B6341" t="str">
            <v>Confecção de poita de concreto com garras metálicas de 13,3 t (peso submerso = 8 t)</v>
          </cell>
          <cell r="C6341" t="str">
            <v>un</v>
          </cell>
          <cell r="D6341">
            <v>8036.07</v>
          </cell>
        </row>
        <row r="6342">
          <cell r="A6342">
            <v>7119689</v>
          </cell>
          <cell r="B6342" t="str">
            <v>Confecção de poita de concreto com garras metálicas de 25 t (peso submerso = 15 t)</v>
          </cell>
          <cell r="C6342" t="str">
            <v>un</v>
          </cell>
          <cell r="D6342">
            <v>15511.41</v>
          </cell>
        </row>
        <row r="6343">
          <cell r="A6343">
            <v>7119690</v>
          </cell>
          <cell r="B6343" t="str">
            <v>Confecção de poita de concreto com garras metálicas de 30 t (peso submerso = 18 t)</v>
          </cell>
          <cell r="C6343" t="str">
            <v>un</v>
          </cell>
          <cell r="D6343">
            <v>18503.900000000001</v>
          </cell>
        </row>
        <row r="6344">
          <cell r="A6344">
            <v>7119691</v>
          </cell>
          <cell r="B6344" t="str">
            <v>Confecção de poita de concreto com garras metálicas de 41,7 t (peso submerso = 25 t)</v>
          </cell>
          <cell r="C6344" t="str">
            <v>un</v>
          </cell>
          <cell r="D6344">
            <v>25639.19</v>
          </cell>
        </row>
        <row r="6345">
          <cell r="A6345">
            <v>7119692</v>
          </cell>
          <cell r="B6345" t="str">
            <v>Confecção de poita de concreto com garras metálicas de 45,8 t (peso submerso = 27,5 t)</v>
          </cell>
          <cell r="C6345" t="str">
            <v>un</v>
          </cell>
          <cell r="D6345">
            <v>28185.25</v>
          </cell>
        </row>
        <row r="6346">
          <cell r="A6346">
            <v>7119693</v>
          </cell>
          <cell r="B6346" t="str">
            <v>Confecção de poita de concreto com garras metálicas de 58,3 t (peso submerso = 35 t)</v>
          </cell>
          <cell r="C6346" t="str">
            <v>un</v>
          </cell>
          <cell r="D6346">
            <v>35815.089999999997</v>
          </cell>
        </row>
        <row r="6347">
          <cell r="A6347">
            <v>7119687</v>
          </cell>
          <cell r="B6347" t="str">
            <v>Confecção de poita de concreto com garras metálicas de 6,7 t (peso submerso = 4 t)</v>
          </cell>
          <cell r="C6347" t="str">
            <v>un</v>
          </cell>
          <cell r="D6347">
            <v>4248.83</v>
          </cell>
        </row>
        <row r="6348">
          <cell r="A6348">
            <v>7119681</v>
          </cell>
          <cell r="B6348" t="str">
            <v>Confecção de poita de concreto de 13,3 t (peso submerso = 8 t)</v>
          </cell>
          <cell r="C6348" t="str">
            <v>un</v>
          </cell>
          <cell r="D6348">
            <v>9051.91</v>
          </cell>
        </row>
        <row r="6349">
          <cell r="A6349">
            <v>7119682</v>
          </cell>
          <cell r="B6349" t="str">
            <v>Confecção de poita de concreto de 25 t (peso submerso = 15 t)</v>
          </cell>
          <cell r="C6349" t="str">
            <v>un</v>
          </cell>
          <cell r="D6349">
            <v>17371.02</v>
          </cell>
        </row>
        <row r="6350">
          <cell r="A6350">
            <v>7119683</v>
          </cell>
          <cell r="B6350" t="str">
            <v>Confecção de poita de concreto de 30 t (peso submerso = 18 t)</v>
          </cell>
          <cell r="C6350" t="str">
            <v>un</v>
          </cell>
          <cell r="D6350">
            <v>20724.84</v>
          </cell>
        </row>
        <row r="6351">
          <cell r="A6351">
            <v>7119684</v>
          </cell>
          <cell r="B6351" t="str">
            <v>Confecção de poita de concreto de 41,7 t (peso submerso = 25 t)</v>
          </cell>
          <cell r="C6351" t="str">
            <v>un</v>
          </cell>
          <cell r="D6351">
            <v>28694.13</v>
          </cell>
        </row>
        <row r="6352">
          <cell r="A6352">
            <v>7119685</v>
          </cell>
          <cell r="B6352" t="str">
            <v>Confecção de poita de concreto de 45,8 t (peso submerso = 27,5 t)</v>
          </cell>
          <cell r="C6352" t="str">
            <v>un</v>
          </cell>
          <cell r="D6352">
            <v>31537.39</v>
          </cell>
        </row>
        <row r="6353">
          <cell r="A6353">
            <v>7119686</v>
          </cell>
          <cell r="B6353" t="str">
            <v>Confecção de poita de concreto de 58,3 t (peso submerso = 35 t)</v>
          </cell>
          <cell r="C6353" t="str">
            <v>un</v>
          </cell>
          <cell r="D6353">
            <v>40061.94</v>
          </cell>
        </row>
        <row r="6354">
          <cell r="A6354">
            <v>7119680</v>
          </cell>
          <cell r="B6354" t="str">
            <v>Confecção de poita de concreto de 6,7 t (peso submerso = 4 t)</v>
          </cell>
          <cell r="C6354" t="str">
            <v>un</v>
          </cell>
          <cell r="D6354">
            <v>4770.72</v>
          </cell>
        </row>
      </sheetData>
      <sheetData sheetId="18"/>
      <sheetData sheetId="19"/>
      <sheetData sheetId="20"/>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rterly_financials"/>
      <sheetName val="Summary_financials"/>
      <sheetName val="Despesas operacionais"/>
      <sheetName val="Anual_p"/>
      <sheetName val="Premissas"/>
      <sheetName val="Anual_p_US$"/>
      <sheetName val="Financiamentos"/>
      <sheetName val="TargetP"/>
      <sheetName val="Acionária"/>
      <sheetName val="Máscara 2"/>
      <sheetName val="Máscara 1"/>
      <sheetName val="Summary_Operations"/>
      <sheetName val="WACC"/>
      <sheetName val="Base"/>
      <sheetName val="Forecasts_VDF"/>
      <sheetName val="Data"/>
      <sheetName val=""/>
      <sheetName val="RELATA antigo"/>
      <sheetName val="market"/>
      <sheetName val="DADOS FORNECEDORES"/>
      <sheetName val="CONSSID12-96"/>
      <sheetName val="SUBCONTRATOS"/>
      <sheetName val="Base IBGE"/>
      <sheetName val="Ajuste da Curva POP."/>
      <sheetName val="Demanda Água"/>
      <sheetName val="Ligação de Água"/>
      <sheetName val="Demanda de Esgoto"/>
      <sheetName val="Ligação de Esgoto"/>
    </sheetNames>
    <sheetDataSet>
      <sheetData sheetId="0" refreshError="1"/>
      <sheetData sheetId="1" refreshError="1"/>
      <sheetData sheetId="2" refreshError="1"/>
      <sheetData sheetId="3" refreshError="1"/>
      <sheetData sheetId="4" refreshError="1">
        <row r="161">
          <cell r="Z161">
            <v>-1255.8879413952952</v>
          </cell>
        </row>
        <row r="166">
          <cell r="Z166">
            <v>-2.0120103106201701E-2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61M-CBMI"/>
      <sheetName val="MAT-BET"/>
    </sheetNames>
    <sheetDataSet>
      <sheetData sheetId="0" refreshError="1"/>
      <sheetData sheetId="1"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s>
    <sheetDataSet>
      <sheetData sheetId="0" refreshError="1"/>
      <sheetData sheetId="1"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SERVIÇOS"/>
      <sheetName val="TCB5"/>
      <sheetName val="TEB4"/>
      <sheetName val="TCC4"/>
      <sheetName val="TBMB"/>
      <sheetName val="ORÇAMENTO"/>
      <sheetName val="CONS_CORR"/>
      <sheetName val="CONS_PREV"/>
      <sheetName val="MELHORAM"/>
      <sheetName val="EMERGENCIA"/>
      <sheetName val="SERV_AUX"/>
      <sheetName val="INDICES"/>
      <sheetName val="P A T O  D"/>
      <sheetName val="TABELA"/>
      <sheetName val="61M-CBMI"/>
      <sheetName val="MAT-BET"/>
      <sheetName val="MEDIÇÃO RESUMO"/>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1 - CAPA"/>
      <sheetName val="2 - MAPA DA OBRA"/>
      <sheetName val="3 - INVENTÁRIO DOS ELEMENTOS"/>
      <sheetName val="4- BDI"/>
      <sheetName val="5 - FIT"/>
      <sheetName val="6 - NÍVEL DE ESFORÇO 1 ANO"/>
      <sheetName val="6.1 - NÍVEL DE ESFORÇO 2 ANOS"/>
      <sheetName val="6.1.1 - RESUMO"/>
      <sheetName val="6.2 - CRONOGRAMA"/>
      <sheetName val="6.3 - CURVA ABC %"/>
      <sheetName val="7. CROQUI PESQUISADAS"/>
      <sheetName val="7.1 CROQUI ADOTADAS"/>
      <sheetName val="7.2 - PESQ. BRITA-AREIA"/>
      <sheetName val="8.0 - CROQUI REFIN."/>
      <sheetName val="8.1 - PESQ. MAT. BETUM."/>
      <sheetName val="9 - MOBILIZAÇÃO"/>
      <sheetName val="9.1 FU Grande Porte"/>
      <sheetName val="10.0 - ADM. RESUMO"/>
      <sheetName val="10.1 - ADM."/>
      <sheetName val="11 - TRANSPORTES"/>
      <sheetName val="11 - TRANSPORTES Auxiliar"/>
      <sheetName val="Preço de transp. SICRO"/>
      <sheetName val="12 - CANTEIRO"/>
      <sheetName val="FATORES"/>
      <sheetName val="INSUMOS"/>
      <sheetName val="CROQUI ADOTADAS"/>
      <sheetName val="CADASTRO"/>
    </sheetNames>
    <sheetDataSet>
      <sheetData sheetId="0"/>
      <sheetData sheetId="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CC4"/>
      <sheetName val="TLRM"/>
      <sheetName val="TBMB"/>
      <sheetName val="CRONOGRAMA"/>
      <sheetName val="ORÇAMENTO"/>
      <sheetName val="MCBR"/>
      <sheetName val="61M-CBMI"/>
      <sheetName val="MAT-BET"/>
      <sheetName val="8ª MP_BR_459"/>
      <sheetName val="P A T O  D"/>
    </sheetNames>
    <sheetDataSet>
      <sheetData sheetId="0"/>
      <sheetData sheetId="1">
        <row r="43">
          <cell r="I43">
            <v>2068111.27</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a"/>
      <sheetName val="Q RESUMO A"/>
      <sheetName val="P A T O  B"/>
      <sheetName val="MAT ASF C"/>
      <sheetName val="Cotação"/>
      <sheetName val="Trans D"/>
      <sheetName val="Cronograma E (1)"/>
      <sheetName val="Cronograma E (2)"/>
      <sheetName val="Croqui F (3)"/>
      <sheetName val="Preços  G"/>
      <sheetName val="RESUMO_AUT1"/>
      <sheetName val="TCB5"/>
      <sheetName val="TCC4"/>
      <sheetName val="P A T O  D"/>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 RESUMO A"/>
      <sheetName val="P A T O  B"/>
      <sheetName val="MAT ASF C"/>
      <sheetName val="Cotação"/>
      <sheetName val="Trans D"/>
      <sheetName val="Cronograma E (1)"/>
      <sheetName val="Cronograma E (2)"/>
      <sheetName val="Croqui F (3)"/>
      <sheetName val="Preços  G"/>
      <sheetName val="RESUMO_AUT1"/>
      <sheetName val="TCB5"/>
      <sheetName val="TCC4"/>
      <sheetName val="P A T O  D"/>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ILHA CONTRATUAL"/>
    </sheetNames>
    <sheetDataSet>
      <sheetData sheetId="0"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ONTRATUAL"/>
    </sheetNames>
    <sheetDataSet>
      <sheetData sheetId="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 A T O  B"/>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B"/>
    </sheetNames>
    <sheetDataSet>
      <sheetData sheetId="0"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nexos PGQ"/>
      <sheetName val="Equipamentos"/>
      <sheetName val="Teor"/>
      <sheetName val="P A T O"/>
      <sheetName val="P A T O  B"/>
      <sheetName val="TCB5"/>
      <sheetName val="Anexos_PGQ"/>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P A T O"/>
      <sheetName val="P A T O  B"/>
      <sheetName val="TCB5"/>
      <sheetName val="Anexos_PGQ"/>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recursos"/>
      <sheetName val="FLUXO - EXECUÇÃO PRÓPRIA"/>
      <sheetName val="Medição (2"/>
      <sheetName val="Medição Completa"/>
      <sheetName val="P A T O"/>
      <sheetName val="P A T O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B _BG_"/>
    </sheetNames>
    <sheetDataSet>
      <sheetData sheetId="0"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_BG_"/>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sheetName val="Equipamentos"/>
    </sheetNames>
    <sheetDataSet>
      <sheetData sheetId="0" refreshError="1"/>
      <sheetData sheetId="1"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quipamentos"/>
    </sheetNames>
    <sheetDataSet>
      <sheetData sheetId="0"/>
      <sheetData sheetId="1"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Árvores"/>
      <sheetName val="Drenos"/>
      <sheetName val="Defensa"/>
      <sheetName val="Concreto"/>
      <sheetName val="Bueiros"/>
      <sheetName val="Meio fio"/>
      <sheetName val="D. d'agua"/>
      <sheetName val="Sarjetas"/>
      <sheetName val="A. Gramada"/>
      <sheetName val="Acostamentos"/>
      <sheetName val="Outdors"/>
      <sheetName val="Capina"/>
      <sheetName val="6.0 - NÍVEL DE ESF. 1 ANO"/>
      <sheetName val="1 - CAPA"/>
      <sheetName val="RESUMO"/>
      <sheetName val="Equipamentos"/>
    </sheetNames>
    <sheetDataSet>
      <sheetData sheetId="0">
        <row r="64">
          <cell r="D64">
            <v>1666.9800000000002</v>
          </cell>
        </row>
      </sheetData>
      <sheetData sheetId="1">
        <row r="40">
          <cell r="C40">
            <v>390.39999999999981</v>
          </cell>
        </row>
      </sheetData>
      <sheetData sheetId="2"/>
      <sheetData sheetId="3"/>
      <sheetData sheetId="4">
        <row r="61">
          <cell r="C61">
            <v>2391.5374075452301</v>
          </cell>
        </row>
      </sheetData>
      <sheetData sheetId="5"/>
      <sheetData sheetId="6">
        <row r="13">
          <cell r="B13">
            <v>61</v>
          </cell>
        </row>
      </sheetData>
      <sheetData sheetId="7">
        <row r="360">
          <cell r="C360">
            <v>81933</v>
          </cell>
        </row>
      </sheetData>
      <sheetData sheetId="8">
        <row r="31">
          <cell r="C31">
            <v>48894.399999999994</v>
          </cell>
        </row>
      </sheetData>
      <sheetData sheetId="9"/>
      <sheetData sheetId="10"/>
      <sheetData sheetId="11"/>
      <sheetData sheetId="12" refreshError="1"/>
      <sheetData sheetId="13" refreshError="1"/>
      <sheetData sheetId="14" refreshError="1"/>
      <sheetData sheetId="15"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Árvores"/>
      <sheetName val="Drenos"/>
      <sheetName val="Defensa"/>
      <sheetName val="Concreto"/>
      <sheetName val="Bueiros"/>
      <sheetName val="Meio fio"/>
      <sheetName val="D. d'agua"/>
      <sheetName val="Sarjetas"/>
      <sheetName val="A. Gramada"/>
      <sheetName val="Acostamentos"/>
      <sheetName val="Outdors"/>
      <sheetName val="Capina"/>
      <sheetName val="6.0 - NÍVEL DE ESF. 1 ANO"/>
      <sheetName val="1 - CAPA"/>
      <sheetName val="RESUMO"/>
      <sheetName val="Equipa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JLP FINAL"/>
      <sheetName val="Mutação do PL Trimestral"/>
      <sheetName val="Premissas"/>
    </sheetNames>
    <sheetDataSet>
      <sheetData sheetId="0" refreshError="1"/>
      <sheetData sheetId="1" refreshError="1"/>
      <sheetData sheetId="2"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JLP FINAL"/>
      <sheetName val="Mutação do PL Trimestral"/>
      <sheetName val="Premissas"/>
    </sheetNames>
    <sheetDataSet>
      <sheetData sheetId="0" refreshError="1"/>
      <sheetData sheetId="1" refreshError="1"/>
      <sheetData sheetId="2"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stre"/>
      <sheetName val="Mutação do PL Trimestral"/>
      <sheetName val="Mutação PL - Dez a Set"/>
      <sheetName val="Reserva Reavaliação"/>
      <sheetName val="Mov. Res. Reavaliacao"/>
      <sheetName val="Lucros a Realizar"/>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Assin_Contratada1"/>
      <sheetName val="tabela_DER_julho97"/>
      <sheetName val="0040"/>
      <sheetName val="Proctor BGS 2"/>
      <sheetName val="DADOS MENU"/>
      <sheetName val="Principal"/>
      <sheetName val="P   CARGOS SAL CARAJAS "/>
      <sheetName val="XREF"/>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samarco"/>
      <sheetName val="OP079907"/>
      <sheetName val="Check Farol"/>
      <sheetName val="Dados"/>
      <sheetName val="Banco de Dados - Placas"/>
      <sheetName val="PLQ - Recuperação Base de Quant"/>
      <sheetName val="Métricas"/>
      <sheetName val="Recape Drenos"/>
      <sheetName val="BASE DE DADOS 1"/>
      <sheetName val="CBUQ MÊS"/>
      <sheetName val="Planilha1"/>
      <sheetName val="RELATA VÉIO"/>
      <sheetName val="Assin_Contratada2"/>
      <sheetName val="tabela_DER_julho971"/>
      <sheetName val="Proctor_BGS_21"/>
      <sheetName val="DADOS_MENU"/>
      <sheetName val="P___CARGOS_SAL_CARAJAS_1"/>
      <sheetName val="__Eco-marshall_modelo_"/>
      <sheetName val="_MODELO_-_Eco-marshall"/>
      <sheetName val="_MODELO-_Eco-marshall"/>
      <sheetName val="modelo-_16-19mm_-_Eco-marshall"/>
      <sheetName val="modelo-_Eco_Marshall"/>
      <sheetName val="Controle de Contratos atualizad"/>
      <sheetName val="RELATA ANTIGO"/>
      <sheetName val="GERAL"/>
      <sheetName val="W_Z_Q0000_Z_RTIN_01_REC_0003"/>
      <sheetName val="Padrões Horizontal"/>
      <sheetName val="Resumo Taquaruçu 05-19"/>
      <sheetName val="Rendimento Equipe"/>
      <sheetName val="Índice Chuva"/>
      <sheetName val="Premissas"/>
      <sheetName val="Resumo"/>
      <sheetName val="RELATA"/>
      <sheetName val="BR 376 Km 181,85"/>
      <sheetName val="Pavim-preços"/>
      <sheetName val="M.O. - 01"/>
      <sheetName val="Plan1"/>
      <sheetName val="elétrica"/>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Trans Assump"/>
      <sheetName val="Evolução Realizado"/>
      <sheetName val="Cadastral Fonecedor"/>
      <sheetName val="ABC"/>
      <sheetName val="Contr_Global"/>
      <sheetName val="Índice"/>
      <sheetName val="Projecao"/>
      <sheetName val="CONSSID12-96"/>
      <sheetName val="Preço dos Dispositivos"/>
      <sheetName val="resumo geral"/>
      <sheetName val="estgg"/>
      <sheetName val="mcbr"/>
      <sheetName val="#REF"/>
      <sheetName val="DMT"/>
      <sheetName val="aux"/>
      <sheetName val="eaigesen"/>
      <sheetName val="1.6"/>
      <sheetName val="Compactação 100% PN"/>
      <sheetName val="Compactação 95% PN"/>
      <sheetName val="dados blp"/>
      <sheetName val="Cash flow"/>
      <sheetName val="Parametros"/>
      <sheetName val="Anual"/>
      <sheetName val="A"/>
      <sheetName val="composições"/>
      <sheetName val="Banco de Dados - Segurança"/>
      <sheetName val="M.O."/>
      <sheetName val="A.2- RESUMO"/>
      <sheetName val="Forecasts_VDF"/>
      <sheetName val="market"/>
    </sheetNames>
    <sheetDataSet>
      <sheetData sheetId="0" refreshError="1"/>
      <sheetData sheetId="1" refreshError="1">
        <row r="2">
          <cell r="D2" t="str">
            <v>Razão Social</v>
          </cell>
          <cell r="F2" t="str">
            <v>Objeto</v>
          </cell>
          <cell r="G2" t="str">
            <v>Área</v>
          </cell>
          <cell r="H2" t="str">
            <v>Gestor</v>
          </cell>
          <cell r="I2" t="str">
            <v>N.º Contrato</v>
          </cell>
          <cell r="J2" t="str">
            <v>Contrato/Aditivo/Encerr.</v>
          </cell>
          <cell r="K2" t="str">
            <v>Nº Aditivo</v>
          </cell>
        </row>
        <row r="3">
          <cell r="D3" t="str">
            <v>A Integração Recuperadora de Rodovias S/C Ltda</v>
          </cell>
          <cell r="F3" t="str">
            <v>Serviços de conservação civil.</v>
          </cell>
          <cell r="G3" t="str">
            <v>Conservação</v>
          </cell>
          <cell r="H3" t="str">
            <v>Nadalin</v>
          </cell>
          <cell r="I3" t="str">
            <v>ACTUA-CQ-0671/04</v>
          </cell>
          <cell r="J3" t="str">
            <v>Aditivo</v>
          </cell>
          <cell r="K3" t="str">
            <v>1º</v>
          </cell>
        </row>
        <row r="4">
          <cell r="D4" t="str">
            <v>Elena Franco Rosa Resende - ME</v>
          </cell>
          <cell r="F4" t="str">
            <v>Confecção e instalação de Gradil Orsometal de ferro chato 1' x 1/8', para proteção de Pista AVI - 01 do pedágio do km 46 da SP-270, Proteção solicitada pela Comissão da CIPA.</v>
          </cell>
          <cell r="G4" t="str">
            <v>Manutenção</v>
          </cell>
          <cell r="H4" t="str">
            <v>Savietto</v>
          </cell>
          <cell r="J4" t="str">
            <v>Contrato</v>
          </cell>
        </row>
        <row r="5">
          <cell r="D5" t="str">
            <v>Lumafran Consultoria Ltda</v>
          </cell>
          <cell r="F5" t="str">
            <v>Serviços de manutenção e suporte local e remoto de carácter especializado em banco de dados em geral.</v>
          </cell>
          <cell r="G5" t="str">
            <v>Manutenção</v>
          </cell>
          <cell r="H5" t="str">
            <v>Savietto</v>
          </cell>
          <cell r="J5" t="str">
            <v>Contrato</v>
          </cell>
        </row>
        <row r="6">
          <cell r="D6" t="str">
            <v>Marjack Moto Peças Ltda</v>
          </cell>
          <cell r="F6" t="str">
            <v>Fornecimento de peças e materiais em geral para manutenção.</v>
          </cell>
          <cell r="G6" t="str">
            <v>Manutenção</v>
          </cell>
          <cell r="H6" t="str">
            <v>Savietto</v>
          </cell>
          <cell r="J6" t="str">
            <v>Contrato</v>
          </cell>
        </row>
        <row r="7">
          <cell r="D7" t="str">
            <v xml:space="preserve">Álamo Engenharia SA </v>
          </cell>
          <cell r="F7" t="str">
            <v>Serviços de Manutenção de Sistemas Eletro-Eletrônicos para a AutoBAn, conforme os Pacotes abaixo:- Pacote C - Sistemas de emergência, grupos geradores e nobreaks;- Pacote D - Elétrica viária e predial;- Pacote E - Sistemas de climatização;- Pacotes especi</v>
          </cell>
          <cell r="G7" t="str">
            <v>Manutenção</v>
          </cell>
          <cell r="H7" t="str">
            <v>Savietto</v>
          </cell>
          <cell r="J7" t="str">
            <v>Contrato</v>
          </cell>
        </row>
        <row r="8">
          <cell r="D8" t="str">
            <v>Ultraview Sistemas, comércio e serviços Ltda ME</v>
          </cell>
          <cell r="F8" t="str">
            <v xml:space="preserve">Serviços de consultoria  em sistema eletrônicos de ITS para a Concessionária da Ponte Rio-Niterói S.A. </v>
          </cell>
          <cell r="G8" t="str">
            <v>Manutenção</v>
          </cell>
          <cell r="H8" t="str">
            <v>Savietto</v>
          </cell>
          <cell r="J8" t="str">
            <v>Contrato</v>
          </cell>
        </row>
        <row r="9">
          <cell r="D9" t="str">
            <v>Afasa Construções e Comércio Ltda</v>
          </cell>
          <cell r="F9" t="str">
            <v>Venda de equipamentos especializados para execução de selagem de trincas em pavimento asfáltico.</v>
          </cell>
          <cell r="G9" t="str">
            <v>Obras</v>
          </cell>
          <cell r="H9" t="str">
            <v>Herzen</v>
          </cell>
          <cell r="J9" t="str">
            <v>Contrato</v>
          </cell>
        </row>
        <row r="10">
          <cell r="D10" t="str">
            <v>Afasa Construções e Comércio Ltda</v>
          </cell>
          <cell r="F10" t="str">
            <v>Serviços de selagem de trincas com emprego de material asfáltico com polímetro, ao longo do pavimento da Rodovia Presidente Dutra.</v>
          </cell>
          <cell r="G10" t="str">
            <v>Obras</v>
          </cell>
          <cell r="H10" t="str">
            <v>Herzen</v>
          </cell>
          <cell r="I10" t="str">
            <v>ACTUA-CP-0282/05</v>
          </cell>
          <cell r="J10" t="str">
            <v>Contrato</v>
          </cell>
        </row>
        <row r="11">
          <cell r="D11" t="str">
            <v>Lumafran Consultoria Ltda</v>
          </cell>
          <cell r="F11" t="str">
            <v>Serviços de manutenção e suporte local e remoto de carácter especializado em banco de dados em geral.</v>
          </cell>
          <cell r="G11" t="str">
            <v>Manutenção</v>
          </cell>
          <cell r="H11" t="str">
            <v>Savietto</v>
          </cell>
          <cell r="J11" t="str">
            <v>Contrato</v>
          </cell>
        </row>
        <row r="12">
          <cell r="D12" t="str">
            <v>Jofege Pavimentação e Construção Ltda</v>
          </cell>
          <cell r="F12" t="str">
            <v>Serviços de implantação de Marginais na SP-330, Rodovia Anhanguera, entre o km 50+000 e o km 53+550 nas Pistas, Norte e Sul e entre o km 54+158 e o km 58+000 da Pista Norte.</v>
          </cell>
          <cell r="G12" t="str">
            <v>Obras</v>
          </cell>
          <cell r="H12" t="str">
            <v>Moita</v>
          </cell>
          <cell r="J12" t="str">
            <v>Contrato</v>
          </cell>
        </row>
        <row r="13">
          <cell r="D13" t="str">
            <v>Vieceli &amp; Furlan Assossiados Comércio de Serviços Ltda</v>
          </cell>
          <cell r="F13" t="str">
            <v>Desenvolvimento e fornecimento de software para contagem de veículos que utilizam sistemas de identificação automática de veículos e a instalação de duas antenas Amtech em viaduto próximo ao RJ.</v>
          </cell>
          <cell r="G13" t="str">
            <v>Manutenção</v>
          </cell>
          <cell r="H13" t="str">
            <v>Savietto</v>
          </cell>
          <cell r="J13" t="str">
            <v>Contrato</v>
          </cell>
        </row>
        <row r="14">
          <cell r="D14" t="str">
            <v>Terra Brasilis Arquitetura e Consultoria SCL</v>
          </cell>
          <cell r="F14" t="str">
            <v>Plantio de mudas de árvores de espécies nativas, baseado na técnica de sucessão secundária, num total de 4.000 mudas em Guaratinguetá na Rodovia Presidente Dutra.</v>
          </cell>
          <cell r="G14" t="str">
            <v>Ambiente</v>
          </cell>
          <cell r="H14" t="str">
            <v>Nilo</v>
          </cell>
          <cell r="J14" t="str">
            <v>Contrato</v>
          </cell>
        </row>
        <row r="15">
          <cell r="D15" t="str">
            <v>MPMEC Eletro Mecanica Ltda</v>
          </cell>
          <cell r="F15" t="str">
            <v>Serviços de conservação de estruturas metálicas localizadas na Ponte Rio Niterói.</v>
          </cell>
          <cell r="G15" t="str">
            <v>Obras</v>
          </cell>
          <cell r="H15" t="str">
            <v>Nilton</v>
          </cell>
          <cell r="J15" t="str">
            <v>Contrato</v>
          </cell>
        </row>
        <row r="16">
          <cell r="D16" t="str">
            <v>Mapylar Engenharia Ltda</v>
          </cell>
          <cell r="F16" t="str">
            <v>Serviços de Execução de dispositivos de drenagem tais como recuperação de sarjetas e implantação de meio-fio em diversos pontos ao longo da rodovia RJ-124.</v>
          </cell>
          <cell r="G16" t="str">
            <v>Manutenção</v>
          </cell>
          <cell r="H16" t="str">
            <v>Nilton</v>
          </cell>
          <cell r="J16" t="str">
            <v>Contrato</v>
          </cell>
        </row>
        <row r="17">
          <cell r="D17" t="str">
            <v>Engenharia e Construção Mectal Ltda</v>
          </cell>
          <cell r="F17" t="str">
            <v>Serviços de retirada de pórtico bandeira do canteiro de obras da manutenção elétrica,reforma e montagem do mesmo em local a ser definido pela Ponte S/A; Remoção de painel de mensagens variáveis da Av.Jansen de Melo e reinstalação do mesmo no pórtico do it</v>
          </cell>
          <cell r="G17" t="str">
            <v>Obras</v>
          </cell>
          <cell r="H17" t="str">
            <v>Nilton</v>
          </cell>
          <cell r="J17" t="str">
            <v>Contrato</v>
          </cell>
        </row>
        <row r="18">
          <cell r="D18" t="str">
            <v>Sinalta Propista Sinalização, Segurança e Comunicação Visual Ltda</v>
          </cell>
          <cell r="F18" t="str">
            <v>Confecção e implantação de Sinalização Vertical para a Rodovia Presidente Dutra, trechos de São Paulo e Rio de Janeiro.</v>
          </cell>
          <cell r="G18" t="str">
            <v>Obras</v>
          </cell>
          <cell r="H18" t="str">
            <v>Herzen</v>
          </cell>
          <cell r="J18" t="str">
            <v>Contrato</v>
          </cell>
        </row>
        <row r="19">
          <cell r="D19" t="str">
            <v>VCS -Vitória Construções e Serviços Ltda</v>
          </cell>
          <cell r="F19" t="str">
            <v>Serviços de Implantação do Ramo 831 e Acesso Local,localizados no Km 216+700/SP, Pista Norte</v>
          </cell>
          <cell r="G19" t="str">
            <v>Obras</v>
          </cell>
          <cell r="H19" t="str">
            <v>Herzen</v>
          </cell>
          <cell r="J19" t="str">
            <v>Contrato</v>
          </cell>
        </row>
        <row r="21">
          <cell r="I2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
          <cell r="D6" t="str">
            <v>E-mail</v>
          </cell>
        </row>
      </sheetData>
      <sheetData sheetId="29" refreshError="1"/>
      <sheetData sheetId="30" refreshError="1"/>
      <sheetData sheetId="31" refreshError="1"/>
      <sheetData sheetId="32" refreshError="1"/>
      <sheetData sheetId="33" refreshError="1"/>
      <sheetData sheetId="34" refreshError="1"/>
      <sheetData sheetId="35">
        <row r="2">
          <cell r="D2">
            <v>0</v>
          </cell>
        </row>
      </sheetData>
      <sheetData sheetId="36">
        <row r="7">
          <cell r="D7" t="str">
            <v>JAN</v>
          </cell>
        </row>
      </sheetData>
      <sheetData sheetId="37">
        <row r="2">
          <cell r="D2">
            <v>0</v>
          </cell>
        </row>
      </sheetData>
      <sheetData sheetId="38">
        <row r="2">
          <cell r="D2">
            <v>0</v>
          </cell>
        </row>
      </sheetData>
      <sheetData sheetId="39">
        <row r="2">
          <cell r="D2">
            <v>0</v>
          </cell>
        </row>
      </sheetData>
      <sheetData sheetId="40">
        <row r="6">
          <cell r="D6" t="str">
            <v>E-mail</v>
          </cell>
        </row>
      </sheetData>
      <sheetData sheetId="41" refreshError="1"/>
      <sheetData sheetId="42">
        <row r="2">
          <cell r="D2">
            <v>0</v>
          </cell>
        </row>
      </sheetData>
      <sheetData sheetId="43">
        <row r="2">
          <cell r="D2">
            <v>0</v>
          </cell>
        </row>
      </sheetData>
      <sheetData sheetId="44">
        <row r="2">
          <cell r="D2">
            <v>0</v>
          </cell>
        </row>
      </sheetData>
      <sheetData sheetId="45">
        <row r="2">
          <cell r="D2">
            <v>0</v>
          </cell>
        </row>
      </sheetData>
      <sheetData sheetId="46">
        <row r="2">
          <cell r="D2">
            <v>0</v>
          </cell>
        </row>
      </sheetData>
      <sheetData sheetId="47">
        <row r="2">
          <cell r="D2">
            <v>0</v>
          </cell>
        </row>
      </sheetData>
      <sheetData sheetId="48">
        <row r="2">
          <cell r="D2">
            <v>0</v>
          </cell>
        </row>
      </sheetData>
      <sheetData sheetId="49">
        <row r="6">
          <cell r="D6" t="str">
            <v>E-mail</v>
          </cell>
        </row>
      </sheetData>
      <sheetData sheetId="50">
        <row r="2">
          <cell r="D2">
            <v>0</v>
          </cell>
        </row>
      </sheetData>
      <sheetData sheetId="51">
        <row r="2">
          <cell r="D2">
            <v>0</v>
          </cell>
        </row>
      </sheetData>
      <sheetData sheetId="52" refreshError="1"/>
      <sheetData sheetId="53" refreshError="1"/>
      <sheetData sheetId="54" refreshError="1"/>
      <sheetData sheetId="55">
        <row r="2">
          <cell r="D2">
            <v>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row r="7">
          <cell r="D7" t="str">
            <v>JAN</v>
          </cell>
        </row>
      </sheetData>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SUMO MODULO TOTAL"/>
      <sheetName val="DMT"/>
      <sheetName val="CRONOGRAMA TOTAL"/>
      <sheetName val="MC MODULO"/>
      <sheetName val="Mob"/>
      <sheetName val="Curva ABC"/>
      <sheetName val=" Canteiro"/>
      <sheetName val="CPU_SICRO"/>
      <sheetName val="Adm Local"/>
      <sheetName val="CPU CODEVASF"/>
      <sheetName val="BDI"/>
      <sheetName val="ENC. SOCIAIS"/>
      <sheetName val=" CONSUMO DE MAT. B TOTAL"/>
      <sheetName val="ANP ESTADO"/>
      <sheetName val="ANP REGIÃO"/>
      <sheetName val="MATERIAL SICRO"/>
      <sheetName val="SINTÉTICO SICRO"/>
      <sheetName val="TRANSPORTE CAP-50-70"/>
      <sheetName val="TRANSPORTE EAI"/>
      <sheetName val="TRANSPORTE RR-1C"/>
      <sheetName val="RESUMO BETUMINOSO"/>
      <sheetName val="Pessoal Sicro"/>
      <sheetName val="INSUMOS SINAPI"/>
      <sheetName val="COMP Sint. Sinapi"/>
      <sheetName val="Equipamentos"/>
      <sheetName val="Tabela 1"/>
      <sheetName val="Tabelas 1 e 2"/>
      <sheetName val="Tabelas 2 e 3 mo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CGCIT</v>
          </cell>
          <cell r="B1" t="str">
            <v>SISTEMA DE CUSTOS REFERENCIAIS DE OBRAS - SICRO</v>
          </cell>
          <cell r="C1"/>
          <cell r="D1"/>
          <cell r="E1"/>
          <cell r="F1"/>
          <cell r="G1"/>
          <cell r="H1"/>
          <cell r="I1"/>
          <cell r="J1"/>
          <cell r="K1" t="str">
            <v>DNIT</v>
          </cell>
        </row>
        <row r="2">
          <cell r="B2" t="str">
            <v>Bahia - outubro/2025</v>
          </cell>
          <cell r="C2"/>
          <cell r="D2"/>
          <cell r="E2"/>
          <cell r="F2"/>
          <cell r="G2"/>
          <cell r="H2"/>
          <cell r="I2"/>
          <cell r="J2"/>
        </row>
        <row r="3">
          <cell r="A3" t="str">
            <v>Código</v>
          </cell>
          <cell r="B3" t="str">
            <v>Descrição</v>
          </cell>
          <cell r="C3" t="str">
            <v>Valor de Aquisição
 (R$)</v>
          </cell>
          <cell r="D3" t="str">
            <v>Depreciação
 (R$/h)</v>
          </cell>
          <cell r="E3" t="str">
            <v>Oportunidade de Capital
 (R$/h)</v>
          </cell>
          <cell r="F3" t="str">
            <v>Seguros e Impostos
 (R$/h)</v>
          </cell>
          <cell r="G3" t="str">
            <v>Manutenção
 (R$/h)</v>
          </cell>
          <cell r="H3" t="str">
            <v>Operação
 (R$/h)</v>
          </cell>
          <cell r="I3" t="str">
            <v>Mão de Obra de Operação
 (R$/h)</v>
          </cell>
          <cell r="J3" t="str">
            <v>Custo Produtivo
 (R$/h)</v>
          </cell>
          <cell r="K3" t="str">
            <v>Custo Improdutivo
 (R$/h)</v>
          </cell>
        </row>
        <row r="4">
          <cell r="A4" t="str">
            <v>E9001</v>
          </cell>
          <cell r="B4" t="str">
            <v>Conjunto vibratório para tubos de concreto com encaixe PB e 3 jogos de fôrmas - D = 0,60 m - 2,20 kW</v>
          </cell>
          <cell r="C4">
            <v>72971.756399999998</v>
          </cell>
          <cell r="D4">
            <v>9.7295999999999996</v>
          </cell>
          <cell r="E4">
            <v>1.5007999999999999</v>
          </cell>
          <cell r="F4">
            <v>0</v>
          </cell>
          <cell r="G4">
            <v>7.2972000000000001</v>
          </cell>
          <cell r="H4">
            <v>0</v>
          </cell>
          <cell r="I4">
            <v>0</v>
          </cell>
          <cell r="J4">
            <v>18.5276</v>
          </cell>
          <cell r="K4">
            <v>11.230399999999999</v>
          </cell>
        </row>
        <row r="5">
          <cell r="A5" t="str">
            <v>E9002</v>
          </cell>
          <cell r="B5" t="str">
            <v>Conjunto vibratório para tubos de concreto com encaixe PB e 3 jogos de fôrmas - D = 0,80 m - 2,20 kW</v>
          </cell>
          <cell r="C5">
            <v>95619.784700000004</v>
          </cell>
          <cell r="D5">
            <v>12.7493</v>
          </cell>
          <cell r="E5">
            <v>1.9665999999999999</v>
          </cell>
          <cell r="F5">
            <v>0</v>
          </cell>
          <cell r="G5">
            <v>9.5619999999999994</v>
          </cell>
          <cell r="H5">
            <v>0</v>
          </cell>
          <cell r="I5">
            <v>0</v>
          </cell>
          <cell r="J5">
            <v>24.277899999999999</v>
          </cell>
          <cell r="K5">
            <v>14.7159</v>
          </cell>
        </row>
        <row r="6">
          <cell r="A6" t="str">
            <v>E9003</v>
          </cell>
          <cell r="B6" t="str">
            <v>Conjunto vibratório para tubos de concreto com encaixe PB e 3 jogos de fôrmas - D = 1,00 m - 2,20 kW</v>
          </cell>
          <cell r="C6">
            <v>99971.791899999997</v>
          </cell>
          <cell r="D6">
            <v>13.329599999999999</v>
          </cell>
          <cell r="E6">
            <v>2.0560999999999998</v>
          </cell>
          <cell r="F6">
            <v>0</v>
          </cell>
          <cell r="G6">
            <v>9.9971999999999994</v>
          </cell>
          <cell r="H6">
            <v>0</v>
          </cell>
          <cell r="I6">
            <v>0</v>
          </cell>
          <cell r="J6">
            <v>25.382899999999999</v>
          </cell>
          <cell r="K6">
            <v>15.3857</v>
          </cell>
        </row>
        <row r="7">
          <cell r="A7" t="str">
            <v>E9004</v>
          </cell>
          <cell r="B7" t="str">
            <v>Conjunto vibratório para tubos de concreto com encaixe PB e 3 jogos de fôrmas - D = 1,20 m - 2,20 kW</v>
          </cell>
          <cell r="C7">
            <v>126029.12330000001</v>
          </cell>
          <cell r="D7">
            <v>16.803899999999999</v>
          </cell>
          <cell r="E7">
            <v>2.5920000000000001</v>
          </cell>
          <cell r="F7">
            <v>0</v>
          </cell>
          <cell r="G7">
            <v>12.6029</v>
          </cell>
          <cell r="H7">
            <v>0</v>
          </cell>
          <cell r="I7">
            <v>0</v>
          </cell>
          <cell r="J7">
            <v>31.998799999999999</v>
          </cell>
          <cell r="K7">
            <v>19.395900000000001</v>
          </cell>
        </row>
        <row r="8">
          <cell r="A8" t="str">
            <v>E9005</v>
          </cell>
          <cell r="B8" t="str">
            <v>Conjunto vibratório para tubos de concreto com encaixe PB e 3 jogos de fôrmas - D = 1,50 m - 2,20 kW</v>
          </cell>
          <cell r="C8">
            <v>149216.33069999999</v>
          </cell>
          <cell r="D8">
            <v>19.895499999999998</v>
          </cell>
          <cell r="E8">
            <v>3.0689000000000002</v>
          </cell>
          <cell r="F8">
            <v>0</v>
          </cell>
          <cell r="G8">
            <v>14.9216</v>
          </cell>
          <cell r="H8">
            <v>0</v>
          </cell>
          <cell r="I8">
            <v>0</v>
          </cell>
          <cell r="J8">
            <v>37.886000000000003</v>
          </cell>
          <cell r="K8">
            <v>22.964400000000001</v>
          </cell>
        </row>
        <row r="9">
          <cell r="A9" t="str">
            <v>E9006</v>
          </cell>
          <cell r="B9" t="str">
            <v>Equipamento para sondagem manual</v>
          </cell>
          <cell r="C9">
            <v>5111.3218999999999</v>
          </cell>
          <cell r="D9">
            <v>0.86890000000000001</v>
          </cell>
          <cell r="E9">
            <v>0.1104</v>
          </cell>
          <cell r="F9">
            <v>0</v>
          </cell>
          <cell r="G9">
            <v>0.5111</v>
          </cell>
          <cell r="H9">
            <v>0</v>
          </cell>
          <cell r="I9">
            <v>0</v>
          </cell>
          <cell r="J9">
            <v>1.4903999999999999</v>
          </cell>
          <cell r="K9">
            <v>0.97929999999999995</v>
          </cell>
        </row>
        <row r="10">
          <cell r="A10" t="str">
            <v>E9007</v>
          </cell>
          <cell r="B10" t="str">
            <v>Bomba de pistão triplex com capacidade de 7,80 m³/h (130 l/min) - 8,20 kW</v>
          </cell>
          <cell r="C10">
            <v>166066.0753</v>
          </cell>
          <cell r="D10">
            <v>16.6066</v>
          </cell>
          <cell r="E10">
            <v>3.202</v>
          </cell>
          <cell r="F10">
            <v>0</v>
          </cell>
          <cell r="G10">
            <v>14.530799999999999</v>
          </cell>
          <cell r="H10">
            <v>8.4376999999999995</v>
          </cell>
          <cell r="I10">
            <v>0</v>
          </cell>
          <cell r="J10">
            <v>42.777099999999997</v>
          </cell>
          <cell r="K10">
            <v>19.808599999999998</v>
          </cell>
        </row>
        <row r="11">
          <cell r="A11" t="str">
            <v>E9008</v>
          </cell>
          <cell r="B11" t="str">
            <v>Transportador manual de tubos de concreto com capacidade de 1 t</v>
          </cell>
          <cell r="C11">
            <v>1652.1428000000001</v>
          </cell>
          <cell r="D11">
            <v>1.4869000000000001</v>
          </cell>
          <cell r="E11">
            <v>7.6499999999999999E-2</v>
          </cell>
          <cell r="F11">
            <v>0</v>
          </cell>
          <cell r="G11">
            <v>0.82609999999999995</v>
          </cell>
          <cell r="H11">
            <v>0</v>
          </cell>
          <cell r="I11">
            <v>0</v>
          </cell>
          <cell r="J11">
            <v>2.3895</v>
          </cell>
          <cell r="K11">
            <v>1.5633999999999999</v>
          </cell>
        </row>
        <row r="12">
          <cell r="A12" t="str">
            <v>E9009</v>
          </cell>
          <cell r="B12" t="str">
            <v>Embarcação rebocadora - 268 kW</v>
          </cell>
          <cell r="C12">
            <v>651775.76950000005</v>
          </cell>
          <cell r="D12">
            <v>7.4607999999999999</v>
          </cell>
          <cell r="E12">
            <v>3.7465999999999999</v>
          </cell>
          <cell r="F12">
            <v>0</v>
          </cell>
          <cell r="G12">
            <v>16.579599999999999</v>
          </cell>
          <cell r="H12">
            <v>275.76740000000001</v>
          </cell>
          <cell r="I12">
            <v>135.9683</v>
          </cell>
          <cell r="J12">
            <v>439.52269999999999</v>
          </cell>
          <cell r="K12">
            <v>147.17570000000001</v>
          </cell>
        </row>
        <row r="13">
          <cell r="A13" t="str">
            <v>E9010</v>
          </cell>
          <cell r="B13" t="str">
            <v>Balança plataforma digital à bateria, com mesa de 75 x 75 cm e capacidade de 500 kg</v>
          </cell>
          <cell r="C13">
            <v>4598.3797999999997</v>
          </cell>
          <cell r="D13">
            <v>0.68979999999999997</v>
          </cell>
          <cell r="E13">
            <v>9.4600000000000004E-2</v>
          </cell>
          <cell r="F13">
            <v>0</v>
          </cell>
          <cell r="G13">
            <v>0.38319999999999999</v>
          </cell>
          <cell r="H13">
            <v>0</v>
          </cell>
          <cell r="I13">
            <v>0</v>
          </cell>
          <cell r="J13">
            <v>1.1676</v>
          </cell>
          <cell r="K13">
            <v>0.78439999999999999</v>
          </cell>
        </row>
        <row r="14">
          <cell r="A14" t="str">
            <v>E9011</v>
          </cell>
          <cell r="B14" t="str">
            <v>Carro manual modelo plataforma de 200 x 80 cm com capacidade de 800 kg</v>
          </cell>
          <cell r="C14">
            <v>1820.9820999999999</v>
          </cell>
          <cell r="D14">
            <v>0.32779999999999998</v>
          </cell>
          <cell r="E14">
            <v>3.9300000000000002E-2</v>
          </cell>
          <cell r="F14">
            <v>0</v>
          </cell>
          <cell r="G14">
            <v>0.18210000000000001</v>
          </cell>
          <cell r="H14">
            <v>0</v>
          </cell>
          <cell r="I14">
            <v>0</v>
          </cell>
          <cell r="J14">
            <v>0.54920000000000002</v>
          </cell>
          <cell r="K14">
            <v>0.36709999999999998</v>
          </cell>
        </row>
        <row r="15">
          <cell r="A15" t="str">
            <v>E9014</v>
          </cell>
          <cell r="B15" t="str">
            <v>Deflectômetro de impacto (FWD) instalado em picape com reboque e faixa de carga de 7 a 120 kN - 147 kW</v>
          </cell>
          <cell r="C15">
            <v>2292474.3059999999</v>
          </cell>
          <cell r="D15">
            <v>183.39789999999999</v>
          </cell>
          <cell r="E15">
            <v>42.433700000000002</v>
          </cell>
          <cell r="F15">
            <v>0</v>
          </cell>
          <cell r="G15">
            <v>114.6237</v>
          </cell>
          <cell r="H15">
            <v>0</v>
          </cell>
          <cell r="I15">
            <v>42.737000000000002</v>
          </cell>
          <cell r="J15">
            <v>383.19229999999999</v>
          </cell>
          <cell r="K15">
            <v>268.5686</v>
          </cell>
        </row>
        <row r="16">
          <cell r="A16" t="str">
            <v>E9015</v>
          </cell>
          <cell r="B16" t="str">
            <v>Elevador de obra com capacidade de 1.000 kg - 9 kW</v>
          </cell>
          <cell r="C16">
            <v>68077.721099999995</v>
          </cell>
          <cell r="D16">
            <v>5.4462000000000002</v>
          </cell>
          <cell r="E16">
            <v>1.2601</v>
          </cell>
          <cell r="F16">
            <v>0</v>
          </cell>
          <cell r="G16">
            <v>4.7653999999999996</v>
          </cell>
          <cell r="H16">
            <v>0</v>
          </cell>
          <cell r="I16">
            <v>33.423499999999997</v>
          </cell>
          <cell r="J16">
            <v>44.895200000000003</v>
          </cell>
          <cell r="K16">
            <v>40.129800000000003</v>
          </cell>
        </row>
        <row r="17">
          <cell r="A17" t="str">
            <v>E9016</v>
          </cell>
          <cell r="B17" t="str">
            <v>Usina misturadora móvel de reciclagem a frio com sistema de espuma de asfalto - 129,40 kW</v>
          </cell>
          <cell r="C17">
            <v>10787580.8061</v>
          </cell>
          <cell r="D17">
            <v>1510.2612999999999</v>
          </cell>
          <cell r="E17">
            <v>232.95779999999999</v>
          </cell>
          <cell r="F17">
            <v>0</v>
          </cell>
          <cell r="G17">
            <v>1941.7645</v>
          </cell>
          <cell r="H17">
            <v>98.110799999999998</v>
          </cell>
          <cell r="I17">
            <v>47.633099999999999</v>
          </cell>
          <cell r="J17">
            <v>3830.7275</v>
          </cell>
          <cell r="K17">
            <v>1790.8522</v>
          </cell>
        </row>
        <row r="18">
          <cell r="A18" t="str">
            <v>E9017</v>
          </cell>
          <cell r="B18" t="str">
            <v>Escavadeira hidráulica sobre esteira com capacidade de 0,4 m³ - 64 kW</v>
          </cell>
          <cell r="C18">
            <v>667576.2121</v>
          </cell>
          <cell r="D18">
            <v>54.976900000000001</v>
          </cell>
          <cell r="E18">
            <v>12.7203</v>
          </cell>
          <cell r="F18">
            <v>0</v>
          </cell>
          <cell r="G18">
            <v>54.976900000000001</v>
          </cell>
          <cell r="H18">
            <v>45.058599999999998</v>
          </cell>
          <cell r="I18">
            <v>42.797699999999999</v>
          </cell>
          <cell r="J18">
            <v>210.53039999999999</v>
          </cell>
          <cell r="K18">
            <v>110.4949</v>
          </cell>
        </row>
        <row r="19">
          <cell r="A19" t="str">
            <v>E9020</v>
          </cell>
          <cell r="B19" t="str">
            <v>Recicladora a frio - 455 kW</v>
          </cell>
          <cell r="C19">
            <v>5932643.0159999998</v>
          </cell>
          <cell r="D19">
            <v>830.57</v>
          </cell>
          <cell r="E19">
            <v>128.11539999999999</v>
          </cell>
          <cell r="F19">
            <v>0</v>
          </cell>
          <cell r="G19">
            <v>1186.5286000000001</v>
          </cell>
          <cell r="H19">
            <v>492.82870000000003</v>
          </cell>
          <cell r="I19">
            <v>47.633099999999999</v>
          </cell>
          <cell r="J19">
            <v>2685.6758</v>
          </cell>
          <cell r="K19">
            <v>1006.3185</v>
          </cell>
        </row>
        <row r="20">
          <cell r="A20" t="str">
            <v>E9021</v>
          </cell>
          <cell r="B20" t="str">
            <v>Grupo gerador - 456 kVA</v>
          </cell>
          <cell r="C20">
            <v>344184.68900000001</v>
          </cell>
          <cell r="D20">
            <v>24.0929</v>
          </cell>
          <cell r="E20">
            <v>6.3708999999999998</v>
          </cell>
          <cell r="F20">
            <v>0</v>
          </cell>
          <cell r="G20">
            <v>17.209199999999999</v>
          </cell>
          <cell r="H20">
            <v>375.5788</v>
          </cell>
          <cell r="I20">
            <v>0</v>
          </cell>
          <cell r="J20">
            <v>423.2518</v>
          </cell>
          <cell r="K20">
            <v>30.463799999999999</v>
          </cell>
        </row>
        <row r="21">
          <cell r="A21" t="str">
            <v>E9022</v>
          </cell>
          <cell r="B21" t="str">
            <v>Pórtico metálico rolante com capacidade de 25 t - 30 kW</v>
          </cell>
          <cell r="C21">
            <v>712432.19429999997</v>
          </cell>
          <cell r="D21">
            <v>35.621600000000001</v>
          </cell>
          <cell r="E21">
            <v>12.2103</v>
          </cell>
          <cell r="F21">
            <v>0</v>
          </cell>
          <cell r="G21">
            <v>27.7057</v>
          </cell>
          <cell r="H21">
            <v>0</v>
          </cell>
          <cell r="I21">
            <v>33.423499999999997</v>
          </cell>
          <cell r="J21">
            <v>108.9611</v>
          </cell>
          <cell r="K21">
            <v>81.255399999999995</v>
          </cell>
        </row>
        <row r="22">
          <cell r="A22" t="str">
            <v>E9023</v>
          </cell>
          <cell r="B22" t="str">
            <v>Guindaste móvel sobre esteiras com dragline com capacidade de 1,9 a 2,3 m³ - 270 kW</v>
          </cell>
          <cell r="C22">
            <v>3961656.8152000001</v>
          </cell>
          <cell r="D22">
            <v>154.06440000000001</v>
          </cell>
          <cell r="E22">
            <v>67.898399999999995</v>
          </cell>
          <cell r="F22">
            <v>0</v>
          </cell>
          <cell r="G22">
            <v>220.09200000000001</v>
          </cell>
          <cell r="H22">
            <v>73.111999999999995</v>
          </cell>
          <cell r="I22">
            <v>47.633099999999999</v>
          </cell>
          <cell r="J22">
            <v>562.79989999999998</v>
          </cell>
          <cell r="K22">
            <v>269.59589999999997</v>
          </cell>
        </row>
        <row r="23">
          <cell r="A23" t="str">
            <v>E9024</v>
          </cell>
          <cell r="B23" t="str">
            <v>Misturador de nata cimento - 1,50 kW</v>
          </cell>
          <cell r="C23">
            <v>9733.8333999999995</v>
          </cell>
          <cell r="D23">
            <v>1.5573999999999999</v>
          </cell>
          <cell r="E23">
            <v>0.2102</v>
          </cell>
          <cell r="F23">
            <v>0</v>
          </cell>
          <cell r="G23">
            <v>1.3627</v>
          </cell>
          <cell r="H23">
            <v>0</v>
          </cell>
          <cell r="I23">
            <v>33.423499999999997</v>
          </cell>
          <cell r="J23">
            <v>36.553800000000003</v>
          </cell>
          <cell r="K23">
            <v>35.191099999999999</v>
          </cell>
        </row>
        <row r="24">
          <cell r="A24" t="str">
            <v>E9025</v>
          </cell>
          <cell r="B24" t="str">
            <v>Conjunto bomba e macaco hidráulico para protensão com capacidade de 7.000 kN - 15 kW</v>
          </cell>
          <cell r="C24">
            <v>107049.01300000001</v>
          </cell>
          <cell r="D24">
            <v>6.1170999999999998</v>
          </cell>
          <cell r="E24">
            <v>1.8871</v>
          </cell>
          <cell r="F24">
            <v>0</v>
          </cell>
          <cell r="G24">
            <v>6.1170999999999998</v>
          </cell>
          <cell r="H24">
            <v>0</v>
          </cell>
          <cell r="I24">
            <v>47.633099999999999</v>
          </cell>
          <cell r="J24">
            <v>61.754399999999997</v>
          </cell>
          <cell r="K24">
            <v>55.637300000000003</v>
          </cell>
        </row>
        <row r="25">
          <cell r="A25" t="str">
            <v>E9026</v>
          </cell>
          <cell r="B25" t="str">
            <v>Bomba para injeção de nata de cimento com capacidade de 2 MPa - 2,20 kW</v>
          </cell>
          <cell r="C25">
            <v>36834.216899999999</v>
          </cell>
          <cell r="D25">
            <v>3.6833999999999998</v>
          </cell>
          <cell r="E25">
            <v>0.71020000000000005</v>
          </cell>
          <cell r="F25">
            <v>0</v>
          </cell>
          <cell r="G25">
            <v>3.2229999999999999</v>
          </cell>
          <cell r="H25">
            <v>0</v>
          </cell>
          <cell r="I25">
            <v>0</v>
          </cell>
          <cell r="J25">
            <v>7.6166</v>
          </cell>
          <cell r="K25">
            <v>4.3936000000000002</v>
          </cell>
        </row>
        <row r="26">
          <cell r="A26" t="str">
            <v>E9028</v>
          </cell>
          <cell r="B26" t="str">
            <v>Bomba de alta pressão para hidrojateamento com capacidade de 18 MPa - 5,20 kW</v>
          </cell>
          <cell r="C26">
            <v>5600.5087999999996</v>
          </cell>
          <cell r="D26">
            <v>1.1201000000000001</v>
          </cell>
          <cell r="E26">
            <v>0.12959999999999999</v>
          </cell>
          <cell r="F26">
            <v>0</v>
          </cell>
          <cell r="G26">
            <v>1.2601</v>
          </cell>
          <cell r="H26">
            <v>9.3911999999999995</v>
          </cell>
          <cell r="I26">
            <v>33.423499999999997</v>
          </cell>
          <cell r="J26">
            <v>45.3245</v>
          </cell>
          <cell r="K26">
            <v>34.673200000000001</v>
          </cell>
        </row>
        <row r="27">
          <cell r="A27" t="str">
            <v>E9029</v>
          </cell>
          <cell r="B27" t="str">
            <v>Conjunto bomba e macaco hidráulico para protensão com capacidade de 8.000 kN - 20 kW</v>
          </cell>
          <cell r="C27">
            <v>136124.90470000001</v>
          </cell>
          <cell r="D27">
            <v>7.7786</v>
          </cell>
          <cell r="E27">
            <v>2.3997000000000002</v>
          </cell>
          <cell r="F27">
            <v>0</v>
          </cell>
          <cell r="G27">
            <v>7.7786</v>
          </cell>
          <cell r="H27">
            <v>0</v>
          </cell>
          <cell r="I27">
            <v>47.633099999999999</v>
          </cell>
          <cell r="J27">
            <v>65.59</v>
          </cell>
          <cell r="K27">
            <v>57.811399999999999</v>
          </cell>
        </row>
        <row r="28">
          <cell r="A28" t="str">
            <v>E9030</v>
          </cell>
          <cell r="B28" t="str">
            <v>Bomba de protensão com leitura digital para tensionamento de estais - 3 kW</v>
          </cell>
          <cell r="C28">
            <v>14786.455</v>
          </cell>
          <cell r="D28">
            <v>0.84489999999999998</v>
          </cell>
          <cell r="E28">
            <v>0.26069999999999999</v>
          </cell>
          <cell r="F28">
            <v>0</v>
          </cell>
          <cell r="G28">
            <v>0.84489999999999998</v>
          </cell>
          <cell r="H28">
            <v>0</v>
          </cell>
          <cell r="I28">
            <v>0</v>
          </cell>
          <cell r="J28">
            <v>1.9504999999999999</v>
          </cell>
          <cell r="K28">
            <v>1.1055999999999999</v>
          </cell>
        </row>
        <row r="29">
          <cell r="A29" t="str">
            <v>E9031</v>
          </cell>
          <cell r="B29" t="str">
            <v>Elevador de cremalheira com cabine simples, com capacidade de 1.500 kg e altura de até 100 m - 15 kW</v>
          </cell>
          <cell r="C29">
            <v>336695.87219999998</v>
          </cell>
          <cell r="D29">
            <v>26.935700000000001</v>
          </cell>
          <cell r="E29">
            <v>6.2321999999999997</v>
          </cell>
          <cell r="F29">
            <v>0</v>
          </cell>
          <cell r="G29">
            <v>23.5687</v>
          </cell>
          <cell r="H29">
            <v>0</v>
          </cell>
          <cell r="I29">
            <v>33.423499999999997</v>
          </cell>
          <cell r="J29">
            <v>90.1601</v>
          </cell>
          <cell r="K29">
            <v>66.591399999999993</v>
          </cell>
        </row>
        <row r="30">
          <cell r="A30" t="str">
            <v>E9032</v>
          </cell>
          <cell r="B30" t="str">
            <v>Equipamento para regulagem final de estais com até 37 cordoalhas - D = 15,7 mm - 20 kW</v>
          </cell>
          <cell r="C30">
            <v>77989.322199999995</v>
          </cell>
          <cell r="D30">
            <v>4.4565000000000001</v>
          </cell>
          <cell r="E30">
            <v>1.3748</v>
          </cell>
          <cell r="F30">
            <v>0</v>
          </cell>
          <cell r="G30">
            <v>4.4565000000000001</v>
          </cell>
          <cell r="H30">
            <v>0</v>
          </cell>
          <cell r="I30">
            <v>47.633099999999999</v>
          </cell>
          <cell r="J30">
            <v>57.920900000000003</v>
          </cell>
          <cell r="K30">
            <v>53.464399999999998</v>
          </cell>
        </row>
        <row r="31">
          <cell r="A31" t="str">
            <v>E9033</v>
          </cell>
          <cell r="B31" t="str">
            <v>Equipamento para regulagem final de estais de 38 a 55 cordoalhas - D = 15,7 mm - 30 kW</v>
          </cell>
          <cell r="C31">
            <v>111402.00539999999</v>
          </cell>
          <cell r="D31">
            <v>6.3658000000000001</v>
          </cell>
          <cell r="E31">
            <v>1.9639</v>
          </cell>
          <cell r="F31">
            <v>0</v>
          </cell>
          <cell r="G31">
            <v>6.3658000000000001</v>
          </cell>
          <cell r="H31">
            <v>0</v>
          </cell>
          <cell r="I31">
            <v>47.633099999999999</v>
          </cell>
          <cell r="J31">
            <v>62.328600000000002</v>
          </cell>
          <cell r="K31">
            <v>55.962800000000001</v>
          </cell>
        </row>
        <row r="32">
          <cell r="A32" t="str">
            <v>E9034</v>
          </cell>
          <cell r="B32" t="str">
            <v>Equipamento para regulagem final de estais de 56 a 73 cordoalhas - D = 15,7 mm - 40 kW</v>
          </cell>
          <cell r="C32">
            <v>167069.35939999999</v>
          </cell>
          <cell r="D32">
            <v>9.5467999999999993</v>
          </cell>
          <cell r="E32">
            <v>2.9451999999999998</v>
          </cell>
          <cell r="F32">
            <v>0</v>
          </cell>
          <cell r="G32">
            <v>9.5467999999999993</v>
          </cell>
          <cell r="H32">
            <v>0</v>
          </cell>
          <cell r="I32">
            <v>47.633099999999999</v>
          </cell>
          <cell r="J32">
            <v>69.671899999999994</v>
          </cell>
          <cell r="K32">
            <v>60.125100000000003</v>
          </cell>
        </row>
        <row r="33">
          <cell r="A33" t="str">
            <v>E9035</v>
          </cell>
          <cell r="B33" t="str">
            <v>Equipamento para regulagem final de estais de 74 a 91 cordoalhas - D = 15,7 mm - 50 kW</v>
          </cell>
          <cell r="C33">
            <v>222737.2972</v>
          </cell>
          <cell r="D33">
            <v>12.7278</v>
          </cell>
          <cell r="E33">
            <v>3.9264999999999999</v>
          </cell>
          <cell r="F33">
            <v>0</v>
          </cell>
          <cell r="G33">
            <v>12.7278</v>
          </cell>
          <cell r="H33">
            <v>0</v>
          </cell>
          <cell r="I33">
            <v>47.633099999999999</v>
          </cell>
          <cell r="J33">
            <v>77.015199999999993</v>
          </cell>
          <cell r="K33">
            <v>64.287400000000005</v>
          </cell>
        </row>
        <row r="34">
          <cell r="A34" t="str">
            <v>E9036</v>
          </cell>
          <cell r="B34" t="str">
            <v>Grua fixa para alturas de 60 a 102 m, com alcance de 60 m com capacidade de 1.500 kg na ponta da lança - 37 kW</v>
          </cell>
          <cell r="C34">
            <v>3871250.3928</v>
          </cell>
          <cell r="D34">
            <v>150.54859999999999</v>
          </cell>
          <cell r="E34">
            <v>66.3489</v>
          </cell>
          <cell r="F34">
            <v>0</v>
          </cell>
          <cell r="G34">
            <v>172.0556</v>
          </cell>
          <cell r="H34">
            <v>0</v>
          </cell>
          <cell r="I34">
            <v>47.633099999999999</v>
          </cell>
          <cell r="J34">
            <v>436.58620000000002</v>
          </cell>
          <cell r="K34">
            <v>264.53059999999999</v>
          </cell>
        </row>
        <row r="35">
          <cell r="A35" t="str">
            <v>E9038</v>
          </cell>
          <cell r="B35" t="str">
            <v>Macaco hidráulico monocordoalha para tensionamento de estais - 3 kW</v>
          </cell>
          <cell r="C35">
            <v>18536.3992</v>
          </cell>
          <cell r="D35">
            <v>1.0591999999999999</v>
          </cell>
          <cell r="E35">
            <v>0.32679999999999998</v>
          </cell>
          <cell r="F35">
            <v>0</v>
          </cell>
          <cell r="G35">
            <v>1.0591999999999999</v>
          </cell>
          <cell r="H35">
            <v>0</v>
          </cell>
          <cell r="I35">
            <v>47.633099999999999</v>
          </cell>
          <cell r="J35">
            <v>50.078299999999999</v>
          </cell>
          <cell r="K35">
            <v>49.019100000000002</v>
          </cell>
        </row>
        <row r="36">
          <cell r="A36" t="str">
            <v>E9039</v>
          </cell>
          <cell r="B36" t="str">
            <v>Máquina de solda por termofusão para tubos PEAD com gerador de 4 kW</v>
          </cell>
          <cell r="C36">
            <v>115556.32859999999</v>
          </cell>
          <cell r="D36">
            <v>15.407500000000001</v>
          </cell>
          <cell r="E36">
            <v>2.3765999999999998</v>
          </cell>
          <cell r="F36">
            <v>0</v>
          </cell>
          <cell r="G36">
            <v>15.407500000000001</v>
          </cell>
          <cell r="H36">
            <v>4.1158999999999999</v>
          </cell>
          <cell r="I36">
            <v>47.633099999999999</v>
          </cell>
          <cell r="J36">
            <v>84.940600000000003</v>
          </cell>
          <cell r="K36">
            <v>65.417199999999994</v>
          </cell>
        </row>
        <row r="37">
          <cell r="A37" t="str">
            <v>E9040</v>
          </cell>
          <cell r="B37" t="str">
            <v>Serra mármore - 1,45 kW</v>
          </cell>
          <cell r="C37">
            <v>482.08780000000002</v>
          </cell>
          <cell r="D37">
            <v>4.3400000000000001E-2</v>
          </cell>
          <cell r="E37">
            <v>8.8999999999999999E-3</v>
          </cell>
          <cell r="F37">
            <v>0</v>
          </cell>
          <cell r="G37">
            <v>2.41E-2</v>
          </cell>
          <cell r="H37">
            <v>0</v>
          </cell>
          <cell r="I37">
            <v>0</v>
          </cell>
          <cell r="J37">
            <v>7.6399999999999996E-2</v>
          </cell>
          <cell r="K37">
            <v>5.2299999999999999E-2</v>
          </cell>
        </row>
        <row r="38">
          <cell r="A38" t="str">
            <v>E9042</v>
          </cell>
          <cell r="B38" t="str">
            <v>Trator sobre esteiras com lâmina - 97 kW</v>
          </cell>
          <cell r="C38">
            <v>1248631.915</v>
          </cell>
          <cell r="D38">
            <v>109.25530000000001</v>
          </cell>
          <cell r="E38">
            <v>24.075199999999999</v>
          </cell>
          <cell r="F38">
            <v>0</v>
          </cell>
          <cell r="G38">
            <v>156.07900000000001</v>
          </cell>
          <cell r="H38">
            <v>73.545199999999994</v>
          </cell>
          <cell r="I38">
            <v>42.797699999999999</v>
          </cell>
          <cell r="J38">
            <v>405.75240000000002</v>
          </cell>
          <cell r="K38">
            <v>176.12819999999999</v>
          </cell>
        </row>
        <row r="39">
          <cell r="A39" t="str">
            <v>E9043</v>
          </cell>
          <cell r="B39" t="str">
            <v>Embarcação de alumínio com comprimento de 6 m e motor de popa - 18,60 kW</v>
          </cell>
          <cell r="C39">
            <v>36697.1083</v>
          </cell>
          <cell r="D39">
            <v>0.42009999999999997</v>
          </cell>
          <cell r="E39">
            <v>0.2109</v>
          </cell>
          <cell r="F39">
            <v>0</v>
          </cell>
          <cell r="G39">
            <v>0.4667</v>
          </cell>
          <cell r="H39">
            <v>38.3904</v>
          </cell>
          <cell r="I39">
            <v>41.733800000000002</v>
          </cell>
          <cell r="J39">
            <v>81.221900000000005</v>
          </cell>
          <cell r="K39">
            <v>42.364800000000002</v>
          </cell>
        </row>
        <row r="40">
          <cell r="A40" t="str">
            <v>E9044</v>
          </cell>
          <cell r="B40" t="str">
            <v>Central de concreto com capacidade de 150 m³/h - dosadora e misturadora</v>
          </cell>
          <cell r="C40">
            <v>2077505.4405</v>
          </cell>
          <cell r="D40">
            <v>207.75049999999999</v>
          </cell>
          <cell r="E40">
            <v>40.056899999999999</v>
          </cell>
          <cell r="F40">
            <v>0</v>
          </cell>
          <cell r="G40">
            <v>181.7817</v>
          </cell>
          <cell r="H40">
            <v>0</v>
          </cell>
          <cell r="I40">
            <v>47.633099999999999</v>
          </cell>
          <cell r="J40">
            <v>477.22219999999999</v>
          </cell>
          <cell r="K40">
            <v>295.44049999999999</v>
          </cell>
        </row>
        <row r="41">
          <cell r="A41" t="str">
            <v>E9045</v>
          </cell>
          <cell r="B41" t="str">
            <v>Conjunto bomba e macaco hidráulico para elevação com capacidade de 496 kN</v>
          </cell>
          <cell r="C41">
            <v>63155.047299999998</v>
          </cell>
          <cell r="D41">
            <v>5.0523999999999996</v>
          </cell>
          <cell r="E41">
            <v>1.169</v>
          </cell>
          <cell r="F41">
            <v>0</v>
          </cell>
          <cell r="G41">
            <v>5.0523999999999996</v>
          </cell>
          <cell r="H41">
            <v>5.9443000000000001</v>
          </cell>
          <cell r="I41">
            <v>47.633099999999999</v>
          </cell>
          <cell r="J41">
            <v>64.851200000000006</v>
          </cell>
          <cell r="K41">
            <v>53.854500000000002</v>
          </cell>
        </row>
        <row r="42">
          <cell r="A42" t="str">
            <v>E9046</v>
          </cell>
          <cell r="B42" t="str">
            <v>Conjunto bomba e macaco hidráulico para elevação com capacidade de 929 kN</v>
          </cell>
          <cell r="C42">
            <v>79851.5625</v>
          </cell>
          <cell r="D42">
            <v>6.3880999999999997</v>
          </cell>
          <cell r="E42">
            <v>1.4781</v>
          </cell>
          <cell r="F42">
            <v>0</v>
          </cell>
          <cell r="G42">
            <v>6.3880999999999997</v>
          </cell>
          <cell r="H42">
            <v>5.9443000000000001</v>
          </cell>
          <cell r="I42">
            <v>47.633099999999999</v>
          </cell>
          <cell r="J42">
            <v>67.831699999999998</v>
          </cell>
          <cell r="K42">
            <v>55.499299999999998</v>
          </cell>
        </row>
        <row r="43">
          <cell r="A43" t="str">
            <v>E9047</v>
          </cell>
          <cell r="B43" t="str">
            <v>Conjunto bomba e macaco hidráulico para elevação com capacidade de 1.390 kN</v>
          </cell>
          <cell r="C43">
            <v>120686.2289</v>
          </cell>
          <cell r="D43">
            <v>9.6548999999999996</v>
          </cell>
          <cell r="E43">
            <v>2.2339000000000002</v>
          </cell>
          <cell r="F43">
            <v>0</v>
          </cell>
          <cell r="G43">
            <v>9.6548999999999996</v>
          </cell>
          <cell r="H43">
            <v>5.9443000000000001</v>
          </cell>
          <cell r="I43">
            <v>47.633099999999999</v>
          </cell>
          <cell r="J43">
            <v>75.121099999999998</v>
          </cell>
          <cell r="K43">
            <v>59.521900000000002</v>
          </cell>
        </row>
        <row r="44">
          <cell r="A44" t="str">
            <v>E9048</v>
          </cell>
          <cell r="B44" t="str">
            <v>Conjunto bomba e macaco hidráulico para elevação com capacidade de 1.859 kN</v>
          </cell>
          <cell r="C44">
            <v>139709.75750000001</v>
          </cell>
          <cell r="D44">
            <v>11.1768</v>
          </cell>
          <cell r="E44">
            <v>2.5859999999999999</v>
          </cell>
          <cell r="F44">
            <v>0</v>
          </cell>
          <cell r="G44">
            <v>11.1768</v>
          </cell>
          <cell r="H44">
            <v>5.9443000000000001</v>
          </cell>
          <cell r="I44">
            <v>47.633099999999999</v>
          </cell>
          <cell r="J44">
            <v>78.516999999999996</v>
          </cell>
          <cell r="K44">
            <v>61.395899999999997</v>
          </cell>
        </row>
        <row r="45">
          <cell r="A45" t="str">
            <v>E9049</v>
          </cell>
          <cell r="B45" t="str">
            <v>Bomba de alta pressão para hidrojateamento com capacidade de 250 MPa - 72 kW</v>
          </cell>
          <cell r="C45">
            <v>730374.86609999998</v>
          </cell>
          <cell r="D45">
            <v>146.07499999999999</v>
          </cell>
          <cell r="E45">
            <v>16.899000000000001</v>
          </cell>
          <cell r="F45">
            <v>0</v>
          </cell>
          <cell r="G45">
            <v>164.33430000000001</v>
          </cell>
          <cell r="H45">
            <v>58.489600000000003</v>
          </cell>
          <cell r="I45">
            <v>33.423499999999997</v>
          </cell>
          <cell r="J45">
            <v>419.22140000000002</v>
          </cell>
          <cell r="K45">
            <v>196.39750000000001</v>
          </cell>
        </row>
        <row r="46">
          <cell r="A46" t="str">
            <v>E9050</v>
          </cell>
          <cell r="B46" t="str">
            <v>Guindaste móvel sobre pneus com 2 eixos com capacidade de 18 t - 97 kW</v>
          </cell>
          <cell r="C46">
            <v>2891741.8646999998</v>
          </cell>
          <cell r="D46">
            <v>144.58709999999999</v>
          </cell>
          <cell r="E46">
            <v>50.9773</v>
          </cell>
          <cell r="F46">
            <v>0</v>
          </cell>
          <cell r="G46">
            <v>185.89769999999999</v>
          </cell>
          <cell r="H46">
            <v>26.266100000000002</v>
          </cell>
          <cell r="I46">
            <v>42.737000000000002</v>
          </cell>
          <cell r="J46">
            <v>450.46519999999998</v>
          </cell>
          <cell r="K46">
            <v>238.3014</v>
          </cell>
        </row>
        <row r="47">
          <cell r="A47" t="str">
            <v>E9051</v>
          </cell>
          <cell r="B47" t="str">
            <v>Máquina levantadora e posicionadora de via - 7,40 kW</v>
          </cell>
          <cell r="C47">
            <v>1050785.9284000001</v>
          </cell>
          <cell r="D47">
            <v>84.062899999999999</v>
          </cell>
          <cell r="E47">
            <v>19.45</v>
          </cell>
          <cell r="F47">
            <v>0</v>
          </cell>
          <cell r="G47">
            <v>73.555000000000007</v>
          </cell>
          <cell r="H47">
            <v>10.6915</v>
          </cell>
          <cell r="I47">
            <v>33.423499999999997</v>
          </cell>
          <cell r="J47">
            <v>221.18289999999999</v>
          </cell>
          <cell r="K47">
            <v>136.93639999999999</v>
          </cell>
        </row>
        <row r="48">
          <cell r="A48" t="str">
            <v>E9052</v>
          </cell>
          <cell r="B48" t="str">
            <v>Empilhadeira a diesel com capacidade de 10 t - 82 kW</v>
          </cell>
          <cell r="C48">
            <v>791560.16469999996</v>
          </cell>
          <cell r="D48">
            <v>63.324800000000003</v>
          </cell>
          <cell r="E48">
            <v>14.6518</v>
          </cell>
          <cell r="F48">
            <v>0</v>
          </cell>
          <cell r="G48">
            <v>55.409199999999998</v>
          </cell>
          <cell r="H48">
            <v>66.613100000000003</v>
          </cell>
          <cell r="I48">
            <v>33.423499999999997</v>
          </cell>
          <cell r="J48">
            <v>233.42240000000001</v>
          </cell>
          <cell r="K48">
            <v>111.40009999999999</v>
          </cell>
        </row>
        <row r="49">
          <cell r="A49" t="str">
            <v>E9053</v>
          </cell>
          <cell r="B49" t="str">
            <v>Perfuratriz hidráulica montada em flutuante - 32 kW</v>
          </cell>
          <cell r="C49">
            <v>560504.34739999997</v>
          </cell>
          <cell r="D49">
            <v>15.013500000000001</v>
          </cell>
          <cell r="E49">
            <v>4.8375000000000004</v>
          </cell>
          <cell r="F49">
            <v>0</v>
          </cell>
          <cell r="G49">
            <v>13.3453</v>
          </cell>
          <cell r="H49">
            <v>17.330200000000001</v>
          </cell>
          <cell r="I49">
            <v>41.001199999999997</v>
          </cell>
          <cell r="J49">
            <v>91.527699999999996</v>
          </cell>
          <cell r="K49">
            <v>60.852200000000003</v>
          </cell>
        </row>
        <row r="50">
          <cell r="A50" t="str">
            <v>E9054</v>
          </cell>
          <cell r="B50" t="str">
            <v>Equipamento sobre forma-trilho para execução e acabamento de pavimento de concreto - 13,40 kW</v>
          </cell>
          <cell r="C50">
            <v>1737990.0296</v>
          </cell>
          <cell r="D50">
            <v>231.732</v>
          </cell>
          <cell r="E50">
            <v>35.744700000000002</v>
          </cell>
          <cell r="F50">
            <v>0</v>
          </cell>
          <cell r="G50">
            <v>144.83250000000001</v>
          </cell>
          <cell r="H50">
            <v>19.360299999999999</v>
          </cell>
          <cell r="I50">
            <v>33.423499999999997</v>
          </cell>
          <cell r="J50">
            <v>465.09300000000002</v>
          </cell>
          <cell r="K50">
            <v>300.90019999999998</v>
          </cell>
        </row>
        <row r="51">
          <cell r="A51" t="str">
            <v>E9055</v>
          </cell>
          <cell r="B51" t="str">
            <v>Guincho pneumático com capacidade de 2,5 t</v>
          </cell>
          <cell r="C51">
            <v>491852.69530000002</v>
          </cell>
          <cell r="D51">
            <v>49.185299999999998</v>
          </cell>
          <cell r="E51">
            <v>9.2728000000000002</v>
          </cell>
          <cell r="F51">
            <v>0</v>
          </cell>
          <cell r="G51">
            <v>27.325099999999999</v>
          </cell>
          <cell r="H51">
            <v>0</v>
          </cell>
          <cell r="I51">
            <v>0</v>
          </cell>
          <cell r="J51">
            <v>85.783199999999994</v>
          </cell>
          <cell r="K51">
            <v>58.458100000000002</v>
          </cell>
        </row>
        <row r="52">
          <cell r="A52" t="str">
            <v>E9056</v>
          </cell>
          <cell r="B52" t="str">
            <v>Plataforma autoelevatória de 12 x 24 m com capacidade de 150 t</v>
          </cell>
          <cell r="C52">
            <v>880838.93409999995</v>
          </cell>
          <cell r="D52">
            <v>10.0829</v>
          </cell>
          <cell r="E52">
            <v>5.0632999999999999</v>
          </cell>
          <cell r="F52">
            <v>0</v>
          </cell>
          <cell r="G52">
            <v>22.406400000000001</v>
          </cell>
          <cell r="H52">
            <v>0</v>
          </cell>
          <cell r="I52">
            <v>117.7111</v>
          </cell>
          <cell r="J52">
            <v>155.2637</v>
          </cell>
          <cell r="K52">
            <v>132.85730000000001</v>
          </cell>
        </row>
        <row r="53">
          <cell r="A53" t="str">
            <v>E9057</v>
          </cell>
          <cell r="B53" t="str">
            <v>Batelão sem propulsão com capacidade de 66 m³</v>
          </cell>
          <cell r="C53">
            <v>235549.671</v>
          </cell>
          <cell r="D53">
            <v>10.095000000000001</v>
          </cell>
          <cell r="E53">
            <v>3.9794</v>
          </cell>
          <cell r="F53">
            <v>0</v>
          </cell>
          <cell r="G53">
            <v>16.824999999999999</v>
          </cell>
          <cell r="H53">
            <v>0</v>
          </cell>
          <cell r="I53">
            <v>29.833400000000001</v>
          </cell>
          <cell r="J53">
            <v>60.732799999999997</v>
          </cell>
          <cell r="K53">
            <v>43.907800000000002</v>
          </cell>
        </row>
        <row r="54">
          <cell r="A54" t="str">
            <v>E9058</v>
          </cell>
          <cell r="B54" t="str">
            <v>Plataforma flutuante de 12 x 24 x 1,8 m com capacidade de 150 t</v>
          </cell>
          <cell r="C54">
            <v>704488.99179999996</v>
          </cell>
          <cell r="D54">
            <v>8.0641999999999996</v>
          </cell>
          <cell r="E54">
            <v>4.0495999999999999</v>
          </cell>
          <cell r="F54">
            <v>0</v>
          </cell>
          <cell r="G54">
            <v>13.440300000000001</v>
          </cell>
          <cell r="H54">
            <v>0</v>
          </cell>
          <cell r="I54">
            <v>29.833400000000001</v>
          </cell>
          <cell r="J54">
            <v>55.387500000000003</v>
          </cell>
          <cell r="K54">
            <v>41.947200000000002</v>
          </cell>
        </row>
        <row r="55">
          <cell r="A55" t="str">
            <v>E9059</v>
          </cell>
          <cell r="B55" t="str">
            <v>Plataforma autoelevatória de 12 x 24 m montada na obra com capacidade de 150 t</v>
          </cell>
          <cell r="C55">
            <v>880838.93409999995</v>
          </cell>
          <cell r="D55">
            <v>10.0829</v>
          </cell>
          <cell r="E55">
            <v>5.0632999999999999</v>
          </cell>
          <cell r="F55">
            <v>0</v>
          </cell>
          <cell r="G55">
            <v>22.406400000000001</v>
          </cell>
          <cell r="H55">
            <v>0</v>
          </cell>
          <cell r="I55">
            <v>117.7111</v>
          </cell>
          <cell r="J55">
            <v>155.2637</v>
          </cell>
          <cell r="K55">
            <v>132.85730000000001</v>
          </cell>
        </row>
        <row r="56">
          <cell r="A56" t="str">
            <v>E9060</v>
          </cell>
          <cell r="B56" t="str">
            <v>Perfuratriz pneumática rotopercussiva montada em flutuante com pressão de 0,70 MPa e capacidade de 2.500 gpm</v>
          </cell>
          <cell r="C56">
            <v>37686.817900000002</v>
          </cell>
          <cell r="D56">
            <v>1.0095000000000001</v>
          </cell>
          <cell r="E56">
            <v>0.32529999999999998</v>
          </cell>
          <cell r="F56">
            <v>0</v>
          </cell>
          <cell r="G56">
            <v>0.89729999999999999</v>
          </cell>
          <cell r="H56">
            <v>0</v>
          </cell>
          <cell r="I56">
            <v>82.002399999999994</v>
          </cell>
          <cell r="J56">
            <v>84.234499999999997</v>
          </cell>
          <cell r="K56">
            <v>83.337199999999996</v>
          </cell>
        </row>
        <row r="57">
          <cell r="A57" t="str">
            <v>E9061</v>
          </cell>
          <cell r="B57" t="str">
            <v>Lixadeira/esmerilhadeira elétrica manual angular - 2,2 kW</v>
          </cell>
          <cell r="C57">
            <v>1451.3887</v>
          </cell>
          <cell r="D57">
            <v>0.19350000000000001</v>
          </cell>
          <cell r="E57">
            <v>2.9899999999999999E-2</v>
          </cell>
          <cell r="F57">
            <v>0</v>
          </cell>
          <cell r="G57">
            <v>0.12089999999999999</v>
          </cell>
          <cell r="H57">
            <v>0</v>
          </cell>
          <cell r="I57">
            <v>0</v>
          </cell>
          <cell r="J57">
            <v>0.34429999999999999</v>
          </cell>
          <cell r="K57">
            <v>0.22339999999999999</v>
          </cell>
        </row>
        <row r="58">
          <cell r="A58" t="str">
            <v>E9062</v>
          </cell>
          <cell r="B58" t="str">
            <v>Soprador de ar quente manual - 1,60 kW</v>
          </cell>
          <cell r="C58">
            <v>5823.7147000000004</v>
          </cell>
          <cell r="D58">
            <v>0.77649999999999997</v>
          </cell>
          <cell r="E58">
            <v>0.1198</v>
          </cell>
          <cell r="F58">
            <v>0</v>
          </cell>
          <cell r="G58">
            <v>0.48530000000000001</v>
          </cell>
          <cell r="H58">
            <v>0</v>
          </cell>
          <cell r="I58">
            <v>0</v>
          </cell>
          <cell r="J58">
            <v>1.3815999999999999</v>
          </cell>
          <cell r="K58">
            <v>0.89629999999999999</v>
          </cell>
        </row>
        <row r="59">
          <cell r="A59" t="str">
            <v>E9063</v>
          </cell>
          <cell r="B59" t="str">
            <v>Equipamento de estabilização dinâmica da via - 300 kW</v>
          </cell>
          <cell r="C59">
            <v>31555731.3336</v>
          </cell>
          <cell r="D59">
            <v>1262.2293</v>
          </cell>
          <cell r="E59">
            <v>535.42190000000005</v>
          </cell>
          <cell r="F59">
            <v>0</v>
          </cell>
          <cell r="G59">
            <v>1262.2293</v>
          </cell>
          <cell r="H59">
            <v>194.96520000000001</v>
          </cell>
          <cell r="I59">
            <v>47.633099999999999</v>
          </cell>
          <cell r="J59">
            <v>3302.4787999999999</v>
          </cell>
          <cell r="K59">
            <v>1845.2843</v>
          </cell>
        </row>
        <row r="60">
          <cell r="A60" t="str">
            <v>E9064</v>
          </cell>
          <cell r="B60" t="str">
            <v>Transportador manual gerica com capacidade de 180 l</v>
          </cell>
          <cell r="C60">
            <v>1088.7049999999999</v>
          </cell>
          <cell r="D60">
            <v>1.0887</v>
          </cell>
          <cell r="E60">
            <v>5.04E-2</v>
          </cell>
          <cell r="F60">
            <v>0</v>
          </cell>
          <cell r="G60">
            <v>0.5444</v>
          </cell>
          <cell r="H60">
            <v>0</v>
          </cell>
          <cell r="I60">
            <v>0</v>
          </cell>
          <cell r="J60">
            <v>1.6835</v>
          </cell>
          <cell r="K60">
            <v>1.1391</v>
          </cell>
        </row>
        <row r="61">
          <cell r="A61" t="str">
            <v>E9065</v>
          </cell>
          <cell r="B61" t="str">
            <v>Carro controle ferroviário - 186 kW</v>
          </cell>
          <cell r="C61">
            <v>32860589.190900002</v>
          </cell>
          <cell r="D61">
            <v>1314.4236000000001</v>
          </cell>
          <cell r="E61">
            <v>557.56200000000001</v>
          </cell>
          <cell r="F61">
            <v>0</v>
          </cell>
          <cell r="G61">
            <v>1150.1206</v>
          </cell>
          <cell r="H61">
            <v>120.8784</v>
          </cell>
          <cell r="I61">
            <v>47.633099999999999</v>
          </cell>
          <cell r="J61">
            <v>3190.6176999999998</v>
          </cell>
          <cell r="K61">
            <v>1919.6187</v>
          </cell>
        </row>
        <row r="62">
          <cell r="A62" t="str">
            <v>E9066</v>
          </cell>
          <cell r="B62" t="str">
            <v>Grupo gerador - 14 kVA</v>
          </cell>
          <cell r="C62">
            <v>69299.649900000004</v>
          </cell>
          <cell r="D62">
            <v>4.851</v>
          </cell>
          <cell r="E62">
            <v>1.2827</v>
          </cell>
          <cell r="F62">
            <v>0</v>
          </cell>
          <cell r="G62">
            <v>3.4649999999999999</v>
          </cell>
          <cell r="H62">
            <v>11.3188</v>
          </cell>
          <cell r="I62">
            <v>0</v>
          </cell>
          <cell r="J62">
            <v>20.9175</v>
          </cell>
          <cell r="K62">
            <v>6.1337000000000002</v>
          </cell>
        </row>
        <row r="63">
          <cell r="A63" t="str">
            <v>E9067</v>
          </cell>
          <cell r="B63" t="str">
            <v>Veículo ferroviário para capina química com capacidade de 12.000 l - 115 kW</v>
          </cell>
          <cell r="C63">
            <v>1688373.9931999999</v>
          </cell>
          <cell r="D63">
            <v>67.534999999999997</v>
          </cell>
          <cell r="E63">
            <v>28.647500000000001</v>
          </cell>
          <cell r="F63">
            <v>0</v>
          </cell>
          <cell r="G63">
            <v>42.209299999999999</v>
          </cell>
          <cell r="H63">
            <v>74.736699999999999</v>
          </cell>
          <cell r="I63">
            <v>33.423499999999997</v>
          </cell>
          <cell r="J63">
            <v>246.55199999999999</v>
          </cell>
          <cell r="K63">
            <v>129.60599999999999</v>
          </cell>
        </row>
        <row r="64">
          <cell r="A64" t="str">
            <v>E9068</v>
          </cell>
          <cell r="B64" t="str">
            <v>Perfuratriz hidráulica rotopercussiva para CCPH - 123 kW</v>
          </cell>
          <cell r="C64">
            <v>5645028.2218000004</v>
          </cell>
          <cell r="D64">
            <v>451.60230000000001</v>
          </cell>
          <cell r="E64">
            <v>104.48950000000001</v>
          </cell>
          <cell r="F64">
            <v>0</v>
          </cell>
          <cell r="G64">
            <v>451.60230000000001</v>
          </cell>
          <cell r="H64">
            <v>99.919700000000006</v>
          </cell>
          <cell r="I64">
            <v>42.797699999999999</v>
          </cell>
          <cell r="J64">
            <v>1150.4114999999999</v>
          </cell>
          <cell r="K64">
            <v>598.8895</v>
          </cell>
        </row>
        <row r="65">
          <cell r="A65" t="str">
            <v>E9069</v>
          </cell>
          <cell r="B65" t="str">
            <v>Vibrador de imersão para concreto - 4,10 kW</v>
          </cell>
          <cell r="C65">
            <v>4144.2556000000004</v>
          </cell>
          <cell r="D65">
            <v>0.82889999999999997</v>
          </cell>
          <cell r="E65">
            <v>9.5899999999999999E-2</v>
          </cell>
          <cell r="F65">
            <v>0</v>
          </cell>
          <cell r="G65">
            <v>0.51800000000000002</v>
          </cell>
          <cell r="H65">
            <v>7.4046000000000003</v>
          </cell>
          <cell r="I65">
            <v>0</v>
          </cell>
          <cell r="J65">
            <v>8.8474000000000004</v>
          </cell>
          <cell r="K65">
            <v>0.92479999999999996</v>
          </cell>
        </row>
        <row r="66">
          <cell r="A66" t="str">
            <v>E9070</v>
          </cell>
          <cell r="B66" t="str">
            <v>Ponte rolante com capacidade de 5 t e vão de até 15 m - 10 kW</v>
          </cell>
          <cell r="C66">
            <v>367755.18900000001</v>
          </cell>
          <cell r="D66">
            <v>16.3447</v>
          </cell>
          <cell r="E66">
            <v>6.3029000000000002</v>
          </cell>
          <cell r="F66">
            <v>0</v>
          </cell>
          <cell r="G66">
            <v>10.215400000000001</v>
          </cell>
          <cell r="H66">
            <v>0</v>
          </cell>
          <cell r="I66">
            <v>33.423499999999997</v>
          </cell>
          <cell r="J66">
            <v>66.286500000000004</v>
          </cell>
          <cell r="K66">
            <v>56.071100000000001</v>
          </cell>
        </row>
        <row r="67">
          <cell r="A67" t="str">
            <v>E9071</v>
          </cell>
          <cell r="B67" t="str">
            <v>Transportador manual carrinho de mão com capacidade de 80 l</v>
          </cell>
          <cell r="C67">
            <v>468.50749999999999</v>
          </cell>
          <cell r="D67">
            <v>0.46850000000000003</v>
          </cell>
          <cell r="E67">
            <v>2.1700000000000001E-2</v>
          </cell>
          <cell r="F67">
            <v>0</v>
          </cell>
          <cell r="G67">
            <v>0.23430000000000001</v>
          </cell>
          <cell r="H67">
            <v>0</v>
          </cell>
          <cell r="I67">
            <v>0</v>
          </cell>
          <cell r="J67">
            <v>0.72450000000000003</v>
          </cell>
          <cell r="K67">
            <v>0.49020000000000002</v>
          </cell>
        </row>
        <row r="68">
          <cell r="A68" t="str">
            <v>E9072</v>
          </cell>
          <cell r="B68" t="str">
            <v>Martelo hidráulico vibratório com unidade hidráulica - 486 kW</v>
          </cell>
          <cell r="C68">
            <v>3406245.7097999998</v>
          </cell>
          <cell r="D68">
            <v>454.16609999999997</v>
          </cell>
          <cell r="E68">
            <v>70.055099999999996</v>
          </cell>
          <cell r="F68">
            <v>0</v>
          </cell>
          <cell r="G68">
            <v>397.39530000000002</v>
          </cell>
          <cell r="H68">
            <v>394.80450000000002</v>
          </cell>
          <cell r="I68">
            <v>47.633099999999999</v>
          </cell>
          <cell r="J68">
            <v>1364.0541000000001</v>
          </cell>
          <cell r="K68">
            <v>571.85429999999997</v>
          </cell>
        </row>
        <row r="69">
          <cell r="A69" t="str">
            <v>E9073</v>
          </cell>
          <cell r="B69" t="str">
            <v>Bomba de concreto rebocável com capacidade de 30 m³/h - 74 kW</v>
          </cell>
          <cell r="C69">
            <v>514676.88299999997</v>
          </cell>
          <cell r="D69">
            <v>51.467700000000001</v>
          </cell>
          <cell r="E69">
            <v>9.9236000000000004</v>
          </cell>
          <cell r="F69">
            <v>0</v>
          </cell>
          <cell r="G69">
            <v>51.467700000000001</v>
          </cell>
          <cell r="H69">
            <v>76.1447</v>
          </cell>
          <cell r="I69">
            <v>33.423499999999997</v>
          </cell>
          <cell r="J69">
            <v>222.4272</v>
          </cell>
          <cell r="K69">
            <v>94.814800000000005</v>
          </cell>
        </row>
        <row r="70">
          <cell r="A70" t="str">
            <v>E9074</v>
          </cell>
          <cell r="B70" t="str">
            <v>Tanque de estocagem de asfalto com agitadores de 60.000 l</v>
          </cell>
          <cell r="C70">
            <v>1031799.5005</v>
          </cell>
          <cell r="D70">
            <v>137.57329999999999</v>
          </cell>
          <cell r="E70">
            <v>21.220700000000001</v>
          </cell>
          <cell r="F70">
            <v>0</v>
          </cell>
          <cell r="G70">
            <v>85.9833</v>
          </cell>
          <cell r="H70">
            <v>0</v>
          </cell>
          <cell r="I70">
            <v>0</v>
          </cell>
          <cell r="J70">
            <v>244.7773</v>
          </cell>
          <cell r="K70">
            <v>158.79400000000001</v>
          </cell>
        </row>
        <row r="71">
          <cell r="A71" t="str">
            <v>E9075</v>
          </cell>
          <cell r="B71" t="str">
            <v>Trado cavadeira de 12"</v>
          </cell>
          <cell r="C71">
            <v>147.7114</v>
          </cell>
          <cell r="D71">
            <v>7.3899999999999993E-2</v>
          </cell>
          <cell r="E71">
            <v>4.5999999999999999E-3</v>
          </cell>
          <cell r="F71">
            <v>0</v>
          </cell>
          <cell r="G71">
            <v>3.6900000000000002E-2</v>
          </cell>
          <cell r="H71">
            <v>0</v>
          </cell>
          <cell r="I71">
            <v>0</v>
          </cell>
          <cell r="J71">
            <v>0.1154</v>
          </cell>
          <cell r="K71">
            <v>7.85E-2</v>
          </cell>
        </row>
        <row r="72">
          <cell r="A72" t="str">
            <v>E9076</v>
          </cell>
          <cell r="B72" t="str">
            <v>Equipamento para pintura eletrostática com cabine dupla de 7,00 kW e estufa de 80.000 kCal</v>
          </cell>
          <cell r="C72">
            <v>157846.15839999999</v>
          </cell>
          <cell r="D72">
            <v>10.1473</v>
          </cell>
          <cell r="E72">
            <v>2.7826</v>
          </cell>
          <cell r="F72">
            <v>0</v>
          </cell>
          <cell r="G72">
            <v>5.6374000000000004</v>
          </cell>
          <cell r="H72">
            <v>0</v>
          </cell>
          <cell r="I72">
            <v>33.423499999999997</v>
          </cell>
          <cell r="J72">
            <v>51.9908</v>
          </cell>
          <cell r="K72">
            <v>46.353400000000001</v>
          </cell>
        </row>
        <row r="73">
          <cell r="A73" t="str">
            <v>E9077</v>
          </cell>
          <cell r="B73" t="str">
            <v>Perfuratriz de circulação reversa tipo Wirth ou similar com unidade hidráulica (Power Pack) - 273 kW</v>
          </cell>
          <cell r="C73">
            <v>4708107.6898999996</v>
          </cell>
          <cell r="D73">
            <v>376.64859999999999</v>
          </cell>
          <cell r="E73">
            <v>87.147099999999995</v>
          </cell>
          <cell r="F73">
            <v>0</v>
          </cell>
          <cell r="G73">
            <v>376.64859999999999</v>
          </cell>
          <cell r="H73">
            <v>147.8486</v>
          </cell>
          <cell r="I73">
            <v>42.797699999999999</v>
          </cell>
          <cell r="J73">
            <v>1031.0906</v>
          </cell>
          <cell r="K73">
            <v>506.59339999999997</v>
          </cell>
        </row>
        <row r="74">
          <cell r="A74" t="str">
            <v>E9078</v>
          </cell>
          <cell r="B74" t="str">
            <v>Treliça lançadeira com capacidade de carga de 100 a 120 t e vão máximo de 45 m - 110 kW</v>
          </cell>
          <cell r="C74">
            <v>3533344.0857000002</v>
          </cell>
          <cell r="D74">
            <v>157.03749999999999</v>
          </cell>
          <cell r="E74">
            <v>60.557600000000001</v>
          </cell>
          <cell r="F74">
            <v>0</v>
          </cell>
          <cell r="G74">
            <v>98.148399999999995</v>
          </cell>
          <cell r="H74">
            <v>0</v>
          </cell>
          <cell r="I74">
            <v>47.633099999999999</v>
          </cell>
          <cell r="J74">
            <v>363.3766</v>
          </cell>
          <cell r="K74">
            <v>265.22820000000002</v>
          </cell>
        </row>
        <row r="75">
          <cell r="A75" t="str">
            <v>E9079</v>
          </cell>
          <cell r="B75" t="str">
            <v>Bomba submersível com capacidade de 360 m³/h - 23 kW</v>
          </cell>
          <cell r="C75">
            <v>179261.04990000001</v>
          </cell>
          <cell r="D75">
            <v>17.926100000000002</v>
          </cell>
          <cell r="E75">
            <v>3.4563999999999999</v>
          </cell>
          <cell r="F75">
            <v>0</v>
          </cell>
          <cell r="G75">
            <v>15.6853</v>
          </cell>
          <cell r="H75">
            <v>0</v>
          </cell>
          <cell r="I75">
            <v>0</v>
          </cell>
          <cell r="J75">
            <v>37.067799999999998</v>
          </cell>
          <cell r="K75">
            <v>21.3825</v>
          </cell>
        </row>
        <row r="76">
          <cell r="A76" t="str">
            <v>E9080</v>
          </cell>
          <cell r="B76" t="str">
            <v>Carrelone com capacidade máxima de 70 t</v>
          </cell>
          <cell r="C76">
            <v>1831368.2401000001</v>
          </cell>
          <cell r="D76">
            <v>82.411600000000007</v>
          </cell>
          <cell r="E76">
            <v>31.073699999999999</v>
          </cell>
          <cell r="F76">
            <v>0</v>
          </cell>
          <cell r="G76">
            <v>45.784199999999998</v>
          </cell>
          <cell r="H76">
            <v>0</v>
          </cell>
          <cell r="I76">
            <v>33.423499999999997</v>
          </cell>
          <cell r="J76">
            <v>192.69300000000001</v>
          </cell>
          <cell r="K76">
            <v>146.90880000000001</v>
          </cell>
        </row>
        <row r="77">
          <cell r="A77" t="str">
            <v>E9081</v>
          </cell>
          <cell r="B77" t="str">
            <v>Fischietti simples com capacidade de 70 t</v>
          </cell>
          <cell r="C77">
            <v>102899.6952</v>
          </cell>
          <cell r="D77">
            <v>4.6304999999999996</v>
          </cell>
          <cell r="E77">
            <v>1.746</v>
          </cell>
          <cell r="F77">
            <v>0</v>
          </cell>
          <cell r="G77">
            <v>2.5724999999999998</v>
          </cell>
          <cell r="H77">
            <v>0</v>
          </cell>
          <cell r="I77">
            <v>0</v>
          </cell>
          <cell r="J77">
            <v>8.9489999999999998</v>
          </cell>
          <cell r="K77">
            <v>6.3765000000000001</v>
          </cell>
        </row>
        <row r="78">
          <cell r="A78" t="str">
            <v>E9083</v>
          </cell>
          <cell r="B78" t="str">
            <v>Vagão fechado FLT com capacidade de 99 t</v>
          </cell>
          <cell r="C78">
            <v>869181.15260000003</v>
          </cell>
          <cell r="D78">
            <v>13.762</v>
          </cell>
          <cell r="E78">
            <v>13.853999999999999</v>
          </cell>
          <cell r="F78">
            <v>0</v>
          </cell>
          <cell r="G78">
            <v>7.2431999999999999</v>
          </cell>
          <cell r="H78">
            <v>0</v>
          </cell>
          <cell r="I78">
            <v>0</v>
          </cell>
          <cell r="J78">
            <v>34.859200000000001</v>
          </cell>
          <cell r="K78">
            <v>27.616</v>
          </cell>
        </row>
        <row r="79">
          <cell r="A79" t="str">
            <v>E9084</v>
          </cell>
          <cell r="B79" t="str">
            <v>Vagão tanque convencional TCT com capacidade de 97 t e 103.000 l</v>
          </cell>
          <cell r="C79">
            <v>1265198.6006</v>
          </cell>
          <cell r="D79">
            <v>20.032299999999999</v>
          </cell>
          <cell r="E79">
            <v>20.1662</v>
          </cell>
          <cell r="F79">
            <v>0</v>
          </cell>
          <cell r="G79">
            <v>10.5433</v>
          </cell>
          <cell r="H79">
            <v>0</v>
          </cell>
          <cell r="I79">
            <v>0</v>
          </cell>
          <cell r="J79">
            <v>50.741799999999998</v>
          </cell>
          <cell r="K79">
            <v>40.198500000000003</v>
          </cell>
        </row>
        <row r="80">
          <cell r="A80" t="str">
            <v>E9085</v>
          </cell>
          <cell r="B80" t="str">
            <v>Vagão gôndola GDE com capacidade de 93,5 t / 29 m³</v>
          </cell>
          <cell r="C80">
            <v>637742.38399999996</v>
          </cell>
          <cell r="D80">
            <v>10.0976</v>
          </cell>
          <cell r="E80">
            <v>10.165100000000001</v>
          </cell>
          <cell r="F80">
            <v>0</v>
          </cell>
          <cell r="G80">
            <v>5.3144999999999998</v>
          </cell>
          <cell r="H80">
            <v>0</v>
          </cell>
          <cell r="I80">
            <v>0</v>
          </cell>
          <cell r="J80">
            <v>25.577200000000001</v>
          </cell>
          <cell r="K80">
            <v>20.262699999999999</v>
          </cell>
        </row>
        <row r="81">
          <cell r="A81" t="str">
            <v>E9086</v>
          </cell>
          <cell r="B81" t="str">
            <v>Bomba de concreto rebocável com capacidade de 41 m³/h - 74 kW</v>
          </cell>
          <cell r="C81">
            <v>534991.2929</v>
          </cell>
          <cell r="D81">
            <v>53.499099999999999</v>
          </cell>
          <cell r="E81">
            <v>10.315300000000001</v>
          </cell>
          <cell r="F81">
            <v>0</v>
          </cell>
          <cell r="G81">
            <v>53.499099999999999</v>
          </cell>
          <cell r="H81">
            <v>76.1447</v>
          </cell>
          <cell r="I81">
            <v>33.423499999999997</v>
          </cell>
          <cell r="J81">
            <v>226.8817</v>
          </cell>
          <cell r="K81">
            <v>97.237899999999996</v>
          </cell>
        </row>
        <row r="82">
          <cell r="A82" t="str">
            <v>E9089</v>
          </cell>
          <cell r="B82" t="str">
            <v>Roçadeira costal - 1,40 kW</v>
          </cell>
          <cell r="C82">
            <v>3012.1084000000001</v>
          </cell>
          <cell r="D82">
            <v>0.45179999999999998</v>
          </cell>
          <cell r="E82">
            <v>6.1899999999999997E-2</v>
          </cell>
          <cell r="F82">
            <v>0</v>
          </cell>
          <cell r="G82">
            <v>0.35139999999999999</v>
          </cell>
          <cell r="H82">
            <v>7.9463999999999997</v>
          </cell>
          <cell r="I82">
            <v>0</v>
          </cell>
          <cell r="J82">
            <v>8.8115000000000006</v>
          </cell>
          <cell r="K82">
            <v>0.51370000000000005</v>
          </cell>
        </row>
        <row r="83">
          <cell r="A83" t="str">
            <v>E9093</v>
          </cell>
          <cell r="B83" t="str">
            <v>Veículo leve - 53 kW (sem motorista)</v>
          </cell>
          <cell r="C83">
            <v>76490.399399999995</v>
          </cell>
          <cell r="D83">
            <v>4.5894000000000004</v>
          </cell>
          <cell r="E83">
            <v>1.4157999999999999</v>
          </cell>
          <cell r="F83">
            <v>0.57369999999999999</v>
          </cell>
          <cell r="G83">
            <v>4.5894000000000004</v>
          </cell>
          <cell r="H83">
            <v>24.613199999999999</v>
          </cell>
          <cell r="I83">
            <v>0</v>
          </cell>
          <cell r="J83">
            <v>35.781500000000001</v>
          </cell>
          <cell r="K83">
            <v>6.5789</v>
          </cell>
        </row>
        <row r="84">
          <cell r="A84" t="str">
            <v>E9094</v>
          </cell>
          <cell r="B84" t="str">
            <v>Guindaste móvel sobre pneus com 6 eixos com capacidade máxima de 350 t - 450 kW</v>
          </cell>
          <cell r="C84">
            <v>21351739.258099999</v>
          </cell>
          <cell r="D84">
            <v>747.31089999999995</v>
          </cell>
          <cell r="E84">
            <v>362.28559999999999</v>
          </cell>
          <cell r="F84">
            <v>146.79320000000001</v>
          </cell>
          <cell r="G84">
            <v>960.82830000000001</v>
          </cell>
          <cell r="H84">
            <v>121.8533</v>
          </cell>
          <cell r="I84">
            <v>42.737000000000002</v>
          </cell>
          <cell r="J84">
            <v>2381.8083000000001</v>
          </cell>
          <cell r="K84">
            <v>1299.1267</v>
          </cell>
        </row>
        <row r="85">
          <cell r="A85" t="str">
            <v>E9095</v>
          </cell>
          <cell r="B85" t="str">
            <v>Guindaste móvel sobre pneus com 8 eixos com capacidade máxima de 500 t - 500 kW</v>
          </cell>
          <cell r="C85">
            <v>36175734.0154</v>
          </cell>
          <cell r="D85">
            <v>1266.1506999999999</v>
          </cell>
          <cell r="E85">
            <v>613.81179999999995</v>
          </cell>
          <cell r="F85">
            <v>248.70820000000001</v>
          </cell>
          <cell r="G85">
            <v>1627.9079999999999</v>
          </cell>
          <cell r="H85">
            <v>135.39250000000001</v>
          </cell>
          <cell r="I85">
            <v>42.737000000000002</v>
          </cell>
          <cell r="J85">
            <v>3934.7082</v>
          </cell>
          <cell r="K85">
            <v>2171.4077000000002</v>
          </cell>
        </row>
        <row r="86">
          <cell r="A86" t="str">
            <v>E9096</v>
          </cell>
          <cell r="B86" t="str">
            <v>Minicarregadeira de pneus - 45,50 kW</v>
          </cell>
          <cell r="C86">
            <v>404801.05430000002</v>
          </cell>
          <cell r="D86">
            <v>35.420099999999998</v>
          </cell>
          <cell r="E86">
            <v>7.8051000000000004</v>
          </cell>
          <cell r="F86">
            <v>0</v>
          </cell>
          <cell r="G86">
            <v>35.420099999999998</v>
          </cell>
          <cell r="H86">
            <v>61.6036</v>
          </cell>
          <cell r="I86">
            <v>42.797699999999999</v>
          </cell>
          <cell r="J86">
            <v>183.04660000000001</v>
          </cell>
          <cell r="K86">
            <v>86.022900000000007</v>
          </cell>
        </row>
        <row r="87">
          <cell r="A87" t="str">
            <v>E9101</v>
          </cell>
          <cell r="B87" t="str">
            <v>Removedora de faixas de sinalização viária - 9,69 kW</v>
          </cell>
          <cell r="C87">
            <v>50260.945399999997</v>
          </cell>
          <cell r="D87">
            <v>4.0209000000000001</v>
          </cell>
          <cell r="E87">
            <v>0.93030000000000002</v>
          </cell>
          <cell r="F87">
            <v>0</v>
          </cell>
          <cell r="G87">
            <v>3.5183</v>
          </cell>
          <cell r="H87">
            <v>17.5001</v>
          </cell>
          <cell r="I87">
            <v>0</v>
          </cell>
          <cell r="J87">
            <v>25.9696</v>
          </cell>
          <cell r="K87">
            <v>4.9512</v>
          </cell>
        </row>
        <row r="88">
          <cell r="A88" t="str">
            <v>E9102</v>
          </cell>
          <cell r="B88" t="str">
            <v>Extrusora para sarjeta de concreto - 10,44 kW</v>
          </cell>
          <cell r="C88">
            <v>83178.325599999996</v>
          </cell>
          <cell r="D88">
            <v>6.6543000000000001</v>
          </cell>
          <cell r="E88">
            <v>1.5396000000000001</v>
          </cell>
          <cell r="F88">
            <v>0</v>
          </cell>
          <cell r="G88">
            <v>5.8224999999999998</v>
          </cell>
          <cell r="H88">
            <v>8.4809999999999999</v>
          </cell>
          <cell r="I88">
            <v>33.423499999999997</v>
          </cell>
          <cell r="J88">
            <v>55.920900000000003</v>
          </cell>
          <cell r="K88">
            <v>41.617400000000004</v>
          </cell>
        </row>
        <row r="89">
          <cell r="A89" t="str">
            <v>E9103</v>
          </cell>
          <cell r="B89" t="str">
            <v>Extrusora para meio-fio de concreto - 10,44 kW</v>
          </cell>
          <cell r="C89">
            <v>67640.482399999994</v>
          </cell>
          <cell r="D89">
            <v>5.4112</v>
          </cell>
          <cell r="E89">
            <v>1.252</v>
          </cell>
          <cell r="F89">
            <v>0</v>
          </cell>
          <cell r="G89">
            <v>4.7347999999999999</v>
          </cell>
          <cell r="H89">
            <v>8.4809999999999999</v>
          </cell>
          <cell r="I89">
            <v>33.423499999999997</v>
          </cell>
          <cell r="J89">
            <v>53.302500000000002</v>
          </cell>
          <cell r="K89">
            <v>40.0867</v>
          </cell>
        </row>
        <row r="90">
          <cell r="A90" t="str">
            <v>E9105</v>
          </cell>
          <cell r="B90" t="str">
            <v>Embarcação rebocadora multipropósito com guindaste hidráulico 155 kN.m - 2 x 186 kW</v>
          </cell>
          <cell r="C90">
            <v>5477257.4126000004</v>
          </cell>
          <cell r="D90">
            <v>62.697499999999998</v>
          </cell>
          <cell r="E90">
            <v>31.4848</v>
          </cell>
          <cell r="F90">
            <v>0</v>
          </cell>
          <cell r="G90">
            <v>139.3279</v>
          </cell>
          <cell r="H90">
            <v>382.7817</v>
          </cell>
          <cell r="I90">
            <v>135.9683</v>
          </cell>
          <cell r="J90">
            <v>752.26020000000005</v>
          </cell>
          <cell r="K90">
            <v>230.1506</v>
          </cell>
        </row>
        <row r="91">
          <cell r="A91" t="str">
            <v>E9106</v>
          </cell>
          <cell r="B91" t="str">
            <v>Balsa de convés com capacidade de 200 t</v>
          </cell>
          <cell r="C91">
            <v>2016734.0963999999</v>
          </cell>
          <cell r="D91">
            <v>23.0853</v>
          </cell>
          <cell r="E91">
            <v>11.592700000000001</v>
          </cell>
          <cell r="F91">
            <v>0</v>
          </cell>
          <cell r="G91">
            <v>38.475499999999997</v>
          </cell>
          <cell r="H91">
            <v>0</v>
          </cell>
          <cell r="I91">
            <v>29.833400000000001</v>
          </cell>
          <cell r="J91">
            <v>102.98690000000001</v>
          </cell>
          <cell r="K91">
            <v>64.511399999999995</v>
          </cell>
        </row>
        <row r="92">
          <cell r="A92" t="str">
            <v>E9107</v>
          </cell>
          <cell r="B92" t="str">
            <v>Compactador manual com soquete vibratório - 2,24 kW</v>
          </cell>
          <cell r="C92">
            <v>11640.949000000001</v>
          </cell>
          <cell r="D92">
            <v>2.3281999999999998</v>
          </cell>
          <cell r="E92">
            <v>0.26929999999999998</v>
          </cell>
          <cell r="F92">
            <v>0</v>
          </cell>
          <cell r="G92">
            <v>2.3281999999999998</v>
          </cell>
          <cell r="H92">
            <v>4.0453999999999999</v>
          </cell>
          <cell r="I92">
            <v>0</v>
          </cell>
          <cell r="J92">
            <v>8.9710999999999999</v>
          </cell>
          <cell r="K92">
            <v>2.5975000000000001</v>
          </cell>
        </row>
        <row r="93">
          <cell r="A93" t="str">
            <v>E9108</v>
          </cell>
          <cell r="B93" t="str">
            <v>Soldadora de trilho por caldeamento na via - 400 kW</v>
          </cell>
          <cell r="C93">
            <v>10000000</v>
          </cell>
          <cell r="D93">
            <v>160</v>
          </cell>
          <cell r="E93">
            <v>160.41999999999999</v>
          </cell>
          <cell r="F93">
            <v>0</v>
          </cell>
          <cell r="G93">
            <v>200</v>
          </cell>
          <cell r="H93">
            <v>259.95359999999999</v>
          </cell>
          <cell r="I93">
            <v>95.266199999999998</v>
          </cell>
          <cell r="J93">
            <v>875.63980000000004</v>
          </cell>
          <cell r="K93">
            <v>415.68619999999999</v>
          </cell>
        </row>
        <row r="94">
          <cell r="A94" t="str">
            <v>E9110</v>
          </cell>
          <cell r="B94" t="str">
            <v>Escavadeira hidráulica sobre esteiras para rocha com caçamba com capacidade de 1,56 m³ - 118 kW</v>
          </cell>
          <cell r="C94">
            <v>1102126.7139999999</v>
          </cell>
          <cell r="D94">
            <v>110.2127</v>
          </cell>
          <cell r="E94">
            <v>21.857500000000002</v>
          </cell>
          <cell r="F94">
            <v>0</v>
          </cell>
          <cell r="G94">
            <v>110.2127</v>
          </cell>
          <cell r="H94">
            <v>121.42</v>
          </cell>
          <cell r="I94">
            <v>42.797699999999999</v>
          </cell>
          <cell r="J94">
            <v>406.50060000000002</v>
          </cell>
          <cell r="K94">
            <v>174.86789999999999</v>
          </cell>
        </row>
        <row r="95">
          <cell r="A95" t="str">
            <v>E9111</v>
          </cell>
          <cell r="B95" t="str">
            <v>Jateador abrasivo úmido com capacidade de 350 kg de abrasivo</v>
          </cell>
          <cell r="C95">
            <v>345571.26419999998</v>
          </cell>
          <cell r="D95">
            <v>62.202800000000003</v>
          </cell>
          <cell r="E95">
            <v>7.4626000000000001</v>
          </cell>
          <cell r="F95">
            <v>0</v>
          </cell>
          <cell r="G95">
            <v>62.202800000000003</v>
          </cell>
          <cell r="H95">
            <v>0</v>
          </cell>
          <cell r="I95">
            <v>33.423499999999997</v>
          </cell>
          <cell r="J95">
            <v>165.29169999999999</v>
          </cell>
          <cell r="K95">
            <v>103.0889</v>
          </cell>
        </row>
        <row r="96">
          <cell r="A96" t="str">
            <v>E9112</v>
          </cell>
          <cell r="B96" t="str">
            <v>Sinalizador direcional móvel com sistema fotovoltaico de energia e montado em chassi sobre pneus</v>
          </cell>
          <cell r="C96">
            <v>22330.971600000001</v>
          </cell>
          <cell r="D96">
            <v>2.5122</v>
          </cell>
          <cell r="E96">
            <v>0.43059999999999998</v>
          </cell>
          <cell r="F96">
            <v>0</v>
          </cell>
          <cell r="G96">
            <v>1.3956999999999999</v>
          </cell>
          <cell r="H96">
            <v>0</v>
          </cell>
          <cell r="I96">
            <v>0</v>
          </cell>
          <cell r="J96">
            <v>4.3384999999999998</v>
          </cell>
          <cell r="K96">
            <v>2.9428000000000001</v>
          </cell>
        </row>
        <row r="97">
          <cell r="A97" t="str">
            <v>E9113</v>
          </cell>
          <cell r="B97" t="str">
            <v>Painel de Mensagem Variável - PMV móvel, com sistema fotovoltaico de energia e montado em chassi sobre pneus</v>
          </cell>
          <cell r="C97">
            <v>164602.6024</v>
          </cell>
          <cell r="D97">
            <v>18.517800000000001</v>
          </cell>
          <cell r="E97">
            <v>3.1737000000000002</v>
          </cell>
          <cell r="F97">
            <v>0</v>
          </cell>
          <cell r="G97">
            <v>10.287699999999999</v>
          </cell>
          <cell r="H97">
            <v>0</v>
          </cell>
          <cell r="I97">
            <v>0</v>
          </cell>
          <cell r="J97">
            <v>31.979199999999999</v>
          </cell>
          <cell r="K97">
            <v>21.691500000000001</v>
          </cell>
        </row>
        <row r="98">
          <cell r="A98" t="str">
            <v>E9116</v>
          </cell>
          <cell r="B98" t="str">
            <v>Semáforo móvel com 3 lentes e bateria - D = 200 mm</v>
          </cell>
          <cell r="C98">
            <v>8100.1448</v>
          </cell>
          <cell r="D98">
            <v>0.9113</v>
          </cell>
          <cell r="E98">
            <v>0.15620000000000001</v>
          </cell>
          <cell r="F98">
            <v>0</v>
          </cell>
          <cell r="G98">
            <v>0.50629999999999997</v>
          </cell>
          <cell r="H98">
            <v>0</v>
          </cell>
          <cell r="I98">
            <v>0</v>
          </cell>
          <cell r="J98">
            <v>1.5738000000000001</v>
          </cell>
          <cell r="K98">
            <v>1.0674999999999999</v>
          </cell>
        </row>
        <row r="99">
          <cell r="A99" t="str">
            <v>E9117</v>
          </cell>
          <cell r="B99" t="str">
            <v>Carregadeira de pneus para rocha com capacidade de 2,50 m³ - 105 kW</v>
          </cell>
          <cell r="C99">
            <v>933780.18500000006</v>
          </cell>
          <cell r="D99">
            <v>74.617099999999994</v>
          </cell>
          <cell r="E99">
            <v>17.692</v>
          </cell>
          <cell r="F99">
            <v>0</v>
          </cell>
          <cell r="G99">
            <v>74.617099999999994</v>
          </cell>
          <cell r="H99">
            <v>108.0432</v>
          </cell>
          <cell r="I99">
            <v>42.797699999999999</v>
          </cell>
          <cell r="J99">
            <v>317.76710000000003</v>
          </cell>
          <cell r="K99">
            <v>135.10679999999999</v>
          </cell>
        </row>
        <row r="100">
          <cell r="A100" t="str">
            <v>E9118</v>
          </cell>
          <cell r="B100" t="str">
            <v>Cortadora de pavimento com disco diamantado de 450 a 1.500 mm - 55,40 kW</v>
          </cell>
          <cell r="C100">
            <v>488592.85399999999</v>
          </cell>
          <cell r="D100">
            <v>65.145700000000005</v>
          </cell>
          <cell r="E100">
            <v>10.0487</v>
          </cell>
          <cell r="F100">
            <v>0</v>
          </cell>
          <cell r="G100">
            <v>65.145700000000005</v>
          </cell>
          <cell r="H100">
            <v>45.0045</v>
          </cell>
          <cell r="I100">
            <v>33.423499999999997</v>
          </cell>
          <cell r="J100">
            <v>218.7681</v>
          </cell>
          <cell r="K100">
            <v>108.61790000000001</v>
          </cell>
        </row>
        <row r="101">
          <cell r="A101" t="str">
            <v>E9119</v>
          </cell>
          <cell r="B101" t="str">
            <v>Minicarregadeira sobre pneus com valetadeira - 55,40 kW</v>
          </cell>
          <cell r="C101">
            <v>751683.02949999995</v>
          </cell>
          <cell r="D101">
            <v>65.772300000000001</v>
          </cell>
          <cell r="E101">
            <v>14.493399999999999</v>
          </cell>
          <cell r="F101">
            <v>0</v>
          </cell>
          <cell r="G101">
            <v>65.772300000000001</v>
          </cell>
          <cell r="H101">
            <v>75.007400000000004</v>
          </cell>
          <cell r="I101">
            <v>42.797699999999999</v>
          </cell>
          <cell r="J101">
            <v>263.84309999999999</v>
          </cell>
          <cell r="K101">
            <v>123.0634</v>
          </cell>
        </row>
        <row r="102">
          <cell r="A102" t="str">
            <v>E9120</v>
          </cell>
          <cell r="B102" t="str">
            <v>Equipamento de cravação sobre esteira para geodreno com haste para profundidade de até 20 m - 258 kW</v>
          </cell>
          <cell r="C102">
            <v>2828417.8594</v>
          </cell>
          <cell r="D102">
            <v>164.99100000000001</v>
          </cell>
          <cell r="E102">
            <v>50.899700000000003</v>
          </cell>
          <cell r="F102">
            <v>0</v>
          </cell>
          <cell r="G102">
            <v>164.99100000000001</v>
          </cell>
          <cell r="H102">
            <v>181.64259999999999</v>
          </cell>
          <cell r="I102">
            <v>33.423499999999997</v>
          </cell>
          <cell r="J102">
            <v>595.94780000000003</v>
          </cell>
          <cell r="K102">
            <v>249.3142</v>
          </cell>
        </row>
        <row r="103">
          <cell r="A103" t="str">
            <v>E9122</v>
          </cell>
          <cell r="B103" t="str">
            <v>Perfuratriz tipo Bottom Feed para coluna de brita - 194 kW</v>
          </cell>
          <cell r="C103">
            <v>7277907.2085999995</v>
          </cell>
          <cell r="D103">
            <v>582.23260000000005</v>
          </cell>
          <cell r="E103">
            <v>134.7141</v>
          </cell>
          <cell r="F103">
            <v>0</v>
          </cell>
          <cell r="G103">
            <v>582.23260000000005</v>
          </cell>
          <cell r="H103">
            <v>105.0646</v>
          </cell>
          <cell r="I103">
            <v>42.797699999999999</v>
          </cell>
          <cell r="J103">
            <v>1447.0416</v>
          </cell>
          <cell r="K103">
            <v>759.74440000000004</v>
          </cell>
        </row>
        <row r="104">
          <cell r="A104" t="str">
            <v>E9125</v>
          </cell>
          <cell r="B104" t="str">
            <v>Veículo tipo van furgão com capacidade de 1,38 t - 100 kW</v>
          </cell>
          <cell r="C104">
            <v>245781.57769999999</v>
          </cell>
          <cell r="D104">
            <v>12.289099999999999</v>
          </cell>
          <cell r="E104">
            <v>4.423</v>
          </cell>
          <cell r="F104">
            <v>1.7922</v>
          </cell>
          <cell r="G104">
            <v>12.289099999999999</v>
          </cell>
          <cell r="H104">
            <v>27.078499999999998</v>
          </cell>
          <cell r="I104">
            <v>33.340600000000002</v>
          </cell>
          <cell r="J104">
            <v>91.212500000000006</v>
          </cell>
          <cell r="K104">
            <v>51.844900000000003</v>
          </cell>
        </row>
        <row r="105">
          <cell r="A105" t="str">
            <v>E9126</v>
          </cell>
          <cell r="B105" t="str">
            <v>Draga backhoe com capacidade de 7 m³ - 1.000 kW</v>
          </cell>
          <cell r="C105">
            <v>173950190.8186</v>
          </cell>
          <cell r="D105">
            <v>4659.3801000000003</v>
          </cell>
          <cell r="E105">
            <v>1501.3040000000001</v>
          </cell>
          <cell r="F105">
            <v>0</v>
          </cell>
          <cell r="G105">
            <v>10354.178</v>
          </cell>
          <cell r="H105">
            <v>1028.9829999999999</v>
          </cell>
          <cell r="I105">
            <v>64.434600000000003</v>
          </cell>
          <cell r="J105">
            <v>17608.279699999999</v>
          </cell>
          <cell r="K105">
            <v>6225.1187</v>
          </cell>
        </row>
        <row r="106">
          <cell r="A106" t="str">
            <v>E9127</v>
          </cell>
          <cell r="B106" t="str">
            <v>Escavadeira hidráulica com martelo hidráulico de 520 kg - 75 kW</v>
          </cell>
          <cell r="C106">
            <v>847598.33970000001</v>
          </cell>
          <cell r="D106">
            <v>96.868399999999994</v>
          </cell>
          <cell r="E106">
            <v>16.809699999999999</v>
          </cell>
          <cell r="F106">
            <v>0</v>
          </cell>
          <cell r="G106">
            <v>121.0855</v>
          </cell>
          <cell r="H106">
            <v>52.803100000000001</v>
          </cell>
          <cell r="I106">
            <v>42.797699999999999</v>
          </cell>
          <cell r="J106">
            <v>330.36439999999999</v>
          </cell>
          <cell r="K106">
            <v>156.47579999999999</v>
          </cell>
        </row>
        <row r="107">
          <cell r="A107" t="str">
            <v>E9128</v>
          </cell>
          <cell r="B107" t="str">
            <v>Veículo leve picape compacta 4 x 2 com cabine dupla com capacidade de 0,65 t - 72 kW</v>
          </cell>
          <cell r="C107">
            <v>131490</v>
          </cell>
          <cell r="D107">
            <v>7.8894000000000002</v>
          </cell>
          <cell r="E107">
            <v>2.4339</v>
          </cell>
          <cell r="F107">
            <v>0.98619999999999997</v>
          </cell>
          <cell r="G107">
            <v>7.8894000000000002</v>
          </cell>
          <cell r="H107">
            <v>19.496500000000001</v>
          </cell>
          <cell r="I107">
            <v>33.340600000000002</v>
          </cell>
          <cell r="J107">
            <v>72.036000000000001</v>
          </cell>
          <cell r="K107">
            <v>44.650100000000002</v>
          </cell>
        </row>
        <row r="108">
          <cell r="A108" t="str">
            <v>E9129</v>
          </cell>
          <cell r="B108" t="str">
            <v>Veículo leve picape compacta 4 x 2 com cabine dupla com capacidade de 0,65 t - 72 kW (sem motorista)</v>
          </cell>
          <cell r="C108">
            <v>131490</v>
          </cell>
          <cell r="D108">
            <v>7.8894000000000002</v>
          </cell>
          <cell r="E108">
            <v>2.4339</v>
          </cell>
          <cell r="F108">
            <v>0.98619999999999997</v>
          </cell>
          <cell r="G108">
            <v>7.8894000000000002</v>
          </cell>
          <cell r="H108">
            <v>19.496500000000001</v>
          </cell>
          <cell r="I108">
            <v>0</v>
          </cell>
          <cell r="J108">
            <v>38.695399999999999</v>
          </cell>
          <cell r="K108">
            <v>11.3095</v>
          </cell>
        </row>
        <row r="109">
          <cell r="A109" t="str">
            <v>E9130</v>
          </cell>
          <cell r="B109" t="str">
            <v>Veículo leve picape média 4 x 4 com cabine dupla com capacidade de 1,10 t - 152,25 kW (sem motorista)</v>
          </cell>
          <cell r="C109">
            <v>268751</v>
          </cell>
          <cell r="D109">
            <v>16.1251</v>
          </cell>
          <cell r="E109">
            <v>4.9745999999999997</v>
          </cell>
          <cell r="F109">
            <v>2.0156000000000001</v>
          </cell>
          <cell r="G109">
            <v>16.1251</v>
          </cell>
          <cell r="H109">
            <v>41.226999999999997</v>
          </cell>
          <cell r="I109">
            <v>0</v>
          </cell>
          <cell r="J109">
            <v>80.467399999999998</v>
          </cell>
          <cell r="K109">
            <v>23.115300000000001</v>
          </cell>
        </row>
        <row r="110">
          <cell r="A110" t="str">
            <v>E9131</v>
          </cell>
          <cell r="B110" t="str">
            <v>Veículo tipo van furgão com capacidade de 1,38 t - 100 kW (sem motorista)</v>
          </cell>
          <cell r="C110">
            <v>209352</v>
          </cell>
          <cell r="D110">
            <v>10.467599999999999</v>
          </cell>
          <cell r="E110">
            <v>3.7675000000000001</v>
          </cell>
          <cell r="F110">
            <v>1.5265</v>
          </cell>
          <cell r="G110">
            <v>10.467599999999999</v>
          </cell>
          <cell r="H110">
            <v>27.078499999999998</v>
          </cell>
          <cell r="I110">
            <v>0</v>
          </cell>
          <cell r="J110">
            <v>53.307699999999997</v>
          </cell>
          <cell r="K110">
            <v>15.7616</v>
          </cell>
        </row>
        <row r="111">
          <cell r="A111" t="str">
            <v>E9134</v>
          </cell>
          <cell r="B111" t="str">
            <v>Miniônibus com capacidade para 30 passageiros - 120 kW</v>
          </cell>
          <cell r="C111">
            <v>672421.12340000004</v>
          </cell>
          <cell r="D111">
            <v>28.818000000000001</v>
          </cell>
          <cell r="E111">
            <v>11.8538</v>
          </cell>
          <cell r="F111">
            <v>4.8029999999999999</v>
          </cell>
          <cell r="G111">
            <v>43.2271</v>
          </cell>
          <cell r="H111">
            <v>123.47799999999999</v>
          </cell>
          <cell r="I111">
            <v>36.072000000000003</v>
          </cell>
          <cell r="J111">
            <v>248.25190000000001</v>
          </cell>
          <cell r="K111">
            <v>81.546800000000005</v>
          </cell>
        </row>
        <row r="112">
          <cell r="A112" t="str">
            <v>E9141</v>
          </cell>
          <cell r="B112" t="str">
            <v>Rebarbador hidráulico com bomba manual com capacidade de força de 9.000 kgf</v>
          </cell>
          <cell r="C112">
            <v>95856.303599999999</v>
          </cell>
          <cell r="D112">
            <v>7.6684999999999999</v>
          </cell>
          <cell r="E112">
            <v>1.7743</v>
          </cell>
          <cell r="F112">
            <v>0</v>
          </cell>
          <cell r="G112">
            <v>4.7927999999999997</v>
          </cell>
          <cell r="H112">
            <v>0</v>
          </cell>
          <cell r="I112">
            <v>0</v>
          </cell>
          <cell r="J112">
            <v>14.2356</v>
          </cell>
          <cell r="K112">
            <v>9.4428000000000001</v>
          </cell>
        </row>
        <row r="113">
          <cell r="A113" t="str">
            <v>E9144</v>
          </cell>
          <cell r="B113" t="str">
            <v>Pórtico metálico rolante com talha com capacidade de 5 t - 5,6 kW</v>
          </cell>
          <cell r="C113">
            <v>294034.39380000002</v>
          </cell>
          <cell r="D113">
            <v>13.068199999999999</v>
          </cell>
          <cell r="E113">
            <v>5.0393999999999997</v>
          </cell>
          <cell r="F113">
            <v>0</v>
          </cell>
          <cell r="G113">
            <v>8.1676000000000002</v>
          </cell>
          <cell r="H113">
            <v>0</v>
          </cell>
          <cell r="I113">
            <v>33.423499999999997</v>
          </cell>
          <cell r="J113">
            <v>59.698700000000002</v>
          </cell>
          <cell r="K113">
            <v>51.531100000000002</v>
          </cell>
        </row>
        <row r="114">
          <cell r="A114" t="str">
            <v>E9148</v>
          </cell>
          <cell r="B114" t="str">
            <v>Macaco de protensão de fios com bomba - 3,72 kW</v>
          </cell>
          <cell r="C114">
            <v>110371.1379</v>
          </cell>
          <cell r="D114">
            <v>6.3068999999999997</v>
          </cell>
          <cell r="E114">
            <v>1.9457</v>
          </cell>
          <cell r="F114">
            <v>0</v>
          </cell>
          <cell r="G114">
            <v>6.3068999999999997</v>
          </cell>
          <cell r="H114">
            <v>0</v>
          </cell>
          <cell r="I114">
            <v>47.633099999999999</v>
          </cell>
          <cell r="J114">
            <v>62.192599999999999</v>
          </cell>
          <cell r="K114">
            <v>55.8857</v>
          </cell>
        </row>
        <row r="115">
          <cell r="A115" t="str">
            <v>E9149</v>
          </cell>
          <cell r="B115" t="str">
            <v>Máquina de aplicação e extração de grampo elástico tipo Pandrol - 6,70 kW</v>
          </cell>
          <cell r="C115">
            <v>272854.1201</v>
          </cell>
          <cell r="D115">
            <v>21.828299999999999</v>
          </cell>
          <cell r="E115">
            <v>5.0505000000000004</v>
          </cell>
          <cell r="F115">
            <v>0</v>
          </cell>
          <cell r="G115">
            <v>21.828299999999999</v>
          </cell>
          <cell r="H115">
            <v>9.6801999999999992</v>
          </cell>
          <cell r="I115">
            <v>0</v>
          </cell>
          <cell r="J115">
            <v>58.387300000000003</v>
          </cell>
          <cell r="K115">
            <v>26.878799999999998</v>
          </cell>
        </row>
        <row r="116">
          <cell r="A116" t="str">
            <v>E9151</v>
          </cell>
          <cell r="B116" t="str">
            <v>Britador de mandíbulas móvel sobre esteiras, sem peneira, com capacidade de 140 m³/h - 170 kW</v>
          </cell>
          <cell r="C116">
            <v>2963580.5704000001</v>
          </cell>
          <cell r="D116">
            <v>158.05760000000001</v>
          </cell>
          <cell r="E116">
            <v>51.808300000000003</v>
          </cell>
          <cell r="F116">
            <v>0</v>
          </cell>
          <cell r="G116">
            <v>158.05760000000001</v>
          </cell>
          <cell r="H116">
            <v>165.72040000000001</v>
          </cell>
          <cell r="I116">
            <v>47.633099999999999</v>
          </cell>
          <cell r="J116">
            <v>581.27700000000004</v>
          </cell>
          <cell r="K116">
            <v>257.49900000000002</v>
          </cell>
        </row>
        <row r="117">
          <cell r="A117" t="str">
            <v>E9152</v>
          </cell>
          <cell r="B117" t="str">
            <v>Ferramenta de fixação à pólvora de ação direta</v>
          </cell>
          <cell r="C117">
            <v>1226.5818999999999</v>
          </cell>
          <cell r="D117">
            <v>0.1043</v>
          </cell>
          <cell r="E117">
            <v>2.2700000000000001E-2</v>
          </cell>
          <cell r="F117">
            <v>0</v>
          </cell>
          <cell r="G117">
            <v>9.8100000000000007E-2</v>
          </cell>
          <cell r="H117">
            <v>0</v>
          </cell>
          <cell r="I117">
            <v>0</v>
          </cell>
          <cell r="J117">
            <v>0.22509999999999999</v>
          </cell>
          <cell r="K117">
            <v>0.127</v>
          </cell>
        </row>
        <row r="118">
          <cell r="A118" t="str">
            <v>E9153</v>
          </cell>
          <cell r="B118" t="str">
            <v>Ferramenta de fixação à pólvora e sistema à pistão</v>
          </cell>
          <cell r="C118">
            <v>1082.5889</v>
          </cell>
          <cell r="D118">
            <v>9.1999999999999998E-2</v>
          </cell>
          <cell r="E118">
            <v>0.02</v>
          </cell>
          <cell r="F118">
            <v>0</v>
          </cell>
          <cell r="G118">
            <v>8.6599999999999996E-2</v>
          </cell>
          <cell r="H118">
            <v>0</v>
          </cell>
          <cell r="I118">
            <v>0</v>
          </cell>
          <cell r="J118">
            <v>0.1986</v>
          </cell>
          <cell r="K118">
            <v>0.112</v>
          </cell>
        </row>
        <row r="119">
          <cell r="A119" t="str">
            <v>E9154</v>
          </cell>
          <cell r="B119" t="str">
            <v>Equipamento para selagem com material asfáltico rebocável com capacidade de 370 l - 35 kW</v>
          </cell>
          <cell r="C119">
            <v>469650.01040000003</v>
          </cell>
          <cell r="D119">
            <v>84.537000000000006</v>
          </cell>
          <cell r="E119">
            <v>10.142099999999999</v>
          </cell>
          <cell r="F119">
            <v>0</v>
          </cell>
          <cell r="G119">
            <v>28.178999999999998</v>
          </cell>
          <cell r="H119">
            <v>28.432400000000001</v>
          </cell>
          <cell r="I119">
            <v>33.423499999999997</v>
          </cell>
          <cell r="J119">
            <v>184.714</v>
          </cell>
          <cell r="K119">
            <v>128.1026</v>
          </cell>
        </row>
        <row r="120">
          <cell r="A120" t="str">
            <v>E9155</v>
          </cell>
          <cell r="B120" t="str">
            <v>Caldeira de asfalto rebocável com capacidade de 600 l - 5,20 kW</v>
          </cell>
          <cell r="C120">
            <v>148573.0845</v>
          </cell>
          <cell r="D120">
            <v>22.286000000000001</v>
          </cell>
          <cell r="E120">
            <v>3.0556999999999999</v>
          </cell>
          <cell r="F120">
            <v>0</v>
          </cell>
          <cell r="G120">
            <v>7.4287000000000001</v>
          </cell>
          <cell r="H120">
            <v>3.9426000000000001</v>
          </cell>
          <cell r="I120">
            <v>0</v>
          </cell>
          <cell r="J120">
            <v>36.713000000000001</v>
          </cell>
          <cell r="K120">
            <v>25.341699999999999</v>
          </cell>
        </row>
        <row r="121">
          <cell r="A121" t="str">
            <v>E9156</v>
          </cell>
          <cell r="B121" t="str">
            <v>Soprador de ar costal - 2,6 kW</v>
          </cell>
          <cell r="C121">
            <v>2564.3081000000002</v>
          </cell>
          <cell r="D121">
            <v>0.4103</v>
          </cell>
          <cell r="E121">
            <v>5.5399999999999998E-2</v>
          </cell>
          <cell r="F121">
            <v>0</v>
          </cell>
          <cell r="G121">
            <v>0.35899999999999999</v>
          </cell>
          <cell r="H121">
            <v>4.6955999999999998</v>
          </cell>
          <cell r="I121">
            <v>0</v>
          </cell>
          <cell r="J121">
            <v>5.5202999999999998</v>
          </cell>
          <cell r="K121">
            <v>0.4657</v>
          </cell>
        </row>
        <row r="122">
          <cell r="A122" t="str">
            <v>E9157</v>
          </cell>
          <cell r="B122" t="str">
            <v>Locomotiva diesel-elétrica CC - bitola métrica - 2.237 kW</v>
          </cell>
          <cell r="C122">
            <v>8838856.3308000006</v>
          </cell>
          <cell r="D122">
            <v>141.42169999999999</v>
          </cell>
          <cell r="E122">
            <v>141.7929</v>
          </cell>
          <cell r="F122">
            <v>0</v>
          </cell>
          <cell r="G122">
            <v>176.77709999999999</v>
          </cell>
          <cell r="H122">
            <v>1453.7905000000001</v>
          </cell>
          <cell r="I122">
            <v>36.042400000000001</v>
          </cell>
          <cell r="J122">
            <v>1949.8245999999999</v>
          </cell>
          <cell r="K122">
            <v>319.25700000000001</v>
          </cell>
        </row>
        <row r="123">
          <cell r="A123" t="str">
            <v>E9158</v>
          </cell>
          <cell r="B123" t="str">
            <v>Locomotiva diesel-elétrica CC - bitola larga - 2.237 kW</v>
          </cell>
          <cell r="C123">
            <v>9229637.6467000004</v>
          </cell>
          <cell r="D123">
            <v>147.67420000000001</v>
          </cell>
          <cell r="E123">
            <v>148.06180000000001</v>
          </cell>
          <cell r="F123">
            <v>0</v>
          </cell>
          <cell r="G123">
            <v>184.59280000000001</v>
          </cell>
          <cell r="H123">
            <v>1453.7905000000001</v>
          </cell>
          <cell r="I123">
            <v>36.042400000000001</v>
          </cell>
          <cell r="J123">
            <v>1970.1617000000001</v>
          </cell>
          <cell r="K123">
            <v>331.77839999999998</v>
          </cell>
        </row>
        <row r="124">
          <cell r="A124" t="str">
            <v>E9159</v>
          </cell>
          <cell r="B124" t="str">
            <v>Vagão plataforma PNE com capacidade de 82 t - bitola métrica</v>
          </cell>
          <cell r="C124">
            <v>757061.92689999996</v>
          </cell>
          <cell r="D124">
            <v>11.986800000000001</v>
          </cell>
          <cell r="E124">
            <v>12.0669</v>
          </cell>
          <cell r="F124">
            <v>0</v>
          </cell>
          <cell r="G124">
            <v>6.3087999999999997</v>
          </cell>
          <cell r="H124">
            <v>0</v>
          </cell>
          <cell r="I124">
            <v>0</v>
          </cell>
          <cell r="J124">
            <v>30.362500000000001</v>
          </cell>
          <cell r="K124">
            <v>24.053699999999999</v>
          </cell>
        </row>
        <row r="125">
          <cell r="A125" t="str">
            <v>E9160</v>
          </cell>
          <cell r="B125" t="str">
            <v>Vagão plataforma PNT com capacidade de 98 t - bitola larga</v>
          </cell>
          <cell r="C125">
            <v>987472.07860000001</v>
          </cell>
          <cell r="D125">
            <v>15.635</v>
          </cell>
          <cell r="E125">
            <v>15.7395</v>
          </cell>
          <cell r="F125">
            <v>0</v>
          </cell>
          <cell r="G125">
            <v>8.2288999999999994</v>
          </cell>
          <cell r="H125">
            <v>0</v>
          </cell>
          <cell r="I125">
            <v>0</v>
          </cell>
          <cell r="J125">
            <v>39.603400000000001</v>
          </cell>
          <cell r="K125">
            <v>31.374500000000001</v>
          </cell>
        </row>
        <row r="126">
          <cell r="A126" t="str">
            <v>E9161</v>
          </cell>
          <cell r="B126" t="str">
            <v>Vagão fechado com porta para carga e descarga de paletes FLD com capacidade de 64 t - bitola métrica</v>
          </cell>
          <cell r="C126">
            <v>750890.22649999999</v>
          </cell>
          <cell r="D126">
            <v>11.889099999999999</v>
          </cell>
          <cell r="E126">
            <v>11.9686</v>
          </cell>
          <cell r="F126">
            <v>0</v>
          </cell>
          <cell r="G126">
            <v>6.2573999999999996</v>
          </cell>
          <cell r="H126">
            <v>0</v>
          </cell>
          <cell r="I126">
            <v>0</v>
          </cell>
          <cell r="J126">
            <v>30.115100000000002</v>
          </cell>
          <cell r="K126">
            <v>23.857700000000001</v>
          </cell>
        </row>
        <row r="127">
          <cell r="A127" t="str">
            <v>E9162</v>
          </cell>
          <cell r="B127" t="str">
            <v>Vagão fechado com porta para carga e descarga de paletes FLT com capacidade de 99 t - bitola larga</v>
          </cell>
          <cell r="C127">
            <v>869181.15260000003</v>
          </cell>
          <cell r="D127">
            <v>13.762</v>
          </cell>
          <cell r="E127">
            <v>13.853999999999999</v>
          </cell>
          <cell r="F127">
            <v>0</v>
          </cell>
          <cell r="G127">
            <v>7.2431999999999999</v>
          </cell>
          <cell r="H127">
            <v>0</v>
          </cell>
          <cell r="I127">
            <v>0</v>
          </cell>
          <cell r="J127">
            <v>34.859200000000001</v>
          </cell>
          <cell r="K127">
            <v>27.616</v>
          </cell>
        </row>
        <row r="128">
          <cell r="A128" t="str">
            <v>E9163</v>
          </cell>
          <cell r="B128" t="str">
            <v>Vagão hopper aberto com descarga automática HNE com capacidade de 45 m³ - bitola métrica</v>
          </cell>
          <cell r="C128">
            <v>905182.73869999999</v>
          </cell>
          <cell r="D128">
            <v>14.332100000000001</v>
          </cell>
          <cell r="E128">
            <v>14.427899999999999</v>
          </cell>
          <cell r="F128">
            <v>0</v>
          </cell>
          <cell r="G128">
            <v>7.5431999999999997</v>
          </cell>
          <cell r="H128">
            <v>0</v>
          </cell>
          <cell r="I128">
            <v>0</v>
          </cell>
          <cell r="J128">
            <v>36.303199999999997</v>
          </cell>
          <cell r="K128">
            <v>28.76</v>
          </cell>
        </row>
        <row r="129">
          <cell r="A129" t="str">
            <v>E9164</v>
          </cell>
          <cell r="B129" t="str">
            <v>Vagão hopper aberto com descarga automática HNT com capacidade de 63 m³ - bitola larga</v>
          </cell>
          <cell r="C129">
            <v>1163172.7520000001</v>
          </cell>
          <cell r="D129">
            <v>18.416899999999998</v>
          </cell>
          <cell r="E129">
            <v>18.54</v>
          </cell>
          <cell r="F129">
            <v>0</v>
          </cell>
          <cell r="G129">
            <v>9.6930999999999994</v>
          </cell>
          <cell r="H129">
            <v>0</v>
          </cell>
          <cell r="I129">
            <v>0</v>
          </cell>
          <cell r="J129">
            <v>46.65</v>
          </cell>
          <cell r="K129">
            <v>36.956899999999997</v>
          </cell>
        </row>
        <row r="130">
          <cell r="A130" t="str">
            <v>E9167</v>
          </cell>
          <cell r="B130" t="str">
            <v>Equipamento para carga e descarga de TLS de até 250 m - 90 kW</v>
          </cell>
          <cell r="C130">
            <v>2821334.1850000001</v>
          </cell>
          <cell r="D130">
            <v>45.141300000000001</v>
          </cell>
          <cell r="E130">
            <v>45.259799999999998</v>
          </cell>
          <cell r="F130">
            <v>0</v>
          </cell>
          <cell r="G130">
            <v>56.426699999999997</v>
          </cell>
          <cell r="H130">
            <v>58.489600000000003</v>
          </cell>
          <cell r="I130">
            <v>47.633099999999999</v>
          </cell>
          <cell r="J130">
            <v>252.95050000000001</v>
          </cell>
          <cell r="K130">
            <v>138.0342</v>
          </cell>
        </row>
        <row r="131">
          <cell r="A131" t="str">
            <v>E9168</v>
          </cell>
          <cell r="B131" t="str">
            <v>Carregadeira de pneus com implemento de garfo - 195 kW</v>
          </cell>
          <cell r="C131">
            <v>1456507.2429</v>
          </cell>
          <cell r="D131">
            <v>127.4444</v>
          </cell>
          <cell r="E131">
            <v>28.083300000000001</v>
          </cell>
          <cell r="F131">
            <v>0</v>
          </cell>
          <cell r="G131">
            <v>127.4444</v>
          </cell>
          <cell r="H131">
            <v>84.484899999999996</v>
          </cell>
          <cell r="I131">
            <v>42.797699999999999</v>
          </cell>
          <cell r="J131">
            <v>410.25470000000001</v>
          </cell>
          <cell r="K131">
            <v>198.3254</v>
          </cell>
        </row>
        <row r="132">
          <cell r="A132" t="str">
            <v>E9172</v>
          </cell>
          <cell r="B132" t="str">
            <v>Equipamento distribuidor de fios para fábrica de dormentes - 2,50 kW</v>
          </cell>
          <cell r="C132">
            <v>520614.9008</v>
          </cell>
          <cell r="D132">
            <v>29.749400000000001</v>
          </cell>
          <cell r="E132">
            <v>9.1776999999999997</v>
          </cell>
          <cell r="F132">
            <v>0</v>
          </cell>
          <cell r="G132">
            <v>29.749400000000001</v>
          </cell>
          <cell r="H132">
            <v>0</v>
          </cell>
          <cell r="I132">
            <v>33.423499999999997</v>
          </cell>
          <cell r="J132">
            <v>102.1</v>
          </cell>
          <cell r="K132">
            <v>72.3506</v>
          </cell>
        </row>
        <row r="133">
          <cell r="A133" t="str">
            <v>E9173</v>
          </cell>
          <cell r="B133" t="str">
            <v>Bancos de ancoragem passiva e ativa para protensão de fios com capacidade de 200 tf</v>
          </cell>
          <cell r="C133">
            <v>274342.60499999998</v>
          </cell>
          <cell r="D133">
            <v>15.6767</v>
          </cell>
          <cell r="E133">
            <v>4.8362999999999996</v>
          </cell>
          <cell r="F133">
            <v>0</v>
          </cell>
          <cell r="G133">
            <v>15.6767</v>
          </cell>
          <cell r="H133">
            <v>0</v>
          </cell>
          <cell r="I133">
            <v>0</v>
          </cell>
          <cell r="J133">
            <v>36.189700000000002</v>
          </cell>
          <cell r="K133">
            <v>20.513000000000002</v>
          </cell>
        </row>
        <row r="134">
          <cell r="A134" t="str">
            <v>E9174</v>
          </cell>
          <cell r="B134" t="str">
            <v>Aferidor para protensão de fios com capacidade de 3 a 6 t</v>
          </cell>
          <cell r="C134">
            <v>14793.1034</v>
          </cell>
          <cell r="D134">
            <v>1.3313999999999999</v>
          </cell>
          <cell r="E134">
            <v>0.27379999999999999</v>
          </cell>
          <cell r="F134">
            <v>0</v>
          </cell>
          <cell r="G134">
            <v>0.73970000000000002</v>
          </cell>
          <cell r="H134">
            <v>0</v>
          </cell>
          <cell r="I134">
            <v>0</v>
          </cell>
          <cell r="J134">
            <v>2.3449</v>
          </cell>
          <cell r="K134">
            <v>1.6052</v>
          </cell>
        </row>
        <row r="135">
          <cell r="A135" t="str">
            <v>E9175</v>
          </cell>
          <cell r="B135" t="str">
            <v>Equipamento para concretagem de fôrmas de dormentes com silo de 1,5 m³ - 9 kW</v>
          </cell>
          <cell r="C135">
            <v>450228.62209999998</v>
          </cell>
          <cell r="D135">
            <v>36.018300000000004</v>
          </cell>
          <cell r="E135">
            <v>8.3337000000000003</v>
          </cell>
          <cell r="F135">
            <v>0</v>
          </cell>
          <cell r="G135">
            <v>36.018300000000004</v>
          </cell>
          <cell r="H135">
            <v>0</v>
          </cell>
          <cell r="I135">
            <v>33.423499999999997</v>
          </cell>
          <cell r="J135">
            <v>113.7938</v>
          </cell>
          <cell r="K135">
            <v>77.775499999999994</v>
          </cell>
        </row>
        <row r="136">
          <cell r="A136" t="str">
            <v>E9176</v>
          </cell>
          <cell r="B136" t="str">
            <v>Sistema de desprotensão com capacidade de 150 t - 3,72 kW</v>
          </cell>
          <cell r="C136">
            <v>398770.61359999998</v>
          </cell>
          <cell r="D136">
            <v>22.786899999999999</v>
          </cell>
          <cell r="E136">
            <v>7.0297999999999998</v>
          </cell>
          <cell r="F136">
            <v>0</v>
          </cell>
          <cell r="G136">
            <v>22.786899999999999</v>
          </cell>
          <cell r="H136">
            <v>0</v>
          </cell>
          <cell r="I136">
            <v>47.633099999999999</v>
          </cell>
          <cell r="J136">
            <v>100.2367</v>
          </cell>
          <cell r="K136">
            <v>77.449799999999996</v>
          </cell>
        </row>
        <row r="137">
          <cell r="A137" t="str">
            <v>E9177</v>
          </cell>
          <cell r="B137" t="str">
            <v>Pórtico metálico rolante com talha com capacidade de 5 t e pinça mecânica dupla para elevação de até 4 dormentes - 5,60 kW</v>
          </cell>
          <cell r="C137">
            <v>202318.96609999999</v>
          </cell>
          <cell r="D137">
            <v>8.9920000000000009</v>
          </cell>
          <cell r="E137">
            <v>3.4674999999999998</v>
          </cell>
          <cell r="F137">
            <v>0</v>
          </cell>
          <cell r="G137">
            <v>5.62</v>
          </cell>
          <cell r="H137">
            <v>0</v>
          </cell>
          <cell r="I137">
            <v>33.423499999999997</v>
          </cell>
          <cell r="J137">
            <v>51.503</v>
          </cell>
          <cell r="K137">
            <v>45.883000000000003</v>
          </cell>
        </row>
        <row r="138">
          <cell r="A138" t="str">
            <v>E9178</v>
          </cell>
          <cell r="B138" t="str">
            <v>Estação viradora de dormentes com esteira de 6 m - 7,70 kW</v>
          </cell>
          <cell r="C138">
            <v>708232.51809999999</v>
          </cell>
          <cell r="D138">
            <v>28.3293</v>
          </cell>
          <cell r="E138">
            <v>12.0169</v>
          </cell>
          <cell r="F138">
            <v>0</v>
          </cell>
          <cell r="G138">
            <v>35.4116</v>
          </cell>
          <cell r="H138">
            <v>0</v>
          </cell>
          <cell r="I138">
            <v>33.423499999999997</v>
          </cell>
          <cell r="J138">
            <v>109.18129999999999</v>
          </cell>
          <cell r="K138">
            <v>73.7697</v>
          </cell>
        </row>
        <row r="139">
          <cell r="A139" t="str">
            <v>E9179</v>
          </cell>
          <cell r="B139" t="str">
            <v>Pórtico metálico com talha e pinça para seleção de dormentes com capacidade de 1 t - 1,10 kW</v>
          </cell>
          <cell r="C139">
            <v>151691.7377</v>
          </cell>
          <cell r="D139">
            <v>6.7419000000000002</v>
          </cell>
          <cell r="E139">
            <v>2.5998000000000001</v>
          </cell>
          <cell r="F139">
            <v>0</v>
          </cell>
          <cell r="G139">
            <v>4.2137000000000002</v>
          </cell>
          <cell r="H139">
            <v>0</v>
          </cell>
          <cell r="I139">
            <v>33.423499999999997</v>
          </cell>
          <cell r="J139">
            <v>46.978900000000003</v>
          </cell>
          <cell r="K139">
            <v>42.7652</v>
          </cell>
        </row>
        <row r="140">
          <cell r="A140" t="str">
            <v>E9180</v>
          </cell>
          <cell r="B140" t="str">
            <v>Cesto para transporte aéreo de concreto com capacidade de 1,5 m³</v>
          </cell>
          <cell r="C140">
            <v>36088.7405</v>
          </cell>
          <cell r="D140">
            <v>2.1427999999999998</v>
          </cell>
          <cell r="E140">
            <v>0.62629999999999997</v>
          </cell>
          <cell r="F140">
            <v>0</v>
          </cell>
          <cell r="G140">
            <v>1.5789</v>
          </cell>
          <cell r="H140">
            <v>0</v>
          </cell>
          <cell r="I140">
            <v>0</v>
          </cell>
          <cell r="J140">
            <v>4.3479999999999999</v>
          </cell>
          <cell r="K140">
            <v>2.7690999999999999</v>
          </cell>
        </row>
        <row r="141">
          <cell r="A141" t="str">
            <v>E9181</v>
          </cell>
          <cell r="B141" t="str">
            <v>Equipamento desbobinador de fios de protensão móvel</v>
          </cell>
          <cell r="C141">
            <v>147931.03409999999</v>
          </cell>
          <cell r="D141">
            <v>8.4532000000000007</v>
          </cell>
          <cell r="E141">
            <v>2.6078000000000001</v>
          </cell>
          <cell r="F141">
            <v>0</v>
          </cell>
          <cell r="G141">
            <v>8.4532000000000007</v>
          </cell>
          <cell r="H141">
            <v>0</v>
          </cell>
          <cell r="I141">
            <v>0</v>
          </cell>
          <cell r="J141">
            <v>19.514199999999999</v>
          </cell>
          <cell r="K141">
            <v>11.061</v>
          </cell>
        </row>
        <row r="142">
          <cell r="A142" t="str">
            <v>E9182</v>
          </cell>
          <cell r="B142" t="str">
            <v>Central de concreto com capacidade de 20 m³/h - dosadora e misturadora</v>
          </cell>
          <cell r="C142">
            <v>1440719.6364</v>
          </cell>
          <cell r="D142">
            <v>144.072</v>
          </cell>
          <cell r="E142">
            <v>27.7789</v>
          </cell>
          <cell r="F142">
            <v>0</v>
          </cell>
          <cell r="G142">
            <v>126.063</v>
          </cell>
          <cell r="H142">
            <v>0</v>
          </cell>
          <cell r="I142">
            <v>47.633099999999999</v>
          </cell>
          <cell r="J142">
            <v>345.54700000000003</v>
          </cell>
          <cell r="K142">
            <v>219.48400000000001</v>
          </cell>
        </row>
        <row r="143">
          <cell r="A143" t="str">
            <v>E9183</v>
          </cell>
          <cell r="B143" t="str">
            <v>Vagonete para transporte de até 16 dormentes</v>
          </cell>
          <cell r="C143">
            <v>41190.5124</v>
          </cell>
          <cell r="D143">
            <v>0.6522</v>
          </cell>
          <cell r="E143">
            <v>0.65649999999999997</v>
          </cell>
          <cell r="F143">
            <v>0</v>
          </cell>
          <cell r="G143">
            <v>0.34329999999999999</v>
          </cell>
          <cell r="H143">
            <v>0</v>
          </cell>
          <cell r="I143">
            <v>0</v>
          </cell>
          <cell r="J143">
            <v>1.6519999999999999</v>
          </cell>
          <cell r="K143">
            <v>1.3087</v>
          </cell>
        </row>
        <row r="144">
          <cell r="A144" t="str">
            <v>E9184</v>
          </cell>
          <cell r="B144" t="str">
            <v>Pista de apoio para fôrmas metálicas para dormentes de concreto - 4 cavidades - C = 127,90 m</v>
          </cell>
          <cell r="C144">
            <v>670989.58680000005</v>
          </cell>
          <cell r="D144">
            <v>6.2129000000000003</v>
          </cell>
          <cell r="E144">
            <v>3.8332999999999999</v>
          </cell>
          <cell r="F144">
            <v>0</v>
          </cell>
          <cell r="G144">
            <v>6.2129000000000003</v>
          </cell>
          <cell r="H144">
            <v>0</v>
          </cell>
          <cell r="I144">
            <v>0</v>
          </cell>
          <cell r="J144">
            <v>16.2591</v>
          </cell>
          <cell r="K144">
            <v>10.046200000000001</v>
          </cell>
        </row>
        <row r="145">
          <cell r="A145" t="str">
            <v>E9185</v>
          </cell>
          <cell r="B145" t="str">
            <v>Fôrma metálica para dormentes de concreto de bitola larga ou mista - 4 cavidades</v>
          </cell>
          <cell r="C145">
            <v>45534.938600000001</v>
          </cell>
          <cell r="D145">
            <v>0.42159999999999997</v>
          </cell>
          <cell r="E145">
            <v>0.2601</v>
          </cell>
          <cell r="F145">
            <v>0</v>
          </cell>
          <cell r="G145">
            <v>0.42159999999999997</v>
          </cell>
          <cell r="H145">
            <v>0</v>
          </cell>
          <cell r="I145">
            <v>0</v>
          </cell>
          <cell r="J145">
            <v>1.1032999999999999</v>
          </cell>
          <cell r="K145">
            <v>0.68169999999999997</v>
          </cell>
        </row>
        <row r="146">
          <cell r="A146" t="str">
            <v>E9186</v>
          </cell>
          <cell r="B146" t="str">
            <v>Fôrma metálica para dormentes de concreto de bitola métrica - 4 cavidades</v>
          </cell>
          <cell r="C146">
            <v>37968.082699999999</v>
          </cell>
          <cell r="D146">
            <v>0.35160000000000002</v>
          </cell>
          <cell r="E146">
            <v>0.21690000000000001</v>
          </cell>
          <cell r="F146">
            <v>0</v>
          </cell>
          <cell r="G146">
            <v>0.35160000000000002</v>
          </cell>
          <cell r="H146">
            <v>0</v>
          </cell>
          <cell r="I146">
            <v>0</v>
          </cell>
          <cell r="J146">
            <v>0.92010000000000003</v>
          </cell>
          <cell r="K146">
            <v>0.56850000000000001</v>
          </cell>
        </row>
        <row r="147">
          <cell r="A147" t="str">
            <v>E9200</v>
          </cell>
          <cell r="B147" t="str">
            <v>Carregadeira de pneus para rocha com capacidade de 2,50 m³ - 105 kW com periculosidade</v>
          </cell>
          <cell r="C147">
            <v>933780.18500000006</v>
          </cell>
          <cell r="D147">
            <v>74.617099999999994</v>
          </cell>
          <cell r="E147">
            <v>17.692</v>
          </cell>
          <cell r="F147">
            <v>0</v>
          </cell>
          <cell r="G147">
            <v>74.617099999999994</v>
          </cell>
          <cell r="H147">
            <v>108.0432</v>
          </cell>
          <cell r="I147">
            <v>53.192100000000003</v>
          </cell>
          <cell r="J147">
            <v>328.16149999999999</v>
          </cell>
          <cell r="K147">
            <v>145.50120000000001</v>
          </cell>
        </row>
        <row r="148">
          <cell r="A148" t="str">
            <v>E9203</v>
          </cell>
          <cell r="B148" t="str">
            <v>Escavadeira hidráulica com martelo hidráulico de 1.700 kg - 103 kW com periculosidade</v>
          </cell>
          <cell r="C148">
            <v>2037735.7004</v>
          </cell>
          <cell r="D148">
            <v>232.88409999999999</v>
          </cell>
          <cell r="E148">
            <v>40.412700000000001</v>
          </cell>
          <cell r="F148">
            <v>0</v>
          </cell>
          <cell r="G148">
            <v>291.10509999999999</v>
          </cell>
          <cell r="H148">
            <v>72.516199999999998</v>
          </cell>
          <cell r="I148">
            <v>53.192100000000003</v>
          </cell>
          <cell r="J148">
            <v>690.11019999999996</v>
          </cell>
          <cell r="K148">
            <v>326.4889</v>
          </cell>
        </row>
        <row r="149">
          <cell r="A149" t="str">
            <v>E9204</v>
          </cell>
          <cell r="B149" t="str">
            <v>Perfuratriz sobre esteiras - 145 kW com periculosidade</v>
          </cell>
          <cell r="C149">
            <v>2017991.2519</v>
          </cell>
          <cell r="D149">
            <v>161.4393</v>
          </cell>
          <cell r="E149">
            <v>37.353000000000002</v>
          </cell>
          <cell r="F149">
            <v>0</v>
          </cell>
          <cell r="G149">
            <v>161.4393</v>
          </cell>
          <cell r="H149">
            <v>117.7915</v>
          </cell>
          <cell r="I149">
            <v>53.192100000000003</v>
          </cell>
          <cell r="J149">
            <v>531.21519999999998</v>
          </cell>
          <cell r="K149">
            <v>251.98439999999999</v>
          </cell>
        </row>
        <row r="150">
          <cell r="A150" t="str">
            <v>E9205</v>
          </cell>
          <cell r="B150" t="str">
            <v>Equipamento de corte a plasma CNC - 12.000 x 5.500 mm - 19,5 kW</v>
          </cell>
          <cell r="C150">
            <v>1046883.392</v>
          </cell>
          <cell r="D150">
            <v>83.750699999999995</v>
          </cell>
          <cell r="E150">
            <v>19.377800000000001</v>
          </cell>
          <cell r="F150">
            <v>0</v>
          </cell>
          <cell r="G150">
            <v>62.813000000000002</v>
          </cell>
          <cell r="H150">
            <v>0</v>
          </cell>
          <cell r="I150">
            <v>0</v>
          </cell>
          <cell r="J150">
            <v>165.94149999999999</v>
          </cell>
          <cell r="K150">
            <v>103.1285</v>
          </cell>
        </row>
        <row r="151">
          <cell r="A151" t="str">
            <v>E9207</v>
          </cell>
          <cell r="B151" t="str">
            <v>Máquina de solda elétrica retificadora 425 A - 18,70 kW</v>
          </cell>
          <cell r="C151">
            <v>8439.8708999999999</v>
          </cell>
          <cell r="D151">
            <v>1.1253</v>
          </cell>
          <cell r="E151">
            <v>0.1736</v>
          </cell>
          <cell r="F151">
            <v>0</v>
          </cell>
          <cell r="G151">
            <v>1.1253</v>
          </cell>
          <cell r="H151">
            <v>0</v>
          </cell>
          <cell r="I151">
            <v>0</v>
          </cell>
          <cell r="J151">
            <v>2.4241999999999999</v>
          </cell>
          <cell r="K151">
            <v>1.2988999999999999</v>
          </cell>
        </row>
        <row r="152">
          <cell r="A152" t="str">
            <v>E9209</v>
          </cell>
          <cell r="B152" t="str">
            <v>Martelete perfurador/rompedor a ar comprimido de 25 kg para rocha, com insalubridade, com capacidade de 2.040 gpm</v>
          </cell>
          <cell r="C152">
            <v>21188.995599999998</v>
          </cell>
          <cell r="D152">
            <v>2.8252000000000002</v>
          </cell>
          <cell r="E152">
            <v>0.43580000000000002</v>
          </cell>
          <cell r="F152">
            <v>0</v>
          </cell>
          <cell r="G152">
            <v>2.8252000000000002</v>
          </cell>
          <cell r="H152">
            <v>0</v>
          </cell>
          <cell r="I152">
            <v>41.677599999999998</v>
          </cell>
          <cell r="J152">
            <v>47.763800000000003</v>
          </cell>
          <cell r="K152">
            <v>44.938600000000001</v>
          </cell>
        </row>
        <row r="153">
          <cell r="A153" t="str">
            <v>E9213</v>
          </cell>
          <cell r="B153" t="str">
            <v>Jumbo eletro-hidráulico com 3 braços - 155 kW/237 kW com periculosidade</v>
          </cell>
          <cell r="C153">
            <v>14278014.942299999</v>
          </cell>
          <cell r="D153">
            <v>815.88660000000004</v>
          </cell>
          <cell r="E153">
            <v>251.70099999999999</v>
          </cell>
          <cell r="F153">
            <v>0</v>
          </cell>
          <cell r="G153">
            <v>1019.8582</v>
          </cell>
          <cell r="H153">
            <v>176.28100000000001</v>
          </cell>
          <cell r="I153">
            <v>59.503700000000002</v>
          </cell>
          <cell r="J153">
            <v>2323.2305000000001</v>
          </cell>
          <cell r="K153">
            <v>1127.0913</v>
          </cell>
        </row>
        <row r="154">
          <cell r="A154" t="str">
            <v>E9220</v>
          </cell>
          <cell r="B154" t="str">
            <v>Ônibus rodoviário com capacidade para 50 passageiros - 280 kW</v>
          </cell>
          <cell r="C154">
            <v>1579484.0567000001</v>
          </cell>
          <cell r="D154">
            <v>67.6922</v>
          </cell>
          <cell r="E154">
            <v>27.844000000000001</v>
          </cell>
          <cell r="F154">
            <v>11.282</v>
          </cell>
          <cell r="G154">
            <v>101.53830000000001</v>
          </cell>
          <cell r="H154">
            <v>288.11520000000002</v>
          </cell>
          <cell r="I154">
            <v>36.072000000000003</v>
          </cell>
          <cell r="J154">
            <v>532.54369999999994</v>
          </cell>
          <cell r="K154">
            <v>142.89019999999999</v>
          </cell>
        </row>
        <row r="155">
          <cell r="A155" t="str">
            <v>E9231</v>
          </cell>
          <cell r="B155" t="str">
            <v>Maçarico lança-chamas a gás liquefeito de petróleo (GLP)</v>
          </cell>
          <cell r="C155">
            <v>83.767600000000002</v>
          </cell>
          <cell r="D155">
            <v>1.12E-2</v>
          </cell>
          <cell r="E155">
            <v>1.6999999999999999E-3</v>
          </cell>
          <cell r="F155">
            <v>0</v>
          </cell>
          <cell r="G155">
            <v>1.12E-2</v>
          </cell>
          <cell r="H155">
            <v>0</v>
          </cell>
          <cell r="I155">
            <v>0</v>
          </cell>
          <cell r="J155">
            <v>2.41E-2</v>
          </cell>
          <cell r="K155">
            <v>1.29E-2</v>
          </cell>
        </row>
        <row r="156">
          <cell r="A156" t="str">
            <v>E9239</v>
          </cell>
          <cell r="B156" t="str">
            <v>Miniônibus com capacidade para 30 passageiros - 120 kW (sem motorista)</v>
          </cell>
          <cell r="C156">
            <v>672421.12340000004</v>
          </cell>
          <cell r="D156">
            <v>28.818000000000001</v>
          </cell>
          <cell r="E156">
            <v>11.8538</v>
          </cell>
          <cell r="F156">
            <v>4.8029999999999999</v>
          </cell>
          <cell r="G156">
            <v>43.2271</v>
          </cell>
          <cell r="H156">
            <v>123.47799999999999</v>
          </cell>
          <cell r="I156">
            <v>0</v>
          </cell>
          <cell r="J156">
            <v>212.1799</v>
          </cell>
          <cell r="K156">
            <v>45.474800000000002</v>
          </cell>
        </row>
        <row r="157">
          <cell r="A157" t="str">
            <v>E9240</v>
          </cell>
          <cell r="B157" t="str">
            <v>Ônibus com capacidade para 46 passageiros - 153 kW (sem motorista)</v>
          </cell>
          <cell r="C157">
            <v>1139567.67</v>
          </cell>
          <cell r="D157">
            <v>48.8386</v>
          </cell>
          <cell r="E157">
            <v>20.088999999999999</v>
          </cell>
          <cell r="F157">
            <v>8.1397999999999993</v>
          </cell>
          <cell r="G157">
            <v>73.257900000000006</v>
          </cell>
          <cell r="H157">
            <v>157.43440000000001</v>
          </cell>
          <cell r="I157">
            <v>0</v>
          </cell>
          <cell r="J157">
            <v>307.75970000000001</v>
          </cell>
          <cell r="K157">
            <v>77.067400000000006</v>
          </cell>
        </row>
        <row r="158">
          <cell r="A158" t="str">
            <v>E9242</v>
          </cell>
          <cell r="B158" t="str">
            <v>Estação transmissora de superfície para televisionamento</v>
          </cell>
          <cell r="C158">
            <v>16700.258999999998</v>
          </cell>
          <cell r="D158">
            <v>1.0736000000000001</v>
          </cell>
          <cell r="E158">
            <v>0.2944</v>
          </cell>
          <cell r="F158">
            <v>0</v>
          </cell>
          <cell r="G158">
            <v>0.59640000000000004</v>
          </cell>
          <cell r="H158">
            <v>0</v>
          </cell>
          <cell r="I158">
            <v>0</v>
          </cell>
          <cell r="J158">
            <v>1.9643999999999999</v>
          </cell>
          <cell r="K158">
            <v>1.3680000000000001</v>
          </cell>
        </row>
        <row r="159">
          <cell r="A159" t="str">
            <v>E9243</v>
          </cell>
          <cell r="B159" t="str">
            <v>Câmara hiperbárica com filtro, serpentina e reservatório de ar para mergulho raso - D = 1,80 m e H = 2,22 m</v>
          </cell>
          <cell r="C159">
            <v>670090.59750000003</v>
          </cell>
          <cell r="D159">
            <v>11.726599999999999</v>
          </cell>
          <cell r="E159">
            <v>10.853</v>
          </cell>
          <cell r="F159">
            <v>0</v>
          </cell>
          <cell r="G159">
            <v>16.752300000000002</v>
          </cell>
          <cell r="H159">
            <v>0</v>
          </cell>
          <cell r="I159">
            <v>60.981400000000001</v>
          </cell>
          <cell r="J159">
            <v>100.3133</v>
          </cell>
          <cell r="K159">
            <v>83.561000000000007</v>
          </cell>
        </row>
        <row r="160">
          <cell r="A160" t="str">
            <v>E9244</v>
          </cell>
          <cell r="B160" t="str">
            <v>Estação transmissora de superfície para comunicação sem fio</v>
          </cell>
          <cell r="C160">
            <v>40320.325499999999</v>
          </cell>
          <cell r="D160">
            <v>2.5920000000000001</v>
          </cell>
          <cell r="E160">
            <v>0.71079999999999999</v>
          </cell>
          <cell r="F160">
            <v>0</v>
          </cell>
          <cell r="G160">
            <v>1.44</v>
          </cell>
          <cell r="H160">
            <v>0</v>
          </cell>
          <cell r="I160">
            <v>0</v>
          </cell>
          <cell r="J160">
            <v>4.7427999999999999</v>
          </cell>
          <cell r="K160">
            <v>3.3028</v>
          </cell>
        </row>
        <row r="161">
          <cell r="A161" t="str">
            <v>E9245</v>
          </cell>
          <cell r="B161" t="str">
            <v>Estação transmissora de superfície para comunicação com fio</v>
          </cell>
          <cell r="C161">
            <v>6757.8784999999998</v>
          </cell>
          <cell r="D161">
            <v>0.43440000000000001</v>
          </cell>
          <cell r="E161">
            <v>0.1191</v>
          </cell>
          <cell r="F161">
            <v>0</v>
          </cell>
          <cell r="G161">
            <v>0.2414</v>
          </cell>
          <cell r="H161">
            <v>0</v>
          </cell>
          <cell r="I161">
            <v>0</v>
          </cell>
          <cell r="J161">
            <v>0.79490000000000005</v>
          </cell>
          <cell r="K161">
            <v>0.55349999999999999</v>
          </cell>
        </row>
        <row r="162">
          <cell r="A162" t="str">
            <v>E9246</v>
          </cell>
          <cell r="B162" t="str">
            <v>Painel de controle de ar com manômetros e pneufatômetros</v>
          </cell>
          <cell r="C162">
            <v>12968.4941</v>
          </cell>
          <cell r="D162">
            <v>0.8337</v>
          </cell>
          <cell r="E162">
            <v>0.2286</v>
          </cell>
          <cell r="F162">
            <v>0</v>
          </cell>
          <cell r="G162">
            <v>0.4632</v>
          </cell>
          <cell r="H162">
            <v>0</v>
          </cell>
          <cell r="I162">
            <v>0</v>
          </cell>
          <cell r="J162">
            <v>1.5255000000000001</v>
          </cell>
          <cell r="K162">
            <v>1.0623</v>
          </cell>
        </row>
        <row r="163">
          <cell r="A163" t="str">
            <v>E9247</v>
          </cell>
          <cell r="B163" t="str">
            <v>Sistema de Sino aberto (sinete) para mergulho até 50 m - 33,50 kW</v>
          </cell>
          <cell r="C163">
            <v>372949.32829999999</v>
          </cell>
          <cell r="D163">
            <v>33.1511</v>
          </cell>
          <cell r="E163">
            <v>7.0311000000000003</v>
          </cell>
          <cell r="F163">
            <v>0</v>
          </cell>
          <cell r="G163">
            <v>33.1511</v>
          </cell>
          <cell r="H163">
            <v>0</v>
          </cell>
          <cell r="I163">
            <v>60.981400000000001</v>
          </cell>
          <cell r="J163">
            <v>134.31469999999999</v>
          </cell>
          <cell r="K163">
            <v>101.1636</v>
          </cell>
        </row>
        <row r="164">
          <cell r="A164" t="str">
            <v>E9248</v>
          </cell>
          <cell r="B164" t="str">
            <v>Sistema de ar comprimido para mergulho até 30 m com pressão de trabalho de 1,4 MPa - 7,46 kW</v>
          </cell>
          <cell r="C164">
            <v>53236.191899999998</v>
          </cell>
          <cell r="D164">
            <v>4.2588999999999997</v>
          </cell>
          <cell r="E164">
            <v>0.98540000000000005</v>
          </cell>
          <cell r="F164">
            <v>0</v>
          </cell>
          <cell r="G164">
            <v>4.2588999999999997</v>
          </cell>
          <cell r="H164">
            <v>6.8681999999999999</v>
          </cell>
          <cell r="I164">
            <v>0</v>
          </cell>
          <cell r="J164">
            <v>16.371400000000001</v>
          </cell>
          <cell r="K164">
            <v>5.2443</v>
          </cell>
        </row>
        <row r="165">
          <cell r="A165" t="str">
            <v>E9249</v>
          </cell>
          <cell r="B165" t="str">
            <v>Sistema de ar comprimido para mergulho até 50 m com pressão de trabalho de 1,7 MPa - 16,18 kW</v>
          </cell>
          <cell r="C165">
            <v>81000.727400000003</v>
          </cell>
          <cell r="D165">
            <v>6.4801000000000002</v>
          </cell>
          <cell r="E165">
            <v>1.4993000000000001</v>
          </cell>
          <cell r="F165">
            <v>0</v>
          </cell>
          <cell r="G165">
            <v>6.4801000000000002</v>
          </cell>
          <cell r="H165">
            <v>14.8964</v>
          </cell>
          <cell r="I165">
            <v>0</v>
          </cell>
          <cell r="J165">
            <v>29.355899999999998</v>
          </cell>
          <cell r="K165">
            <v>7.9794</v>
          </cell>
        </row>
        <row r="166">
          <cell r="A166" t="str">
            <v>E9251</v>
          </cell>
          <cell r="B166" t="str">
            <v>Fonte de plasma para corte manual - 65A - 15 kW</v>
          </cell>
          <cell r="C166">
            <v>32626.7608</v>
          </cell>
          <cell r="D166">
            <v>4.3502000000000001</v>
          </cell>
          <cell r="E166">
            <v>0.67100000000000004</v>
          </cell>
          <cell r="F166">
            <v>0</v>
          </cell>
          <cell r="G166">
            <v>4.3502000000000001</v>
          </cell>
          <cell r="H166">
            <v>0</v>
          </cell>
          <cell r="I166">
            <v>0</v>
          </cell>
          <cell r="J166">
            <v>9.3713999999999995</v>
          </cell>
          <cell r="K166">
            <v>5.0212000000000003</v>
          </cell>
        </row>
        <row r="167">
          <cell r="A167" t="str">
            <v>E9252</v>
          </cell>
          <cell r="B167" t="str">
            <v>Serra de esquadria com braço telescópico - D = 250 mm (10") - 1,80 kW</v>
          </cell>
          <cell r="C167">
            <v>3623.9951000000001</v>
          </cell>
          <cell r="D167">
            <v>0.32619999999999999</v>
          </cell>
          <cell r="E167">
            <v>6.7100000000000007E-2</v>
          </cell>
          <cell r="F167">
            <v>0</v>
          </cell>
          <cell r="G167">
            <v>0.1812</v>
          </cell>
          <cell r="H167">
            <v>0</v>
          </cell>
          <cell r="I167">
            <v>0</v>
          </cell>
          <cell r="J167">
            <v>0.57450000000000001</v>
          </cell>
          <cell r="K167">
            <v>0.39329999999999998</v>
          </cell>
        </row>
        <row r="168">
          <cell r="A168" t="str">
            <v>E9253</v>
          </cell>
          <cell r="B168" t="str">
            <v>Rebordeadeira diâmetro máximo 3,00 m - 4,85 kW</v>
          </cell>
          <cell r="C168">
            <v>72848.819799999997</v>
          </cell>
          <cell r="D168">
            <v>2.9140000000000001</v>
          </cell>
          <cell r="E168">
            <v>1.2361</v>
          </cell>
          <cell r="F168">
            <v>0</v>
          </cell>
          <cell r="G168">
            <v>2.5497000000000001</v>
          </cell>
          <cell r="H168">
            <v>0</v>
          </cell>
          <cell r="I168">
            <v>0</v>
          </cell>
          <cell r="J168">
            <v>6.6997999999999998</v>
          </cell>
          <cell r="K168">
            <v>4.1501000000000001</v>
          </cell>
        </row>
        <row r="169">
          <cell r="A169" t="str">
            <v>E9254</v>
          </cell>
          <cell r="B169" t="str">
            <v>Dobradeira viradeira manual comprimento máximo de dobra de até 2.000 mm</v>
          </cell>
          <cell r="C169">
            <v>17915.990099999999</v>
          </cell>
          <cell r="D169">
            <v>0.71660000000000001</v>
          </cell>
          <cell r="E169">
            <v>0.30399999999999999</v>
          </cell>
          <cell r="F169">
            <v>0</v>
          </cell>
          <cell r="G169">
            <v>0.62709999999999999</v>
          </cell>
          <cell r="H169">
            <v>0</v>
          </cell>
          <cell r="I169">
            <v>0</v>
          </cell>
          <cell r="J169">
            <v>1.6476999999999999</v>
          </cell>
          <cell r="K169">
            <v>1.0206</v>
          </cell>
        </row>
        <row r="170">
          <cell r="A170" t="str">
            <v>E9255</v>
          </cell>
          <cell r="B170" t="str">
            <v>Fonte de plasma para corte manual - 45A - 10 kW</v>
          </cell>
          <cell r="C170">
            <v>21593.7608</v>
          </cell>
          <cell r="D170">
            <v>2.8792</v>
          </cell>
          <cell r="E170">
            <v>0.44409999999999999</v>
          </cell>
          <cell r="F170">
            <v>0</v>
          </cell>
          <cell r="G170">
            <v>2.8792</v>
          </cell>
          <cell r="H170">
            <v>0</v>
          </cell>
          <cell r="I170">
            <v>0</v>
          </cell>
          <cell r="J170">
            <v>6.2024999999999997</v>
          </cell>
          <cell r="K170">
            <v>3.3233000000000001</v>
          </cell>
        </row>
        <row r="171">
          <cell r="A171" t="str">
            <v>E9256</v>
          </cell>
          <cell r="B171" t="str">
            <v>Equipamento para pintura com cal rebocável com dois bicos aplicadores e capacidade de 2.200 l</v>
          </cell>
          <cell r="C171">
            <v>69316.498600000006</v>
          </cell>
          <cell r="D171">
            <v>6.9316000000000004</v>
          </cell>
          <cell r="E171">
            <v>1.3365</v>
          </cell>
          <cell r="F171">
            <v>0</v>
          </cell>
          <cell r="G171">
            <v>6.9316000000000004</v>
          </cell>
          <cell r="H171">
            <v>0</v>
          </cell>
          <cell r="I171">
            <v>33.423499999999997</v>
          </cell>
          <cell r="J171">
            <v>48.623199999999997</v>
          </cell>
          <cell r="K171">
            <v>41.691600000000001</v>
          </cell>
        </row>
        <row r="172">
          <cell r="A172" t="str">
            <v>E9258</v>
          </cell>
          <cell r="B172" t="str">
            <v>Balsa de convés com capacidade de 600 t</v>
          </cell>
          <cell r="C172">
            <v>5974449.6007000003</v>
          </cell>
          <cell r="D172">
            <v>68.388800000000003</v>
          </cell>
          <cell r="E172">
            <v>34.342799999999997</v>
          </cell>
          <cell r="F172">
            <v>0</v>
          </cell>
          <cell r="G172">
            <v>113.98139999999999</v>
          </cell>
          <cell r="H172">
            <v>0</v>
          </cell>
          <cell r="I172">
            <v>29.833400000000001</v>
          </cell>
          <cell r="J172">
            <v>246.54640000000001</v>
          </cell>
          <cell r="K172">
            <v>132.565</v>
          </cell>
        </row>
        <row r="173">
          <cell r="A173" t="str">
            <v>E9259</v>
          </cell>
          <cell r="B173" t="str">
            <v>Ventilador centrífugo média pressão com capacidade de 38 m³/min - 2,21 kW</v>
          </cell>
          <cell r="C173">
            <v>17032.2124</v>
          </cell>
          <cell r="D173">
            <v>1.5328999999999999</v>
          </cell>
          <cell r="E173">
            <v>0.31530000000000002</v>
          </cell>
          <cell r="F173">
            <v>0</v>
          </cell>
          <cell r="G173">
            <v>1.0219</v>
          </cell>
          <cell r="H173">
            <v>0</v>
          </cell>
          <cell r="I173">
            <v>0</v>
          </cell>
          <cell r="J173">
            <v>2.8700999999999999</v>
          </cell>
          <cell r="K173">
            <v>1.8482000000000001</v>
          </cell>
        </row>
        <row r="174">
          <cell r="A174" t="str">
            <v>E9260</v>
          </cell>
          <cell r="B174" t="str">
            <v>Detector de gases com bomba elétrica para espaço confinado</v>
          </cell>
          <cell r="C174">
            <v>4673.3630000000003</v>
          </cell>
          <cell r="D174">
            <v>0.37390000000000001</v>
          </cell>
          <cell r="E174">
            <v>8.6499999999999994E-2</v>
          </cell>
          <cell r="F174">
            <v>0</v>
          </cell>
          <cell r="G174">
            <v>0.23369999999999999</v>
          </cell>
          <cell r="H174">
            <v>0</v>
          </cell>
          <cell r="I174">
            <v>0</v>
          </cell>
          <cell r="J174">
            <v>0.69410000000000005</v>
          </cell>
          <cell r="K174">
            <v>0.46039999999999998</v>
          </cell>
        </row>
        <row r="175">
          <cell r="A175" t="str">
            <v>E9261</v>
          </cell>
          <cell r="B175" t="str">
            <v>Equipamento de pintura com pistola airless - 0,90 kW</v>
          </cell>
          <cell r="C175">
            <v>2333.1091000000001</v>
          </cell>
          <cell r="D175">
            <v>0.42</v>
          </cell>
          <cell r="E175">
            <v>5.04E-2</v>
          </cell>
          <cell r="F175">
            <v>0</v>
          </cell>
          <cell r="G175">
            <v>0.23330000000000001</v>
          </cell>
          <cell r="H175">
            <v>0</v>
          </cell>
          <cell r="I175">
            <v>0</v>
          </cell>
          <cell r="J175">
            <v>0.70369999999999999</v>
          </cell>
          <cell r="K175">
            <v>0.47039999999999998</v>
          </cell>
        </row>
        <row r="176">
          <cell r="A176" t="str">
            <v>E9262</v>
          </cell>
          <cell r="B176" t="str">
            <v>Escova rotativa com cerdas de aço para tratamento de superfície - 0,91 kW</v>
          </cell>
          <cell r="C176">
            <v>21031.246999999999</v>
          </cell>
          <cell r="D176">
            <v>2.8041999999999998</v>
          </cell>
          <cell r="E176">
            <v>0.4325</v>
          </cell>
          <cell r="F176">
            <v>0</v>
          </cell>
          <cell r="G176">
            <v>1.7525999999999999</v>
          </cell>
          <cell r="H176">
            <v>0</v>
          </cell>
          <cell r="I176">
            <v>33.423499999999997</v>
          </cell>
          <cell r="J176">
            <v>38.412799999999997</v>
          </cell>
          <cell r="K176">
            <v>36.660200000000003</v>
          </cell>
        </row>
        <row r="177">
          <cell r="A177" t="str">
            <v>E9263</v>
          </cell>
          <cell r="B177" t="str">
            <v>Tripé com guincho para espaço confinado</v>
          </cell>
          <cell r="C177">
            <v>9631.9066999999995</v>
          </cell>
          <cell r="D177">
            <v>0.85619999999999996</v>
          </cell>
          <cell r="E177">
            <v>0.18160000000000001</v>
          </cell>
          <cell r="F177">
            <v>0</v>
          </cell>
          <cell r="G177">
            <v>0.6421</v>
          </cell>
          <cell r="H177">
            <v>0</v>
          </cell>
          <cell r="I177">
            <v>0</v>
          </cell>
          <cell r="J177">
            <v>1.6798999999999999</v>
          </cell>
          <cell r="K177">
            <v>1.0378000000000001</v>
          </cell>
        </row>
        <row r="178">
          <cell r="A178" t="str">
            <v>E9264</v>
          </cell>
          <cell r="B178" t="str">
            <v>Respirador purificador de ar motorizado</v>
          </cell>
          <cell r="C178">
            <v>8738.5049999999992</v>
          </cell>
          <cell r="D178">
            <v>0.69910000000000005</v>
          </cell>
          <cell r="E178">
            <v>0.16170000000000001</v>
          </cell>
          <cell r="F178">
            <v>0</v>
          </cell>
          <cell r="G178">
            <v>0.43690000000000001</v>
          </cell>
          <cell r="H178">
            <v>0</v>
          </cell>
          <cell r="I178">
            <v>0</v>
          </cell>
          <cell r="J178">
            <v>1.2977000000000001</v>
          </cell>
          <cell r="K178">
            <v>0.86080000000000001</v>
          </cell>
        </row>
        <row r="179">
          <cell r="A179" t="str">
            <v>E9265</v>
          </cell>
          <cell r="B179" t="str">
            <v>Respirador de adução de ar tipo linha de ar comprimido para jateamento</v>
          </cell>
          <cell r="C179">
            <v>17838.213199999998</v>
          </cell>
          <cell r="D179">
            <v>1.4271</v>
          </cell>
          <cell r="E179">
            <v>0.33019999999999999</v>
          </cell>
          <cell r="F179">
            <v>0</v>
          </cell>
          <cell r="G179">
            <v>0.89190000000000003</v>
          </cell>
          <cell r="H179">
            <v>0</v>
          </cell>
          <cell r="I179">
            <v>0</v>
          </cell>
          <cell r="J179">
            <v>2.6492</v>
          </cell>
          <cell r="K179">
            <v>1.7573000000000001</v>
          </cell>
        </row>
        <row r="180">
          <cell r="A180" t="str">
            <v>E9267</v>
          </cell>
          <cell r="B180" t="str">
            <v>Exaustor centrífugo alta pressão com capacidade de 35 m³/min - 1,47 kW</v>
          </cell>
          <cell r="C180">
            <v>6549.5501999999997</v>
          </cell>
          <cell r="D180">
            <v>0.58950000000000002</v>
          </cell>
          <cell r="E180">
            <v>0.1212</v>
          </cell>
          <cell r="F180">
            <v>0</v>
          </cell>
          <cell r="G180">
            <v>0.39300000000000002</v>
          </cell>
          <cell r="H180">
            <v>0</v>
          </cell>
          <cell r="I180">
            <v>0</v>
          </cell>
          <cell r="J180">
            <v>1.1036999999999999</v>
          </cell>
          <cell r="K180">
            <v>0.7107</v>
          </cell>
        </row>
        <row r="181">
          <cell r="A181" t="str">
            <v>E9501</v>
          </cell>
          <cell r="B181" t="str">
            <v>Ventilador axial para ventilação forçada com velocidade de saída de 32,8 m/s - D = 1.000 mm - 30 kW</v>
          </cell>
          <cell r="C181">
            <v>458203.62670000002</v>
          </cell>
          <cell r="D181">
            <v>41.238300000000002</v>
          </cell>
          <cell r="E181">
            <v>8.4812999999999992</v>
          </cell>
          <cell r="F181">
            <v>0</v>
          </cell>
          <cell r="G181">
            <v>27.4922</v>
          </cell>
          <cell r="H181">
            <v>0</v>
          </cell>
          <cell r="I181">
            <v>0</v>
          </cell>
          <cell r="J181">
            <v>77.211799999999997</v>
          </cell>
          <cell r="K181">
            <v>49.7196</v>
          </cell>
        </row>
        <row r="182">
          <cell r="A182" t="str">
            <v>E9502</v>
          </cell>
          <cell r="B182" t="str">
            <v>Bate-estaca de gravidade para 6 t - 119 kW</v>
          </cell>
          <cell r="C182">
            <v>969775.51080000005</v>
          </cell>
          <cell r="D182">
            <v>129.30340000000001</v>
          </cell>
          <cell r="E182">
            <v>19.945</v>
          </cell>
          <cell r="F182">
            <v>0</v>
          </cell>
          <cell r="G182">
            <v>96.977599999999995</v>
          </cell>
          <cell r="H182">
            <v>83.780900000000003</v>
          </cell>
          <cell r="I182">
            <v>42.797699999999999</v>
          </cell>
          <cell r="J182">
            <v>372.80459999999999</v>
          </cell>
          <cell r="K182">
            <v>192.0461</v>
          </cell>
        </row>
        <row r="183">
          <cell r="A183" t="str">
            <v>E9503</v>
          </cell>
          <cell r="B183" t="str">
            <v>Guilhotina hidráulica 16 x 6.100 mm - 30 kW</v>
          </cell>
          <cell r="C183">
            <v>1323817.7852</v>
          </cell>
          <cell r="D183">
            <v>52.9527</v>
          </cell>
          <cell r="E183">
            <v>22.4619</v>
          </cell>
          <cell r="F183">
            <v>0</v>
          </cell>
          <cell r="G183">
            <v>46.333599999999997</v>
          </cell>
          <cell r="H183">
            <v>0</v>
          </cell>
          <cell r="I183">
            <v>33.423499999999997</v>
          </cell>
          <cell r="J183">
            <v>155.17169999999999</v>
          </cell>
          <cell r="K183">
            <v>108.8381</v>
          </cell>
        </row>
        <row r="184">
          <cell r="A184" t="str">
            <v>E9505</v>
          </cell>
          <cell r="B184" t="str">
            <v>Prensa dobradeira capacidade 320 t - comprimento até 3.100 mm - 30 kW</v>
          </cell>
          <cell r="C184">
            <v>926062.85259999998</v>
          </cell>
          <cell r="D184">
            <v>37.042499999999997</v>
          </cell>
          <cell r="E184">
            <v>15.712999999999999</v>
          </cell>
          <cell r="F184">
            <v>0</v>
          </cell>
          <cell r="G184">
            <v>32.412199999999999</v>
          </cell>
          <cell r="H184">
            <v>0</v>
          </cell>
          <cell r="I184">
            <v>33.423499999999997</v>
          </cell>
          <cell r="J184">
            <v>118.5912</v>
          </cell>
          <cell r="K184">
            <v>86.179000000000002</v>
          </cell>
        </row>
        <row r="185">
          <cell r="A185" t="str">
            <v>E9507</v>
          </cell>
          <cell r="B185" t="str">
            <v>Plotadora de recorte com computador e programa computacional</v>
          </cell>
          <cell r="C185">
            <v>95094.228700000007</v>
          </cell>
          <cell r="D185">
            <v>14.264099999999999</v>
          </cell>
          <cell r="E185">
            <v>1.9558</v>
          </cell>
          <cell r="F185">
            <v>0</v>
          </cell>
          <cell r="G185">
            <v>9.5093999999999994</v>
          </cell>
          <cell r="H185">
            <v>0</v>
          </cell>
          <cell r="I185">
            <v>0</v>
          </cell>
          <cell r="J185">
            <v>25.729299999999999</v>
          </cell>
          <cell r="K185">
            <v>16.219899999999999</v>
          </cell>
        </row>
        <row r="186">
          <cell r="A186" t="str">
            <v>E9510</v>
          </cell>
          <cell r="B186" t="str">
            <v>Ventilador centrífugo baixa pressão com capacidade de 58 m³/min - 3,68 kW</v>
          </cell>
          <cell r="C186">
            <v>14554.527099999999</v>
          </cell>
          <cell r="D186">
            <v>1.3099000000000001</v>
          </cell>
          <cell r="E186">
            <v>0.26939999999999997</v>
          </cell>
          <cell r="F186">
            <v>0</v>
          </cell>
          <cell r="G186">
            <v>0.87329999999999997</v>
          </cell>
          <cell r="H186">
            <v>0</v>
          </cell>
          <cell r="I186">
            <v>0</v>
          </cell>
          <cell r="J186">
            <v>2.4525999999999999</v>
          </cell>
          <cell r="K186">
            <v>1.5792999999999999</v>
          </cell>
        </row>
        <row r="187">
          <cell r="A187" t="str">
            <v>E9511</v>
          </cell>
          <cell r="B187" t="str">
            <v>Carregadeira de pneus com capacidade de 3,40 m³ - 195 kW</v>
          </cell>
          <cell r="C187">
            <v>2076333.9376999999</v>
          </cell>
          <cell r="D187">
            <v>181.67920000000001</v>
          </cell>
          <cell r="E187">
            <v>40.034300000000002</v>
          </cell>
          <cell r="F187">
            <v>0</v>
          </cell>
          <cell r="G187">
            <v>181.67920000000001</v>
          </cell>
          <cell r="H187">
            <v>84.484899999999996</v>
          </cell>
          <cell r="I187">
            <v>42.797699999999999</v>
          </cell>
          <cell r="J187">
            <v>530.67529999999999</v>
          </cell>
          <cell r="K187">
            <v>264.51119999999997</v>
          </cell>
        </row>
        <row r="188">
          <cell r="A188" t="str">
            <v>E9512</v>
          </cell>
          <cell r="B188" t="str">
            <v>Veículo leve - 53 kW</v>
          </cell>
          <cell r="C188">
            <v>76490.399399999995</v>
          </cell>
          <cell r="D188">
            <v>4.5894000000000004</v>
          </cell>
          <cell r="E188">
            <v>1.4157999999999999</v>
          </cell>
          <cell r="F188">
            <v>0.57369999999999999</v>
          </cell>
          <cell r="G188">
            <v>4.5894000000000004</v>
          </cell>
          <cell r="H188">
            <v>24.613199999999999</v>
          </cell>
          <cell r="I188">
            <v>33.340600000000002</v>
          </cell>
          <cell r="J188">
            <v>69.122100000000003</v>
          </cell>
          <cell r="K188">
            <v>39.919499999999999</v>
          </cell>
        </row>
        <row r="189">
          <cell r="A189" t="str">
            <v>E9513</v>
          </cell>
          <cell r="B189" t="str">
            <v>Compressor de ar portátil de 160,46 l/s (340 PCM) - 81 kW</v>
          </cell>
          <cell r="C189">
            <v>306824.3602</v>
          </cell>
          <cell r="D189">
            <v>24.5459</v>
          </cell>
          <cell r="E189">
            <v>5.6792999999999996</v>
          </cell>
          <cell r="F189">
            <v>0</v>
          </cell>
          <cell r="G189">
            <v>24.5459</v>
          </cell>
          <cell r="H189">
            <v>74.574200000000005</v>
          </cell>
          <cell r="I189">
            <v>0</v>
          </cell>
          <cell r="J189">
            <v>129.34530000000001</v>
          </cell>
          <cell r="K189">
            <v>30.225200000000001</v>
          </cell>
        </row>
        <row r="190">
          <cell r="A190" t="str">
            <v>E9514</v>
          </cell>
          <cell r="B190" t="str">
            <v>Distribuidor de agregados sobre pneus autopropelido - 130 kW</v>
          </cell>
          <cell r="C190">
            <v>989768.4828</v>
          </cell>
          <cell r="D190">
            <v>98.976799999999997</v>
          </cell>
          <cell r="E190">
            <v>19.084</v>
          </cell>
          <cell r="F190">
            <v>0</v>
          </cell>
          <cell r="G190">
            <v>86.604699999999994</v>
          </cell>
          <cell r="H190">
            <v>133.76779999999999</v>
          </cell>
          <cell r="I190">
            <v>42.797699999999999</v>
          </cell>
          <cell r="J190">
            <v>381.23099999999999</v>
          </cell>
          <cell r="K190">
            <v>160.85849999999999</v>
          </cell>
        </row>
        <row r="191">
          <cell r="A191" t="str">
            <v>E9515</v>
          </cell>
          <cell r="B191" t="str">
            <v>Escavadeira hidráulica sobre esteiras com caçamba com capacidade de 1,56 m³ - 118 kW</v>
          </cell>
          <cell r="C191">
            <v>1102126.7139999999</v>
          </cell>
          <cell r="D191">
            <v>96.436099999999996</v>
          </cell>
          <cell r="E191">
            <v>21.250399999999999</v>
          </cell>
          <cell r="F191">
            <v>0</v>
          </cell>
          <cell r="G191">
            <v>96.436099999999996</v>
          </cell>
          <cell r="H191">
            <v>83.076800000000006</v>
          </cell>
          <cell r="I191">
            <v>42.797699999999999</v>
          </cell>
          <cell r="J191">
            <v>339.99709999999999</v>
          </cell>
          <cell r="K191">
            <v>160.48419999999999</v>
          </cell>
        </row>
        <row r="192">
          <cell r="A192" t="str">
            <v>E9516</v>
          </cell>
          <cell r="B192" t="str">
            <v>Perfuratriz hidráulica sobre esteiras - 283 kW</v>
          </cell>
          <cell r="C192">
            <v>8032946.6794999996</v>
          </cell>
          <cell r="D192">
            <v>642.63570000000004</v>
          </cell>
          <cell r="E192">
            <v>148.68979999999999</v>
          </cell>
          <cell r="F192">
            <v>0</v>
          </cell>
          <cell r="G192">
            <v>642.63570000000004</v>
          </cell>
          <cell r="H192">
            <v>153.26429999999999</v>
          </cell>
          <cell r="I192">
            <v>42.797699999999999</v>
          </cell>
          <cell r="J192">
            <v>1630.0232000000001</v>
          </cell>
          <cell r="K192">
            <v>834.1232</v>
          </cell>
        </row>
        <row r="193">
          <cell r="A193" t="str">
            <v>E9518</v>
          </cell>
          <cell r="B193" t="str">
            <v>Grade de 24 discos rebocável de D = 60 cm (24")</v>
          </cell>
          <cell r="C193">
            <v>42698.596899999997</v>
          </cell>
          <cell r="D193">
            <v>2.7448999999999999</v>
          </cell>
          <cell r="E193">
            <v>0.75270000000000004</v>
          </cell>
          <cell r="F193">
            <v>0</v>
          </cell>
          <cell r="G193">
            <v>1.5248999999999999</v>
          </cell>
          <cell r="H193">
            <v>0</v>
          </cell>
          <cell r="I193">
            <v>0</v>
          </cell>
          <cell r="J193">
            <v>5.0225</v>
          </cell>
          <cell r="K193">
            <v>3.4975999999999998</v>
          </cell>
        </row>
        <row r="194">
          <cell r="A194" t="str">
            <v>E9519</v>
          </cell>
          <cell r="B194" t="str">
            <v>Betoneira com motor a gasolina com capacidade de 600 l - 10 kW</v>
          </cell>
          <cell r="C194">
            <v>38719.1607</v>
          </cell>
          <cell r="D194">
            <v>6.1951000000000001</v>
          </cell>
          <cell r="E194">
            <v>0.83609999999999995</v>
          </cell>
          <cell r="F194">
            <v>0</v>
          </cell>
          <cell r="G194">
            <v>4.6463000000000001</v>
          </cell>
          <cell r="H194">
            <v>18.059999999999999</v>
          </cell>
          <cell r="I194">
            <v>33.423499999999997</v>
          </cell>
          <cell r="J194">
            <v>63.161000000000001</v>
          </cell>
          <cell r="K194">
            <v>40.454700000000003</v>
          </cell>
        </row>
        <row r="195">
          <cell r="A195" t="str">
            <v>E9521</v>
          </cell>
          <cell r="B195" t="str">
            <v>Grupo gerador - 3,2 kVA</v>
          </cell>
          <cell r="C195">
            <v>3516.6143999999999</v>
          </cell>
          <cell r="D195">
            <v>0.30769999999999997</v>
          </cell>
          <cell r="E195">
            <v>6.7799999999999999E-2</v>
          </cell>
          <cell r="F195">
            <v>0</v>
          </cell>
          <cell r="G195">
            <v>0.2198</v>
          </cell>
          <cell r="H195">
            <v>4.2930999999999999</v>
          </cell>
          <cell r="I195">
            <v>0</v>
          </cell>
          <cell r="J195">
            <v>4.8883999999999999</v>
          </cell>
          <cell r="K195">
            <v>0.3755</v>
          </cell>
        </row>
        <row r="196">
          <cell r="A196" t="str">
            <v>E9522</v>
          </cell>
          <cell r="B196" t="str">
            <v>Caldeira de asfalto rebocável com capacidade de 1.500 l - 6,5 kW</v>
          </cell>
          <cell r="C196">
            <v>206277.58900000001</v>
          </cell>
          <cell r="D196">
            <v>30.941600000000001</v>
          </cell>
          <cell r="E196">
            <v>4.2423999999999999</v>
          </cell>
          <cell r="F196">
            <v>0</v>
          </cell>
          <cell r="G196">
            <v>10.3139</v>
          </cell>
          <cell r="H196">
            <v>4.9283000000000001</v>
          </cell>
          <cell r="I196">
            <v>0</v>
          </cell>
          <cell r="J196">
            <v>50.426200000000001</v>
          </cell>
          <cell r="K196">
            <v>35.183999999999997</v>
          </cell>
        </row>
        <row r="197">
          <cell r="A197" t="str">
            <v>E9523</v>
          </cell>
          <cell r="B197" t="str">
            <v>Motoscraper - 304 kW</v>
          </cell>
          <cell r="C197">
            <v>6091803.5569000002</v>
          </cell>
          <cell r="D197">
            <v>324.89620000000002</v>
          </cell>
          <cell r="E197">
            <v>106.4949</v>
          </cell>
          <cell r="F197">
            <v>0</v>
          </cell>
          <cell r="G197">
            <v>365.50819999999999</v>
          </cell>
          <cell r="H197">
            <v>263.4196</v>
          </cell>
          <cell r="I197">
            <v>42.797699999999999</v>
          </cell>
          <cell r="J197">
            <v>1103.1166000000001</v>
          </cell>
          <cell r="K197">
            <v>474.18880000000001</v>
          </cell>
        </row>
        <row r="198">
          <cell r="A198" t="str">
            <v>E9524</v>
          </cell>
          <cell r="B198" t="str">
            <v>Motoniveladora - 93 kW</v>
          </cell>
          <cell r="C198">
            <v>1296293.7596</v>
          </cell>
          <cell r="D198">
            <v>90.740600000000001</v>
          </cell>
          <cell r="E198">
            <v>23.994399999999999</v>
          </cell>
          <cell r="F198">
            <v>0</v>
          </cell>
          <cell r="G198">
            <v>116.6664</v>
          </cell>
          <cell r="H198">
            <v>75.549000000000007</v>
          </cell>
          <cell r="I198">
            <v>42.797699999999999</v>
          </cell>
          <cell r="J198">
            <v>349.74810000000002</v>
          </cell>
          <cell r="K198">
            <v>157.53270000000001</v>
          </cell>
        </row>
        <row r="199">
          <cell r="A199" t="str">
            <v>E9525</v>
          </cell>
          <cell r="B199" t="str">
            <v>Ponte rolante com capacidade de 15 t e vão de até 15 m - 20 kW</v>
          </cell>
          <cell r="C199">
            <v>3641817.4934</v>
          </cell>
          <cell r="D199">
            <v>161.8586</v>
          </cell>
          <cell r="E199">
            <v>62.416699999999999</v>
          </cell>
          <cell r="F199">
            <v>0</v>
          </cell>
          <cell r="G199">
            <v>101.16160000000001</v>
          </cell>
          <cell r="H199">
            <v>0</v>
          </cell>
          <cell r="I199">
            <v>66.846999999999994</v>
          </cell>
          <cell r="J199">
            <v>392.28390000000002</v>
          </cell>
          <cell r="K199">
            <v>291.1223</v>
          </cell>
        </row>
        <row r="200">
          <cell r="A200" t="str">
            <v>E9526</v>
          </cell>
          <cell r="B200" t="str">
            <v xml:space="preserve">Retroescavadeira de pneus - capacidade da caçamba da pá-carregadeira de 0,76 m³ e da retroescavadeira de 0,29 m³ - 58 kW </v>
          </cell>
          <cell r="C200">
            <v>480754.42310000001</v>
          </cell>
          <cell r="D200">
            <v>35.423999999999999</v>
          </cell>
          <cell r="E200">
            <v>8.9768000000000008</v>
          </cell>
          <cell r="F200">
            <v>0</v>
          </cell>
          <cell r="G200">
            <v>35.423999999999999</v>
          </cell>
          <cell r="H200">
            <v>40.834400000000002</v>
          </cell>
          <cell r="I200">
            <v>42.797699999999999</v>
          </cell>
          <cell r="J200">
            <v>163.45689999999999</v>
          </cell>
          <cell r="K200">
            <v>87.198499999999996</v>
          </cell>
        </row>
        <row r="201">
          <cell r="A201" t="str">
            <v>E9527</v>
          </cell>
          <cell r="B201" t="str">
            <v>Martelete perfurador/rompedor a ar comprimido de 25 kg para rocha com capacidade de 2.040 gpm</v>
          </cell>
          <cell r="C201">
            <v>21188.995599999998</v>
          </cell>
          <cell r="D201">
            <v>2.8252000000000002</v>
          </cell>
          <cell r="E201">
            <v>0.43580000000000002</v>
          </cell>
          <cell r="F201">
            <v>0</v>
          </cell>
          <cell r="G201">
            <v>2.8252000000000002</v>
          </cell>
          <cell r="H201">
            <v>0</v>
          </cell>
          <cell r="I201">
            <v>33.423499999999997</v>
          </cell>
          <cell r="J201">
            <v>39.509700000000002</v>
          </cell>
          <cell r="K201">
            <v>36.6845</v>
          </cell>
        </row>
        <row r="202">
          <cell r="A202" t="str">
            <v>E9528</v>
          </cell>
          <cell r="B202" t="str">
            <v>Empilhadeira a diesel com capacidade de 4 t - 60 kW</v>
          </cell>
          <cell r="C202">
            <v>550012.84479999996</v>
          </cell>
          <cell r="D202">
            <v>44.000999999999998</v>
          </cell>
          <cell r="E202">
            <v>10.1807</v>
          </cell>
          <cell r="F202">
            <v>0</v>
          </cell>
          <cell r="G202">
            <v>38.500900000000001</v>
          </cell>
          <cell r="H202">
            <v>48.741300000000003</v>
          </cell>
          <cell r="I202">
            <v>33.423499999999997</v>
          </cell>
          <cell r="J202">
            <v>174.84739999999999</v>
          </cell>
          <cell r="K202">
            <v>87.605199999999996</v>
          </cell>
        </row>
        <row r="203">
          <cell r="A203" t="str">
            <v>E9529</v>
          </cell>
          <cell r="B203" t="str">
            <v>Jateador para chapas e perfis metálicos com transportador a roletes - 132 kW</v>
          </cell>
          <cell r="C203">
            <v>5511668.2714999998</v>
          </cell>
          <cell r="D203">
            <v>440.93349999999998</v>
          </cell>
          <cell r="E203">
            <v>102.021</v>
          </cell>
          <cell r="F203">
            <v>0</v>
          </cell>
          <cell r="G203">
            <v>330.70010000000002</v>
          </cell>
          <cell r="H203">
            <v>0</v>
          </cell>
          <cell r="I203">
            <v>47.633099999999999</v>
          </cell>
          <cell r="J203">
            <v>921.28769999999997</v>
          </cell>
          <cell r="K203">
            <v>590.58759999999995</v>
          </cell>
        </row>
        <row r="204">
          <cell r="A204" t="str">
            <v>E9530</v>
          </cell>
          <cell r="B204" t="str">
            <v>Rolo compactador liso vibratório autopropelido por pneus de 11 t - 97 kW</v>
          </cell>
          <cell r="C204">
            <v>921653.2476</v>
          </cell>
          <cell r="D204">
            <v>73.732299999999995</v>
          </cell>
          <cell r="E204">
            <v>17.059799999999999</v>
          </cell>
          <cell r="F204">
            <v>0</v>
          </cell>
          <cell r="G204">
            <v>73.732299999999995</v>
          </cell>
          <cell r="H204">
            <v>84.051699999999997</v>
          </cell>
          <cell r="I204">
            <v>42.797699999999999</v>
          </cell>
          <cell r="J204">
            <v>291.37380000000002</v>
          </cell>
          <cell r="K204">
            <v>133.5898</v>
          </cell>
        </row>
        <row r="205">
          <cell r="A205" t="str">
            <v>E9532</v>
          </cell>
          <cell r="B205" t="str">
            <v>Equipamento de solda MIG/MAG semiautomática com acessórios - 28,36 kVA</v>
          </cell>
          <cell r="C205">
            <v>70519.255900000004</v>
          </cell>
          <cell r="D205">
            <v>9.4025999999999996</v>
          </cell>
          <cell r="E205">
            <v>1.4502999999999999</v>
          </cell>
          <cell r="F205">
            <v>0</v>
          </cell>
          <cell r="G205">
            <v>9.4025999999999996</v>
          </cell>
          <cell r="H205">
            <v>0</v>
          </cell>
          <cell r="I205">
            <v>0</v>
          </cell>
          <cell r="J205">
            <v>20.255500000000001</v>
          </cell>
          <cell r="K205">
            <v>10.8529</v>
          </cell>
        </row>
        <row r="206">
          <cell r="A206" t="str">
            <v>E9535</v>
          </cell>
          <cell r="B206" t="str">
            <v>Serra circular com bancada - D = 30 cm - 4 kW</v>
          </cell>
          <cell r="C206">
            <v>7504.3290999999999</v>
          </cell>
          <cell r="D206">
            <v>0.6754</v>
          </cell>
          <cell r="E206">
            <v>0.1389</v>
          </cell>
          <cell r="F206">
            <v>0</v>
          </cell>
          <cell r="G206">
            <v>0.37519999999999998</v>
          </cell>
          <cell r="H206">
            <v>0</v>
          </cell>
          <cell r="I206">
            <v>33.423499999999997</v>
          </cell>
          <cell r="J206">
            <v>34.613</v>
          </cell>
          <cell r="K206">
            <v>34.2378</v>
          </cell>
        </row>
        <row r="207">
          <cell r="A207" t="str">
            <v>E9536</v>
          </cell>
          <cell r="B207" t="str">
            <v>Embarcação de transporte de pessoal e apoio logístico - 30 kW</v>
          </cell>
          <cell r="C207">
            <v>157489.72760000001</v>
          </cell>
          <cell r="D207">
            <v>1.8028</v>
          </cell>
          <cell r="E207">
            <v>0.90529999999999999</v>
          </cell>
          <cell r="F207">
            <v>0</v>
          </cell>
          <cell r="G207">
            <v>2.0030999999999999</v>
          </cell>
          <cell r="H207">
            <v>61.92</v>
          </cell>
          <cell r="I207">
            <v>41.733800000000002</v>
          </cell>
          <cell r="J207">
            <v>108.36499999999999</v>
          </cell>
          <cell r="K207">
            <v>44.441899999999997</v>
          </cell>
        </row>
        <row r="208">
          <cell r="A208" t="str">
            <v>E9538</v>
          </cell>
          <cell r="B208" t="str">
            <v>Conjunto vibratório para meio tubo de concreto com encaixe PB e 3 jogos de fôrmas - D = 0,30 m - 2,20 kW</v>
          </cell>
          <cell r="C208">
            <v>15695.958699999999</v>
          </cell>
          <cell r="D208">
            <v>2.0928</v>
          </cell>
          <cell r="E208">
            <v>0.32279999999999998</v>
          </cell>
          <cell r="F208">
            <v>0</v>
          </cell>
          <cell r="G208">
            <v>1.5696000000000001</v>
          </cell>
          <cell r="H208">
            <v>0</v>
          </cell>
          <cell r="I208">
            <v>0</v>
          </cell>
          <cell r="J208">
            <v>3.9851999999999999</v>
          </cell>
          <cell r="K208">
            <v>2.4156</v>
          </cell>
        </row>
        <row r="209">
          <cell r="A209" t="str">
            <v>E9539</v>
          </cell>
          <cell r="B209" t="str">
            <v>Equipamento de batimetria monofeixe</v>
          </cell>
          <cell r="C209">
            <v>107655.12669999999</v>
          </cell>
          <cell r="D209">
            <v>4.9283000000000001</v>
          </cell>
          <cell r="E209">
            <v>1.8294999999999999</v>
          </cell>
          <cell r="F209">
            <v>0</v>
          </cell>
          <cell r="G209">
            <v>2.7378999999999998</v>
          </cell>
          <cell r="H209">
            <v>0</v>
          </cell>
          <cell r="I209">
            <v>36.613399999999999</v>
          </cell>
          <cell r="J209">
            <v>46.109099999999998</v>
          </cell>
          <cell r="K209">
            <v>43.371200000000002</v>
          </cell>
        </row>
        <row r="210">
          <cell r="A210" t="str">
            <v>E9540</v>
          </cell>
          <cell r="B210" t="str">
            <v>Trator sobre esteiras com lâmina - 127 kW</v>
          </cell>
          <cell r="C210">
            <v>1720769.09</v>
          </cell>
          <cell r="D210">
            <v>120.4538</v>
          </cell>
          <cell r="E210">
            <v>31.851400000000002</v>
          </cell>
          <cell r="F210">
            <v>0</v>
          </cell>
          <cell r="G210">
            <v>172.07689999999999</v>
          </cell>
          <cell r="H210">
            <v>96.2911</v>
          </cell>
          <cell r="I210">
            <v>42.797699999999999</v>
          </cell>
          <cell r="J210">
            <v>463.47089999999997</v>
          </cell>
          <cell r="K210">
            <v>195.10290000000001</v>
          </cell>
        </row>
        <row r="211">
          <cell r="A211" t="str">
            <v>E9541</v>
          </cell>
          <cell r="B211" t="str">
            <v>Trator sobre esteiras com lâmina - 259 kW</v>
          </cell>
          <cell r="C211">
            <v>4842782.1150000002</v>
          </cell>
          <cell r="D211">
            <v>294.77800000000002</v>
          </cell>
          <cell r="E211">
            <v>87.691199999999995</v>
          </cell>
          <cell r="F211">
            <v>0</v>
          </cell>
          <cell r="G211">
            <v>421.11149999999998</v>
          </cell>
          <cell r="H211">
            <v>196.3733</v>
          </cell>
          <cell r="I211">
            <v>42.797699999999999</v>
          </cell>
          <cell r="J211">
            <v>1042.7517</v>
          </cell>
          <cell r="K211">
            <v>425.26690000000002</v>
          </cell>
        </row>
        <row r="212">
          <cell r="A212" t="str">
            <v>E9543</v>
          </cell>
          <cell r="B212" t="str">
            <v>Compressor de ar respirável com capacidade de até 35 MPa e 3,58 l/s - 5,52 kW</v>
          </cell>
          <cell r="C212">
            <v>80515.425000000003</v>
          </cell>
          <cell r="D212">
            <v>6.4412000000000003</v>
          </cell>
          <cell r="E212">
            <v>1.4903</v>
          </cell>
          <cell r="F212">
            <v>0</v>
          </cell>
          <cell r="G212">
            <v>6.4412000000000003</v>
          </cell>
          <cell r="H212">
            <v>0</v>
          </cell>
          <cell r="I212">
            <v>0</v>
          </cell>
          <cell r="J212">
            <v>14.3727</v>
          </cell>
          <cell r="K212">
            <v>7.9314999999999998</v>
          </cell>
        </row>
        <row r="213">
          <cell r="A213" t="str">
            <v>E9544</v>
          </cell>
          <cell r="B213" t="str">
            <v>Vassoura mecânica rebocável com largura de 2,44 m</v>
          </cell>
          <cell r="C213">
            <v>82614.873300000007</v>
          </cell>
          <cell r="D213">
            <v>9.2942</v>
          </cell>
          <cell r="E213">
            <v>1.5929</v>
          </cell>
          <cell r="F213">
            <v>0</v>
          </cell>
          <cell r="G213">
            <v>6.1961000000000004</v>
          </cell>
          <cell r="H213">
            <v>0</v>
          </cell>
          <cell r="I213">
            <v>0</v>
          </cell>
          <cell r="J213">
            <v>17.083200000000001</v>
          </cell>
          <cell r="K213">
            <v>10.8871</v>
          </cell>
        </row>
        <row r="214">
          <cell r="A214" t="str">
            <v>E9545</v>
          </cell>
          <cell r="B214" t="str">
            <v>Vibroacabadora de asfalto sobre esteiras - 97 kW</v>
          </cell>
          <cell r="C214">
            <v>1644446.6810000001</v>
          </cell>
          <cell r="D214">
            <v>143.88910000000001</v>
          </cell>
          <cell r="E214">
            <v>31.707000000000001</v>
          </cell>
          <cell r="F214">
            <v>0</v>
          </cell>
          <cell r="G214">
            <v>185.00030000000001</v>
          </cell>
          <cell r="H214">
            <v>99.811400000000006</v>
          </cell>
          <cell r="I214">
            <v>47.633099999999999</v>
          </cell>
          <cell r="J214">
            <v>508.04090000000002</v>
          </cell>
          <cell r="K214">
            <v>223.22919999999999</v>
          </cell>
        </row>
        <row r="215">
          <cell r="A215" t="str">
            <v>E9546</v>
          </cell>
          <cell r="B215" t="str">
            <v>Equipamento para solda e corte com oxi-GLP</v>
          </cell>
          <cell r="C215">
            <v>1979.91</v>
          </cell>
          <cell r="D215">
            <v>0.26400000000000001</v>
          </cell>
          <cell r="E215">
            <v>4.07E-2</v>
          </cell>
          <cell r="F215">
            <v>0</v>
          </cell>
          <cell r="G215">
            <v>0.26400000000000001</v>
          </cell>
          <cell r="H215">
            <v>0</v>
          </cell>
          <cell r="I215">
            <v>0</v>
          </cell>
          <cell r="J215">
            <v>0.56869999999999998</v>
          </cell>
          <cell r="K215">
            <v>0.30470000000000003</v>
          </cell>
        </row>
        <row r="216">
          <cell r="A216" t="str">
            <v>E9547</v>
          </cell>
          <cell r="B216" t="str">
            <v>Máquina de solda elétrica transformadora 250 A - 9,20 kW</v>
          </cell>
          <cell r="C216">
            <v>1130.1766</v>
          </cell>
          <cell r="D216">
            <v>0.1507</v>
          </cell>
          <cell r="E216">
            <v>2.3199999999999998E-2</v>
          </cell>
          <cell r="F216">
            <v>0</v>
          </cell>
          <cell r="G216">
            <v>0.1507</v>
          </cell>
          <cell r="H216">
            <v>0</v>
          </cell>
          <cell r="I216">
            <v>0</v>
          </cell>
          <cell r="J216">
            <v>0.3246</v>
          </cell>
          <cell r="K216">
            <v>0.1739</v>
          </cell>
        </row>
        <row r="217">
          <cell r="A217" t="str">
            <v>E9548</v>
          </cell>
          <cell r="B217" t="str">
            <v>Bomba centrífuga com capacidade de 7,1 a 22 m³/h - 1,50 kW</v>
          </cell>
          <cell r="C217">
            <v>2613.4504000000002</v>
          </cell>
          <cell r="D217">
            <v>0.26129999999999998</v>
          </cell>
          <cell r="E217">
            <v>5.04E-2</v>
          </cell>
          <cell r="F217">
            <v>0</v>
          </cell>
          <cell r="G217">
            <v>0.22869999999999999</v>
          </cell>
          <cell r="H217">
            <v>0</v>
          </cell>
          <cell r="I217">
            <v>0</v>
          </cell>
          <cell r="J217">
            <v>0.54039999999999999</v>
          </cell>
          <cell r="K217">
            <v>0.31169999999999998</v>
          </cell>
        </row>
        <row r="218">
          <cell r="A218" t="str">
            <v>E9549</v>
          </cell>
          <cell r="B218" t="str">
            <v>Jateador e sistema de pintura para chapas e perfis metálicos com transportador a roletes - 160 kW</v>
          </cell>
          <cell r="C218">
            <v>7774038.5285999998</v>
          </cell>
          <cell r="D218">
            <v>621.92309999999998</v>
          </cell>
          <cell r="E218">
            <v>143.89750000000001</v>
          </cell>
          <cell r="F218">
            <v>0</v>
          </cell>
          <cell r="G218">
            <v>466.44229999999999</v>
          </cell>
          <cell r="H218">
            <v>0</v>
          </cell>
          <cell r="I218">
            <v>47.633099999999999</v>
          </cell>
          <cell r="J218">
            <v>1279.896</v>
          </cell>
          <cell r="K218">
            <v>813.45370000000003</v>
          </cell>
        </row>
        <row r="219">
          <cell r="A219" t="str">
            <v>E9551</v>
          </cell>
          <cell r="B219" t="str">
            <v>Obturador mecânico simples com extensão de 12 m</v>
          </cell>
          <cell r="C219">
            <v>4867.8725999999997</v>
          </cell>
          <cell r="D219">
            <v>0.43809999999999999</v>
          </cell>
          <cell r="E219">
            <v>9.01E-2</v>
          </cell>
          <cell r="F219">
            <v>0</v>
          </cell>
          <cell r="G219">
            <v>0.24340000000000001</v>
          </cell>
          <cell r="H219">
            <v>0</v>
          </cell>
          <cell r="I219">
            <v>0</v>
          </cell>
          <cell r="J219">
            <v>0.77159999999999995</v>
          </cell>
          <cell r="K219">
            <v>0.5282</v>
          </cell>
        </row>
        <row r="220">
          <cell r="A220" t="str">
            <v>E9552</v>
          </cell>
          <cell r="B220" t="str">
            <v>Nível ótico com capacidade de aumento de 32x</v>
          </cell>
          <cell r="C220">
            <v>15450.9184</v>
          </cell>
          <cell r="D220">
            <v>1.2361</v>
          </cell>
          <cell r="E220">
            <v>0.28599999999999998</v>
          </cell>
          <cell r="F220">
            <v>0</v>
          </cell>
          <cell r="G220">
            <v>0.77249999999999996</v>
          </cell>
          <cell r="H220">
            <v>0</v>
          </cell>
          <cell r="I220">
            <v>0</v>
          </cell>
          <cell r="J220">
            <v>2.2946</v>
          </cell>
          <cell r="K220">
            <v>1.5221</v>
          </cell>
        </row>
        <row r="221">
          <cell r="A221" t="str">
            <v>E9553</v>
          </cell>
          <cell r="B221" t="str">
            <v>Estação total eletrônica com alcance máximo de 3.000 m</v>
          </cell>
          <cell r="C221">
            <v>54109.037799999998</v>
          </cell>
          <cell r="D221">
            <v>4.8697999999999997</v>
          </cell>
          <cell r="E221">
            <v>1.0016</v>
          </cell>
          <cell r="F221">
            <v>0</v>
          </cell>
          <cell r="G221">
            <v>2.7054999999999998</v>
          </cell>
          <cell r="H221">
            <v>0</v>
          </cell>
          <cell r="I221">
            <v>0</v>
          </cell>
          <cell r="J221">
            <v>8.5769000000000002</v>
          </cell>
          <cell r="K221">
            <v>5.8714000000000004</v>
          </cell>
        </row>
        <row r="222">
          <cell r="A222" t="str">
            <v>E9556</v>
          </cell>
          <cell r="B222" t="str">
            <v>Compactador manual de placa vibratória - 3,00 kW</v>
          </cell>
          <cell r="C222">
            <v>11021.892900000001</v>
          </cell>
          <cell r="D222">
            <v>2.2044000000000001</v>
          </cell>
          <cell r="E222">
            <v>0.255</v>
          </cell>
          <cell r="F222">
            <v>0</v>
          </cell>
          <cell r="G222">
            <v>2.2044000000000001</v>
          </cell>
          <cell r="H222">
            <v>5.4180000000000001</v>
          </cell>
          <cell r="I222">
            <v>0</v>
          </cell>
          <cell r="J222">
            <v>10.081799999999999</v>
          </cell>
          <cell r="K222">
            <v>2.4594</v>
          </cell>
        </row>
        <row r="223">
          <cell r="A223" t="str">
            <v>E9558</v>
          </cell>
          <cell r="B223" t="str">
            <v>Tanque de estocagem de asfalto com capacidade de 30.000 l</v>
          </cell>
          <cell r="C223">
            <v>590450.82279999997</v>
          </cell>
          <cell r="D223">
            <v>78.726799999999997</v>
          </cell>
          <cell r="E223">
            <v>12.143599999999999</v>
          </cell>
          <cell r="F223">
            <v>0</v>
          </cell>
          <cell r="G223">
            <v>49.2042</v>
          </cell>
          <cell r="H223">
            <v>0</v>
          </cell>
          <cell r="I223">
            <v>0</v>
          </cell>
          <cell r="J223">
            <v>140.0746</v>
          </cell>
          <cell r="K223">
            <v>90.870400000000004</v>
          </cell>
        </row>
        <row r="224">
          <cell r="A224" t="str">
            <v>E9559</v>
          </cell>
          <cell r="B224" t="str">
            <v>Aquecedor de fluido térmico - 12 kW</v>
          </cell>
          <cell r="C224">
            <v>845893.89720000001</v>
          </cell>
          <cell r="D224">
            <v>126.8841</v>
          </cell>
          <cell r="E224">
            <v>17.397200000000002</v>
          </cell>
          <cell r="F224">
            <v>0</v>
          </cell>
          <cell r="G224">
            <v>84.589399999999998</v>
          </cell>
          <cell r="H224">
            <v>9.7483000000000004</v>
          </cell>
          <cell r="I224">
            <v>0</v>
          </cell>
          <cell r="J224">
            <v>238.619</v>
          </cell>
          <cell r="K224">
            <v>144.28129999999999</v>
          </cell>
        </row>
        <row r="225">
          <cell r="A225" t="str">
            <v>E9560</v>
          </cell>
          <cell r="B225" t="str">
            <v>Ônibus com capacidade para 46 passageiros - 153 kW</v>
          </cell>
          <cell r="C225">
            <v>1139567.67</v>
          </cell>
          <cell r="D225">
            <v>48.8386</v>
          </cell>
          <cell r="E225">
            <v>20.088999999999999</v>
          </cell>
          <cell r="F225">
            <v>8.1397999999999993</v>
          </cell>
          <cell r="G225">
            <v>73.257900000000006</v>
          </cell>
          <cell r="H225">
            <v>157.43440000000001</v>
          </cell>
          <cell r="I225">
            <v>36.072000000000003</v>
          </cell>
          <cell r="J225">
            <v>343.83170000000001</v>
          </cell>
          <cell r="K225">
            <v>113.13939999999999</v>
          </cell>
        </row>
        <row r="226">
          <cell r="A226" t="str">
            <v>E9561</v>
          </cell>
          <cell r="B226" t="str">
            <v>GPS geodésico de simples frequência (L1)</v>
          </cell>
          <cell r="C226">
            <v>54480.7235</v>
          </cell>
          <cell r="D226">
            <v>4.3585000000000003</v>
          </cell>
          <cell r="E226">
            <v>1.0084</v>
          </cell>
          <cell r="F226">
            <v>0</v>
          </cell>
          <cell r="G226">
            <v>2.7240000000000002</v>
          </cell>
          <cell r="H226">
            <v>0</v>
          </cell>
          <cell r="I226">
            <v>0</v>
          </cell>
          <cell r="J226">
            <v>8.0908999999999995</v>
          </cell>
          <cell r="K226">
            <v>5.3669000000000002</v>
          </cell>
        </row>
        <row r="227">
          <cell r="A227" t="str">
            <v>E9562</v>
          </cell>
          <cell r="B227" t="str">
            <v>GPS geodésico de dupla frequência (L1/L2)</v>
          </cell>
          <cell r="C227">
            <v>140216.0558</v>
          </cell>
          <cell r="D227">
            <v>11.2173</v>
          </cell>
          <cell r="E227">
            <v>2.5954000000000002</v>
          </cell>
          <cell r="F227">
            <v>0</v>
          </cell>
          <cell r="G227">
            <v>7.0107999999999997</v>
          </cell>
          <cell r="H227">
            <v>0</v>
          </cell>
          <cell r="I227">
            <v>0</v>
          </cell>
          <cell r="J227">
            <v>20.823499999999999</v>
          </cell>
          <cell r="K227">
            <v>13.8127</v>
          </cell>
        </row>
        <row r="228">
          <cell r="A228" t="str">
            <v>E9563</v>
          </cell>
          <cell r="B228" t="str">
            <v>Perfuratriz hidráulica sobre esteiras com clamshell - 220 kW</v>
          </cell>
          <cell r="C228">
            <v>4799371.9023000002</v>
          </cell>
          <cell r="D228">
            <v>383.94979999999998</v>
          </cell>
          <cell r="E228">
            <v>88.836399999999998</v>
          </cell>
          <cell r="F228">
            <v>0</v>
          </cell>
          <cell r="G228">
            <v>383.94979999999998</v>
          </cell>
          <cell r="H228">
            <v>119.1454</v>
          </cell>
          <cell r="I228">
            <v>42.797699999999999</v>
          </cell>
          <cell r="J228">
            <v>1018.6790999999999</v>
          </cell>
          <cell r="K228">
            <v>515.58389999999997</v>
          </cell>
        </row>
        <row r="229">
          <cell r="A229" t="str">
            <v>E9565</v>
          </cell>
          <cell r="B229" t="str">
            <v>Trator sobre esteiras com lâmina e escarificador - 259 kW</v>
          </cell>
          <cell r="C229">
            <v>4953120.1390000004</v>
          </cell>
          <cell r="D229">
            <v>301.49430000000001</v>
          </cell>
          <cell r="E229">
            <v>89.6892</v>
          </cell>
          <cell r="F229">
            <v>0</v>
          </cell>
          <cell r="G229">
            <v>430.70609999999999</v>
          </cell>
          <cell r="H229">
            <v>196.3733</v>
          </cell>
          <cell r="I229">
            <v>42.797699999999999</v>
          </cell>
          <cell r="J229">
            <v>1061.0606</v>
          </cell>
          <cell r="K229">
            <v>433.9812</v>
          </cell>
        </row>
        <row r="230">
          <cell r="A230" t="str">
            <v>E9566</v>
          </cell>
          <cell r="B230" t="str">
            <v>Guindaste móvel sobre esteiras com clamshell de 1,9 m³ - 220 kW</v>
          </cell>
          <cell r="C230">
            <v>4348447.9718000004</v>
          </cell>
          <cell r="D230">
            <v>190.24459999999999</v>
          </cell>
          <cell r="E230">
            <v>75.459199999999996</v>
          </cell>
          <cell r="F230">
            <v>0</v>
          </cell>
          <cell r="G230">
            <v>271.77800000000002</v>
          </cell>
          <cell r="H230">
            <v>59.572699999999998</v>
          </cell>
          <cell r="I230">
            <v>47.633099999999999</v>
          </cell>
          <cell r="J230">
            <v>644.68759999999997</v>
          </cell>
          <cell r="K230">
            <v>313.33690000000001</v>
          </cell>
        </row>
        <row r="231">
          <cell r="A231" t="str">
            <v>E9567</v>
          </cell>
          <cell r="B231" t="str">
            <v>Fresadora de piso de concreto - 6,7 kW</v>
          </cell>
          <cell r="C231">
            <v>17949.4552</v>
          </cell>
          <cell r="D231">
            <v>2.3933</v>
          </cell>
          <cell r="E231">
            <v>0.36919999999999997</v>
          </cell>
          <cell r="F231">
            <v>0</v>
          </cell>
          <cell r="G231">
            <v>2.3933</v>
          </cell>
          <cell r="H231">
            <v>12.100199999999999</v>
          </cell>
          <cell r="I231">
            <v>0</v>
          </cell>
          <cell r="J231">
            <v>17.256</v>
          </cell>
          <cell r="K231">
            <v>2.7625000000000002</v>
          </cell>
        </row>
        <row r="232">
          <cell r="A232" t="str">
            <v>E9568</v>
          </cell>
          <cell r="B232" t="str">
            <v>Furadeira de impacto de 12,5 mm - 0,80 kW</v>
          </cell>
          <cell r="C232">
            <v>1554.3277</v>
          </cell>
          <cell r="D232">
            <v>0.2072</v>
          </cell>
          <cell r="E232">
            <v>3.2000000000000001E-2</v>
          </cell>
          <cell r="F232">
            <v>0</v>
          </cell>
          <cell r="G232">
            <v>0.1295</v>
          </cell>
          <cell r="H232">
            <v>0</v>
          </cell>
          <cell r="I232">
            <v>0</v>
          </cell>
          <cell r="J232">
            <v>0.36870000000000003</v>
          </cell>
          <cell r="K232">
            <v>0.2392</v>
          </cell>
        </row>
        <row r="233">
          <cell r="A233" t="str">
            <v>E9569</v>
          </cell>
          <cell r="B233" t="str">
            <v>Guindaste móvel sobre esteiras com clamshell de 4,6 m³ - 403 kW</v>
          </cell>
          <cell r="C233">
            <v>7099883.0212000003</v>
          </cell>
          <cell r="D233">
            <v>248.49590000000001</v>
          </cell>
          <cell r="E233">
            <v>65.709400000000002</v>
          </cell>
          <cell r="F233">
            <v>0</v>
          </cell>
          <cell r="G233">
            <v>354.99419999999998</v>
          </cell>
          <cell r="H233">
            <v>109.1264</v>
          </cell>
          <cell r="I233">
            <v>95.266199999999998</v>
          </cell>
          <cell r="J233">
            <v>873.59209999999996</v>
          </cell>
          <cell r="K233">
            <v>409.47149999999999</v>
          </cell>
        </row>
        <row r="234">
          <cell r="A234" t="str">
            <v>E9570</v>
          </cell>
          <cell r="B234" t="str">
            <v>Furadeira com base magnética - 1,20 kW</v>
          </cell>
          <cell r="C234">
            <v>6756.5011000000004</v>
          </cell>
          <cell r="D234">
            <v>0.90090000000000003</v>
          </cell>
          <cell r="E234">
            <v>0.13900000000000001</v>
          </cell>
          <cell r="F234">
            <v>0</v>
          </cell>
          <cell r="G234">
            <v>0.67569999999999997</v>
          </cell>
          <cell r="H234">
            <v>0</v>
          </cell>
          <cell r="I234">
            <v>0</v>
          </cell>
          <cell r="J234">
            <v>1.7156</v>
          </cell>
          <cell r="K234">
            <v>1.0399</v>
          </cell>
        </row>
        <row r="235">
          <cell r="A235" t="str">
            <v>E9574</v>
          </cell>
          <cell r="B235" t="str">
            <v>Perfuratriz sobre esteiras - 145 kW</v>
          </cell>
          <cell r="C235">
            <v>2017991.2519</v>
          </cell>
          <cell r="D235">
            <v>161.4393</v>
          </cell>
          <cell r="E235">
            <v>37.353000000000002</v>
          </cell>
          <cell r="F235">
            <v>0</v>
          </cell>
          <cell r="G235">
            <v>161.4393</v>
          </cell>
          <cell r="H235">
            <v>117.7915</v>
          </cell>
          <cell r="I235">
            <v>42.797699999999999</v>
          </cell>
          <cell r="J235">
            <v>520.82079999999996</v>
          </cell>
          <cell r="K235">
            <v>241.59</v>
          </cell>
        </row>
        <row r="236">
          <cell r="A236" t="str">
            <v>E9576</v>
          </cell>
          <cell r="B236" t="str">
            <v>Escavadeira hidráulica de longo alcance sobre esteiras - 103 kW</v>
          </cell>
          <cell r="C236">
            <v>1091334.4339999999</v>
          </cell>
          <cell r="D236">
            <v>95.491799999999998</v>
          </cell>
          <cell r="E236">
            <v>21.042300000000001</v>
          </cell>
          <cell r="F236">
            <v>0</v>
          </cell>
          <cell r="G236">
            <v>95.491799999999998</v>
          </cell>
          <cell r="H236">
            <v>72.516199999999998</v>
          </cell>
          <cell r="I236">
            <v>42.797699999999999</v>
          </cell>
          <cell r="J236">
            <v>327.33980000000003</v>
          </cell>
          <cell r="K236">
            <v>159.33179999999999</v>
          </cell>
        </row>
        <row r="237">
          <cell r="A237" t="str">
            <v>E9577</v>
          </cell>
          <cell r="B237" t="str">
            <v>Trator agrícola sobre pneus - 77 kW</v>
          </cell>
          <cell r="C237">
            <v>375741.04719999997</v>
          </cell>
          <cell r="D237">
            <v>37.574100000000001</v>
          </cell>
          <cell r="E237">
            <v>7.2447999999999997</v>
          </cell>
          <cell r="F237">
            <v>0</v>
          </cell>
          <cell r="G237">
            <v>32.877299999999998</v>
          </cell>
          <cell r="H237">
            <v>75.061599999999999</v>
          </cell>
          <cell r="I237">
            <v>33.423499999999997</v>
          </cell>
          <cell r="J237">
            <v>186.18129999999999</v>
          </cell>
          <cell r="K237">
            <v>78.242400000000004</v>
          </cell>
        </row>
        <row r="238">
          <cell r="A238" t="str">
            <v>E9578</v>
          </cell>
          <cell r="B238" t="str">
            <v>Conjunto vibratório para meio tubo de concreto com encaixe PB e 3 jogos de fôrmas - D = 0,40 m - 2,20 kW</v>
          </cell>
          <cell r="C238">
            <v>16834.144100000001</v>
          </cell>
          <cell r="D238">
            <v>2.2446000000000002</v>
          </cell>
          <cell r="E238">
            <v>0.34620000000000001</v>
          </cell>
          <cell r="F238">
            <v>0</v>
          </cell>
          <cell r="G238">
            <v>1.6834</v>
          </cell>
          <cell r="H238">
            <v>0</v>
          </cell>
          <cell r="I238">
            <v>0</v>
          </cell>
          <cell r="J238">
            <v>4.2742000000000004</v>
          </cell>
          <cell r="K238">
            <v>2.5908000000000002</v>
          </cell>
        </row>
        <row r="239">
          <cell r="A239" t="str">
            <v>E9580</v>
          </cell>
          <cell r="B239" t="str">
            <v>Fresadora e distribuidora com controle de greide - 287 kW</v>
          </cell>
          <cell r="C239">
            <v>3625638.6065000002</v>
          </cell>
          <cell r="D239">
            <v>422.99119999999999</v>
          </cell>
          <cell r="E239">
            <v>74.567300000000003</v>
          </cell>
          <cell r="F239">
            <v>0</v>
          </cell>
          <cell r="G239">
            <v>604.2731</v>
          </cell>
          <cell r="H239">
            <v>279.77510000000001</v>
          </cell>
          <cell r="I239">
            <v>47.633099999999999</v>
          </cell>
          <cell r="J239">
            <v>1429.2398000000001</v>
          </cell>
          <cell r="K239">
            <v>545.19159999999999</v>
          </cell>
        </row>
        <row r="240">
          <cell r="A240" t="str">
            <v>E9581</v>
          </cell>
          <cell r="B240" t="str">
            <v>Carregadeira de pneus para rocha com capacidade de 1,72 m³ - 113 kW</v>
          </cell>
          <cell r="C240">
            <v>782707.26599999995</v>
          </cell>
          <cell r="D240">
            <v>62.545099999999998</v>
          </cell>
          <cell r="E240">
            <v>14.829700000000001</v>
          </cell>
          <cell r="F240">
            <v>0</v>
          </cell>
          <cell r="G240">
            <v>62.545099999999998</v>
          </cell>
          <cell r="H240">
            <v>116.27509999999999</v>
          </cell>
          <cell r="I240">
            <v>42.797699999999999</v>
          </cell>
          <cell r="J240">
            <v>298.99270000000001</v>
          </cell>
          <cell r="K240">
            <v>120.1725</v>
          </cell>
        </row>
        <row r="241">
          <cell r="A241" t="str">
            <v>E9583</v>
          </cell>
          <cell r="B241" t="str">
            <v>Distribuidor de agregados rebocável com capacidade de 1,9 m³</v>
          </cell>
          <cell r="C241">
            <v>94142.346699999995</v>
          </cell>
          <cell r="D241">
            <v>14.1214</v>
          </cell>
          <cell r="E241">
            <v>1.9361999999999999</v>
          </cell>
          <cell r="F241">
            <v>0</v>
          </cell>
          <cell r="G241">
            <v>9.4141999999999992</v>
          </cell>
          <cell r="H241">
            <v>0</v>
          </cell>
          <cell r="I241">
            <v>0</v>
          </cell>
          <cell r="J241">
            <v>25.471800000000002</v>
          </cell>
          <cell r="K241">
            <v>16.057600000000001</v>
          </cell>
        </row>
        <row r="242">
          <cell r="A242" t="str">
            <v>E9584</v>
          </cell>
          <cell r="B242" t="str">
            <v>Carregadeira de pneus com capacidade de 1,72 m³ - 113 kW</v>
          </cell>
          <cell r="C242">
            <v>782707.26599999995</v>
          </cell>
          <cell r="D242">
            <v>59.167900000000003</v>
          </cell>
          <cell r="E242">
            <v>14.680899999999999</v>
          </cell>
          <cell r="F242">
            <v>0</v>
          </cell>
          <cell r="G242">
            <v>59.167900000000003</v>
          </cell>
          <cell r="H242">
            <v>48.957900000000002</v>
          </cell>
          <cell r="I242">
            <v>42.797699999999999</v>
          </cell>
          <cell r="J242">
            <v>224.7723</v>
          </cell>
          <cell r="K242">
            <v>116.6465</v>
          </cell>
        </row>
        <row r="243">
          <cell r="A243" t="str">
            <v>E9585</v>
          </cell>
          <cell r="B243" t="str">
            <v>Motosserra com motor a gasolina - 2,30 kW</v>
          </cell>
          <cell r="C243">
            <v>2189.0439999999999</v>
          </cell>
          <cell r="D243">
            <v>0.98509999999999998</v>
          </cell>
          <cell r="E243">
            <v>6.7500000000000004E-2</v>
          </cell>
          <cell r="F243">
            <v>0</v>
          </cell>
          <cell r="G243">
            <v>0.98509999999999998</v>
          </cell>
          <cell r="H243">
            <v>4.1538000000000004</v>
          </cell>
          <cell r="I243">
            <v>33.423499999999997</v>
          </cell>
          <cell r="J243">
            <v>39.615000000000002</v>
          </cell>
          <cell r="K243">
            <v>34.476100000000002</v>
          </cell>
        </row>
        <row r="244">
          <cell r="A244" t="str">
            <v>E9586</v>
          </cell>
          <cell r="B244" t="str">
            <v>Régua vibratória dupla com 4 m - 4,10 kW</v>
          </cell>
          <cell r="C244">
            <v>5949.6059999999998</v>
          </cell>
          <cell r="D244">
            <v>1.0709</v>
          </cell>
          <cell r="E244">
            <v>0.1285</v>
          </cell>
          <cell r="F244">
            <v>0</v>
          </cell>
          <cell r="G244">
            <v>0.83289999999999997</v>
          </cell>
          <cell r="H244">
            <v>7.4046000000000003</v>
          </cell>
          <cell r="I244">
            <v>0</v>
          </cell>
          <cell r="J244">
            <v>9.4368999999999996</v>
          </cell>
          <cell r="K244">
            <v>1.1994</v>
          </cell>
        </row>
        <row r="245">
          <cell r="A245" t="str">
            <v>E9587</v>
          </cell>
          <cell r="B245" t="str">
            <v>Serra para corte de concreto - 4 kW</v>
          </cell>
          <cell r="C245">
            <v>10442.346</v>
          </cell>
          <cell r="D245">
            <v>1.3923000000000001</v>
          </cell>
          <cell r="E245">
            <v>0.21479999999999999</v>
          </cell>
          <cell r="F245">
            <v>0</v>
          </cell>
          <cell r="G245">
            <v>1.2182999999999999</v>
          </cell>
          <cell r="H245">
            <v>7.2240000000000002</v>
          </cell>
          <cell r="I245">
            <v>0</v>
          </cell>
          <cell r="J245">
            <v>10.0494</v>
          </cell>
          <cell r="K245">
            <v>1.6071</v>
          </cell>
        </row>
        <row r="246">
          <cell r="A246" t="str">
            <v>E9588</v>
          </cell>
          <cell r="B246" t="str">
            <v>Vibroacabadora de concreto sobre esteiras com fôrmas deslizantes - 205 kW</v>
          </cell>
          <cell r="C246">
            <v>6352800.8717</v>
          </cell>
          <cell r="D246">
            <v>555.87009999999998</v>
          </cell>
          <cell r="E246">
            <v>122.48990000000001</v>
          </cell>
          <cell r="F246">
            <v>0</v>
          </cell>
          <cell r="G246">
            <v>714.69010000000003</v>
          </cell>
          <cell r="H246">
            <v>210.94149999999999</v>
          </cell>
          <cell r="I246">
            <v>47.633099999999999</v>
          </cell>
          <cell r="J246">
            <v>1651.6247000000001</v>
          </cell>
          <cell r="K246">
            <v>725.99310000000003</v>
          </cell>
        </row>
        <row r="247">
          <cell r="A247" t="str">
            <v>E9589</v>
          </cell>
          <cell r="B247" t="str">
            <v>Máquina texturizadora e aplicadora de cura química em pavimento de concreto - 44,80 kW</v>
          </cell>
          <cell r="C247">
            <v>1574521.4092000001</v>
          </cell>
          <cell r="D247">
            <v>183.6942</v>
          </cell>
          <cell r="E247">
            <v>32.3827</v>
          </cell>
          <cell r="F247">
            <v>0</v>
          </cell>
          <cell r="G247">
            <v>183.6942</v>
          </cell>
          <cell r="H247">
            <v>36.393500000000003</v>
          </cell>
          <cell r="I247">
            <v>42.797699999999999</v>
          </cell>
          <cell r="J247">
            <v>478.96230000000003</v>
          </cell>
          <cell r="K247">
            <v>258.87459999999999</v>
          </cell>
        </row>
        <row r="248">
          <cell r="A248" t="str">
            <v>E9590</v>
          </cell>
          <cell r="B248" t="str">
            <v>Central de concreto com capacidade de 40 m³/h - dosadora fixa</v>
          </cell>
          <cell r="C248">
            <v>436289.39159999997</v>
          </cell>
          <cell r="D248">
            <v>43.628900000000002</v>
          </cell>
          <cell r="E248">
            <v>8.4122000000000003</v>
          </cell>
          <cell r="F248">
            <v>0</v>
          </cell>
          <cell r="G248">
            <v>38.1753</v>
          </cell>
          <cell r="H248">
            <v>0</v>
          </cell>
          <cell r="I248">
            <v>47.633099999999999</v>
          </cell>
          <cell r="J248">
            <v>137.84950000000001</v>
          </cell>
          <cell r="K248">
            <v>99.674199999999999</v>
          </cell>
        </row>
        <row r="249">
          <cell r="A249" t="str">
            <v>E9591</v>
          </cell>
          <cell r="B249" t="str">
            <v>Serra para corte de concreto e asfalto - 10 kW</v>
          </cell>
          <cell r="C249">
            <v>21634.239099999999</v>
          </cell>
          <cell r="D249">
            <v>2.8845999999999998</v>
          </cell>
          <cell r="E249">
            <v>0.44490000000000002</v>
          </cell>
          <cell r="F249">
            <v>0</v>
          </cell>
          <cell r="G249">
            <v>2.524</v>
          </cell>
          <cell r="H249">
            <v>18.059999999999999</v>
          </cell>
          <cell r="I249">
            <v>0</v>
          </cell>
          <cell r="J249">
            <v>23.913499999999999</v>
          </cell>
          <cell r="K249">
            <v>3.3294999999999999</v>
          </cell>
        </row>
        <row r="250">
          <cell r="A250" t="str">
            <v>E9593</v>
          </cell>
          <cell r="B250" t="str">
            <v>Draga hopper com capacidade de 750 m³</v>
          </cell>
          <cell r="C250">
            <v>284294037.27539998</v>
          </cell>
          <cell r="D250">
            <v>2563.2397000000001</v>
          </cell>
          <cell r="E250">
            <v>1610.5134</v>
          </cell>
          <cell r="F250">
            <v>0</v>
          </cell>
          <cell r="G250">
            <v>5696.0880999999999</v>
          </cell>
          <cell r="H250">
            <v>649.88400000000001</v>
          </cell>
          <cell r="I250">
            <v>170.6396</v>
          </cell>
          <cell r="J250">
            <v>10690.364799999999</v>
          </cell>
          <cell r="K250">
            <v>4344.3927000000003</v>
          </cell>
        </row>
        <row r="251">
          <cell r="A251" t="str">
            <v>E9594</v>
          </cell>
          <cell r="B251" t="str">
            <v>Draga hopper com capacidade de 1.000 m³</v>
          </cell>
          <cell r="C251">
            <v>306875078.7173</v>
          </cell>
          <cell r="D251">
            <v>2766.8339000000001</v>
          </cell>
          <cell r="E251">
            <v>1738.434</v>
          </cell>
          <cell r="F251">
            <v>0</v>
          </cell>
          <cell r="G251">
            <v>6148.5196999999998</v>
          </cell>
          <cell r="H251">
            <v>779.86080000000004</v>
          </cell>
          <cell r="I251">
            <v>200.47300000000001</v>
          </cell>
          <cell r="J251">
            <v>11634.1214</v>
          </cell>
          <cell r="K251">
            <v>4705.7408999999998</v>
          </cell>
        </row>
        <row r="252">
          <cell r="A252" t="str">
            <v>E9595</v>
          </cell>
          <cell r="B252" t="str">
            <v>Draga hopper com capacidade de 2.000 m³</v>
          </cell>
          <cell r="C252">
            <v>397199244.48500001</v>
          </cell>
          <cell r="D252">
            <v>3581.2107000000001</v>
          </cell>
          <cell r="E252">
            <v>2250.1165000000001</v>
          </cell>
          <cell r="F252">
            <v>0</v>
          </cell>
          <cell r="G252">
            <v>7958.2461000000003</v>
          </cell>
          <cell r="H252">
            <v>1364.7564</v>
          </cell>
          <cell r="I252">
            <v>200.47300000000001</v>
          </cell>
          <cell r="J252">
            <v>15354.8027</v>
          </cell>
          <cell r="K252">
            <v>6031.8001999999997</v>
          </cell>
        </row>
        <row r="253">
          <cell r="A253" t="str">
            <v>E9596</v>
          </cell>
          <cell r="B253" t="str">
            <v>Draga hopper com capacidade de 3.000 m³</v>
          </cell>
          <cell r="C253">
            <v>487523410.25269997</v>
          </cell>
          <cell r="D253">
            <v>4395.5875999999998</v>
          </cell>
          <cell r="E253">
            <v>2761.799</v>
          </cell>
          <cell r="F253">
            <v>0</v>
          </cell>
          <cell r="G253">
            <v>9767.9724000000006</v>
          </cell>
          <cell r="H253">
            <v>1949.652</v>
          </cell>
          <cell r="I253">
            <v>358.00470000000001</v>
          </cell>
          <cell r="J253">
            <v>19233.0157</v>
          </cell>
          <cell r="K253">
            <v>7515.3913000000002</v>
          </cell>
        </row>
        <row r="254">
          <cell r="A254" t="str">
            <v>E9597</v>
          </cell>
          <cell r="B254" t="str">
            <v>Draga hopper com capacidade de 4.000 m³</v>
          </cell>
          <cell r="C254">
            <v>577847576.02040005</v>
          </cell>
          <cell r="D254">
            <v>5209.9643999999998</v>
          </cell>
          <cell r="E254">
            <v>3273.4814000000001</v>
          </cell>
          <cell r="F254">
            <v>0</v>
          </cell>
          <cell r="G254">
            <v>11577.6988</v>
          </cell>
          <cell r="H254">
            <v>2534.5475999999999</v>
          </cell>
          <cell r="I254">
            <v>419.51240000000001</v>
          </cell>
          <cell r="J254">
            <v>23015.204600000001</v>
          </cell>
          <cell r="K254">
            <v>8902.9581999999991</v>
          </cell>
        </row>
        <row r="255">
          <cell r="A255" t="str">
            <v>E9598</v>
          </cell>
          <cell r="B255" t="str">
            <v>Draga hopper com capacidade de 5.000 m³</v>
          </cell>
          <cell r="C255">
            <v>668171741.7881</v>
          </cell>
          <cell r="D255">
            <v>6024.3413</v>
          </cell>
          <cell r="E255">
            <v>3785.1639</v>
          </cell>
          <cell r="F255">
            <v>0</v>
          </cell>
          <cell r="G255">
            <v>13387.4251</v>
          </cell>
          <cell r="H255">
            <v>3119.4432000000002</v>
          </cell>
          <cell r="I255">
            <v>419.51240000000001</v>
          </cell>
          <cell r="J255">
            <v>26735.885900000001</v>
          </cell>
          <cell r="K255">
            <v>10229.017599999999</v>
          </cell>
        </row>
        <row r="256">
          <cell r="A256" t="str">
            <v>E9599</v>
          </cell>
          <cell r="B256" t="str">
            <v>Central de concreto com capacidade de 30 m³/h - dosadora RS</v>
          </cell>
          <cell r="C256">
            <v>299934.55190000002</v>
          </cell>
          <cell r="D256">
            <v>29.993500000000001</v>
          </cell>
          <cell r="E256">
            <v>5.7831000000000001</v>
          </cell>
          <cell r="F256">
            <v>0</v>
          </cell>
          <cell r="G256">
            <v>26.244299999999999</v>
          </cell>
          <cell r="H256">
            <v>0</v>
          </cell>
          <cell r="I256">
            <v>47.633099999999999</v>
          </cell>
          <cell r="J256">
            <v>109.654</v>
          </cell>
          <cell r="K256">
            <v>83.409700000000001</v>
          </cell>
        </row>
        <row r="257">
          <cell r="A257" t="str">
            <v>E9601</v>
          </cell>
          <cell r="B257" t="str">
            <v>Embarcação de transporte de pessoal e apoio logístico - 130 kW</v>
          </cell>
          <cell r="C257">
            <v>499281.19010000001</v>
          </cell>
          <cell r="D257">
            <v>5.7152000000000003</v>
          </cell>
          <cell r="E257">
            <v>2.87</v>
          </cell>
          <cell r="F257">
            <v>0</v>
          </cell>
          <cell r="G257">
            <v>6.3502000000000001</v>
          </cell>
          <cell r="H257">
            <v>268.32</v>
          </cell>
          <cell r="I257">
            <v>41.733800000000002</v>
          </cell>
          <cell r="J257">
            <v>324.98919999999998</v>
          </cell>
          <cell r="K257">
            <v>50.319000000000003</v>
          </cell>
        </row>
        <row r="258">
          <cell r="A258" t="str">
            <v>E9603</v>
          </cell>
          <cell r="B258" t="str">
            <v>Embarcação rebocadora multipropósito com guindaste hidráulico de 74 kN.m - 165 kW</v>
          </cell>
          <cell r="C258">
            <v>2317078.0314000002</v>
          </cell>
          <cell r="D258">
            <v>26.523299999999999</v>
          </cell>
          <cell r="E258">
            <v>13.3192</v>
          </cell>
          <cell r="F258">
            <v>0</v>
          </cell>
          <cell r="G258">
            <v>58.9407</v>
          </cell>
          <cell r="H258">
            <v>169.78219999999999</v>
          </cell>
          <cell r="I258">
            <v>135.9683</v>
          </cell>
          <cell r="J258">
            <v>404.53370000000001</v>
          </cell>
          <cell r="K258">
            <v>175.8108</v>
          </cell>
        </row>
        <row r="259">
          <cell r="A259" t="str">
            <v>E9606</v>
          </cell>
          <cell r="B259" t="str">
            <v>Embarcação rebocadora - 2 x 268 kW</v>
          </cell>
          <cell r="C259">
            <v>1142926.2812000001</v>
          </cell>
          <cell r="D259">
            <v>13.0829</v>
          </cell>
          <cell r="E259">
            <v>6.5698999999999996</v>
          </cell>
          <cell r="F259">
            <v>0</v>
          </cell>
          <cell r="G259">
            <v>29.0732</v>
          </cell>
          <cell r="H259">
            <v>552.56389999999999</v>
          </cell>
          <cell r="I259">
            <v>135.9683</v>
          </cell>
          <cell r="J259">
            <v>737.25819999999999</v>
          </cell>
          <cell r="K259">
            <v>155.62110000000001</v>
          </cell>
        </row>
        <row r="260">
          <cell r="A260" t="str">
            <v>E9607</v>
          </cell>
          <cell r="B260" t="str">
            <v>Conjunto de britagem para rachão com capacidade de 80 m³/h - 224 kW</v>
          </cell>
          <cell r="C260">
            <v>2402384.3824</v>
          </cell>
          <cell r="D260">
            <v>128.12719999999999</v>
          </cell>
          <cell r="E260">
            <v>41.997700000000002</v>
          </cell>
          <cell r="F260">
            <v>0</v>
          </cell>
          <cell r="G260">
            <v>96.095399999999998</v>
          </cell>
          <cell r="H260">
            <v>0</v>
          </cell>
          <cell r="I260">
            <v>47.633099999999999</v>
          </cell>
          <cell r="J260">
            <v>313.85340000000002</v>
          </cell>
          <cell r="K260">
            <v>217.75800000000001</v>
          </cell>
        </row>
        <row r="261">
          <cell r="A261" t="str">
            <v>E9609</v>
          </cell>
          <cell r="B261" t="str">
            <v>Draga de sucção para extração de areia com tubo de descarga de 150 mm - 100 kW</v>
          </cell>
          <cell r="C261">
            <v>646459.62930000003</v>
          </cell>
          <cell r="D261">
            <v>13.8527</v>
          </cell>
          <cell r="E261">
            <v>5.4607000000000001</v>
          </cell>
          <cell r="F261">
            <v>0</v>
          </cell>
          <cell r="G261">
            <v>30.783799999999999</v>
          </cell>
          <cell r="H261">
            <v>81.235500000000002</v>
          </cell>
          <cell r="I261">
            <v>34.601199999999999</v>
          </cell>
          <cell r="J261">
            <v>165.93389999999999</v>
          </cell>
          <cell r="K261">
            <v>53.9146</v>
          </cell>
        </row>
        <row r="262">
          <cell r="A262" t="str">
            <v>E9610</v>
          </cell>
          <cell r="B262" t="str">
            <v>Compressor de ar portátil de 42,48 l/s (90 PCM) - 18,50 kW</v>
          </cell>
          <cell r="C262">
            <v>121080.0566</v>
          </cell>
          <cell r="D262">
            <v>9.6864000000000008</v>
          </cell>
          <cell r="E262">
            <v>2.2412000000000001</v>
          </cell>
          <cell r="F262">
            <v>0</v>
          </cell>
          <cell r="G262">
            <v>9.6864000000000008</v>
          </cell>
          <cell r="H262">
            <v>17.032399999999999</v>
          </cell>
          <cell r="I262">
            <v>0</v>
          </cell>
          <cell r="J262">
            <v>38.6464</v>
          </cell>
          <cell r="K262">
            <v>11.9276</v>
          </cell>
        </row>
        <row r="263">
          <cell r="A263" t="str">
            <v>E9611</v>
          </cell>
          <cell r="B263" t="str">
            <v>Conjunto de britagem com capacidade de 80 m³/h - 313 kW</v>
          </cell>
          <cell r="C263">
            <v>8669644.7905999999</v>
          </cell>
          <cell r="D263">
            <v>462.3811</v>
          </cell>
          <cell r="E263">
            <v>151.5598</v>
          </cell>
          <cell r="F263">
            <v>0</v>
          </cell>
          <cell r="G263">
            <v>346.78579999999999</v>
          </cell>
          <cell r="H263">
            <v>0</v>
          </cell>
          <cell r="I263">
            <v>47.633099999999999</v>
          </cell>
          <cell r="J263">
            <v>1008.3598</v>
          </cell>
          <cell r="K263">
            <v>661.57399999999996</v>
          </cell>
        </row>
        <row r="264">
          <cell r="A264" t="str">
            <v>E9612</v>
          </cell>
          <cell r="B264" t="str">
            <v>Plataforma flutuante montada na obra de 12 x 24 x 1,8 m com capacidade de 150 t</v>
          </cell>
          <cell r="C264">
            <v>704488.99179999996</v>
          </cell>
          <cell r="D264">
            <v>8.0641999999999996</v>
          </cell>
          <cell r="E264">
            <v>4.0495999999999999</v>
          </cell>
          <cell r="F264">
            <v>0</v>
          </cell>
          <cell r="G264">
            <v>13.440300000000001</v>
          </cell>
          <cell r="H264">
            <v>0</v>
          </cell>
          <cell r="I264">
            <v>59.666800000000002</v>
          </cell>
          <cell r="J264">
            <v>85.2209</v>
          </cell>
          <cell r="K264">
            <v>71.780600000000007</v>
          </cell>
        </row>
        <row r="265">
          <cell r="A265" t="str">
            <v>E9613</v>
          </cell>
          <cell r="B265" t="str">
            <v>Guindaste móvel sobre esteiras com pinça com capacidade de 40 t - 186 kW</v>
          </cell>
          <cell r="C265">
            <v>7532686.8616000004</v>
          </cell>
          <cell r="D265">
            <v>405.6062</v>
          </cell>
          <cell r="E265">
            <v>134.06729999999999</v>
          </cell>
          <cell r="F265">
            <v>0</v>
          </cell>
          <cell r="G265">
            <v>579.4375</v>
          </cell>
          <cell r="H265">
            <v>50.366</v>
          </cell>
          <cell r="I265">
            <v>47.633099999999999</v>
          </cell>
          <cell r="J265">
            <v>1217.1101000000001</v>
          </cell>
          <cell r="K265">
            <v>587.3066</v>
          </cell>
        </row>
        <row r="266">
          <cell r="A266" t="str">
            <v>E9614</v>
          </cell>
          <cell r="B266" t="str">
            <v>Bomba com capacidade de 136 m³/h e câmara de vácuo - 5,60 kW</v>
          </cell>
          <cell r="C266">
            <v>11887.481100000001</v>
          </cell>
          <cell r="D266">
            <v>0.95099999999999996</v>
          </cell>
          <cell r="E266">
            <v>0.22</v>
          </cell>
          <cell r="F266">
            <v>0</v>
          </cell>
          <cell r="G266">
            <v>0.83209999999999995</v>
          </cell>
          <cell r="H266">
            <v>0</v>
          </cell>
          <cell r="I266">
            <v>0</v>
          </cell>
          <cell r="J266">
            <v>2.0030999999999999</v>
          </cell>
          <cell r="K266">
            <v>1.171</v>
          </cell>
        </row>
        <row r="267">
          <cell r="A267" t="str">
            <v>E9615</v>
          </cell>
          <cell r="B267" t="str">
            <v>Usina misturadora de solos com capacidade de 300 t/h - 44 kW</v>
          </cell>
          <cell r="C267">
            <v>1656993.5519000001</v>
          </cell>
          <cell r="D267">
            <v>165.6994</v>
          </cell>
          <cell r="E267">
            <v>31.948899999999998</v>
          </cell>
          <cell r="F267">
            <v>0</v>
          </cell>
          <cell r="G267">
            <v>144.98689999999999</v>
          </cell>
          <cell r="H267">
            <v>0</v>
          </cell>
          <cell r="I267">
            <v>42.797699999999999</v>
          </cell>
          <cell r="J267">
            <v>385.43290000000002</v>
          </cell>
          <cell r="K267">
            <v>240.446</v>
          </cell>
        </row>
        <row r="268">
          <cell r="A268" t="str">
            <v>E9617</v>
          </cell>
          <cell r="B268" t="str">
            <v>Usina misturadora de pré-misturado a frio com capacidade de 60 t/h - 23,50 kW</v>
          </cell>
          <cell r="C268">
            <v>248479.80059999999</v>
          </cell>
          <cell r="D268">
            <v>24.847999999999999</v>
          </cell>
          <cell r="E268">
            <v>4.7910000000000004</v>
          </cell>
          <cell r="F268">
            <v>0</v>
          </cell>
          <cell r="G268">
            <v>21.742000000000001</v>
          </cell>
          <cell r="H268">
            <v>0</v>
          </cell>
          <cell r="I268">
            <v>42.797699999999999</v>
          </cell>
          <cell r="J268">
            <v>94.178700000000006</v>
          </cell>
          <cell r="K268">
            <v>72.436700000000002</v>
          </cell>
        </row>
        <row r="269">
          <cell r="A269" t="str">
            <v>E9618</v>
          </cell>
          <cell r="B269" t="str">
            <v>Batelão autopropelido com capacidade de 300 m³ - 224 kW</v>
          </cell>
          <cell r="C269">
            <v>23965784.587099999</v>
          </cell>
          <cell r="D269">
            <v>309.98790000000002</v>
          </cell>
          <cell r="E269">
            <v>138.98410000000001</v>
          </cell>
          <cell r="F269">
            <v>0</v>
          </cell>
          <cell r="G269">
            <v>688.86199999999997</v>
          </cell>
          <cell r="H269">
            <v>72.787000000000006</v>
          </cell>
          <cell r="I269">
            <v>104.294</v>
          </cell>
          <cell r="J269">
            <v>1314.915</v>
          </cell>
          <cell r="K269">
            <v>553.26599999999996</v>
          </cell>
        </row>
        <row r="270">
          <cell r="A270" t="str">
            <v>E9619</v>
          </cell>
          <cell r="B270" t="str">
            <v>Batelão autopropelido com capacidade de 500 m³ - 373 kW</v>
          </cell>
          <cell r="C270">
            <v>29400405.9047</v>
          </cell>
          <cell r="D270">
            <v>380.2826</v>
          </cell>
          <cell r="E270">
            <v>170.501</v>
          </cell>
          <cell r="F270">
            <v>0</v>
          </cell>
          <cell r="G270">
            <v>845.07240000000002</v>
          </cell>
          <cell r="H270">
            <v>121.2034</v>
          </cell>
          <cell r="I270">
            <v>104.294</v>
          </cell>
          <cell r="J270">
            <v>1621.3534</v>
          </cell>
          <cell r="K270">
            <v>655.07759999999996</v>
          </cell>
        </row>
        <row r="271">
          <cell r="A271" t="str">
            <v>E9620</v>
          </cell>
          <cell r="B271" t="str">
            <v>Pontão flutuante de 15 x 30 x 1,8 m com capacidade de 500 t</v>
          </cell>
          <cell r="C271">
            <v>3476994.3336999998</v>
          </cell>
          <cell r="D271">
            <v>39.800800000000002</v>
          </cell>
          <cell r="E271">
            <v>19.986699999999999</v>
          </cell>
          <cell r="F271">
            <v>0</v>
          </cell>
          <cell r="G271">
            <v>66.334599999999995</v>
          </cell>
          <cell r="H271">
            <v>0</v>
          </cell>
          <cell r="I271">
            <v>29.833400000000001</v>
          </cell>
          <cell r="J271">
            <v>155.9555</v>
          </cell>
          <cell r="K271">
            <v>89.620900000000006</v>
          </cell>
        </row>
        <row r="272">
          <cell r="A272" t="str">
            <v>E9621</v>
          </cell>
          <cell r="B272" t="str">
            <v>Bomba de injeção de argamassa e nata com capacidade de 1,08 m³/h (18 l/min) e misturador com tambor de 0,100 m³ - 6,20 kW</v>
          </cell>
          <cell r="C272">
            <v>55876.640399999997</v>
          </cell>
          <cell r="D272">
            <v>5.5876999999999999</v>
          </cell>
          <cell r="E272">
            <v>1.0773999999999999</v>
          </cell>
          <cell r="F272">
            <v>0</v>
          </cell>
          <cell r="G272">
            <v>5.5876999999999999</v>
          </cell>
          <cell r="H272">
            <v>0</v>
          </cell>
          <cell r="I272">
            <v>33.423499999999997</v>
          </cell>
          <cell r="J272">
            <v>45.676299999999998</v>
          </cell>
          <cell r="K272">
            <v>40.0886</v>
          </cell>
        </row>
        <row r="273">
          <cell r="A273" t="str">
            <v>E9622</v>
          </cell>
          <cell r="B273" t="str">
            <v>Máquina de bancada universal para corte de chapa - 1,50 kW</v>
          </cell>
          <cell r="C273">
            <v>106048.7599</v>
          </cell>
          <cell r="D273">
            <v>6.0598999999999998</v>
          </cell>
          <cell r="E273">
            <v>1.8694999999999999</v>
          </cell>
          <cell r="F273">
            <v>0</v>
          </cell>
          <cell r="G273">
            <v>4.5449000000000002</v>
          </cell>
          <cell r="H273">
            <v>0</v>
          </cell>
          <cell r="I273">
            <v>0</v>
          </cell>
          <cell r="J273">
            <v>12.474299999999999</v>
          </cell>
          <cell r="K273">
            <v>7.9294000000000002</v>
          </cell>
        </row>
        <row r="274">
          <cell r="A274" t="str">
            <v>E9623</v>
          </cell>
          <cell r="B274" t="str">
            <v>Máquina de bancada guilhotina - 4,00 kW</v>
          </cell>
          <cell r="C274">
            <v>127224.93610000001</v>
          </cell>
          <cell r="D274">
            <v>7.27</v>
          </cell>
          <cell r="E274">
            <v>2.2427999999999999</v>
          </cell>
          <cell r="F274">
            <v>0</v>
          </cell>
          <cell r="G274">
            <v>5.4524999999999997</v>
          </cell>
          <cell r="H274">
            <v>0</v>
          </cell>
          <cell r="I274">
            <v>0</v>
          </cell>
          <cell r="J274">
            <v>14.965299999999999</v>
          </cell>
          <cell r="K274">
            <v>9.5128000000000004</v>
          </cell>
        </row>
        <row r="275">
          <cell r="A275" t="str">
            <v>E9624</v>
          </cell>
          <cell r="B275" t="str">
            <v>Draga hopper com capacidade de 10.000 m³</v>
          </cell>
          <cell r="C275">
            <v>1119792570.6266999</v>
          </cell>
          <cell r="D275">
            <v>10096.2256</v>
          </cell>
          <cell r="E275">
            <v>6343.5762999999997</v>
          </cell>
          <cell r="F275">
            <v>0</v>
          </cell>
          <cell r="G275">
            <v>22436.056799999998</v>
          </cell>
          <cell r="H275">
            <v>5329.0487999999996</v>
          </cell>
          <cell r="I275">
            <v>553.63980000000004</v>
          </cell>
          <cell r="J275">
            <v>44758.547299999998</v>
          </cell>
          <cell r="K275">
            <v>16993.441699999999</v>
          </cell>
        </row>
        <row r="276">
          <cell r="A276" t="str">
            <v>E9625</v>
          </cell>
          <cell r="B276" t="str">
            <v>Draga hopper com capacidade de 15.000 m³</v>
          </cell>
          <cell r="C276">
            <v>1571413399.4651999</v>
          </cell>
          <cell r="D276">
            <v>14168.1098</v>
          </cell>
          <cell r="E276">
            <v>8901.9886999999999</v>
          </cell>
          <cell r="F276">
            <v>0</v>
          </cell>
          <cell r="G276">
            <v>31484.688600000001</v>
          </cell>
          <cell r="H276">
            <v>7668.6311999999998</v>
          </cell>
          <cell r="I276">
            <v>583.68489999999997</v>
          </cell>
          <cell r="J276">
            <v>62807.103199999998</v>
          </cell>
          <cell r="K276">
            <v>23653.7834</v>
          </cell>
        </row>
        <row r="277">
          <cell r="A277" t="str">
            <v>E9626</v>
          </cell>
          <cell r="B277" t="str">
            <v>Draga hopper com capacidade de 20.000 m³</v>
          </cell>
          <cell r="C277">
            <v>2023034228.3037</v>
          </cell>
          <cell r="D277">
            <v>18239.9941</v>
          </cell>
          <cell r="E277">
            <v>11460.401099999999</v>
          </cell>
          <cell r="F277">
            <v>0</v>
          </cell>
          <cell r="G277">
            <v>40533.320299999999</v>
          </cell>
          <cell r="H277">
            <v>10073.201999999999</v>
          </cell>
          <cell r="I277">
            <v>613.51829999999995</v>
          </cell>
          <cell r="J277">
            <v>80920.435800000007</v>
          </cell>
          <cell r="K277">
            <v>30313.913499999999</v>
          </cell>
        </row>
        <row r="278">
          <cell r="A278" t="str">
            <v>E9627</v>
          </cell>
          <cell r="B278" t="str">
            <v>Embarcação hotel com capacidade para 15 pessoas - 199 kW</v>
          </cell>
          <cell r="C278">
            <v>2525703.6201999998</v>
          </cell>
          <cell r="D278">
            <v>28.9114</v>
          </cell>
          <cell r="E278">
            <v>11.813000000000001</v>
          </cell>
          <cell r="F278">
            <v>0</v>
          </cell>
          <cell r="G278">
            <v>64.247699999999995</v>
          </cell>
          <cell r="H278">
            <v>204.76759999999999</v>
          </cell>
          <cell r="I278">
            <v>61.5077</v>
          </cell>
          <cell r="J278">
            <v>371.24740000000003</v>
          </cell>
          <cell r="K278">
            <v>102.2321</v>
          </cell>
        </row>
        <row r="279">
          <cell r="A279" t="str">
            <v>E9628</v>
          </cell>
          <cell r="B279" t="str">
            <v>Fábrica de pré-moldado de concreto para balizador - 2,20 kW</v>
          </cell>
          <cell r="C279">
            <v>14448.1402</v>
          </cell>
          <cell r="D279">
            <v>1.9263999999999999</v>
          </cell>
          <cell r="E279">
            <v>0.29720000000000002</v>
          </cell>
          <cell r="F279">
            <v>0</v>
          </cell>
          <cell r="G279">
            <v>1.4448000000000001</v>
          </cell>
          <cell r="H279">
            <v>0</v>
          </cell>
          <cell r="I279">
            <v>0</v>
          </cell>
          <cell r="J279">
            <v>3.6684000000000001</v>
          </cell>
          <cell r="K279">
            <v>2.2235999999999998</v>
          </cell>
        </row>
        <row r="280">
          <cell r="A280" t="str">
            <v>E9629</v>
          </cell>
          <cell r="B280" t="str">
            <v>Compressor de ar portátil de 185,95 l/s (394 PCM) - 81,50 kW</v>
          </cell>
          <cell r="C280">
            <v>337510.31170000002</v>
          </cell>
          <cell r="D280">
            <v>27.000800000000002</v>
          </cell>
          <cell r="E280">
            <v>6.2473000000000001</v>
          </cell>
          <cell r="F280">
            <v>0</v>
          </cell>
          <cell r="G280">
            <v>27.000800000000002</v>
          </cell>
          <cell r="H280">
            <v>75.034499999999994</v>
          </cell>
          <cell r="I280">
            <v>0</v>
          </cell>
          <cell r="J280">
            <v>135.2834</v>
          </cell>
          <cell r="K280">
            <v>33.248100000000001</v>
          </cell>
        </row>
        <row r="281">
          <cell r="A281" t="str">
            <v>E9630</v>
          </cell>
          <cell r="B281" t="str">
            <v>Bomba submersível com capacidade de 75 m³/h - 3,6 kW</v>
          </cell>
          <cell r="C281">
            <v>6265.7359999999999</v>
          </cell>
          <cell r="D281">
            <v>0.62660000000000005</v>
          </cell>
          <cell r="E281">
            <v>0.1208</v>
          </cell>
          <cell r="F281">
            <v>0</v>
          </cell>
          <cell r="G281">
            <v>0.54830000000000001</v>
          </cell>
          <cell r="H281">
            <v>0</v>
          </cell>
          <cell r="I281">
            <v>0</v>
          </cell>
          <cell r="J281">
            <v>1.2957000000000001</v>
          </cell>
          <cell r="K281">
            <v>0.74739999999999995</v>
          </cell>
        </row>
        <row r="282">
          <cell r="A282" t="str">
            <v>E9631</v>
          </cell>
          <cell r="B282" t="str">
            <v>Bomba para concreto projetado via seca com capacidade de 6 m³/h - 7,5 kW</v>
          </cell>
          <cell r="C282">
            <v>322242.99939999997</v>
          </cell>
          <cell r="D282">
            <v>36.827800000000003</v>
          </cell>
          <cell r="E282">
            <v>6.3907999999999996</v>
          </cell>
          <cell r="F282">
            <v>0</v>
          </cell>
          <cell r="G282">
            <v>32.224299999999999</v>
          </cell>
          <cell r="H282">
            <v>0</v>
          </cell>
          <cell r="I282">
            <v>47.633099999999999</v>
          </cell>
          <cell r="J282">
            <v>123.07599999999999</v>
          </cell>
          <cell r="K282">
            <v>90.851699999999994</v>
          </cell>
        </row>
        <row r="283">
          <cell r="A283" t="str">
            <v>E9632</v>
          </cell>
          <cell r="B283" t="str">
            <v>Conjunto vibratório para tubos de concreto com encaixe PB e 3 jogos de fôrmas - D = 0,20 m - 2,20 kW</v>
          </cell>
          <cell r="C283">
            <v>46491.875899999999</v>
          </cell>
          <cell r="D283">
            <v>6.1989000000000001</v>
          </cell>
          <cell r="E283">
            <v>0.95620000000000005</v>
          </cell>
          <cell r="F283">
            <v>0</v>
          </cell>
          <cell r="G283">
            <v>4.6492000000000004</v>
          </cell>
          <cell r="H283">
            <v>0</v>
          </cell>
          <cell r="I283">
            <v>0</v>
          </cell>
          <cell r="J283">
            <v>11.8043</v>
          </cell>
          <cell r="K283">
            <v>7.1551</v>
          </cell>
        </row>
        <row r="284">
          <cell r="A284" t="str">
            <v>E9633</v>
          </cell>
          <cell r="B284" t="str">
            <v>Conjunto vibratório para tubos de concreto com encaixe PB e 3 jogos de fôrmas - D = 0,30 m - 2,20 kW</v>
          </cell>
          <cell r="C284">
            <v>53791.961199999998</v>
          </cell>
          <cell r="D284">
            <v>7.1722999999999999</v>
          </cell>
          <cell r="E284">
            <v>1.1063000000000001</v>
          </cell>
          <cell r="F284">
            <v>0</v>
          </cell>
          <cell r="G284">
            <v>5.3792</v>
          </cell>
          <cell r="H284">
            <v>0</v>
          </cell>
          <cell r="I284">
            <v>0</v>
          </cell>
          <cell r="J284">
            <v>13.6578</v>
          </cell>
          <cell r="K284">
            <v>8.2786000000000008</v>
          </cell>
        </row>
        <row r="285">
          <cell r="A285" t="str">
            <v>E9634</v>
          </cell>
          <cell r="B285" t="str">
            <v>Conjunto vibratório para tubos de concreto com encaixe PB e 3 jogos de fôrmas - D = 0,40 m - 2,20 kW</v>
          </cell>
          <cell r="C285">
            <v>59482.887900000002</v>
          </cell>
          <cell r="D285">
            <v>7.9310999999999998</v>
          </cell>
          <cell r="E285">
            <v>1.2234</v>
          </cell>
          <cell r="F285">
            <v>0</v>
          </cell>
          <cell r="G285">
            <v>5.9482999999999997</v>
          </cell>
          <cell r="H285">
            <v>0</v>
          </cell>
          <cell r="I285">
            <v>0</v>
          </cell>
          <cell r="J285">
            <v>15.1028</v>
          </cell>
          <cell r="K285">
            <v>9.1545000000000005</v>
          </cell>
        </row>
        <row r="286">
          <cell r="A286" t="str">
            <v>E9635</v>
          </cell>
          <cell r="B286" t="str">
            <v>Draga de sucção e recalque com potência da bomba de 294 kW e cortador de 30 kW</v>
          </cell>
          <cell r="C286">
            <v>8205684.5773999998</v>
          </cell>
          <cell r="D286">
            <v>93.929500000000004</v>
          </cell>
          <cell r="E286">
            <v>47.168500000000002</v>
          </cell>
          <cell r="F286">
            <v>0</v>
          </cell>
          <cell r="G286">
            <v>208.73230000000001</v>
          </cell>
          <cell r="H286">
            <v>238.83240000000001</v>
          </cell>
          <cell r="I286">
            <v>64.434600000000003</v>
          </cell>
          <cell r="J286">
            <v>653.09730000000002</v>
          </cell>
          <cell r="K286">
            <v>205.5326</v>
          </cell>
        </row>
        <row r="287">
          <cell r="A287" t="str">
            <v>E9636</v>
          </cell>
          <cell r="B287" t="str">
            <v>Draga de sucção e recalque com potência da bomba de 483 kW e cortador de 55 kW</v>
          </cell>
          <cell r="C287">
            <v>13744191.786</v>
          </cell>
          <cell r="D287">
            <v>157.32820000000001</v>
          </cell>
          <cell r="E287">
            <v>79.005399999999995</v>
          </cell>
          <cell r="F287">
            <v>0</v>
          </cell>
          <cell r="G287">
            <v>349.6182</v>
          </cell>
          <cell r="H287">
            <v>392.36750000000001</v>
          </cell>
          <cell r="I287">
            <v>64.434600000000003</v>
          </cell>
          <cell r="J287">
            <v>1042.7538999999999</v>
          </cell>
          <cell r="K287">
            <v>300.76819999999998</v>
          </cell>
        </row>
        <row r="288">
          <cell r="A288" t="str">
            <v>E9637</v>
          </cell>
          <cell r="B288" t="str">
            <v>Draga de sucção e recalque com potência da bomba de 746 kW e cortador de 110 kW</v>
          </cell>
          <cell r="C288">
            <v>25699098.624200001</v>
          </cell>
          <cell r="D288">
            <v>294.17469999999997</v>
          </cell>
          <cell r="E288">
            <v>147.72550000000001</v>
          </cell>
          <cell r="F288">
            <v>0</v>
          </cell>
          <cell r="G288">
            <v>653.72149999999999</v>
          </cell>
          <cell r="H288">
            <v>606.01679999999999</v>
          </cell>
          <cell r="I288">
            <v>94.268000000000001</v>
          </cell>
          <cell r="J288">
            <v>1795.9065000000001</v>
          </cell>
          <cell r="K288">
            <v>536.16819999999996</v>
          </cell>
        </row>
        <row r="289">
          <cell r="A289" t="str">
            <v>E9638</v>
          </cell>
          <cell r="B289" t="str">
            <v>Draga de sucção e recalque com potência da bomba de 1.350 kW e cortador de 170 kW</v>
          </cell>
          <cell r="C289">
            <v>39234385.612899996</v>
          </cell>
          <cell r="D289">
            <v>449.11160000000001</v>
          </cell>
          <cell r="E289">
            <v>225.5301</v>
          </cell>
          <cell r="F289">
            <v>0</v>
          </cell>
          <cell r="G289">
            <v>998.02570000000003</v>
          </cell>
          <cell r="H289">
            <v>1096.6793</v>
          </cell>
          <cell r="I289">
            <v>94.268000000000001</v>
          </cell>
          <cell r="J289">
            <v>2863.6147000000001</v>
          </cell>
          <cell r="K289">
            <v>768.90970000000004</v>
          </cell>
        </row>
        <row r="290">
          <cell r="A290" t="str">
            <v>E9639</v>
          </cell>
          <cell r="B290" t="str">
            <v>Embarcação hotel com capacidade para 30 pessoas - 2 x 112 kW</v>
          </cell>
          <cell r="C290">
            <v>4030986.5029000002</v>
          </cell>
          <cell r="D290">
            <v>46.142200000000003</v>
          </cell>
          <cell r="E290">
            <v>18.853300000000001</v>
          </cell>
          <cell r="F290">
            <v>0</v>
          </cell>
          <cell r="G290">
            <v>102.53830000000001</v>
          </cell>
          <cell r="H290">
            <v>230.4922</v>
          </cell>
          <cell r="I290">
            <v>135.9683</v>
          </cell>
          <cell r="J290">
            <v>533.99429999999995</v>
          </cell>
          <cell r="K290">
            <v>200.96379999999999</v>
          </cell>
        </row>
        <row r="291">
          <cell r="A291" t="str">
            <v>E9640</v>
          </cell>
          <cell r="B291" t="str">
            <v>Compressor de ar portátil de 33,51 l/s (71 PCM) - 14 kW</v>
          </cell>
          <cell r="C291">
            <v>106841.8354</v>
          </cell>
          <cell r="D291">
            <v>8.5472999999999999</v>
          </cell>
          <cell r="E291">
            <v>1.9776</v>
          </cell>
          <cell r="F291">
            <v>0</v>
          </cell>
          <cell r="G291">
            <v>8.5472999999999999</v>
          </cell>
          <cell r="H291">
            <v>12.8894</v>
          </cell>
          <cell r="I291">
            <v>0</v>
          </cell>
          <cell r="J291">
            <v>31.961600000000001</v>
          </cell>
          <cell r="K291">
            <v>10.524900000000001</v>
          </cell>
        </row>
        <row r="292">
          <cell r="A292" t="str">
            <v>E9641</v>
          </cell>
          <cell r="B292" t="str">
            <v>Compressor de ar portátil de 75,04 l/s (159 PCM) - 33 kW</v>
          </cell>
          <cell r="C292">
            <v>152464.95069999999</v>
          </cell>
          <cell r="D292">
            <v>12.1972</v>
          </cell>
          <cell r="E292">
            <v>2.8220999999999998</v>
          </cell>
          <cell r="F292">
            <v>0</v>
          </cell>
          <cell r="G292">
            <v>12.1972</v>
          </cell>
          <cell r="H292">
            <v>30.382100000000001</v>
          </cell>
          <cell r="I292">
            <v>0</v>
          </cell>
          <cell r="J292">
            <v>57.598599999999998</v>
          </cell>
          <cell r="K292">
            <v>15.019299999999999</v>
          </cell>
        </row>
        <row r="293">
          <cell r="A293" t="str">
            <v>E9642</v>
          </cell>
          <cell r="B293" t="str">
            <v>Perfuratriz hidráulica sobre esteiras para estaca raiz - 56 kW</v>
          </cell>
          <cell r="C293">
            <v>1824650.1647000001</v>
          </cell>
          <cell r="D293">
            <v>145.97200000000001</v>
          </cell>
          <cell r="E293">
            <v>33.774299999999997</v>
          </cell>
          <cell r="F293">
            <v>0</v>
          </cell>
          <cell r="G293">
            <v>145.97200000000001</v>
          </cell>
          <cell r="H293">
            <v>30.3279</v>
          </cell>
          <cell r="I293">
            <v>42.797699999999999</v>
          </cell>
          <cell r="J293">
            <v>398.84390000000002</v>
          </cell>
          <cell r="K293">
            <v>222.54400000000001</v>
          </cell>
        </row>
        <row r="294">
          <cell r="A294" t="str">
            <v>E9643</v>
          </cell>
          <cell r="B294" t="str">
            <v>Equipamento para pintura a ar comprimido de pistola com caneca com capacidade de 1.000 ml e compressor de 1,50 kW</v>
          </cell>
          <cell r="C294">
            <v>2942.5895999999998</v>
          </cell>
          <cell r="D294">
            <v>0.26479999999999998</v>
          </cell>
          <cell r="E294">
            <v>5.45E-2</v>
          </cell>
          <cell r="F294">
            <v>0</v>
          </cell>
          <cell r="G294">
            <v>0.14710000000000001</v>
          </cell>
          <cell r="H294">
            <v>0</v>
          </cell>
          <cell r="I294">
            <v>0</v>
          </cell>
          <cell r="J294">
            <v>0.46639999999999998</v>
          </cell>
          <cell r="K294">
            <v>0.31929999999999997</v>
          </cell>
        </row>
        <row r="295">
          <cell r="A295" t="str">
            <v>E9646</v>
          </cell>
          <cell r="B295" t="str">
            <v>Compressor de ar portátil de 58,52 l/s (124 PCM) - 27 kW</v>
          </cell>
          <cell r="C295">
            <v>126385.9053</v>
          </cell>
          <cell r="D295">
            <v>10.110900000000001</v>
          </cell>
          <cell r="E295">
            <v>2.3393999999999999</v>
          </cell>
          <cell r="F295">
            <v>0</v>
          </cell>
          <cell r="G295">
            <v>10.110900000000001</v>
          </cell>
          <cell r="H295">
            <v>24.8581</v>
          </cell>
          <cell r="I295">
            <v>0</v>
          </cell>
          <cell r="J295">
            <v>47.4193</v>
          </cell>
          <cell r="K295">
            <v>12.4503</v>
          </cell>
        </row>
        <row r="296">
          <cell r="A296" t="str">
            <v>E9647</v>
          </cell>
          <cell r="B296" t="str">
            <v>Compactador manual com soquete vibratório - 4,10 kW</v>
          </cell>
          <cell r="C296">
            <v>12534.755300000001</v>
          </cell>
          <cell r="D296">
            <v>2.5070000000000001</v>
          </cell>
          <cell r="E296">
            <v>0.28999999999999998</v>
          </cell>
          <cell r="F296">
            <v>0</v>
          </cell>
          <cell r="G296">
            <v>2.5070000000000001</v>
          </cell>
          <cell r="H296">
            <v>7.4046000000000003</v>
          </cell>
          <cell r="I296">
            <v>0</v>
          </cell>
          <cell r="J296">
            <v>12.708600000000001</v>
          </cell>
          <cell r="K296">
            <v>2.7970000000000002</v>
          </cell>
        </row>
        <row r="297">
          <cell r="A297" t="str">
            <v>E9648</v>
          </cell>
          <cell r="B297" t="str">
            <v>Compressor de ar portátil de 422,86 l/s (896 PCM) - 213 kW</v>
          </cell>
          <cell r="C297">
            <v>736072.12049999996</v>
          </cell>
          <cell r="D297">
            <v>58.885800000000003</v>
          </cell>
          <cell r="E297">
            <v>13.624700000000001</v>
          </cell>
          <cell r="F297">
            <v>0</v>
          </cell>
          <cell r="G297">
            <v>58.885800000000003</v>
          </cell>
          <cell r="H297">
            <v>196.10249999999999</v>
          </cell>
          <cell r="I297">
            <v>0</v>
          </cell>
          <cell r="J297">
            <v>327.49880000000002</v>
          </cell>
          <cell r="K297">
            <v>72.510499999999993</v>
          </cell>
        </row>
        <row r="298">
          <cell r="A298" t="str">
            <v>E9649</v>
          </cell>
          <cell r="B298" t="str">
            <v>Compressor de ar portátil de 94,39 l/s (200 PCM) - 36 kW</v>
          </cell>
          <cell r="C298">
            <v>175033.14050000001</v>
          </cell>
          <cell r="D298">
            <v>14.002700000000001</v>
          </cell>
          <cell r="E298">
            <v>3.2399</v>
          </cell>
          <cell r="F298">
            <v>0</v>
          </cell>
          <cell r="G298">
            <v>14.002700000000001</v>
          </cell>
          <cell r="H298">
            <v>33.144100000000002</v>
          </cell>
          <cell r="I298">
            <v>0</v>
          </cell>
          <cell r="J298">
            <v>64.389399999999995</v>
          </cell>
          <cell r="K298">
            <v>17.242599999999999</v>
          </cell>
        </row>
        <row r="299">
          <cell r="A299" t="str">
            <v>E9651</v>
          </cell>
          <cell r="B299" t="str">
            <v>Guindaste móvel sobre esteiras com Hammer Grab - 186 kW</v>
          </cell>
          <cell r="C299">
            <v>3966969.3659999999</v>
          </cell>
          <cell r="D299">
            <v>185.12520000000001</v>
          </cell>
          <cell r="E299">
            <v>69.349199999999996</v>
          </cell>
          <cell r="F299">
            <v>0</v>
          </cell>
          <cell r="G299">
            <v>264.46460000000002</v>
          </cell>
          <cell r="H299">
            <v>50.366</v>
          </cell>
          <cell r="I299">
            <v>47.633099999999999</v>
          </cell>
          <cell r="J299">
            <v>616.93809999999996</v>
          </cell>
          <cell r="K299">
            <v>302.10750000000002</v>
          </cell>
        </row>
        <row r="300">
          <cell r="A300" t="str">
            <v>E9652</v>
          </cell>
          <cell r="B300" t="str">
            <v>Compressor de ar portátil de 540,85 l/s (1.146 PCM) - 331,10 kW</v>
          </cell>
          <cell r="C300">
            <v>862890.15980000002</v>
          </cell>
          <cell r="D300">
            <v>69.031199999999998</v>
          </cell>
          <cell r="E300">
            <v>15.972099999999999</v>
          </cell>
          <cell r="F300">
            <v>0</v>
          </cell>
          <cell r="G300">
            <v>69.031199999999998</v>
          </cell>
          <cell r="H300">
            <v>304.83350000000002</v>
          </cell>
          <cell r="I300">
            <v>0</v>
          </cell>
          <cell r="J300">
            <v>458.86799999999999</v>
          </cell>
          <cell r="K300">
            <v>85.003299999999996</v>
          </cell>
        </row>
        <row r="301">
          <cell r="A301" t="str">
            <v>E9653</v>
          </cell>
          <cell r="B301" t="str">
            <v>Guindaste móvel sobre esteiras com trado para escavação em solos - 186 kW</v>
          </cell>
          <cell r="C301">
            <v>5811891.7845999999</v>
          </cell>
          <cell r="D301">
            <v>312.94799999999998</v>
          </cell>
          <cell r="E301">
            <v>103.4405</v>
          </cell>
          <cell r="F301">
            <v>0</v>
          </cell>
          <cell r="G301">
            <v>447.0686</v>
          </cell>
          <cell r="H301">
            <v>50.366</v>
          </cell>
          <cell r="I301">
            <v>47.633099999999999</v>
          </cell>
          <cell r="J301">
            <v>961.45619999999997</v>
          </cell>
          <cell r="K301">
            <v>464.02159999999998</v>
          </cell>
        </row>
        <row r="302">
          <cell r="A302" t="str">
            <v>E9654</v>
          </cell>
          <cell r="B302" t="str">
            <v>Guindaste móvel sobre esteiras com trado com bits escavação em rocha - 186 kW</v>
          </cell>
          <cell r="C302">
            <v>5811891.7845999999</v>
          </cell>
          <cell r="D302">
            <v>312.94799999999998</v>
          </cell>
          <cell r="E302">
            <v>103.4405</v>
          </cell>
          <cell r="F302">
            <v>0</v>
          </cell>
          <cell r="G302">
            <v>447.0686</v>
          </cell>
          <cell r="H302">
            <v>50.366</v>
          </cell>
          <cell r="I302">
            <v>47.633099999999999</v>
          </cell>
          <cell r="J302">
            <v>961.45619999999997</v>
          </cell>
          <cell r="K302">
            <v>464.02159999999998</v>
          </cell>
        </row>
        <row r="303">
          <cell r="A303" t="str">
            <v>E9656</v>
          </cell>
          <cell r="B303" t="str">
            <v>Guindaste móvel sobre esteiras com caçamba para escavação em solos - 186 kW</v>
          </cell>
          <cell r="C303">
            <v>5795174.5882999999</v>
          </cell>
          <cell r="D303">
            <v>312.04790000000003</v>
          </cell>
          <cell r="E303">
            <v>103.143</v>
          </cell>
          <cell r="F303">
            <v>0</v>
          </cell>
          <cell r="G303">
            <v>445.78269999999998</v>
          </cell>
          <cell r="H303">
            <v>50.366</v>
          </cell>
          <cell r="I303">
            <v>47.633099999999999</v>
          </cell>
          <cell r="J303">
            <v>958.97270000000003</v>
          </cell>
          <cell r="K303">
            <v>462.82400000000001</v>
          </cell>
        </row>
        <row r="304">
          <cell r="A304" t="str">
            <v>E9657</v>
          </cell>
          <cell r="B304" t="str">
            <v>Guindaste móvel sobre esteiras com caçamba para escavação em rocha - 186 kW</v>
          </cell>
          <cell r="C304">
            <v>5795174.5882999999</v>
          </cell>
          <cell r="D304">
            <v>312.04790000000003</v>
          </cell>
          <cell r="E304">
            <v>103.143</v>
          </cell>
          <cell r="F304">
            <v>0</v>
          </cell>
          <cell r="G304">
            <v>445.78269999999998</v>
          </cell>
          <cell r="H304">
            <v>50.366</v>
          </cell>
          <cell r="I304">
            <v>47.633099999999999</v>
          </cell>
          <cell r="J304">
            <v>958.97270000000003</v>
          </cell>
          <cell r="K304">
            <v>462.82400000000001</v>
          </cell>
        </row>
        <row r="305">
          <cell r="A305" t="str">
            <v>E9660</v>
          </cell>
          <cell r="B305" t="str">
            <v>Guindaste móvel sobre esteiras com capacidade de 40 t - 186 kW</v>
          </cell>
          <cell r="C305">
            <v>3646590.9523</v>
          </cell>
          <cell r="D305">
            <v>141.81190000000001</v>
          </cell>
          <cell r="E305">
            <v>62.4985</v>
          </cell>
          <cell r="F305">
            <v>0</v>
          </cell>
          <cell r="G305">
            <v>202.58840000000001</v>
          </cell>
          <cell r="H305">
            <v>50.366</v>
          </cell>
          <cell r="I305">
            <v>47.633099999999999</v>
          </cell>
          <cell r="J305">
            <v>504.89789999999999</v>
          </cell>
          <cell r="K305">
            <v>251.9435</v>
          </cell>
        </row>
        <row r="306">
          <cell r="A306" t="str">
            <v>E9661</v>
          </cell>
          <cell r="B306" t="str">
            <v>Compressor de ar portátil de 89,67 l/s (190 PCM) - 36 kW</v>
          </cell>
          <cell r="C306">
            <v>168275.12119999999</v>
          </cell>
          <cell r="D306">
            <v>13.462</v>
          </cell>
          <cell r="E306">
            <v>3.1147999999999998</v>
          </cell>
          <cell r="F306">
            <v>0</v>
          </cell>
          <cell r="G306">
            <v>13.462</v>
          </cell>
          <cell r="H306">
            <v>33.144100000000002</v>
          </cell>
          <cell r="I306">
            <v>0</v>
          </cell>
          <cell r="J306">
            <v>63.182899999999997</v>
          </cell>
          <cell r="K306">
            <v>16.576799999999999</v>
          </cell>
        </row>
        <row r="307">
          <cell r="A307" t="str">
            <v>E9662</v>
          </cell>
          <cell r="B307" t="str">
            <v>Equipamento para solda e corte com oxiacetileno</v>
          </cell>
          <cell r="C307">
            <v>2975.7183</v>
          </cell>
          <cell r="D307">
            <v>0.39679999999999999</v>
          </cell>
          <cell r="E307">
            <v>6.1199999999999997E-2</v>
          </cell>
          <cell r="F307">
            <v>0</v>
          </cell>
          <cell r="G307">
            <v>0.39679999999999999</v>
          </cell>
          <cell r="H307">
            <v>0</v>
          </cell>
          <cell r="I307">
            <v>0</v>
          </cell>
          <cell r="J307">
            <v>0.8548</v>
          </cell>
          <cell r="K307">
            <v>0.45800000000000002</v>
          </cell>
        </row>
        <row r="308">
          <cell r="A308" t="str">
            <v>E9664</v>
          </cell>
          <cell r="B308" t="str">
            <v>Guindaste móvel sobre esteiras com capacidade de 80 t - 212 kW</v>
          </cell>
          <cell r="C308">
            <v>6342256.9562999997</v>
          </cell>
          <cell r="D308">
            <v>221.97900000000001</v>
          </cell>
          <cell r="E308">
            <v>107.6122</v>
          </cell>
          <cell r="F308">
            <v>0</v>
          </cell>
          <cell r="G308">
            <v>317.11279999999999</v>
          </cell>
          <cell r="H308">
            <v>57.406399999999998</v>
          </cell>
          <cell r="I308">
            <v>47.633099999999999</v>
          </cell>
          <cell r="J308">
            <v>751.74350000000004</v>
          </cell>
          <cell r="K308">
            <v>377.22430000000003</v>
          </cell>
        </row>
        <row r="309">
          <cell r="A309" t="str">
            <v>E9668</v>
          </cell>
          <cell r="B309" t="str">
            <v>Mesa vibratória - 2,20 kW</v>
          </cell>
          <cell r="C309">
            <v>14132.6476</v>
          </cell>
          <cell r="D309">
            <v>1.8844000000000001</v>
          </cell>
          <cell r="E309">
            <v>0.29070000000000001</v>
          </cell>
          <cell r="F309">
            <v>0</v>
          </cell>
          <cell r="G309">
            <v>1.4133</v>
          </cell>
          <cell r="H309">
            <v>0</v>
          </cell>
          <cell r="I309">
            <v>0</v>
          </cell>
          <cell r="J309">
            <v>3.5884</v>
          </cell>
          <cell r="K309">
            <v>2.1751</v>
          </cell>
        </row>
        <row r="310">
          <cell r="A310" t="str">
            <v>E9671</v>
          </cell>
          <cell r="B310" t="str">
            <v>Compressor de ar portátil de 363,87 l/s (771 PCM) - 158,13 kW</v>
          </cell>
          <cell r="C310">
            <v>525828.90049999999</v>
          </cell>
          <cell r="D310">
            <v>42.066299999999998</v>
          </cell>
          <cell r="E310">
            <v>9.7331000000000003</v>
          </cell>
          <cell r="F310">
            <v>0</v>
          </cell>
          <cell r="G310">
            <v>42.066299999999998</v>
          </cell>
          <cell r="H310">
            <v>145.58539999999999</v>
          </cell>
          <cell r="I310">
            <v>0</v>
          </cell>
          <cell r="J310">
            <v>239.4511</v>
          </cell>
          <cell r="K310">
            <v>51.799399999999999</v>
          </cell>
        </row>
        <row r="311">
          <cell r="A311" t="str">
            <v>E9673</v>
          </cell>
          <cell r="B311" t="str">
            <v>Equipamento de batimetria multifeixe</v>
          </cell>
          <cell r="C311">
            <v>2096804.7267</v>
          </cell>
          <cell r="D311">
            <v>95.988</v>
          </cell>
          <cell r="E311">
            <v>35.633499999999998</v>
          </cell>
          <cell r="F311">
            <v>0</v>
          </cell>
          <cell r="G311">
            <v>106.6533</v>
          </cell>
          <cell r="H311">
            <v>0</v>
          </cell>
          <cell r="I311">
            <v>73.226799999999997</v>
          </cell>
          <cell r="J311">
            <v>311.5016</v>
          </cell>
          <cell r="K311">
            <v>204.84829999999999</v>
          </cell>
        </row>
        <row r="312">
          <cell r="A312" t="str">
            <v>E9674</v>
          </cell>
          <cell r="B312" t="str">
            <v>Equipamento de medição de descarga líquida com ADCP</v>
          </cell>
          <cell r="C312">
            <v>430821.7267</v>
          </cell>
          <cell r="D312">
            <v>19.722300000000001</v>
          </cell>
          <cell r="E312">
            <v>7.3215000000000003</v>
          </cell>
          <cell r="F312">
            <v>0</v>
          </cell>
          <cell r="G312">
            <v>21.913599999999999</v>
          </cell>
          <cell r="H312">
            <v>0</v>
          </cell>
          <cell r="I312">
            <v>73.226799999999997</v>
          </cell>
          <cell r="J312">
            <v>122.1842</v>
          </cell>
          <cell r="K312">
            <v>100.2706</v>
          </cell>
        </row>
        <row r="313">
          <cell r="A313" t="str">
            <v>E9675</v>
          </cell>
          <cell r="B313" t="str">
            <v>Martelete perfurador/rompedor elétrico - 1,50 kW</v>
          </cell>
          <cell r="C313">
            <v>8040.1822000000002</v>
          </cell>
          <cell r="D313">
            <v>1.0720000000000001</v>
          </cell>
          <cell r="E313">
            <v>0.16539999999999999</v>
          </cell>
          <cell r="F313">
            <v>0</v>
          </cell>
          <cell r="G313">
            <v>1.0720000000000001</v>
          </cell>
          <cell r="H313">
            <v>0</v>
          </cell>
          <cell r="I313">
            <v>0</v>
          </cell>
          <cell r="J313">
            <v>2.3094000000000001</v>
          </cell>
          <cell r="K313">
            <v>1.2374000000000001</v>
          </cell>
        </row>
        <row r="314">
          <cell r="A314" t="str">
            <v>E9676</v>
          </cell>
          <cell r="B314" t="str">
            <v>Embarcação de transporte de pessoal e apoio logístico - 90 kW</v>
          </cell>
          <cell r="C314">
            <v>656413.57400000002</v>
          </cell>
          <cell r="D314">
            <v>7.5138999999999996</v>
          </cell>
          <cell r="E314">
            <v>3.7732000000000001</v>
          </cell>
          <cell r="F314">
            <v>0</v>
          </cell>
          <cell r="G314">
            <v>8.3488000000000007</v>
          </cell>
          <cell r="H314">
            <v>185.76</v>
          </cell>
          <cell r="I314">
            <v>41.733800000000002</v>
          </cell>
          <cell r="J314">
            <v>247.12970000000001</v>
          </cell>
          <cell r="K314">
            <v>53.020899999999997</v>
          </cell>
        </row>
        <row r="315">
          <cell r="A315" t="str">
            <v>E9677</v>
          </cell>
          <cell r="B315" t="str">
            <v>Martelete perfurador/rompedor a ar comprimido de 10 kg com capacidade de 1.800 gpm</v>
          </cell>
          <cell r="C315">
            <v>17569.077300000001</v>
          </cell>
          <cell r="D315">
            <v>2.3424999999999998</v>
          </cell>
          <cell r="E315">
            <v>0.36130000000000001</v>
          </cell>
          <cell r="F315">
            <v>0</v>
          </cell>
          <cell r="G315">
            <v>2.3424999999999998</v>
          </cell>
          <cell r="H315">
            <v>0</v>
          </cell>
          <cell r="I315">
            <v>33.423499999999997</v>
          </cell>
          <cell r="J315">
            <v>38.469799999999999</v>
          </cell>
          <cell r="K315">
            <v>36.127299999999998</v>
          </cell>
        </row>
        <row r="316">
          <cell r="A316" t="str">
            <v>E9678</v>
          </cell>
          <cell r="B316" t="str">
            <v>Fresadora a frio - 455 kW</v>
          </cell>
          <cell r="C316">
            <v>8611052.2323000003</v>
          </cell>
          <cell r="D316">
            <v>1004.6228</v>
          </cell>
          <cell r="E316">
            <v>177.10059999999999</v>
          </cell>
          <cell r="F316">
            <v>0</v>
          </cell>
          <cell r="G316">
            <v>1435.1754000000001</v>
          </cell>
          <cell r="H316">
            <v>443.54579999999999</v>
          </cell>
          <cell r="I316">
            <v>47.633099999999999</v>
          </cell>
          <cell r="J316">
            <v>3108.0776999999998</v>
          </cell>
          <cell r="K316">
            <v>1229.3565000000001</v>
          </cell>
        </row>
        <row r="317">
          <cell r="A317" t="str">
            <v>E9681</v>
          </cell>
          <cell r="B317" t="str">
            <v>Rolo compactador liso tandem vibratório autopropelido de 10,4 t - 82 kW</v>
          </cell>
          <cell r="C317">
            <v>926972.70559999999</v>
          </cell>
          <cell r="D317">
            <v>92.697299999999998</v>
          </cell>
          <cell r="E317">
            <v>17.873200000000001</v>
          </cell>
          <cell r="F317">
            <v>0</v>
          </cell>
          <cell r="G317">
            <v>92.697299999999998</v>
          </cell>
          <cell r="H317">
            <v>119.9036</v>
          </cell>
          <cell r="I317">
            <v>42.797699999999999</v>
          </cell>
          <cell r="J317">
            <v>365.96910000000003</v>
          </cell>
          <cell r="K317">
            <v>153.3682</v>
          </cell>
        </row>
        <row r="318">
          <cell r="A318" t="str">
            <v>E9682</v>
          </cell>
          <cell r="B318" t="str">
            <v>Rolo compactador liso tandem vibratório autopropelido de 1,6 t - 18 kW</v>
          </cell>
          <cell r="C318">
            <v>303454.51530000003</v>
          </cell>
          <cell r="D318">
            <v>30.345500000000001</v>
          </cell>
          <cell r="E318">
            <v>5.851</v>
          </cell>
          <cell r="F318">
            <v>0</v>
          </cell>
          <cell r="G318">
            <v>30.345500000000001</v>
          </cell>
          <cell r="H318">
            <v>26.3203</v>
          </cell>
          <cell r="I318">
            <v>42.797699999999999</v>
          </cell>
          <cell r="J318">
            <v>135.66</v>
          </cell>
          <cell r="K318">
            <v>78.994200000000006</v>
          </cell>
        </row>
        <row r="319">
          <cell r="A319" t="str">
            <v>E9683</v>
          </cell>
          <cell r="B319" t="str">
            <v>Martelete perfurador/rompedor elétrico - 0,90 kW</v>
          </cell>
          <cell r="C319">
            <v>5392.2425999999996</v>
          </cell>
          <cell r="D319">
            <v>0.71899999999999997</v>
          </cell>
          <cell r="E319">
            <v>0.1109</v>
          </cell>
          <cell r="F319">
            <v>0</v>
          </cell>
          <cell r="G319">
            <v>0.71899999999999997</v>
          </cell>
          <cell r="H319">
            <v>0</v>
          </cell>
          <cell r="I319">
            <v>0</v>
          </cell>
          <cell r="J319">
            <v>1.5488999999999999</v>
          </cell>
          <cell r="K319">
            <v>0.82989999999999997</v>
          </cell>
        </row>
        <row r="320">
          <cell r="A320" t="str">
            <v>E9684</v>
          </cell>
          <cell r="B320" t="str">
            <v>Veículo leve picape média 4 x 4 com cabine dupla com capacidade de 1,10 t - 152,25 kW</v>
          </cell>
          <cell r="C320">
            <v>281243.75510000001</v>
          </cell>
          <cell r="D320">
            <v>16.874600000000001</v>
          </cell>
          <cell r="E320">
            <v>5.2058</v>
          </cell>
          <cell r="F320">
            <v>2.1093000000000002</v>
          </cell>
          <cell r="G320">
            <v>16.874600000000001</v>
          </cell>
          <cell r="H320">
            <v>41.226999999999997</v>
          </cell>
          <cell r="I320">
            <v>33.340600000000002</v>
          </cell>
          <cell r="J320">
            <v>115.6319</v>
          </cell>
          <cell r="K320">
            <v>57.530299999999997</v>
          </cell>
        </row>
        <row r="321">
          <cell r="A321" t="str">
            <v>E9685</v>
          </cell>
          <cell r="B321" t="str">
            <v>Rolo compactador pé de carneiro vibratório autopropelido por pneus de 11,6 t - 82 kW</v>
          </cell>
          <cell r="C321">
            <v>786143.91480000003</v>
          </cell>
          <cell r="D321">
            <v>62.891500000000001</v>
          </cell>
          <cell r="E321">
            <v>14.551500000000001</v>
          </cell>
          <cell r="F321">
            <v>0</v>
          </cell>
          <cell r="G321">
            <v>62.891500000000001</v>
          </cell>
          <cell r="H321">
            <v>71.054000000000002</v>
          </cell>
          <cell r="I321">
            <v>42.797699999999999</v>
          </cell>
          <cell r="J321">
            <v>254.18620000000001</v>
          </cell>
          <cell r="K321">
            <v>120.2407</v>
          </cell>
        </row>
        <row r="322">
          <cell r="A322" t="str">
            <v>E9689</v>
          </cell>
          <cell r="B322" t="str">
            <v>Usina de asfalto a quente gravimétrica com capacidade de 100/140 t/h - 260 kW</v>
          </cell>
          <cell r="C322">
            <v>8397805.5020000003</v>
          </cell>
          <cell r="D322">
            <v>734.80799999999999</v>
          </cell>
          <cell r="E322">
            <v>161.92019999999999</v>
          </cell>
          <cell r="F322">
            <v>0</v>
          </cell>
          <cell r="G322">
            <v>944.75310000000002</v>
          </cell>
          <cell r="H322">
            <v>0</v>
          </cell>
          <cell r="I322">
            <v>47.633099999999999</v>
          </cell>
          <cell r="J322">
            <v>1889.1143999999999</v>
          </cell>
          <cell r="K322">
            <v>944.36130000000003</v>
          </cell>
        </row>
        <row r="323">
          <cell r="A323" t="str">
            <v>E9691</v>
          </cell>
          <cell r="B323" t="str">
            <v>Guincho tracionador de cordoalhas - 7,50 kW</v>
          </cell>
          <cell r="C323">
            <v>394364.43440000003</v>
          </cell>
          <cell r="D323">
            <v>35.054600000000001</v>
          </cell>
          <cell r="E323">
            <v>7.4348999999999998</v>
          </cell>
          <cell r="F323">
            <v>0</v>
          </cell>
          <cell r="G323">
            <v>21.909099999999999</v>
          </cell>
          <cell r="H323">
            <v>0</v>
          </cell>
          <cell r="I323">
            <v>33.423499999999997</v>
          </cell>
          <cell r="J323">
            <v>97.822100000000006</v>
          </cell>
          <cell r="K323">
            <v>75.912999999999997</v>
          </cell>
        </row>
        <row r="324">
          <cell r="A324" t="str">
            <v>E9692</v>
          </cell>
          <cell r="B324" t="str">
            <v>Caldeira para aquecimento e injeção de cera - 1 kW</v>
          </cell>
          <cell r="C324">
            <v>119890.7384</v>
          </cell>
          <cell r="D324">
            <v>17.983599999999999</v>
          </cell>
          <cell r="E324">
            <v>2.4658000000000002</v>
          </cell>
          <cell r="F324">
            <v>0</v>
          </cell>
          <cell r="G324">
            <v>5.9945000000000004</v>
          </cell>
          <cell r="H324">
            <v>0</v>
          </cell>
          <cell r="I324">
            <v>33.423499999999997</v>
          </cell>
          <cell r="J324">
            <v>59.867400000000004</v>
          </cell>
          <cell r="K324">
            <v>53.872900000000001</v>
          </cell>
        </row>
        <row r="325">
          <cell r="A325" t="str">
            <v>E9694</v>
          </cell>
          <cell r="B325" t="str">
            <v>Misturador de argamassa de alta turbulência com capacidade de 220 l - 13 kW</v>
          </cell>
          <cell r="C325">
            <v>35971.382400000002</v>
          </cell>
          <cell r="D325">
            <v>5.7553999999999998</v>
          </cell>
          <cell r="E325">
            <v>0.77680000000000005</v>
          </cell>
          <cell r="F325">
            <v>0</v>
          </cell>
          <cell r="G325">
            <v>5.0359999999999996</v>
          </cell>
          <cell r="H325">
            <v>0</v>
          </cell>
          <cell r="I325">
            <v>33.423499999999997</v>
          </cell>
          <cell r="J325">
            <v>44.991700000000002</v>
          </cell>
          <cell r="K325">
            <v>39.9557</v>
          </cell>
        </row>
        <row r="326">
          <cell r="A326" t="str">
            <v>E9697</v>
          </cell>
          <cell r="B326" t="str">
            <v>Minicarregadeira de pneus com vassoura de 1,68 m - 45,50 kW</v>
          </cell>
          <cell r="C326">
            <v>424197.13949999999</v>
          </cell>
          <cell r="D326">
            <v>37.117199999999997</v>
          </cell>
          <cell r="E326">
            <v>8.1791</v>
          </cell>
          <cell r="F326">
            <v>0</v>
          </cell>
          <cell r="G326">
            <v>37.117199999999997</v>
          </cell>
          <cell r="H326">
            <v>61.6036</v>
          </cell>
          <cell r="I326">
            <v>42.797699999999999</v>
          </cell>
          <cell r="J326">
            <v>186.81479999999999</v>
          </cell>
          <cell r="K326">
            <v>88.093999999999994</v>
          </cell>
        </row>
        <row r="327">
          <cell r="A327" t="str">
            <v>E9699</v>
          </cell>
          <cell r="B327" t="str">
            <v>Trituradora de galhos e troncos rebocável com capacidade de até 350 mm de diâmetro com guincho - 96,94 kW</v>
          </cell>
          <cell r="C327">
            <v>433258.5172</v>
          </cell>
          <cell r="D327">
            <v>48.741599999999998</v>
          </cell>
          <cell r="E327">
            <v>8.3537999999999997</v>
          </cell>
          <cell r="F327">
            <v>0</v>
          </cell>
          <cell r="G327">
            <v>54.157299999999999</v>
          </cell>
          <cell r="H327">
            <v>78.749700000000004</v>
          </cell>
          <cell r="I327">
            <v>33.423499999999997</v>
          </cell>
          <cell r="J327">
            <v>223.42590000000001</v>
          </cell>
          <cell r="K327">
            <v>90.518900000000002</v>
          </cell>
        </row>
        <row r="328">
          <cell r="A328" t="str">
            <v>E9700</v>
          </cell>
          <cell r="B328" t="str">
            <v>Fresadora a frio - 155 kW</v>
          </cell>
          <cell r="C328">
            <v>4106178.1194000002</v>
          </cell>
          <cell r="D328">
            <v>479.05410000000001</v>
          </cell>
          <cell r="E328">
            <v>84.450400000000002</v>
          </cell>
          <cell r="F328">
            <v>0</v>
          </cell>
          <cell r="G328">
            <v>684.36300000000006</v>
          </cell>
          <cell r="H328">
            <v>151.09800000000001</v>
          </cell>
          <cell r="I328">
            <v>47.633099999999999</v>
          </cell>
          <cell r="J328">
            <v>1446.5986</v>
          </cell>
          <cell r="K328">
            <v>611.13760000000002</v>
          </cell>
        </row>
        <row r="329">
          <cell r="A329" t="str">
            <v>E9701</v>
          </cell>
          <cell r="B329" t="str">
            <v>Jateador pressurizado multiabrasivo com capacidade de 280 l</v>
          </cell>
          <cell r="C329">
            <v>29096.4509</v>
          </cell>
          <cell r="D329">
            <v>2.6187</v>
          </cell>
          <cell r="E329">
            <v>0.53859999999999997</v>
          </cell>
          <cell r="F329">
            <v>0</v>
          </cell>
          <cell r="G329">
            <v>2.6187</v>
          </cell>
          <cell r="H329">
            <v>0</v>
          </cell>
          <cell r="I329">
            <v>33.423499999999997</v>
          </cell>
          <cell r="J329">
            <v>39.1995</v>
          </cell>
          <cell r="K329">
            <v>36.580800000000004</v>
          </cell>
        </row>
        <row r="330">
          <cell r="A330" t="str">
            <v>E9703</v>
          </cell>
          <cell r="B330" t="str">
            <v>Fábrica de pré-moldado de concreto para mourão - 2,20 kW</v>
          </cell>
          <cell r="C330">
            <v>14448.1402</v>
          </cell>
          <cell r="D330">
            <v>1.9263999999999999</v>
          </cell>
          <cell r="E330">
            <v>0.29720000000000002</v>
          </cell>
          <cell r="F330">
            <v>0</v>
          </cell>
          <cell r="G330">
            <v>1.4448000000000001</v>
          </cell>
          <cell r="H330">
            <v>0</v>
          </cell>
          <cell r="I330">
            <v>0</v>
          </cell>
          <cell r="J330">
            <v>3.6684000000000001</v>
          </cell>
          <cell r="K330">
            <v>2.2235999999999998</v>
          </cell>
        </row>
        <row r="331">
          <cell r="A331" t="str">
            <v>E9704</v>
          </cell>
          <cell r="B331" t="str">
            <v>Batelão sem propulsão montado na obra com capacidade de 66 m³</v>
          </cell>
          <cell r="C331">
            <v>235549.671</v>
          </cell>
          <cell r="D331">
            <v>10.095000000000001</v>
          </cell>
          <cell r="E331">
            <v>3.9794</v>
          </cell>
          <cell r="F331">
            <v>0</v>
          </cell>
          <cell r="G331">
            <v>16.824999999999999</v>
          </cell>
          <cell r="H331">
            <v>0</v>
          </cell>
          <cell r="I331">
            <v>29.833400000000001</v>
          </cell>
          <cell r="J331">
            <v>60.732799999999997</v>
          </cell>
          <cell r="K331">
            <v>43.907800000000002</v>
          </cell>
        </row>
        <row r="332">
          <cell r="A332" t="str">
            <v>E9705</v>
          </cell>
          <cell r="B332" t="str">
            <v>Misturador de lama bentonítica - 4 kW</v>
          </cell>
          <cell r="C332">
            <v>18714.767400000001</v>
          </cell>
          <cell r="D332">
            <v>2.9944000000000002</v>
          </cell>
          <cell r="E332">
            <v>0.40410000000000001</v>
          </cell>
          <cell r="F332">
            <v>0</v>
          </cell>
          <cell r="G332">
            <v>2.6200999999999999</v>
          </cell>
          <cell r="H332">
            <v>0</v>
          </cell>
          <cell r="I332">
            <v>33.423499999999997</v>
          </cell>
          <cell r="J332">
            <v>39.442100000000003</v>
          </cell>
          <cell r="K332">
            <v>36.822000000000003</v>
          </cell>
        </row>
        <row r="333">
          <cell r="A333" t="str">
            <v>E9706</v>
          </cell>
          <cell r="B333" t="str">
            <v>Martelete perfurador/rompedor a ar comprimido de 28 kg para concreto com capacidade de 1.230 gpm</v>
          </cell>
          <cell r="C333">
            <v>19461.713</v>
          </cell>
          <cell r="D333">
            <v>2.5949</v>
          </cell>
          <cell r="E333">
            <v>0.40029999999999999</v>
          </cell>
          <cell r="F333">
            <v>0</v>
          </cell>
          <cell r="G333">
            <v>2.5949</v>
          </cell>
          <cell r="H333">
            <v>0</v>
          </cell>
          <cell r="I333">
            <v>33.423499999999997</v>
          </cell>
          <cell r="J333">
            <v>39.013599999999997</v>
          </cell>
          <cell r="K333">
            <v>36.418700000000001</v>
          </cell>
        </row>
        <row r="334">
          <cell r="A334" t="str">
            <v>E9707</v>
          </cell>
          <cell r="B334" t="str">
            <v>Desarenador - 15 kW</v>
          </cell>
          <cell r="C334">
            <v>14630.3683</v>
          </cell>
          <cell r="D334">
            <v>1.1704000000000001</v>
          </cell>
          <cell r="E334">
            <v>0.27079999999999999</v>
          </cell>
          <cell r="F334">
            <v>0</v>
          </cell>
          <cell r="G334">
            <v>1.1704000000000001</v>
          </cell>
          <cell r="H334">
            <v>0</v>
          </cell>
          <cell r="I334">
            <v>33.423499999999997</v>
          </cell>
          <cell r="J334">
            <v>36.0351</v>
          </cell>
          <cell r="K334">
            <v>34.864699999999999</v>
          </cell>
        </row>
        <row r="335">
          <cell r="A335" t="str">
            <v>E9708</v>
          </cell>
          <cell r="B335" t="str">
            <v>Microtrator com roçadeira - 10 kW</v>
          </cell>
          <cell r="C335">
            <v>50770.228199999998</v>
          </cell>
          <cell r="D335">
            <v>5.077</v>
          </cell>
          <cell r="E335">
            <v>0.97889999999999999</v>
          </cell>
          <cell r="F335">
            <v>0</v>
          </cell>
          <cell r="G335">
            <v>4.4424000000000001</v>
          </cell>
          <cell r="H335">
            <v>8.1235999999999997</v>
          </cell>
          <cell r="I335">
            <v>33.423499999999997</v>
          </cell>
          <cell r="J335">
            <v>52.045400000000001</v>
          </cell>
          <cell r="K335">
            <v>39.479399999999998</v>
          </cell>
        </row>
        <row r="336">
          <cell r="A336" t="str">
            <v>E9710</v>
          </cell>
          <cell r="B336" t="str">
            <v>Socadora automática de linha - 253 kW</v>
          </cell>
          <cell r="C336">
            <v>38892746.816600002</v>
          </cell>
          <cell r="D336">
            <v>1555.7099000000001</v>
          </cell>
          <cell r="E336">
            <v>659.91269999999997</v>
          </cell>
          <cell r="F336">
            <v>0</v>
          </cell>
          <cell r="G336">
            <v>1555.7099000000001</v>
          </cell>
          <cell r="H336">
            <v>164.42070000000001</v>
          </cell>
          <cell r="I336">
            <v>95.266199999999998</v>
          </cell>
          <cell r="J336">
            <v>4031.0194000000001</v>
          </cell>
          <cell r="K336">
            <v>2310.8888000000002</v>
          </cell>
        </row>
        <row r="337">
          <cell r="A337" t="str">
            <v>E9712</v>
          </cell>
          <cell r="B337" t="str">
            <v>Reguladora e distribuidora de lastro - 300 kW</v>
          </cell>
          <cell r="C337">
            <v>17058143.389400002</v>
          </cell>
          <cell r="D337">
            <v>682.32569999999998</v>
          </cell>
          <cell r="E337">
            <v>289.43400000000003</v>
          </cell>
          <cell r="F337">
            <v>0</v>
          </cell>
          <cell r="G337">
            <v>682.32569999999998</v>
          </cell>
          <cell r="H337">
            <v>194.96520000000001</v>
          </cell>
          <cell r="I337">
            <v>95.266199999999998</v>
          </cell>
          <cell r="J337">
            <v>1944.3168000000001</v>
          </cell>
          <cell r="K337">
            <v>1067.0259000000001</v>
          </cell>
        </row>
        <row r="338">
          <cell r="A338" t="str">
            <v>E9714</v>
          </cell>
          <cell r="B338" t="str">
            <v>Bate-estaca com martelo hidráulico - 450 kW</v>
          </cell>
          <cell r="C338">
            <v>3443632.8448999999</v>
          </cell>
          <cell r="D338">
            <v>459.15100000000001</v>
          </cell>
          <cell r="E338">
            <v>70.823999999999998</v>
          </cell>
          <cell r="F338">
            <v>0</v>
          </cell>
          <cell r="G338">
            <v>344.36329999999998</v>
          </cell>
          <cell r="H338">
            <v>316.81849999999997</v>
          </cell>
          <cell r="I338">
            <v>42.797699999999999</v>
          </cell>
          <cell r="J338">
            <v>1233.9545000000001</v>
          </cell>
          <cell r="K338">
            <v>572.77269999999999</v>
          </cell>
        </row>
        <row r="339">
          <cell r="A339" t="str">
            <v>E9716</v>
          </cell>
          <cell r="B339" t="str">
            <v>Conjunto bomba e macaco hidráulico para protensão com capacidade de 590 kN - 3,70 kW</v>
          </cell>
          <cell r="C339">
            <v>16057.349700000001</v>
          </cell>
          <cell r="D339">
            <v>0.91759999999999997</v>
          </cell>
          <cell r="E339">
            <v>0.28310000000000002</v>
          </cell>
          <cell r="F339">
            <v>0</v>
          </cell>
          <cell r="G339">
            <v>0.91759999999999997</v>
          </cell>
          <cell r="H339">
            <v>0</v>
          </cell>
          <cell r="I339">
            <v>47.633099999999999</v>
          </cell>
          <cell r="J339">
            <v>49.751399999999997</v>
          </cell>
          <cell r="K339">
            <v>48.833799999999997</v>
          </cell>
        </row>
        <row r="340">
          <cell r="A340" t="str">
            <v>E9717</v>
          </cell>
          <cell r="B340" t="str">
            <v>Máquina policorte - 2,20 kW</v>
          </cell>
          <cell r="C340">
            <v>1179.32</v>
          </cell>
          <cell r="D340">
            <v>0.1061</v>
          </cell>
          <cell r="E340">
            <v>2.18E-2</v>
          </cell>
          <cell r="F340">
            <v>0</v>
          </cell>
          <cell r="G340">
            <v>5.8999999999999997E-2</v>
          </cell>
          <cell r="H340">
            <v>0</v>
          </cell>
          <cell r="I340">
            <v>0</v>
          </cell>
          <cell r="J340">
            <v>0.18690000000000001</v>
          </cell>
          <cell r="K340">
            <v>0.12790000000000001</v>
          </cell>
        </row>
        <row r="341">
          <cell r="A341" t="str">
            <v>E9718</v>
          </cell>
          <cell r="B341" t="str">
            <v>Pórtico duplo de descarga e posicionamento de dormente - 89 kW</v>
          </cell>
          <cell r="C341">
            <v>10118016.7479</v>
          </cell>
          <cell r="D341">
            <v>404.72070000000002</v>
          </cell>
          <cell r="E341">
            <v>171.67740000000001</v>
          </cell>
          <cell r="F341">
            <v>0</v>
          </cell>
          <cell r="G341">
            <v>303.54050000000001</v>
          </cell>
          <cell r="H341">
            <v>57.839700000000001</v>
          </cell>
          <cell r="I341">
            <v>95.266199999999998</v>
          </cell>
          <cell r="J341">
            <v>1033.0445</v>
          </cell>
          <cell r="K341">
            <v>671.66430000000003</v>
          </cell>
        </row>
        <row r="342">
          <cell r="A342" t="str">
            <v>E9719</v>
          </cell>
          <cell r="B342" t="str">
            <v>Talha manual com capacidade de 3 t</v>
          </cell>
          <cell r="C342">
            <v>8461.4102999999996</v>
          </cell>
          <cell r="D342">
            <v>0.75209999999999999</v>
          </cell>
          <cell r="E342">
            <v>0.1595</v>
          </cell>
          <cell r="F342">
            <v>0</v>
          </cell>
          <cell r="G342">
            <v>0.47010000000000002</v>
          </cell>
          <cell r="H342">
            <v>0</v>
          </cell>
          <cell r="I342">
            <v>0</v>
          </cell>
          <cell r="J342">
            <v>1.3816999999999999</v>
          </cell>
          <cell r="K342">
            <v>0.91159999999999997</v>
          </cell>
        </row>
        <row r="343">
          <cell r="A343" t="str">
            <v>E9720</v>
          </cell>
          <cell r="B343" t="str">
            <v>Conjunto bomba e macaco hidráulico para protensão com capacidade de 250 kN - 3,70 kW</v>
          </cell>
          <cell r="C343">
            <v>12690.492399999999</v>
          </cell>
          <cell r="D343">
            <v>0.72519999999999996</v>
          </cell>
          <cell r="E343">
            <v>0.22370000000000001</v>
          </cell>
          <cell r="F343">
            <v>0</v>
          </cell>
          <cell r="G343">
            <v>0.72519999999999996</v>
          </cell>
          <cell r="H343">
            <v>0</v>
          </cell>
          <cell r="I343">
            <v>47.633099999999999</v>
          </cell>
          <cell r="J343">
            <v>49.307200000000002</v>
          </cell>
          <cell r="K343">
            <v>48.582000000000001</v>
          </cell>
        </row>
        <row r="344">
          <cell r="A344" t="str">
            <v>E9721</v>
          </cell>
          <cell r="B344" t="str">
            <v>Conjunto bomba e macaco hidráulico para protensão com capacidade de 1.150 kN - 5 kW</v>
          </cell>
          <cell r="C344">
            <v>26416.8766</v>
          </cell>
          <cell r="D344">
            <v>1.5095000000000001</v>
          </cell>
          <cell r="E344">
            <v>0.4657</v>
          </cell>
          <cell r="F344">
            <v>0</v>
          </cell>
          <cell r="G344">
            <v>1.5095000000000001</v>
          </cell>
          <cell r="H344">
            <v>0</v>
          </cell>
          <cell r="I344">
            <v>47.633099999999999</v>
          </cell>
          <cell r="J344">
            <v>51.117800000000003</v>
          </cell>
          <cell r="K344">
            <v>49.6083</v>
          </cell>
        </row>
        <row r="345">
          <cell r="A345" t="str">
            <v>E9722</v>
          </cell>
          <cell r="B345" t="str">
            <v>Conjunto bomba e macaco hidráulico para protensão com capacidade de 2.000 kN - 5 kW</v>
          </cell>
          <cell r="C345">
            <v>42128.968099999998</v>
          </cell>
          <cell r="D345">
            <v>2.4074</v>
          </cell>
          <cell r="E345">
            <v>0.74270000000000003</v>
          </cell>
          <cell r="F345">
            <v>0</v>
          </cell>
          <cell r="G345">
            <v>2.4074</v>
          </cell>
          <cell r="H345">
            <v>0</v>
          </cell>
          <cell r="I345">
            <v>47.633099999999999</v>
          </cell>
          <cell r="J345">
            <v>53.190600000000003</v>
          </cell>
          <cell r="K345">
            <v>50.783200000000001</v>
          </cell>
        </row>
        <row r="346">
          <cell r="A346" t="str">
            <v>E9723</v>
          </cell>
          <cell r="B346" t="str">
            <v>Conjunto bomba e macaco hidráulico para protensão com capacidade de 2.500 kN - 7 kW</v>
          </cell>
          <cell r="C346">
            <v>49725.996800000001</v>
          </cell>
          <cell r="D346">
            <v>2.8414999999999999</v>
          </cell>
          <cell r="E346">
            <v>0.87660000000000005</v>
          </cell>
          <cell r="F346">
            <v>0</v>
          </cell>
          <cell r="G346">
            <v>2.8414999999999999</v>
          </cell>
          <cell r="H346">
            <v>0</v>
          </cell>
          <cell r="I346">
            <v>47.633099999999999</v>
          </cell>
          <cell r="J346">
            <v>54.192700000000002</v>
          </cell>
          <cell r="K346">
            <v>51.351199999999999</v>
          </cell>
        </row>
        <row r="347">
          <cell r="A347" t="str">
            <v>E9724</v>
          </cell>
          <cell r="B347" t="str">
            <v>Conjunto bomba e macaco hidráulico para protensão com capacidade de 4.000 kN - 10 kW</v>
          </cell>
          <cell r="C347">
            <v>53179.179400000001</v>
          </cell>
          <cell r="D347">
            <v>3.0388000000000002</v>
          </cell>
          <cell r="E347">
            <v>0.9375</v>
          </cell>
          <cell r="F347">
            <v>0</v>
          </cell>
          <cell r="G347">
            <v>3.0388000000000002</v>
          </cell>
          <cell r="H347">
            <v>0</v>
          </cell>
          <cell r="I347">
            <v>47.633099999999999</v>
          </cell>
          <cell r="J347">
            <v>54.648200000000003</v>
          </cell>
          <cell r="K347">
            <v>51.609400000000001</v>
          </cell>
        </row>
        <row r="348">
          <cell r="A348" t="str">
            <v>E9725</v>
          </cell>
          <cell r="B348" t="str">
            <v>Conjunto bomba e macaco hidráulico para protensão com capacidade de 5.400 kN - 10 kW</v>
          </cell>
          <cell r="C348">
            <v>56805.043799999999</v>
          </cell>
          <cell r="D348">
            <v>3.246</v>
          </cell>
          <cell r="E348">
            <v>1.0014000000000001</v>
          </cell>
          <cell r="F348">
            <v>0</v>
          </cell>
          <cell r="G348">
            <v>3.246</v>
          </cell>
          <cell r="H348">
            <v>0</v>
          </cell>
          <cell r="I348">
            <v>47.633099999999999</v>
          </cell>
          <cell r="J348">
            <v>55.1265</v>
          </cell>
          <cell r="K348">
            <v>51.880499999999998</v>
          </cell>
        </row>
        <row r="349">
          <cell r="A349" t="str">
            <v>E9726</v>
          </cell>
          <cell r="B349" t="str">
            <v>Bate-estaca Strauss - 15 kW</v>
          </cell>
          <cell r="C349">
            <v>128063.841</v>
          </cell>
          <cell r="D349">
            <v>17.075199999999999</v>
          </cell>
          <cell r="E349">
            <v>2.6337999999999999</v>
          </cell>
          <cell r="F349">
            <v>0</v>
          </cell>
          <cell r="G349">
            <v>12.8064</v>
          </cell>
          <cell r="H349">
            <v>10.560600000000001</v>
          </cell>
          <cell r="I349">
            <v>42.797699999999999</v>
          </cell>
          <cell r="J349">
            <v>85.873699999999999</v>
          </cell>
          <cell r="K349">
            <v>62.506700000000002</v>
          </cell>
        </row>
        <row r="350">
          <cell r="A350" t="str">
            <v>E9727</v>
          </cell>
          <cell r="B350" t="str">
            <v>Posicionadora de trilhos - 7,40 kW</v>
          </cell>
          <cell r="C350">
            <v>741389.14269999997</v>
          </cell>
          <cell r="D350">
            <v>42.365099999999998</v>
          </cell>
          <cell r="E350">
            <v>13.069599999999999</v>
          </cell>
          <cell r="F350">
            <v>0</v>
          </cell>
          <cell r="G350">
            <v>37.069499999999998</v>
          </cell>
          <cell r="H350">
            <v>4.8090999999999999</v>
          </cell>
          <cell r="I350">
            <v>0</v>
          </cell>
          <cell r="J350">
            <v>97.313299999999998</v>
          </cell>
          <cell r="K350">
            <v>55.434699999999999</v>
          </cell>
        </row>
        <row r="351">
          <cell r="A351" t="str">
            <v>E9728</v>
          </cell>
          <cell r="B351" t="str">
            <v>Tirefonadora/parafusadora portátil - 3,10 kW</v>
          </cell>
          <cell r="C351">
            <v>53222.791899999997</v>
          </cell>
          <cell r="D351">
            <v>4.2577999999999996</v>
          </cell>
          <cell r="E351">
            <v>0.98519999999999996</v>
          </cell>
          <cell r="F351">
            <v>0</v>
          </cell>
          <cell r="G351">
            <v>4.2577999999999996</v>
          </cell>
          <cell r="H351">
            <v>4.4789000000000003</v>
          </cell>
          <cell r="I351">
            <v>0</v>
          </cell>
          <cell r="J351">
            <v>13.979699999999999</v>
          </cell>
          <cell r="K351">
            <v>5.2430000000000003</v>
          </cell>
        </row>
        <row r="352">
          <cell r="A352" t="str">
            <v>E9729</v>
          </cell>
          <cell r="B352" t="str">
            <v>Equipamento para pintura eletrostática com cabine simples de 5,50 kW e estufa de 2x120.000 kCal</v>
          </cell>
          <cell r="C352">
            <v>131060.492</v>
          </cell>
          <cell r="D352">
            <v>9.9855999999999998</v>
          </cell>
          <cell r="E352">
            <v>2.4066999999999998</v>
          </cell>
          <cell r="F352">
            <v>0</v>
          </cell>
          <cell r="G352">
            <v>9.9855999999999998</v>
          </cell>
          <cell r="H352">
            <v>0</v>
          </cell>
          <cell r="I352">
            <v>0</v>
          </cell>
          <cell r="J352">
            <v>22.3779</v>
          </cell>
          <cell r="K352">
            <v>12.392300000000001</v>
          </cell>
        </row>
        <row r="353">
          <cell r="A353" t="str">
            <v>E9730</v>
          </cell>
          <cell r="B353" t="str">
            <v>Grupo vibrador com gerador - 2,80 kW</v>
          </cell>
          <cell r="C353">
            <v>89200.938599999994</v>
          </cell>
          <cell r="D353">
            <v>12.488099999999999</v>
          </cell>
          <cell r="E353">
            <v>1.9262999999999999</v>
          </cell>
          <cell r="F353">
            <v>0</v>
          </cell>
          <cell r="G353">
            <v>8.9200999999999997</v>
          </cell>
          <cell r="H353">
            <v>4.0453999999999999</v>
          </cell>
          <cell r="I353">
            <v>0</v>
          </cell>
          <cell r="J353">
            <v>27.379899999999999</v>
          </cell>
          <cell r="K353">
            <v>14.414400000000001</v>
          </cell>
        </row>
        <row r="354">
          <cell r="A354" t="str">
            <v>E9731</v>
          </cell>
          <cell r="B354" t="str">
            <v>Máquina de furar dormente portátil - 1,50 kW</v>
          </cell>
          <cell r="C354">
            <v>83580.878100000002</v>
          </cell>
          <cell r="D354">
            <v>6.6864999999999997</v>
          </cell>
          <cell r="E354">
            <v>1.5470999999999999</v>
          </cell>
          <cell r="F354">
            <v>0</v>
          </cell>
          <cell r="G354">
            <v>6.6864999999999997</v>
          </cell>
          <cell r="H354">
            <v>2.1671999999999998</v>
          </cell>
          <cell r="I354">
            <v>0</v>
          </cell>
          <cell r="J354">
            <v>17.087299999999999</v>
          </cell>
          <cell r="K354">
            <v>8.2335999999999991</v>
          </cell>
        </row>
        <row r="355">
          <cell r="A355" t="str">
            <v>E9732</v>
          </cell>
          <cell r="B355" t="str">
            <v>Máquina para furar dormente - 6,70 kW</v>
          </cell>
          <cell r="C355">
            <v>84401.349199999997</v>
          </cell>
          <cell r="D355">
            <v>6.7521000000000004</v>
          </cell>
          <cell r="E355">
            <v>1.5623</v>
          </cell>
          <cell r="F355">
            <v>0</v>
          </cell>
          <cell r="G355">
            <v>6.7521000000000004</v>
          </cell>
          <cell r="H355">
            <v>9.6801999999999992</v>
          </cell>
          <cell r="I355">
            <v>0</v>
          </cell>
          <cell r="J355">
            <v>24.746700000000001</v>
          </cell>
          <cell r="K355">
            <v>8.3143999999999991</v>
          </cell>
        </row>
        <row r="356">
          <cell r="A356" t="str">
            <v>E9733</v>
          </cell>
          <cell r="B356" t="str">
            <v>Máquina tirefonadora e parafusadora - 6,70 kW</v>
          </cell>
          <cell r="C356">
            <v>86541.299700000003</v>
          </cell>
          <cell r="D356">
            <v>6.9233000000000002</v>
          </cell>
          <cell r="E356">
            <v>1.6019000000000001</v>
          </cell>
          <cell r="F356">
            <v>0</v>
          </cell>
          <cell r="G356">
            <v>6.9233000000000002</v>
          </cell>
          <cell r="H356">
            <v>9.6801999999999992</v>
          </cell>
          <cell r="I356">
            <v>0</v>
          </cell>
          <cell r="J356">
            <v>25.128699999999998</v>
          </cell>
          <cell r="K356">
            <v>8.5251999999999999</v>
          </cell>
        </row>
        <row r="357">
          <cell r="A357" t="str">
            <v>E9734</v>
          </cell>
          <cell r="B357" t="str">
            <v>Bomba projetora de argamassa com capacidade de 2 m³/h - 5,50 kW</v>
          </cell>
          <cell r="C357">
            <v>134238.99679999999</v>
          </cell>
          <cell r="D357">
            <v>15.3416</v>
          </cell>
          <cell r="E357">
            <v>2.6621999999999999</v>
          </cell>
          <cell r="F357">
            <v>0</v>
          </cell>
          <cell r="G357">
            <v>13.4239</v>
          </cell>
          <cell r="H357">
            <v>0</v>
          </cell>
          <cell r="I357">
            <v>33.423499999999997</v>
          </cell>
          <cell r="J357">
            <v>64.851200000000006</v>
          </cell>
          <cell r="K357">
            <v>51.427300000000002</v>
          </cell>
        </row>
        <row r="358">
          <cell r="A358" t="str">
            <v>E9735</v>
          </cell>
          <cell r="B358" t="str">
            <v>Máquina para serrar trilho - 5,00 kW</v>
          </cell>
          <cell r="C358">
            <v>33886.983699999997</v>
          </cell>
          <cell r="D358">
            <v>2.7109999999999999</v>
          </cell>
          <cell r="E358">
            <v>0.62719999999999998</v>
          </cell>
          <cell r="F358">
            <v>0</v>
          </cell>
          <cell r="G358">
            <v>2.7109999999999999</v>
          </cell>
          <cell r="H358">
            <v>7.2240000000000002</v>
          </cell>
          <cell r="I358">
            <v>0</v>
          </cell>
          <cell r="J358">
            <v>13.273199999999999</v>
          </cell>
          <cell r="K358">
            <v>3.3382000000000001</v>
          </cell>
        </row>
        <row r="359">
          <cell r="A359" t="str">
            <v>E9736</v>
          </cell>
          <cell r="B359" t="str">
            <v>Máquina para furar trilho - 1,20 kW</v>
          </cell>
          <cell r="C359">
            <v>44584.782200000001</v>
          </cell>
          <cell r="D359">
            <v>3.5668000000000002</v>
          </cell>
          <cell r="E359">
            <v>0.82530000000000003</v>
          </cell>
          <cell r="F359">
            <v>0</v>
          </cell>
          <cell r="G359">
            <v>3.5668000000000002</v>
          </cell>
          <cell r="H359">
            <v>1.7338</v>
          </cell>
          <cell r="I359">
            <v>0</v>
          </cell>
          <cell r="J359">
            <v>9.6927000000000003</v>
          </cell>
          <cell r="K359">
            <v>4.3921000000000001</v>
          </cell>
        </row>
        <row r="360">
          <cell r="A360" t="str">
            <v>E9737</v>
          </cell>
          <cell r="B360" t="str">
            <v>Conjunto para pré-aquecimento de trilho em solda aluminotérmica</v>
          </cell>
          <cell r="C360">
            <v>4177.8725999999997</v>
          </cell>
          <cell r="D360">
            <v>0.55700000000000005</v>
          </cell>
          <cell r="E360">
            <v>8.5900000000000004E-2</v>
          </cell>
          <cell r="F360">
            <v>0</v>
          </cell>
          <cell r="G360">
            <v>0.55700000000000005</v>
          </cell>
          <cell r="H360">
            <v>0</v>
          </cell>
          <cell r="I360">
            <v>0</v>
          </cell>
          <cell r="J360">
            <v>1.1999</v>
          </cell>
          <cell r="K360">
            <v>0.64290000000000003</v>
          </cell>
        </row>
        <row r="361">
          <cell r="A361" t="str">
            <v>E9738</v>
          </cell>
          <cell r="B361" t="str">
            <v>Máquina de esmerilhar topo e lateral de boleto - 5,20 kW</v>
          </cell>
          <cell r="C361">
            <v>89239.564700000003</v>
          </cell>
          <cell r="D361">
            <v>7.1391999999999998</v>
          </cell>
          <cell r="E361">
            <v>1.6517999999999999</v>
          </cell>
          <cell r="F361">
            <v>0</v>
          </cell>
          <cell r="G361">
            <v>7.1391999999999998</v>
          </cell>
          <cell r="H361">
            <v>7.5129999999999999</v>
          </cell>
          <cell r="I361">
            <v>0</v>
          </cell>
          <cell r="J361">
            <v>23.443200000000001</v>
          </cell>
          <cell r="K361">
            <v>8.7910000000000004</v>
          </cell>
        </row>
        <row r="362">
          <cell r="A362" t="str">
            <v>E9742</v>
          </cell>
          <cell r="B362" t="str">
            <v>Trator agrícola sobre pneus com roçadeira articulada e capacidade de 1,12 m - 77 kW</v>
          </cell>
          <cell r="C362">
            <v>711010.95279999997</v>
          </cell>
          <cell r="D362">
            <v>71.101100000000002</v>
          </cell>
          <cell r="E362">
            <v>13.709199999999999</v>
          </cell>
          <cell r="F362">
            <v>0</v>
          </cell>
          <cell r="G362">
            <v>62.213500000000003</v>
          </cell>
          <cell r="H362">
            <v>75.061599999999999</v>
          </cell>
          <cell r="I362">
            <v>33.423499999999997</v>
          </cell>
          <cell r="J362">
            <v>255.50890000000001</v>
          </cell>
          <cell r="K362">
            <v>118.2338</v>
          </cell>
        </row>
        <row r="363">
          <cell r="A363" t="str">
            <v>E9745</v>
          </cell>
          <cell r="B363" t="str">
            <v>Trator agrícola sobre pneus com roçadeira de arraste e capacidade de 1,50 m - 77 kW</v>
          </cell>
          <cell r="C363">
            <v>399453.23609999998</v>
          </cell>
          <cell r="D363">
            <v>39.945300000000003</v>
          </cell>
          <cell r="E363">
            <v>7.702</v>
          </cell>
          <cell r="F363">
            <v>0</v>
          </cell>
          <cell r="G363">
            <v>34.952199999999998</v>
          </cell>
          <cell r="H363">
            <v>75.061599999999999</v>
          </cell>
          <cell r="I363">
            <v>33.423499999999997</v>
          </cell>
          <cell r="J363">
            <v>191.08459999999999</v>
          </cell>
          <cell r="K363">
            <v>81.070800000000006</v>
          </cell>
        </row>
        <row r="364">
          <cell r="A364" t="str">
            <v>E9746</v>
          </cell>
          <cell r="B364" t="str">
            <v>Conjunto bomba e prensa para luva de emenda de 25 mm</v>
          </cell>
          <cell r="C364">
            <v>25931.353999999999</v>
          </cell>
          <cell r="D364">
            <v>2.0745</v>
          </cell>
          <cell r="E364">
            <v>0.48</v>
          </cell>
          <cell r="F364">
            <v>0</v>
          </cell>
          <cell r="G364">
            <v>1.2966</v>
          </cell>
          <cell r="H364">
            <v>0</v>
          </cell>
          <cell r="I364">
            <v>33.423499999999997</v>
          </cell>
          <cell r="J364">
            <v>37.2746</v>
          </cell>
          <cell r="K364">
            <v>35.978000000000002</v>
          </cell>
        </row>
        <row r="365">
          <cell r="A365" t="str">
            <v>E9747</v>
          </cell>
          <cell r="B365" t="str">
            <v>Conjunto bomba e prensa para luva de emenda de 32 mm</v>
          </cell>
          <cell r="C365">
            <v>27227.912400000001</v>
          </cell>
          <cell r="D365">
            <v>2.1781999999999999</v>
          </cell>
          <cell r="E365">
            <v>0.504</v>
          </cell>
          <cell r="F365">
            <v>0</v>
          </cell>
          <cell r="G365">
            <v>1.3613999999999999</v>
          </cell>
          <cell r="H365">
            <v>0</v>
          </cell>
          <cell r="I365">
            <v>33.423499999999997</v>
          </cell>
          <cell r="J365">
            <v>37.467100000000002</v>
          </cell>
          <cell r="K365">
            <v>36.105699999999999</v>
          </cell>
        </row>
        <row r="366">
          <cell r="A366" t="str">
            <v>E9748</v>
          </cell>
          <cell r="B366" t="str">
            <v>Rosqueadeira para rosca cônica - 0,75 kW</v>
          </cell>
          <cell r="C366">
            <v>6599.0954000000002</v>
          </cell>
          <cell r="D366">
            <v>0.37709999999999999</v>
          </cell>
          <cell r="E366">
            <v>0.1163</v>
          </cell>
          <cell r="F366">
            <v>0</v>
          </cell>
          <cell r="G366">
            <v>0.37709999999999999</v>
          </cell>
          <cell r="H366">
            <v>0</v>
          </cell>
          <cell r="I366">
            <v>33.423499999999997</v>
          </cell>
          <cell r="J366">
            <v>34.293999999999997</v>
          </cell>
          <cell r="K366">
            <v>33.916899999999998</v>
          </cell>
        </row>
        <row r="367">
          <cell r="A367" t="str">
            <v>E9749</v>
          </cell>
          <cell r="B367" t="str">
            <v>Jateador portátil multiabrasivo com capacidade de 300 kg</v>
          </cell>
          <cell r="C367">
            <v>8964.5650000000005</v>
          </cell>
          <cell r="D367">
            <v>0.80679999999999996</v>
          </cell>
          <cell r="E367">
            <v>0.16589999999999999</v>
          </cell>
          <cell r="F367">
            <v>0</v>
          </cell>
          <cell r="G367">
            <v>0.80679999999999996</v>
          </cell>
          <cell r="H367">
            <v>0</v>
          </cell>
          <cell r="I367">
            <v>33.423499999999997</v>
          </cell>
          <cell r="J367">
            <v>35.203000000000003</v>
          </cell>
          <cell r="K367">
            <v>34.3962</v>
          </cell>
        </row>
        <row r="368">
          <cell r="A368" t="str">
            <v>E9750</v>
          </cell>
          <cell r="B368" t="str">
            <v>Bomba de injeção de argamassa com capacidade de 50 l/min</v>
          </cell>
          <cell r="C368">
            <v>48663.688699999999</v>
          </cell>
          <cell r="D368">
            <v>4.8663999999999996</v>
          </cell>
          <cell r="E368">
            <v>0.93830000000000002</v>
          </cell>
          <cell r="F368">
            <v>0</v>
          </cell>
          <cell r="G368">
            <v>4.2580999999999998</v>
          </cell>
          <cell r="H368">
            <v>0</v>
          </cell>
          <cell r="I368">
            <v>0</v>
          </cell>
          <cell r="J368">
            <v>10.062799999999999</v>
          </cell>
          <cell r="K368">
            <v>5.8047000000000004</v>
          </cell>
        </row>
        <row r="369">
          <cell r="A369" t="str">
            <v>E9753</v>
          </cell>
          <cell r="B369" t="str">
            <v>Grupo gerador - 23 kVA</v>
          </cell>
          <cell r="C369">
            <v>88391.429000000004</v>
          </cell>
          <cell r="D369">
            <v>6.1874000000000002</v>
          </cell>
          <cell r="E369">
            <v>1.6361000000000001</v>
          </cell>
          <cell r="F369">
            <v>0</v>
          </cell>
          <cell r="G369">
            <v>4.4196</v>
          </cell>
          <cell r="H369">
            <v>18.521699999999999</v>
          </cell>
          <cell r="I369">
            <v>0</v>
          </cell>
          <cell r="J369">
            <v>30.764800000000001</v>
          </cell>
          <cell r="K369">
            <v>7.8235000000000001</v>
          </cell>
        </row>
        <row r="370">
          <cell r="A370" t="str">
            <v>E9754</v>
          </cell>
          <cell r="B370" t="str">
            <v>Grupo gerador - 68 kVA</v>
          </cell>
          <cell r="C370">
            <v>108128.1675</v>
          </cell>
          <cell r="D370">
            <v>7.569</v>
          </cell>
          <cell r="E370">
            <v>2.0015000000000001</v>
          </cell>
          <cell r="F370">
            <v>0</v>
          </cell>
          <cell r="G370">
            <v>5.4063999999999997</v>
          </cell>
          <cell r="H370">
            <v>55.565100000000001</v>
          </cell>
          <cell r="I370">
            <v>0</v>
          </cell>
          <cell r="J370">
            <v>70.542000000000002</v>
          </cell>
          <cell r="K370">
            <v>9.5704999999999991</v>
          </cell>
        </row>
        <row r="371">
          <cell r="A371" t="str">
            <v>E9755</v>
          </cell>
          <cell r="B371" t="str">
            <v>Bomba de alta pressão para jet grouting de até 45 MPa - 150 kW</v>
          </cell>
          <cell r="C371">
            <v>1817412.8178000001</v>
          </cell>
          <cell r="D371">
            <v>145.393</v>
          </cell>
          <cell r="E371">
            <v>33.640300000000003</v>
          </cell>
          <cell r="F371">
            <v>0</v>
          </cell>
          <cell r="G371">
            <v>145.393</v>
          </cell>
          <cell r="H371">
            <v>154.3475</v>
          </cell>
          <cell r="I371">
            <v>33.423499999999997</v>
          </cell>
          <cell r="J371">
            <v>512.19730000000004</v>
          </cell>
          <cell r="K371">
            <v>212.45679999999999</v>
          </cell>
        </row>
        <row r="372">
          <cell r="A372" t="str">
            <v>E9756</v>
          </cell>
          <cell r="B372" t="str">
            <v>Calandra para chapas de aço até 25 mm - 22 kW</v>
          </cell>
          <cell r="C372">
            <v>1104726.4680000001</v>
          </cell>
          <cell r="D372">
            <v>44.189100000000003</v>
          </cell>
          <cell r="E372">
            <v>18.744399999999999</v>
          </cell>
          <cell r="F372">
            <v>0</v>
          </cell>
          <cell r="G372">
            <v>38.665399999999998</v>
          </cell>
          <cell r="H372">
            <v>0</v>
          </cell>
          <cell r="I372">
            <v>33.423499999999997</v>
          </cell>
          <cell r="J372">
            <v>135.0224</v>
          </cell>
          <cell r="K372">
            <v>96.356999999999999</v>
          </cell>
        </row>
        <row r="373">
          <cell r="A373" t="str">
            <v>E9758</v>
          </cell>
          <cell r="B373" t="str">
            <v>Vibroacabadora de asfalto sobre pneus - 97 kW</v>
          </cell>
          <cell r="C373">
            <v>1197553.1898000001</v>
          </cell>
          <cell r="D373">
            <v>119.75530000000001</v>
          </cell>
          <cell r="E373">
            <v>23.090299999999999</v>
          </cell>
          <cell r="F373">
            <v>0</v>
          </cell>
          <cell r="G373">
            <v>134.72470000000001</v>
          </cell>
          <cell r="H373">
            <v>99.811400000000006</v>
          </cell>
          <cell r="I373">
            <v>47.633099999999999</v>
          </cell>
          <cell r="J373">
            <v>425.01479999999998</v>
          </cell>
          <cell r="K373">
            <v>190.4787</v>
          </cell>
        </row>
        <row r="374">
          <cell r="A374" t="str">
            <v>E9759</v>
          </cell>
          <cell r="B374" t="str">
            <v>Guincho de alavanca com capacidade de 5,4 t</v>
          </cell>
          <cell r="C374">
            <v>6932.3083999999999</v>
          </cell>
          <cell r="D374">
            <v>0.69320000000000004</v>
          </cell>
          <cell r="E374">
            <v>0.13070000000000001</v>
          </cell>
          <cell r="F374">
            <v>0</v>
          </cell>
          <cell r="G374">
            <v>0.3851</v>
          </cell>
          <cell r="H374">
            <v>0</v>
          </cell>
          <cell r="I374">
            <v>0</v>
          </cell>
          <cell r="J374">
            <v>1.2090000000000001</v>
          </cell>
          <cell r="K374">
            <v>0.82389999999999997</v>
          </cell>
        </row>
        <row r="375">
          <cell r="A375" t="str">
            <v>E9760</v>
          </cell>
          <cell r="B375" t="str">
            <v>Perfuratriz manual para coroa diamantada - 1,60 kW</v>
          </cell>
          <cell r="C375">
            <v>21334.970700000002</v>
          </cell>
          <cell r="D375">
            <v>2.8447</v>
          </cell>
          <cell r="E375">
            <v>0.43880000000000002</v>
          </cell>
          <cell r="F375">
            <v>0</v>
          </cell>
          <cell r="G375">
            <v>2.8447</v>
          </cell>
          <cell r="H375">
            <v>0</v>
          </cell>
          <cell r="I375">
            <v>0</v>
          </cell>
          <cell r="J375">
            <v>6.1281999999999996</v>
          </cell>
          <cell r="K375">
            <v>3.2835000000000001</v>
          </cell>
        </row>
        <row r="376">
          <cell r="A376" t="str">
            <v>E9761</v>
          </cell>
          <cell r="B376" t="str">
            <v>Guincho de coluna com capacidade de 200 kg - 0,92 kW</v>
          </cell>
          <cell r="C376">
            <v>5119.0465000000004</v>
          </cell>
          <cell r="D376">
            <v>0.45500000000000002</v>
          </cell>
          <cell r="E376">
            <v>9.6500000000000002E-2</v>
          </cell>
          <cell r="F376">
            <v>0</v>
          </cell>
          <cell r="G376">
            <v>0.34129999999999999</v>
          </cell>
          <cell r="H376">
            <v>0</v>
          </cell>
          <cell r="I376">
            <v>0</v>
          </cell>
          <cell r="J376">
            <v>0.89280000000000004</v>
          </cell>
          <cell r="K376">
            <v>0.55149999999999999</v>
          </cell>
        </row>
        <row r="377">
          <cell r="A377" t="str">
            <v>E9762</v>
          </cell>
          <cell r="B377" t="str">
            <v>Rolo compactador de pneus autopropelido de 27 t - 85 kW</v>
          </cell>
          <cell r="C377">
            <v>1086193.8078999999</v>
          </cell>
          <cell r="D377">
            <v>108.6194</v>
          </cell>
          <cell r="E377">
            <v>20.943200000000001</v>
          </cell>
          <cell r="F377">
            <v>0</v>
          </cell>
          <cell r="G377">
            <v>108.6194</v>
          </cell>
          <cell r="H377">
            <v>59.843499999999999</v>
          </cell>
          <cell r="I377">
            <v>42.797699999999999</v>
          </cell>
          <cell r="J377">
            <v>340.82319999999999</v>
          </cell>
          <cell r="K377">
            <v>172.3603</v>
          </cell>
        </row>
        <row r="378">
          <cell r="A378" t="str">
            <v>E9763</v>
          </cell>
          <cell r="B378" t="str">
            <v>Grupo gerador - 40 kVA</v>
          </cell>
          <cell r="C378">
            <v>94849.116299999994</v>
          </cell>
          <cell r="D378">
            <v>6.6394000000000002</v>
          </cell>
          <cell r="E378">
            <v>1.7557</v>
          </cell>
          <cell r="F378">
            <v>0</v>
          </cell>
          <cell r="G378">
            <v>4.7424999999999997</v>
          </cell>
          <cell r="H378">
            <v>32.927500000000002</v>
          </cell>
          <cell r="I378">
            <v>0</v>
          </cell>
          <cell r="J378">
            <v>46.065100000000001</v>
          </cell>
          <cell r="K378">
            <v>8.3950999999999993</v>
          </cell>
        </row>
        <row r="379">
          <cell r="A379" t="str">
            <v>E9764</v>
          </cell>
          <cell r="B379" t="str">
            <v>Grupo gerador - 7,2 kVA</v>
          </cell>
          <cell r="C379">
            <v>7220.4733999999999</v>
          </cell>
          <cell r="D379">
            <v>0.63180000000000003</v>
          </cell>
          <cell r="E379">
            <v>0.13919999999999999</v>
          </cell>
          <cell r="F379">
            <v>0</v>
          </cell>
          <cell r="G379">
            <v>0.45129999999999998</v>
          </cell>
          <cell r="H379">
            <v>9.6594999999999995</v>
          </cell>
          <cell r="I379">
            <v>0</v>
          </cell>
          <cell r="J379">
            <v>10.8818</v>
          </cell>
          <cell r="K379">
            <v>0.77100000000000002</v>
          </cell>
        </row>
        <row r="380">
          <cell r="A380" t="str">
            <v>E9765</v>
          </cell>
          <cell r="B380" t="str">
            <v>Grupo gerador - 569 kVA</v>
          </cell>
          <cell r="C380">
            <v>430403.99770000001</v>
          </cell>
          <cell r="D380">
            <v>30.128299999999999</v>
          </cell>
          <cell r="E380">
            <v>7.9668000000000001</v>
          </cell>
          <cell r="F380">
            <v>0</v>
          </cell>
          <cell r="G380">
            <v>21.520199999999999</v>
          </cell>
          <cell r="H380">
            <v>468.18729999999999</v>
          </cell>
          <cell r="I380">
            <v>0</v>
          </cell>
          <cell r="J380">
            <v>527.80259999999998</v>
          </cell>
          <cell r="K380">
            <v>38.095100000000002</v>
          </cell>
        </row>
        <row r="381">
          <cell r="A381" t="str">
            <v>E9766</v>
          </cell>
          <cell r="B381" t="str">
            <v>Prensa hidráulica para fabricação de blocos pré-moldados - 20 kW</v>
          </cell>
          <cell r="C381">
            <v>680205.0969</v>
          </cell>
          <cell r="D381">
            <v>46.156799999999997</v>
          </cell>
          <cell r="E381">
            <v>11.991</v>
          </cell>
          <cell r="F381">
            <v>0</v>
          </cell>
          <cell r="G381">
            <v>38.868899999999996</v>
          </cell>
          <cell r="H381">
            <v>0</v>
          </cell>
          <cell r="I381">
            <v>33.423499999999997</v>
          </cell>
          <cell r="J381">
            <v>130.4402</v>
          </cell>
          <cell r="K381">
            <v>91.571299999999994</v>
          </cell>
        </row>
        <row r="382">
          <cell r="A382" t="str">
            <v>E9767</v>
          </cell>
          <cell r="B382" t="str">
            <v>Compressor de ar portátil de 9,44 l/s (20 PCM) a gasolina - 5,22 kW</v>
          </cell>
          <cell r="C382">
            <v>13440.126200000001</v>
          </cell>
          <cell r="D382">
            <v>1.0751999999999999</v>
          </cell>
          <cell r="E382">
            <v>0.24879999999999999</v>
          </cell>
          <cell r="F382">
            <v>0</v>
          </cell>
          <cell r="G382">
            <v>1.0751999999999999</v>
          </cell>
          <cell r="H382">
            <v>9.4273000000000007</v>
          </cell>
          <cell r="I382">
            <v>0</v>
          </cell>
          <cell r="J382">
            <v>11.826499999999999</v>
          </cell>
          <cell r="K382">
            <v>1.3240000000000001</v>
          </cell>
        </row>
        <row r="383">
          <cell r="A383" t="str">
            <v>E9768</v>
          </cell>
          <cell r="B383" t="str">
            <v>Compressor de ar portátil de 373,78 l/s (792 PCM) - 213,30 kW</v>
          </cell>
          <cell r="C383">
            <v>558191.7635</v>
          </cell>
          <cell r="D383">
            <v>44.655299999999997</v>
          </cell>
          <cell r="E383">
            <v>10.332100000000001</v>
          </cell>
          <cell r="F383">
            <v>0</v>
          </cell>
          <cell r="G383">
            <v>44.655299999999997</v>
          </cell>
          <cell r="H383">
            <v>196.37870000000001</v>
          </cell>
          <cell r="I383">
            <v>0</v>
          </cell>
          <cell r="J383">
            <v>296.02140000000003</v>
          </cell>
          <cell r="K383">
            <v>54.987400000000001</v>
          </cell>
        </row>
        <row r="384">
          <cell r="A384" t="str">
            <v>E9769</v>
          </cell>
          <cell r="B384" t="str">
            <v>Cunha hidráulica com três cilindros e acessórios com capacidade de 3.000 kN - 5,60 kW</v>
          </cell>
          <cell r="C384">
            <v>289452.9938</v>
          </cell>
          <cell r="D384">
            <v>38.593699999999998</v>
          </cell>
          <cell r="E384">
            <v>5.9531000000000001</v>
          </cell>
          <cell r="F384">
            <v>0</v>
          </cell>
          <cell r="G384">
            <v>38.593699999999998</v>
          </cell>
          <cell r="H384">
            <v>5.7622999999999998</v>
          </cell>
          <cell r="I384">
            <v>33.423499999999997</v>
          </cell>
          <cell r="J384">
            <v>122.3263</v>
          </cell>
          <cell r="K384">
            <v>77.970299999999995</v>
          </cell>
        </row>
        <row r="385">
          <cell r="A385" t="str">
            <v>E9770</v>
          </cell>
          <cell r="B385" t="str">
            <v>Retroescavadeira de pneus com caçamba de escavação trapezoidal ou triangular com seção de corte inferior a 0,10 m² - 58 kW</v>
          </cell>
          <cell r="C385">
            <v>480754.42310000001</v>
          </cell>
          <cell r="D385">
            <v>35.423999999999999</v>
          </cell>
          <cell r="E385">
            <v>8.9768000000000008</v>
          </cell>
          <cell r="F385">
            <v>0</v>
          </cell>
          <cell r="G385">
            <v>35.423999999999999</v>
          </cell>
          <cell r="H385">
            <v>40.834400000000002</v>
          </cell>
          <cell r="I385">
            <v>42.797699999999999</v>
          </cell>
          <cell r="J385">
            <v>163.45689999999999</v>
          </cell>
          <cell r="K385">
            <v>87.198499999999996</v>
          </cell>
        </row>
        <row r="386">
          <cell r="A386" t="str">
            <v>E9771</v>
          </cell>
          <cell r="B386" t="str">
            <v>Retroescavadeira de pneus com caçamba de escavação trapezoidal ou triangular com seção de corte de 0,10 a 0,15 m² - 58 kW</v>
          </cell>
          <cell r="C386">
            <v>480754.42310000001</v>
          </cell>
          <cell r="D386">
            <v>35.423999999999999</v>
          </cell>
          <cell r="E386">
            <v>8.9768000000000008</v>
          </cell>
          <cell r="F386">
            <v>0</v>
          </cell>
          <cell r="G386">
            <v>35.423999999999999</v>
          </cell>
          <cell r="H386">
            <v>40.834400000000002</v>
          </cell>
          <cell r="I386">
            <v>42.797699999999999</v>
          </cell>
          <cell r="J386">
            <v>163.45689999999999</v>
          </cell>
          <cell r="K386">
            <v>87.198499999999996</v>
          </cell>
        </row>
        <row r="387">
          <cell r="A387" t="str">
            <v>E9772</v>
          </cell>
          <cell r="B387" t="str">
            <v>Retroescavadeira de pneus com caçamba de escavação trapezoidal ou triangular com seção de corte de 0,15 a 0,20 m² - 58 kW</v>
          </cell>
          <cell r="C387">
            <v>480754.42310000001</v>
          </cell>
          <cell r="D387">
            <v>35.423999999999999</v>
          </cell>
          <cell r="E387">
            <v>8.9768000000000008</v>
          </cell>
          <cell r="F387">
            <v>0</v>
          </cell>
          <cell r="G387">
            <v>35.423999999999999</v>
          </cell>
          <cell r="H387">
            <v>40.834400000000002</v>
          </cell>
          <cell r="I387">
            <v>42.797699999999999</v>
          </cell>
          <cell r="J387">
            <v>163.45689999999999</v>
          </cell>
          <cell r="K387">
            <v>87.198499999999996</v>
          </cell>
        </row>
        <row r="388">
          <cell r="A388" t="str">
            <v>E9773</v>
          </cell>
          <cell r="B388" t="str">
            <v>Retroescavadeira de pneus com caçamba de escavação trapezoidal ou triangular com seção de corte de 0,20 a 0,30 m² - 58 kW</v>
          </cell>
          <cell r="C388">
            <v>480754.42310000001</v>
          </cell>
          <cell r="D388">
            <v>35.423999999999999</v>
          </cell>
          <cell r="E388">
            <v>8.9768000000000008</v>
          </cell>
          <cell r="F388">
            <v>0</v>
          </cell>
          <cell r="G388">
            <v>35.423999999999999</v>
          </cell>
          <cell r="H388">
            <v>40.834400000000002</v>
          </cell>
          <cell r="I388">
            <v>42.797699999999999</v>
          </cell>
          <cell r="J388">
            <v>163.45689999999999</v>
          </cell>
          <cell r="K388">
            <v>87.198499999999996</v>
          </cell>
        </row>
        <row r="389">
          <cell r="A389" t="str">
            <v>E9774</v>
          </cell>
          <cell r="B389" t="str">
            <v>Retroescavadeira de pneus com caçamba de escavação trapezoidal ou triangular com seção de corte de 0,30 a 0,50 m² - 58 kW</v>
          </cell>
          <cell r="C389">
            <v>480754.42310000001</v>
          </cell>
          <cell r="D389">
            <v>35.423999999999999</v>
          </cell>
          <cell r="E389">
            <v>8.9768000000000008</v>
          </cell>
          <cell r="F389">
            <v>0</v>
          </cell>
          <cell r="G389">
            <v>35.423999999999999</v>
          </cell>
          <cell r="H389">
            <v>40.834400000000002</v>
          </cell>
          <cell r="I389">
            <v>42.797699999999999</v>
          </cell>
          <cell r="J389">
            <v>163.45689999999999</v>
          </cell>
          <cell r="K389">
            <v>87.198499999999996</v>
          </cell>
        </row>
        <row r="390">
          <cell r="A390" t="str">
            <v>E9775</v>
          </cell>
          <cell r="B390" t="str">
            <v>Escavadeira hidráulica com martelo hidráulico de 1.700 kg - 103 kW</v>
          </cell>
          <cell r="C390">
            <v>2037735.7004</v>
          </cell>
          <cell r="D390">
            <v>232.88409999999999</v>
          </cell>
          <cell r="E390">
            <v>40.412700000000001</v>
          </cell>
          <cell r="F390">
            <v>0</v>
          </cell>
          <cell r="G390">
            <v>291.10509999999999</v>
          </cell>
          <cell r="H390">
            <v>72.516199999999998</v>
          </cell>
          <cell r="I390">
            <v>42.797699999999999</v>
          </cell>
          <cell r="J390">
            <v>679.71579999999994</v>
          </cell>
          <cell r="K390">
            <v>316.09449999999998</v>
          </cell>
        </row>
        <row r="391">
          <cell r="A391" t="str">
            <v>E9776</v>
          </cell>
          <cell r="B391" t="str">
            <v>Grupo gerador - 174 kVA</v>
          </cell>
          <cell r="C391">
            <v>193422.93609999999</v>
          </cell>
          <cell r="D391">
            <v>13.5396</v>
          </cell>
          <cell r="E391">
            <v>3.5802999999999998</v>
          </cell>
          <cell r="F391">
            <v>0</v>
          </cell>
          <cell r="G391">
            <v>9.6710999999999991</v>
          </cell>
          <cell r="H391">
            <v>143.02860000000001</v>
          </cell>
          <cell r="I391">
            <v>0</v>
          </cell>
          <cell r="J391">
            <v>169.81960000000001</v>
          </cell>
          <cell r="K391">
            <v>17.119900000000001</v>
          </cell>
        </row>
        <row r="392">
          <cell r="A392" t="str">
            <v>E9777</v>
          </cell>
          <cell r="B392" t="str">
            <v>Extrusora de barreira de concreto - 74 kW</v>
          </cell>
          <cell r="C392">
            <v>5773811.9874</v>
          </cell>
          <cell r="D392">
            <v>404.16680000000002</v>
          </cell>
          <cell r="E392">
            <v>106.8733</v>
          </cell>
          <cell r="F392">
            <v>0</v>
          </cell>
          <cell r="G392">
            <v>519.6431</v>
          </cell>
          <cell r="H392">
            <v>60.1143</v>
          </cell>
          <cell r="I392">
            <v>42.797699999999999</v>
          </cell>
          <cell r="J392">
            <v>1133.5952</v>
          </cell>
          <cell r="K392">
            <v>553.83780000000002</v>
          </cell>
        </row>
        <row r="393">
          <cell r="A393" t="str">
            <v>E9778</v>
          </cell>
          <cell r="B393" t="str">
            <v>Grupo gerador - 338 kVA</v>
          </cell>
          <cell r="C393">
            <v>258662.47219999999</v>
          </cell>
          <cell r="D393">
            <v>18.106400000000001</v>
          </cell>
          <cell r="E393">
            <v>4.7877999999999998</v>
          </cell>
          <cell r="F393">
            <v>0</v>
          </cell>
          <cell r="G393">
            <v>12.9331</v>
          </cell>
          <cell r="H393">
            <v>277.8254</v>
          </cell>
          <cell r="I393">
            <v>0</v>
          </cell>
          <cell r="J393">
            <v>313.65269999999998</v>
          </cell>
          <cell r="K393">
            <v>22.894200000000001</v>
          </cell>
        </row>
        <row r="394">
          <cell r="A394" t="str">
            <v>E9779</v>
          </cell>
          <cell r="B394" t="str">
            <v>Grupo gerador - 113 kVA</v>
          </cell>
          <cell r="C394">
            <v>124461.0722</v>
          </cell>
          <cell r="D394">
            <v>8.7123000000000008</v>
          </cell>
          <cell r="E394">
            <v>2.3037999999999998</v>
          </cell>
          <cell r="F394">
            <v>0</v>
          </cell>
          <cell r="G394">
            <v>6.2230999999999996</v>
          </cell>
          <cell r="H394">
            <v>92.608500000000006</v>
          </cell>
          <cell r="I394">
            <v>0</v>
          </cell>
          <cell r="J394">
            <v>109.8477</v>
          </cell>
          <cell r="K394">
            <v>11.0161</v>
          </cell>
        </row>
        <row r="395">
          <cell r="A395" t="str">
            <v>E9780</v>
          </cell>
          <cell r="B395" t="str">
            <v>Misturador automático para grauteamento com capacidade de 20 m³/h - 7 kW</v>
          </cell>
          <cell r="C395">
            <v>273902.88250000001</v>
          </cell>
          <cell r="D395">
            <v>43.8245</v>
          </cell>
          <cell r="E395">
            <v>5.9149000000000003</v>
          </cell>
          <cell r="F395">
            <v>0</v>
          </cell>
          <cell r="G395">
            <v>43.8245</v>
          </cell>
          <cell r="H395">
            <v>7.2028999999999996</v>
          </cell>
          <cell r="I395">
            <v>33.423499999999997</v>
          </cell>
          <cell r="J395">
            <v>134.19030000000001</v>
          </cell>
          <cell r="K395">
            <v>83.162899999999993</v>
          </cell>
        </row>
        <row r="396">
          <cell r="A396" t="str">
            <v>E9781</v>
          </cell>
          <cell r="B396" t="str">
            <v>Misturador com bomba para grauteamento tipo Flex E ou similar - 25 kW</v>
          </cell>
          <cell r="C396">
            <v>660166.29379999998</v>
          </cell>
          <cell r="D396">
            <v>105.6266</v>
          </cell>
          <cell r="E396">
            <v>14.2563</v>
          </cell>
          <cell r="F396">
            <v>0</v>
          </cell>
          <cell r="G396">
            <v>105.6266</v>
          </cell>
          <cell r="H396">
            <v>0</v>
          </cell>
          <cell r="I396">
            <v>33.423499999999997</v>
          </cell>
          <cell r="J396">
            <v>258.93299999999999</v>
          </cell>
          <cell r="K396">
            <v>153.3064</v>
          </cell>
        </row>
        <row r="397">
          <cell r="A397" t="str">
            <v>E9782</v>
          </cell>
          <cell r="B397" t="str">
            <v>Perfuratriz pneumática com avanço de coluna de 33,5 kg com capacidade de 2.280 gpm</v>
          </cell>
          <cell r="C397">
            <v>58009.8658</v>
          </cell>
          <cell r="D397">
            <v>7.7346000000000004</v>
          </cell>
          <cell r="E397">
            <v>1.1931</v>
          </cell>
          <cell r="F397">
            <v>0</v>
          </cell>
          <cell r="G397">
            <v>7.7346000000000004</v>
          </cell>
          <cell r="H397">
            <v>0</v>
          </cell>
          <cell r="I397">
            <v>33.423499999999997</v>
          </cell>
          <cell r="J397">
            <v>50.085799999999999</v>
          </cell>
          <cell r="K397">
            <v>42.351199999999999</v>
          </cell>
        </row>
        <row r="398">
          <cell r="A398" t="str">
            <v>E9784</v>
          </cell>
          <cell r="B398" t="str">
            <v>Plataforma autopropelida com alcance de 12 m com capacidade de 700 kg - 24 kW</v>
          </cell>
          <cell r="C398">
            <v>685706.18900000001</v>
          </cell>
          <cell r="D398">
            <v>68.570599999999999</v>
          </cell>
          <cell r="E398">
            <v>13.221299999999999</v>
          </cell>
          <cell r="F398">
            <v>0</v>
          </cell>
          <cell r="G398">
            <v>68.570599999999999</v>
          </cell>
          <cell r="H398">
            <v>19.496500000000001</v>
          </cell>
          <cell r="I398">
            <v>33.423499999999997</v>
          </cell>
          <cell r="J398">
            <v>203.2825</v>
          </cell>
          <cell r="K398">
            <v>115.2154</v>
          </cell>
        </row>
        <row r="399">
          <cell r="A399" t="str">
            <v>E9785</v>
          </cell>
          <cell r="B399" t="str">
            <v>Guindaste móvel sobre pneus com 2 eixos com capacidade máxima de 55 t - 186 kW</v>
          </cell>
          <cell r="C399">
            <v>3061035.8640000001</v>
          </cell>
          <cell r="D399">
            <v>153.05179999999999</v>
          </cell>
          <cell r="E399">
            <v>53.9617</v>
          </cell>
          <cell r="F399">
            <v>21.8645</v>
          </cell>
          <cell r="G399">
            <v>196.7809</v>
          </cell>
          <cell r="H399">
            <v>50.366</v>
          </cell>
          <cell r="I399">
            <v>42.737000000000002</v>
          </cell>
          <cell r="J399">
            <v>518.76189999999997</v>
          </cell>
          <cell r="K399">
            <v>271.61500000000001</v>
          </cell>
        </row>
        <row r="400">
          <cell r="A400" t="str">
            <v>E9786</v>
          </cell>
          <cell r="B400" t="str">
            <v>Guincho elétrico para lançamento de embarcações com capacidade de 30 t - 66 kW</v>
          </cell>
          <cell r="C400">
            <v>55819.777999999998</v>
          </cell>
          <cell r="D400">
            <v>5.5819999999999999</v>
          </cell>
          <cell r="E400">
            <v>1.0524</v>
          </cell>
          <cell r="F400">
            <v>0</v>
          </cell>
          <cell r="G400">
            <v>3.1011000000000002</v>
          </cell>
          <cell r="H400">
            <v>0</v>
          </cell>
          <cell r="I400">
            <v>42.797699999999999</v>
          </cell>
          <cell r="J400">
            <v>52.533200000000001</v>
          </cell>
          <cell r="K400">
            <v>49.432099999999998</v>
          </cell>
        </row>
        <row r="401">
          <cell r="A401" t="str">
            <v>E9788</v>
          </cell>
          <cell r="B401" t="str">
            <v>Misturador de argamassa com capacidade de 0,250 m³ - 3,70 kW</v>
          </cell>
          <cell r="C401">
            <v>25749.218000000001</v>
          </cell>
          <cell r="D401">
            <v>4.1199000000000003</v>
          </cell>
          <cell r="E401">
            <v>0.55610000000000004</v>
          </cell>
          <cell r="F401">
            <v>0</v>
          </cell>
          <cell r="G401">
            <v>4.1199000000000003</v>
          </cell>
          <cell r="H401">
            <v>3.8071999999999999</v>
          </cell>
          <cell r="I401">
            <v>33.423499999999997</v>
          </cell>
          <cell r="J401">
            <v>46.026600000000002</v>
          </cell>
          <cell r="K401">
            <v>38.099499999999999</v>
          </cell>
        </row>
        <row r="402">
          <cell r="A402" t="str">
            <v>E9789</v>
          </cell>
          <cell r="B402" t="str">
            <v>Carro manual modelo plataforma de 150 x 80 cm com capacidade de 800 kg</v>
          </cell>
          <cell r="C402">
            <v>1500.038</v>
          </cell>
          <cell r="D402">
            <v>0.27</v>
          </cell>
          <cell r="E402">
            <v>3.2399999999999998E-2</v>
          </cell>
          <cell r="F402">
            <v>0</v>
          </cell>
          <cell r="G402">
            <v>0.15</v>
          </cell>
          <cell r="H402">
            <v>0</v>
          </cell>
          <cell r="I402">
            <v>0</v>
          </cell>
          <cell r="J402">
            <v>0.45240000000000002</v>
          </cell>
          <cell r="K402">
            <v>0.3024</v>
          </cell>
        </row>
        <row r="403">
          <cell r="A403" t="str">
            <v>E9790</v>
          </cell>
          <cell r="B403" t="str">
            <v>Bomba para concreto projetado via úmida com capacidade de 10 m³/h - 14,70 kW</v>
          </cell>
          <cell r="C403">
            <v>407737.99890000001</v>
          </cell>
          <cell r="D403">
            <v>46.598599999999998</v>
          </cell>
          <cell r="E403">
            <v>8.0862999999999996</v>
          </cell>
          <cell r="F403">
            <v>0</v>
          </cell>
          <cell r="G403">
            <v>46.598599999999998</v>
          </cell>
          <cell r="H403">
            <v>15.126099999999999</v>
          </cell>
          <cell r="I403">
            <v>47.633099999999999</v>
          </cell>
          <cell r="J403">
            <v>164.0427</v>
          </cell>
          <cell r="K403">
            <v>102.318</v>
          </cell>
        </row>
        <row r="404">
          <cell r="A404" t="str">
            <v>E9791</v>
          </cell>
          <cell r="B404" t="str">
            <v>Bomba pneumática para injeção de resina com capacidade de 0,18 m³/h</v>
          </cell>
          <cell r="C404">
            <v>52057.379399999998</v>
          </cell>
          <cell r="D404">
            <v>5.2057000000000002</v>
          </cell>
          <cell r="E404">
            <v>1.0037</v>
          </cell>
          <cell r="F404">
            <v>0</v>
          </cell>
          <cell r="G404">
            <v>4.5549999999999997</v>
          </cell>
          <cell r="H404">
            <v>0</v>
          </cell>
          <cell r="I404">
            <v>0</v>
          </cell>
          <cell r="J404">
            <v>10.7644</v>
          </cell>
          <cell r="K404">
            <v>6.2093999999999996</v>
          </cell>
        </row>
        <row r="405">
          <cell r="A405" t="str">
            <v>E9793</v>
          </cell>
          <cell r="B405" t="str">
            <v>Robot para concreto projetado com capacidade de 30 m³/h - 70 kW - com compressor diesel</v>
          </cell>
          <cell r="C405">
            <v>5539323.4890000001</v>
          </cell>
          <cell r="D405">
            <v>633.06550000000004</v>
          </cell>
          <cell r="E405">
            <v>109.8567</v>
          </cell>
          <cell r="F405">
            <v>0</v>
          </cell>
          <cell r="G405">
            <v>633.06550000000004</v>
          </cell>
          <cell r="H405">
            <v>72.028800000000004</v>
          </cell>
          <cell r="I405">
            <v>47.633099999999999</v>
          </cell>
          <cell r="J405">
            <v>1495.6496</v>
          </cell>
          <cell r="K405">
            <v>790.55529999999999</v>
          </cell>
        </row>
        <row r="406">
          <cell r="A406" t="str">
            <v>E9795</v>
          </cell>
          <cell r="B406" t="str">
            <v>Perfuratriz de superfície sobre pneus com martelo de topo e controle remoto via rádio - 60 kW</v>
          </cell>
          <cell r="C406">
            <v>2328641.1886</v>
          </cell>
          <cell r="D406">
            <v>186.29130000000001</v>
          </cell>
          <cell r="E406">
            <v>43.103099999999998</v>
          </cell>
          <cell r="F406">
            <v>0</v>
          </cell>
          <cell r="G406">
            <v>186.29130000000001</v>
          </cell>
          <cell r="H406">
            <v>48.741300000000003</v>
          </cell>
          <cell r="I406">
            <v>42.797699999999999</v>
          </cell>
          <cell r="J406">
            <v>507.22469999999998</v>
          </cell>
          <cell r="K406">
            <v>272.19209999999998</v>
          </cell>
        </row>
        <row r="407">
          <cell r="A407" t="str">
            <v>E9797</v>
          </cell>
          <cell r="B407" t="str">
            <v>Jumbo eletro-hidráulico com 3 braços - 155 kW/237 kW</v>
          </cell>
          <cell r="C407">
            <v>14278014.942299999</v>
          </cell>
          <cell r="D407">
            <v>815.88660000000004</v>
          </cell>
          <cell r="E407">
            <v>251.70099999999999</v>
          </cell>
          <cell r="F407">
            <v>0</v>
          </cell>
          <cell r="G407">
            <v>1019.8582</v>
          </cell>
          <cell r="H407">
            <v>176.28100000000001</v>
          </cell>
          <cell r="I407">
            <v>47.633099999999999</v>
          </cell>
          <cell r="J407">
            <v>2311.3598999999999</v>
          </cell>
          <cell r="K407">
            <v>1115.2207000000001</v>
          </cell>
        </row>
        <row r="408">
          <cell r="A408" t="str">
            <v>E9798</v>
          </cell>
          <cell r="B408" t="str">
            <v>Perfuratriz hidráulica rotopercussiva - 123 kW</v>
          </cell>
          <cell r="C408">
            <v>2499811.9271999998</v>
          </cell>
          <cell r="D408">
            <v>199.98500000000001</v>
          </cell>
          <cell r="E408">
            <v>46.271500000000003</v>
          </cell>
          <cell r="F408">
            <v>0</v>
          </cell>
          <cell r="G408">
            <v>199.98500000000001</v>
          </cell>
          <cell r="H408">
            <v>99.919700000000006</v>
          </cell>
          <cell r="I408">
            <v>42.797699999999999</v>
          </cell>
          <cell r="J408">
            <v>588.95889999999997</v>
          </cell>
          <cell r="K408">
            <v>289.05419999999998</v>
          </cell>
        </row>
        <row r="409">
          <cell r="A409" t="str">
            <v>E9013</v>
          </cell>
          <cell r="B409" t="str">
            <v>Caminhão tanque de asfalto com capacidade de 31.000 l - 368 kW</v>
          </cell>
          <cell r="C409"/>
          <cell r="D409"/>
          <cell r="E409"/>
          <cell r="F409"/>
          <cell r="G409"/>
          <cell r="H409"/>
          <cell r="I409"/>
          <cell r="J409">
            <v>697.4271</v>
          </cell>
          <cell r="K409">
            <v>181.49019999999999</v>
          </cell>
        </row>
        <row r="410">
          <cell r="A410" t="str">
            <v>A9335</v>
          </cell>
          <cell r="B410" t="str">
            <v>Cavalo mecânico estradeiro 8 x 2, PBT 29.000 kg - 368 kW - condição de trabalho severa - motorista de veículo especial</v>
          </cell>
          <cell r="C410">
            <v>1101805.2601999999</v>
          </cell>
          <cell r="D410">
            <v>66.1083</v>
          </cell>
          <cell r="E410">
            <v>20.394400000000001</v>
          </cell>
          <cell r="F410">
            <v>8.2635000000000005</v>
          </cell>
          <cell r="G410">
            <v>99.162499999999994</v>
          </cell>
          <cell r="H410">
            <v>378.66570000000002</v>
          </cell>
          <cell r="I410">
            <v>42.737000000000002</v>
          </cell>
          <cell r="J410">
            <v>615.33140000000003</v>
          </cell>
          <cell r="K410">
            <v>137.50319999999999</v>
          </cell>
        </row>
        <row r="411">
          <cell r="A411" t="str">
            <v>A9364</v>
          </cell>
          <cell r="B411" t="str">
            <v>Tanque isotérmico de asfalto com capacidade de 31.000 l</v>
          </cell>
          <cell r="C411">
            <v>285814.88</v>
          </cell>
          <cell r="D411">
            <v>38.108699999999999</v>
          </cell>
          <cell r="E411">
            <v>5.8783000000000003</v>
          </cell>
          <cell r="F411">
            <v>0</v>
          </cell>
          <cell r="G411">
            <v>38.108699999999999</v>
          </cell>
          <cell r="H411">
            <v>0</v>
          </cell>
          <cell r="I411">
            <v>0</v>
          </cell>
          <cell r="J411">
            <v>82.095699999999994</v>
          </cell>
          <cell r="K411">
            <v>43.987000000000002</v>
          </cell>
        </row>
        <row r="412">
          <cell r="A412" t="str">
            <v>E9018</v>
          </cell>
          <cell r="B412" t="str">
            <v>Cavalo mecânico com dolly intermediário e semirreboque de 4 eixos com capacidade de 52 t - 364 kW</v>
          </cell>
          <cell r="C412"/>
          <cell r="D412"/>
          <cell r="E412"/>
          <cell r="F412"/>
          <cell r="G412"/>
          <cell r="H412"/>
          <cell r="I412"/>
          <cell r="J412">
            <v>570.06370000000004</v>
          </cell>
          <cell r="K412">
            <v>171.01910000000001</v>
          </cell>
        </row>
        <row r="413">
          <cell r="A413" t="str">
            <v>A9324</v>
          </cell>
          <cell r="B413" t="str">
            <v>Cavalo mecânico estradeiro 6 x 4, PBT 23.000 kg - 364 kW - motorista de veículo especial</v>
          </cell>
          <cell r="C413">
            <v>942718.8077</v>
          </cell>
          <cell r="D413">
            <v>47.135899999999999</v>
          </cell>
          <cell r="E413">
            <v>16.965</v>
          </cell>
          <cell r="F413">
            <v>6.8739999999999997</v>
          </cell>
          <cell r="G413">
            <v>70.703900000000004</v>
          </cell>
          <cell r="H413">
            <v>275.98410000000001</v>
          </cell>
          <cell r="I413">
            <v>42.737000000000002</v>
          </cell>
          <cell r="J413">
            <v>460.3999</v>
          </cell>
          <cell r="K413">
            <v>113.7119</v>
          </cell>
        </row>
        <row r="414">
          <cell r="A414" t="str">
            <v>A9355</v>
          </cell>
          <cell r="B414" t="str">
            <v>Semirreboque com 4 eixos</v>
          </cell>
          <cell r="C414">
            <v>491470</v>
          </cell>
          <cell r="D414">
            <v>39.317599999999999</v>
          </cell>
          <cell r="E414">
            <v>9.0970999999999993</v>
          </cell>
          <cell r="F414">
            <v>0</v>
          </cell>
          <cell r="G414">
            <v>44.232300000000002</v>
          </cell>
          <cell r="H414">
            <v>0</v>
          </cell>
          <cell r="I414">
            <v>0</v>
          </cell>
          <cell r="J414">
            <v>92.647000000000006</v>
          </cell>
          <cell r="K414">
            <v>48.414700000000003</v>
          </cell>
        </row>
        <row r="415">
          <cell r="A415" t="str">
            <v>A9382</v>
          </cell>
          <cell r="B415" t="str">
            <v>Dolly intermediário com 2 eixos para semirreboque</v>
          </cell>
          <cell r="C415">
            <v>90270</v>
          </cell>
          <cell r="D415">
            <v>7.2215999999999996</v>
          </cell>
          <cell r="E415">
            <v>1.6709000000000001</v>
          </cell>
          <cell r="F415">
            <v>0</v>
          </cell>
          <cell r="G415">
            <v>8.1242999999999999</v>
          </cell>
          <cell r="H415">
            <v>0</v>
          </cell>
          <cell r="I415">
            <v>0</v>
          </cell>
          <cell r="J415">
            <v>17.0168</v>
          </cell>
          <cell r="K415">
            <v>8.8925000000000001</v>
          </cell>
        </row>
        <row r="416">
          <cell r="A416" t="str">
            <v>E9027</v>
          </cell>
          <cell r="B416" t="str">
            <v>Caminhão distribuidor de cimento e cal com capacidade de 15 m³ - 210 kW</v>
          </cell>
          <cell r="C416"/>
          <cell r="D416"/>
          <cell r="E416"/>
          <cell r="F416"/>
          <cell r="G416"/>
          <cell r="H416"/>
          <cell r="I416"/>
          <cell r="J416">
            <v>439.12990000000002</v>
          </cell>
          <cell r="K416">
            <v>163.26750000000001</v>
          </cell>
        </row>
        <row r="417">
          <cell r="A417" t="str">
            <v>A9333</v>
          </cell>
          <cell r="B417" t="str">
            <v>Caminhão plataforma 8 x 4, PBT 29.000 kg e distância entre eixos 4,6 m - 210 kW - motorista de veículo especial</v>
          </cell>
          <cell r="C417">
            <v>742014.8835</v>
          </cell>
          <cell r="D417">
            <v>37.100700000000003</v>
          </cell>
          <cell r="E417">
            <v>13.353199999999999</v>
          </cell>
          <cell r="F417">
            <v>5.4104999999999999</v>
          </cell>
          <cell r="G417">
            <v>55.6511</v>
          </cell>
          <cell r="H417">
            <v>159.2216</v>
          </cell>
          <cell r="I417">
            <v>42.737000000000002</v>
          </cell>
          <cell r="J417">
            <v>313.47410000000002</v>
          </cell>
          <cell r="K417">
            <v>98.601399999999998</v>
          </cell>
        </row>
        <row r="418">
          <cell r="A418" t="str">
            <v>A9365</v>
          </cell>
          <cell r="B418" t="str">
            <v>Distribuidor de cimento e cal montado sobre chassi com capacidade de 15 m³</v>
          </cell>
          <cell r="C418">
            <v>542130.527</v>
          </cell>
          <cell r="D418">
            <v>54.213099999999997</v>
          </cell>
          <cell r="E418">
            <v>10.452999999999999</v>
          </cell>
          <cell r="F418">
            <v>0</v>
          </cell>
          <cell r="G418">
            <v>60.989699999999999</v>
          </cell>
          <cell r="H418">
            <v>0</v>
          </cell>
          <cell r="I418">
            <v>0</v>
          </cell>
          <cell r="J418">
            <v>125.6558</v>
          </cell>
          <cell r="K418">
            <v>64.6661</v>
          </cell>
        </row>
        <row r="419">
          <cell r="A419" t="str">
            <v>E9037</v>
          </cell>
          <cell r="B419" t="str">
            <v>Plataforma de inspeção sob pontes montada em caminhão com capacidade de 500 kg e alcance de 15 m - 236 kW</v>
          </cell>
          <cell r="C419"/>
          <cell r="D419"/>
          <cell r="E419"/>
          <cell r="F419"/>
          <cell r="G419"/>
          <cell r="H419"/>
          <cell r="I419"/>
          <cell r="J419">
            <v>1240.5536999999999</v>
          </cell>
          <cell r="K419">
            <v>530.70749999999998</v>
          </cell>
        </row>
        <row r="420">
          <cell r="A420" t="str">
            <v>A9334</v>
          </cell>
          <cell r="B420" t="str">
            <v>Caminhão plataforma 8 x 2, PBT 29.000 kg e distância entre eixos 4,8 m - 236 kW - condição de trabalho severa - motorista de veículo especial</v>
          </cell>
          <cell r="C420">
            <v>763225.60710000002</v>
          </cell>
          <cell r="D420">
            <v>45.793500000000002</v>
          </cell>
          <cell r="E420">
            <v>14.1273</v>
          </cell>
          <cell r="F420">
            <v>5.7241999999999997</v>
          </cell>
          <cell r="G420">
            <v>68.690299999999993</v>
          </cell>
          <cell r="H420">
            <v>242.84</v>
          </cell>
          <cell r="I420">
            <v>42.737000000000002</v>
          </cell>
          <cell r="J420">
            <v>419.91230000000002</v>
          </cell>
          <cell r="K420">
            <v>108.38200000000001</v>
          </cell>
        </row>
        <row r="421">
          <cell r="A421" t="str">
            <v>A9378</v>
          </cell>
          <cell r="B421" t="str">
            <v>Plataforma telescópica para inspeção de pontes montada sobre chassi com capacidade de 500 kg</v>
          </cell>
          <cell r="C421">
            <v>3540585.6395</v>
          </cell>
          <cell r="D421">
            <v>354.05860000000001</v>
          </cell>
          <cell r="E421">
            <v>68.266900000000007</v>
          </cell>
          <cell r="F421">
            <v>0</v>
          </cell>
          <cell r="G421">
            <v>398.3159</v>
          </cell>
          <cell r="H421">
            <v>0</v>
          </cell>
          <cell r="I421">
            <v>0</v>
          </cell>
          <cell r="J421">
            <v>820.64139999999998</v>
          </cell>
          <cell r="K421">
            <v>422.32549999999998</v>
          </cell>
        </row>
        <row r="422">
          <cell r="A422" t="str">
            <v>E9041</v>
          </cell>
          <cell r="B422" t="str">
            <v>Caminhão guindauto com capacidade de elevação de 11,9 t e carroceria de 11,5 t - 188 kW</v>
          </cell>
          <cell r="C422"/>
          <cell r="D422"/>
          <cell r="E422"/>
          <cell r="F422"/>
          <cell r="G422"/>
          <cell r="H422"/>
          <cell r="I422"/>
          <cell r="J422">
            <v>404.0797</v>
          </cell>
          <cell r="K422">
            <v>129.8563</v>
          </cell>
        </row>
        <row r="423">
          <cell r="A423" t="str">
            <v>A9313</v>
          </cell>
          <cell r="B423" t="str">
            <v>Caminhão plataforma 6 x 2, PBT 23.000 kg e distância entre eixos 5,2 m - 188 kW - motorista de veículo especial</v>
          </cell>
          <cell r="C423">
            <v>651188.24320000003</v>
          </cell>
          <cell r="D423">
            <v>32.559399999999997</v>
          </cell>
          <cell r="E423">
            <v>11.7187</v>
          </cell>
          <cell r="F423">
            <v>4.7481999999999998</v>
          </cell>
          <cell r="G423">
            <v>48.839100000000002</v>
          </cell>
          <cell r="H423">
            <v>193.44880000000001</v>
          </cell>
          <cell r="I423">
            <v>42.737000000000002</v>
          </cell>
          <cell r="J423">
            <v>334.05119999999999</v>
          </cell>
          <cell r="K423">
            <v>91.763300000000001</v>
          </cell>
        </row>
        <row r="424">
          <cell r="A424" t="str">
            <v>A9351</v>
          </cell>
          <cell r="B424" t="str">
            <v>Carroceria de madeira com capacidade de 11,5 t</v>
          </cell>
          <cell r="C424">
            <v>34102</v>
          </cell>
          <cell r="D424">
            <v>3.4102000000000001</v>
          </cell>
          <cell r="E424">
            <v>0.65749999999999997</v>
          </cell>
          <cell r="F424">
            <v>0</v>
          </cell>
          <cell r="G424">
            <v>3.4102000000000001</v>
          </cell>
          <cell r="H424">
            <v>0</v>
          </cell>
          <cell r="I424">
            <v>0</v>
          </cell>
          <cell r="J424">
            <v>7.4779</v>
          </cell>
          <cell r="K424">
            <v>4.0677000000000003</v>
          </cell>
        </row>
        <row r="425">
          <cell r="A425" t="str">
            <v>A9373</v>
          </cell>
          <cell r="B425" t="str">
            <v>Guindaste articulado montado sobre chassi com capacidade máxima de elevação de 11,9 t</v>
          </cell>
          <cell r="C425">
            <v>285253.2</v>
          </cell>
          <cell r="D425">
            <v>28.525300000000001</v>
          </cell>
          <cell r="E425">
            <v>5.5</v>
          </cell>
          <cell r="F425">
            <v>0</v>
          </cell>
          <cell r="G425">
            <v>28.525300000000001</v>
          </cell>
          <cell r="H425">
            <v>0</v>
          </cell>
          <cell r="I425">
            <v>0</v>
          </cell>
          <cell r="J425">
            <v>62.550600000000003</v>
          </cell>
          <cell r="K425">
            <v>34.025300000000001</v>
          </cell>
        </row>
        <row r="426">
          <cell r="A426" t="str">
            <v>E9082</v>
          </cell>
          <cell r="B426" t="str">
            <v>Bate-estaca hidráulico para defensas montado em caminhão guindauto com capacidade de 6,2 t e carroceria de 5 t - 152 kW</v>
          </cell>
          <cell r="C426"/>
          <cell r="D426"/>
          <cell r="E426"/>
          <cell r="F426"/>
          <cell r="G426"/>
          <cell r="H426"/>
          <cell r="I426"/>
          <cell r="J426">
            <v>409.02569999999997</v>
          </cell>
          <cell r="K426">
            <v>169.9092</v>
          </cell>
        </row>
        <row r="427">
          <cell r="A427" t="str">
            <v>A9305</v>
          </cell>
          <cell r="B427" t="str">
            <v>Caminhão plataforma 4 x 2, PBT 15.000 kg e distância entre eixos 4,8 m - 152 kW - motorista de veículo especial</v>
          </cell>
          <cell r="C427">
            <v>437097.33059999999</v>
          </cell>
          <cell r="D427">
            <v>21.854900000000001</v>
          </cell>
          <cell r="E427">
            <v>7.8658999999999999</v>
          </cell>
          <cell r="F427">
            <v>3.1871999999999998</v>
          </cell>
          <cell r="G427">
            <v>32.782299999999999</v>
          </cell>
          <cell r="H427">
            <v>156.40539999999999</v>
          </cell>
          <cell r="I427">
            <v>42.737000000000002</v>
          </cell>
          <cell r="J427">
            <v>264.83269999999999</v>
          </cell>
          <cell r="K427">
            <v>75.644999999999996</v>
          </cell>
        </row>
        <row r="428">
          <cell r="A428" t="str">
            <v>A9348</v>
          </cell>
          <cell r="B428" t="str">
            <v>Carroceria de madeira com capacidade de 5 t</v>
          </cell>
          <cell r="C428">
            <v>25871.632699999998</v>
          </cell>
          <cell r="D428">
            <v>2.5872000000000002</v>
          </cell>
          <cell r="E428">
            <v>0.49880000000000002</v>
          </cell>
          <cell r="F428">
            <v>0</v>
          </cell>
          <cell r="G428">
            <v>2.5872000000000002</v>
          </cell>
          <cell r="H428">
            <v>0</v>
          </cell>
          <cell r="I428">
            <v>0</v>
          </cell>
          <cell r="J428">
            <v>5.6731999999999996</v>
          </cell>
          <cell r="K428">
            <v>3.0859999999999999</v>
          </cell>
        </row>
        <row r="429">
          <cell r="A429" t="str">
            <v>A9372</v>
          </cell>
          <cell r="B429" t="str">
            <v>Guindaste articulado montado sobre chassi com capacidade máxima de elevação de 6,2 t</v>
          </cell>
          <cell r="C429">
            <v>267801</v>
          </cell>
          <cell r="D429">
            <v>26.780100000000001</v>
          </cell>
          <cell r="E429">
            <v>5.1635</v>
          </cell>
          <cell r="F429">
            <v>0</v>
          </cell>
          <cell r="G429">
            <v>26.780100000000001</v>
          </cell>
          <cell r="H429">
            <v>0</v>
          </cell>
          <cell r="I429">
            <v>0</v>
          </cell>
          <cell r="J429">
            <v>58.723700000000001</v>
          </cell>
          <cell r="K429">
            <v>31.9436</v>
          </cell>
        </row>
        <row r="430">
          <cell r="A430" t="str">
            <v>A9379</v>
          </cell>
          <cell r="B430" t="str">
            <v>Bate-estaca hidráulico para defensas metálicas montada sobre chassi</v>
          </cell>
          <cell r="C430">
            <v>205615</v>
          </cell>
          <cell r="D430">
            <v>21.846599999999999</v>
          </cell>
          <cell r="E430">
            <v>3.9645000000000001</v>
          </cell>
          <cell r="F430">
            <v>0</v>
          </cell>
          <cell r="G430">
            <v>20.561499999999999</v>
          </cell>
          <cell r="H430">
            <v>0</v>
          </cell>
          <cell r="I430">
            <v>33.423499999999997</v>
          </cell>
          <cell r="J430">
            <v>79.796099999999996</v>
          </cell>
          <cell r="K430">
            <v>59.2346</v>
          </cell>
        </row>
        <row r="431">
          <cell r="A431" t="str">
            <v>E9097</v>
          </cell>
          <cell r="B431" t="str">
            <v>Caminhão de resgate de veículos leves com plataforma com capacidade de 5 t - 129 kW</v>
          </cell>
          <cell r="C431"/>
          <cell r="D431"/>
          <cell r="E431"/>
          <cell r="F431"/>
          <cell r="G431"/>
          <cell r="H431"/>
          <cell r="I431"/>
          <cell r="J431">
            <v>269.50299999999999</v>
          </cell>
          <cell r="K431">
            <v>89.203500000000005</v>
          </cell>
        </row>
        <row r="432">
          <cell r="A432" t="str">
            <v>A9326</v>
          </cell>
          <cell r="B432" t="str">
            <v>Caminhão plataforma 4 x 2, PBT 10.800 kg e distância entre eixos 4,6 m - 129 kW - motorista de veículo especial</v>
          </cell>
          <cell r="C432">
            <v>447310.19770000002</v>
          </cell>
          <cell r="D432">
            <v>26.8386</v>
          </cell>
          <cell r="E432">
            <v>8.2797000000000001</v>
          </cell>
          <cell r="F432">
            <v>3.3548</v>
          </cell>
          <cell r="G432">
            <v>40.257899999999999</v>
          </cell>
          <cell r="H432">
            <v>132.7388</v>
          </cell>
          <cell r="I432">
            <v>42.737000000000002</v>
          </cell>
          <cell r="J432">
            <v>254.20679999999999</v>
          </cell>
          <cell r="K432">
            <v>81.210099999999997</v>
          </cell>
        </row>
        <row r="433">
          <cell r="A433" t="str">
            <v>A9374</v>
          </cell>
          <cell r="B433" t="str">
            <v>Plataforma hidráulica para resgate de veículos montada sobre chassi com capacidade de 5 t</v>
          </cell>
          <cell r="C433">
            <v>81142.7</v>
          </cell>
          <cell r="D433">
            <v>6.4913999999999996</v>
          </cell>
          <cell r="E433">
            <v>1.502</v>
          </cell>
          <cell r="F433">
            <v>0</v>
          </cell>
          <cell r="G433">
            <v>7.3028000000000004</v>
          </cell>
          <cell r="H433">
            <v>0</v>
          </cell>
          <cell r="I433">
            <v>0</v>
          </cell>
          <cell r="J433">
            <v>15.296200000000001</v>
          </cell>
          <cell r="K433">
            <v>7.9934000000000003</v>
          </cell>
        </row>
        <row r="434">
          <cell r="A434" t="str">
            <v>E9098</v>
          </cell>
          <cell r="B434" t="str">
            <v>Caminhão de resgate de veículos de porte médio com capacidade do guincho de 20 t - 236 kW</v>
          </cell>
          <cell r="C434"/>
          <cell r="D434"/>
          <cell r="E434"/>
          <cell r="F434"/>
          <cell r="G434"/>
          <cell r="H434"/>
          <cell r="I434"/>
          <cell r="J434">
            <v>419.84140000000002</v>
          </cell>
          <cell r="K434">
            <v>111.49</v>
          </cell>
        </row>
        <row r="435">
          <cell r="A435" t="str">
            <v>A9306</v>
          </cell>
          <cell r="B435" t="str">
            <v>Caminhão plataforma 4 x 2, PBT 16.000 kg e distância entre eixos 3,6 m - 236 kW - motorista de veículo especial</v>
          </cell>
          <cell r="C435">
            <v>667485.9227</v>
          </cell>
          <cell r="D435">
            <v>33.374299999999998</v>
          </cell>
          <cell r="E435">
            <v>12.012</v>
          </cell>
          <cell r="F435">
            <v>4.8670999999999998</v>
          </cell>
          <cell r="G435">
            <v>50.061399999999999</v>
          </cell>
          <cell r="H435">
            <v>242.84</v>
          </cell>
          <cell r="I435">
            <v>42.737000000000002</v>
          </cell>
          <cell r="J435">
            <v>385.89179999999999</v>
          </cell>
          <cell r="K435">
            <v>92.990399999999994</v>
          </cell>
        </row>
        <row r="436">
          <cell r="A436" t="str">
            <v>A9375</v>
          </cell>
          <cell r="B436" t="str">
            <v>Guincho rebocador para resgate de veículos montada sobre chassi com capacidade de 20 t</v>
          </cell>
          <cell r="C436">
            <v>274665.83590000001</v>
          </cell>
          <cell r="D436">
            <v>13.7333</v>
          </cell>
          <cell r="E436">
            <v>4.7663000000000002</v>
          </cell>
          <cell r="F436">
            <v>0</v>
          </cell>
          <cell r="G436">
            <v>15.45</v>
          </cell>
          <cell r="H436">
            <v>0</v>
          </cell>
          <cell r="I436">
            <v>0</v>
          </cell>
          <cell r="J436">
            <v>33.949599999999997</v>
          </cell>
          <cell r="K436">
            <v>18.499600000000001</v>
          </cell>
        </row>
        <row r="437">
          <cell r="A437" t="str">
            <v>E9099</v>
          </cell>
          <cell r="B437" t="str">
            <v>Caminhão de resgate de veículos pesados com dois guinchos com capacidade de 35 t - 265 kW</v>
          </cell>
          <cell r="C437"/>
          <cell r="D437"/>
          <cell r="E437"/>
          <cell r="F437"/>
          <cell r="G437"/>
          <cell r="H437"/>
          <cell r="I437"/>
          <cell r="J437">
            <v>572.38030000000003</v>
          </cell>
          <cell r="K437">
            <v>173.37039999999999</v>
          </cell>
        </row>
        <row r="438">
          <cell r="A438" t="str">
            <v>A9320</v>
          </cell>
          <cell r="B438" t="str">
            <v>Caminhão plataforma 6 x 4, PBT 23.000 kg e distância entre eixos 4,8 m - 265 kW - motorista de veículo especial</v>
          </cell>
          <cell r="C438">
            <v>782101.58270000003</v>
          </cell>
          <cell r="D438">
            <v>39.1051</v>
          </cell>
          <cell r="E438">
            <v>14.0746</v>
          </cell>
          <cell r="F438">
            <v>5.7027999999999999</v>
          </cell>
          <cell r="G438">
            <v>58.657600000000002</v>
          </cell>
          <cell r="H438">
            <v>272.68049999999999</v>
          </cell>
          <cell r="I438">
            <v>42.737000000000002</v>
          </cell>
          <cell r="J438">
            <v>432.95760000000001</v>
          </cell>
          <cell r="K438">
            <v>101.6195</v>
          </cell>
        </row>
        <row r="439">
          <cell r="A439" t="str">
            <v>A9376</v>
          </cell>
          <cell r="B439" t="str">
            <v>Guincho rebocador para resgate de veículos montada sobre chassi com capacidade de 35 t</v>
          </cell>
          <cell r="C439">
            <v>601527.47230000002</v>
          </cell>
          <cell r="D439">
            <v>60.152700000000003</v>
          </cell>
          <cell r="E439">
            <v>11.5982</v>
          </cell>
          <cell r="F439">
            <v>0</v>
          </cell>
          <cell r="G439">
            <v>67.671800000000005</v>
          </cell>
          <cell r="H439">
            <v>0</v>
          </cell>
          <cell r="I439">
            <v>0</v>
          </cell>
          <cell r="J439">
            <v>139.42269999999999</v>
          </cell>
          <cell r="K439">
            <v>71.750900000000001</v>
          </cell>
        </row>
        <row r="440">
          <cell r="A440" t="str">
            <v>E9100</v>
          </cell>
          <cell r="B440" t="str">
            <v>Cavalo mecânico sem reboque - 272 kW</v>
          </cell>
          <cell r="C440"/>
          <cell r="D440"/>
          <cell r="E440"/>
          <cell r="F440"/>
          <cell r="G440"/>
          <cell r="H440"/>
          <cell r="I440"/>
          <cell r="J440">
            <v>340.5727</v>
          </cell>
          <cell r="K440">
            <v>88.627499999999998</v>
          </cell>
        </row>
        <row r="441">
          <cell r="A441" t="str">
            <v>A9310</v>
          </cell>
          <cell r="B441" t="str">
            <v>Cavalo mecânico 4 x 2, PBT 16.000 kg - 272 kW - motorista de veículo especial</v>
          </cell>
          <cell r="C441">
            <v>609537.95779999997</v>
          </cell>
          <cell r="D441">
            <v>30.476900000000001</v>
          </cell>
          <cell r="E441">
            <v>10.969099999999999</v>
          </cell>
          <cell r="F441">
            <v>4.4444999999999997</v>
          </cell>
          <cell r="G441">
            <v>45.715299999999999</v>
          </cell>
          <cell r="H441">
            <v>206.22989999999999</v>
          </cell>
          <cell r="I441">
            <v>42.737000000000002</v>
          </cell>
          <cell r="J441">
            <v>340.5727</v>
          </cell>
          <cell r="K441">
            <v>88.627499999999998</v>
          </cell>
        </row>
        <row r="442">
          <cell r="A442" t="str">
            <v>E9114</v>
          </cell>
          <cell r="B442" t="str">
            <v>Painel com seta luminosa para montagem em caminhão</v>
          </cell>
          <cell r="C442"/>
          <cell r="D442"/>
          <cell r="E442"/>
          <cell r="F442"/>
          <cell r="G442"/>
          <cell r="H442"/>
          <cell r="I442"/>
          <cell r="J442">
            <v>6.7205000000000004</v>
          </cell>
          <cell r="K442">
            <v>4.5585000000000004</v>
          </cell>
        </row>
        <row r="443">
          <cell r="A443" t="str">
            <v>A9380</v>
          </cell>
          <cell r="B443" t="str">
            <v>Painel com seta luminosa montado sobre chassi</v>
          </cell>
          <cell r="C443">
            <v>34591.224399999999</v>
          </cell>
          <cell r="D443">
            <v>3.8915000000000002</v>
          </cell>
          <cell r="E443">
            <v>0.66700000000000004</v>
          </cell>
          <cell r="F443">
            <v>0</v>
          </cell>
          <cell r="G443">
            <v>2.1619999999999999</v>
          </cell>
          <cell r="H443">
            <v>0</v>
          </cell>
          <cell r="I443">
            <v>0</v>
          </cell>
          <cell r="J443">
            <v>6.7205000000000004</v>
          </cell>
          <cell r="K443">
            <v>4.5585000000000004</v>
          </cell>
        </row>
        <row r="444">
          <cell r="A444" t="str">
            <v>E9115</v>
          </cell>
          <cell r="B444" t="str">
            <v>Amortecedor retrátil (AMC) para montagem em caminhão</v>
          </cell>
          <cell r="C444"/>
          <cell r="D444"/>
          <cell r="E444"/>
          <cell r="F444"/>
          <cell r="G444"/>
          <cell r="H444"/>
          <cell r="I444"/>
          <cell r="J444">
            <v>105.0937</v>
          </cell>
          <cell r="K444">
            <v>56.694400000000002</v>
          </cell>
        </row>
        <row r="445">
          <cell r="A445" t="str">
            <v>A9381</v>
          </cell>
          <cell r="B445" t="str">
            <v>Amortecedor retrátil montado em caminhão</v>
          </cell>
          <cell r="C445">
            <v>430215.89260000002</v>
          </cell>
          <cell r="D445">
            <v>48.399299999999997</v>
          </cell>
          <cell r="E445">
            <v>8.2950999999999997</v>
          </cell>
          <cell r="F445">
            <v>0</v>
          </cell>
          <cell r="G445">
            <v>48.399299999999997</v>
          </cell>
          <cell r="H445">
            <v>0</v>
          </cell>
          <cell r="I445">
            <v>0</v>
          </cell>
          <cell r="J445">
            <v>105.0937</v>
          </cell>
          <cell r="K445">
            <v>56.694400000000002</v>
          </cell>
        </row>
        <row r="446">
          <cell r="A446" t="str">
            <v>E9145</v>
          </cell>
          <cell r="B446" t="str">
            <v>Caminhão basculante para concreto com capacidade de 10 m³ - 210 kW</v>
          </cell>
          <cell r="C446"/>
          <cell r="D446"/>
          <cell r="E446"/>
          <cell r="F446"/>
          <cell r="G446"/>
          <cell r="H446"/>
          <cell r="I446"/>
          <cell r="J446">
            <v>326.72120000000001</v>
          </cell>
          <cell r="K446">
            <v>102.2009</v>
          </cell>
        </row>
        <row r="447">
          <cell r="A447" t="str">
            <v>A9316</v>
          </cell>
          <cell r="B447" t="str">
            <v>Caminhão plataforma 8 x 4, PBT 29.000 kg e distância entre eixos 4,6 m - 210 kW - motorista de caminhão</v>
          </cell>
          <cell r="C447">
            <v>742014.8835</v>
          </cell>
          <cell r="D447">
            <v>37.100700000000003</v>
          </cell>
          <cell r="E447">
            <v>13.353199999999999</v>
          </cell>
          <cell r="F447">
            <v>5.4104999999999999</v>
          </cell>
          <cell r="G447">
            <v>55.6511</v>
          </cell>
          <cell r="H447">
            <v>159.2216</v>
          </cell>
          <cell r="I447">
            <v>36.107300000000002</v>
          </cell>
          <cell r="J447">
            <v>306.84440000000001</v>
          </cell>
          <cell r="K447">
            <v>91.971699999999998</v>
          </cell>
        </row>
        <row r="448">
          <cell r="A448" t="str">
            <v>A9340</v>
          </cell>
          <cell r="B448" t="str">
            <v>Caçamba basculante para concreto com capacidade de 10 m³</v>
          </cell>
          <cell r="C448">
            <v>85756.5</v>
          </cell>
          <cell r="D448">
            <v>8.5756999999999994</v>
          </cell>
          <cell r="E448">
            <v>1.6535</v>
          </cell>
          <cell r="F448">
            <v>0</v>
          </cell>
          <cell r="G448">
            <v>9.6476000000000006</v>
          </cell>
          <cell r="H448">
            <v>0</v>
          </cell>
          <cell r="I448">
            <v>0</v>
          </cell>
          <cell r="J448">
            <v>19.876799999999999</v>
          </cell>
          <cell r="K448">
            <v>10.229200000000001</v>
          </cell>
        </row>
        <row r="449">
          <cell r="A449" t="str">
            <v>E9146</v>
          </cell>
          <cell r="B449" t="str">
            <v>Caminhão silo com capacidade de 30 m³ - 368 kW</v>
          </cell>
          <cell r="C449"/>
          <cell r="D449"/>
          <cell r="E449"/>
          <cell r="F449"/>
          <cell r="G449"/>
          <cell r="H449"/>
          <cell r="I449"/>
          <cell r="J449">
            <v>676.58450000000005</v>
          </cell>
          <cell r="K449">
            <v>170.8227</v>
          </cell>
        </row>
        <row r="450">
          <cell r="A450" t="str">
            <v>A9335</v>
          </cell>
          <cell r="B450" t="str">
            <v>Cavalo mecânico estradeiro 8 x 2, PBT 29.000 kg - 368 kW - condição de trabalho severa - motorista de veículo especial</v>
          </cell>
          <cell r="C450">
            <v>1101805.2601999999</v>
          </cell>
          <cell r="D450">
            <v>66.1083</v>
          </cell>
          <cell r="E450">
            <v>20.394400000000001</v>
          </cell>
          <cell r="F450">
            <v>8.2635000000000005</v>
          </cell>
          <cell r="G450">
            <v>99.162499999999994</v>
          </cell>
          <cell r="H450">
            <v>378.66570000000002</v>
          </cell>
          <cell r="I450">
            <v>42.737000000000002</v>
          </cell>
          <cell r="J450">
            <v>615.33140000000003</v>
          </cell>
          <cell r="K450">
            <v>137.50319999999999</v>
          </cell>
        </row>
        <row r="451">
          <cell r="A451" t="str">
            <v>A9357</v>
          </cell>
          <cell r="B451" t="str">
            <v>Semirreboque silo para cimento com capacidade de 30 m³</v>
          </cell>
          <cell r="C451">
            <v>279335.5</v>
          </cell>
          <cell r="D451">
            <v>27.933599999999998</v>
          </cell>
          <cell r="E451">
            <v>5.3859000000000004</v>
          </cell>
          <cell r="F451">
            <v>0</v>
          </cell>
          <cell r="G451">
            <v>27.933599999999998</v>
          </cell>
          <cell r="H451">
            <v>0</v>
          </cell>
          <cell r="I451">
            <v>0</v>
          </cell>
          <cell r="J451">
            <v>61.253100000000003</v>
          </cell>
          <cell r="K451">
            <v>33.319499999999998</v>
          </cell>
        </row>
        <row r="452">
          <cell r="A452" t="str">
            <v>E9169</v>
          </cell>
          <cell r="B452" t="str">
            <v>Cavalo mecânico com dolly pneumático de 4 eixos e mesas de giro com capacidade de 56 t - 364 kW</v>
          </cell>
          <cell r="C452"/>
          <cell r="D452"/>
          <cell r="E452"/>
          <cell r="F452"/>
          <cell r="G452"/>
          <cell r="H452"/>
          <cell r="I452"/>
          <cell r="J452">
            <v>661.37509999999997</v>
          </cell>
          <cell r="K452">
            <v>218.73580000000001</v>
          </cell>
        </row>
        <row r="453">
          <cell r="A453" t="str">
            <v>A9324</v>
          </cell>
          <cell r="B453" t="str">
            <v>Cavalo mecânico estradeiro 6 x 4, PBT 23.000 kg - 364 kW - motorista de veículo especial</v>
          </cell>
          <cell r="C453">
            <v>942718.8077</v>
          </cell>
          <cell r="D453">
            <v>47.135899999999999</v>
          </cell>
          <cell r="E453">
            <v>16.965</v>
          </cell>
          <cell r="F453">
            <v>6.8739999999999997</v>
          </cell>
          <cell r="G453">
            <v>70.703900000000004</v>
          </cell>
          <cell r="H453">
            <v>275.98410000000001</v>
          </cell>
          <cell r="I453">
            <v>42.737000000000002</v>
          </cell>
          <cell r="J453">
            <v>460.3999</v>
          </cell>
          <cell r="K453">
            <v>113.7119</v>
          </cell>
        </row>
        <row r="454">
          <cell r="A454" t="str">
            <v>A9385</v>
          </cell>
          <cell r="B454" t="str">
            <v>Conjunto de duas mesas de giro para quinta roda ou reboque com capacidade de 100 t cada</v>
          </cell>
          <cell r="C454">
            <v>571492.88740000001</v>
          </cell>
          <cell r="D454">
            <v>45.7194</v>
          </cell>
          <cell r="E454">
            <v>10.5783</v>
          </cell>
          <cell r="F454">
            <v>0</v>
          </cell>
          <cell r="G454">
            <v>51.434399999999997</v>
          </cell>
          <cell r="H454">
            <v>0</v>
          </cell>
          <cell r="I454">
            <v>0</v>
          </cell>
          <cell r="J454">
            <v>107.7321</v>
          </cell>
          <cell r="K454">
            <v>56.297699999999999</v>
          </cell>
        </row>
        <row r="455">
          <cell r="A455" t="str">
            <v>A9389</v>
          </cell>
          <cell r="B455" t="str">
            <v>Dolly pneumático com capacidade de 48 t e 4 eixos</v>
          </cell>
          <cell r="C455">
            <v>494632.5822</v>
          </cell>
          <cell r="D455">
            <v>39.570599999999999</v>
          </cell>
          <cell r="E455">
            <v>9.1555999999999997</v>
          </cell>
          <cell r="F455">
            <v>0</v>
          </cell>
          <cell r="G455">
            <v>44.5169</v>
          </cell>
          <cell r="H455">
            <v>0</v>
          </cell>
          <cell r="I455">
            <v>0</v>
          </cell>
          <cell r="J455">
            <v>93.243099999999998</v>
          </cell>
          <cell r="K455">
            <v>48.726199999999999</v>
          </cell>
        </row>
        <row r="456">
          <cell r="A456" t="str">
            <v>E9170</v>
          </cell>
          <cell r="B456" t="str">
            <v>Cavalo mecânico com dois dollys pneumáticos de 3 e 4 eixos e mesas de giro com capacidade de 77 t - 364 kW</v>
          </cell>
          <cell r="C456"/>
          <cell r="D456"/>
          <cell r="E456"/>
          <cell r="F456"/>
          <cell r="G456"/>
          <cell r="H456"/>
          <cell r="I456"/>
          <cell r="J456">
            <v>744.53189999999995</v>
          </cell>
          <cell r="K456">
            <v>261.94099999999997</v>
          </cell>
        </row>
        <row r="457">
          <cell r="A457" t="str">
            <v>A9385</v>
          </cell>
          <cell r="B457" t="str">
            <v>Conjunto de duas mesas de giro para quinta roda ou reboque com capacidade de 100 t cada</v>
          </cell>
          <cell r="C457">
            <v>571492.88740000001</v>
          </cell>
          <cell r="D457">
            <v>45.7194</v>
          </cell>
          <cell r="E457">
            <v>10.5783</v>
          </cell>
          <cell r="F457">
            <v>0</v>
          </cell>
          <cell r="G457">
            <v>51.434399999999997</v>
          </cell>
          <cell r="H457">
            <v>0</v>
          </cell>
          <cell r="I457">
            <v>0</v>
          </cell>
          <cell r="J457">
            <v>107.7321</v>
          </cell>
          <cell r="K457">
            <v>56.297699999999999</v>
          </cell>
        </row>
        <row r="458">
          <cell r="A458" t="str">
            <v>A9386</v>
          </cell>
          <cell r="B458" t="str">
            <v>Cavalo mecânico estradeiro 6 x 4, CMT 150.000 kg - 364 kW - motorista de veículo especial</v>
          </cell>
          <cell r="C458">
            <v>1019745.3901</v>
          </cell>
          <cell r="D458">
            <v>50.987299999999998</v>
          </cell>
          <cell r="E458">
            <v>18.351199999999999</v>
          </cell>
          <cell r="F458">
            <v>7.4356</v>
          </cell>
          <cell r="G458">
            <v>76.480900000000005</v>
          </cell>
          <cell r="H458">
            <v>275.98410000000001</v>
          </cell>
          <cell r="I458">
            <v>42.737000000000002</v>
          </cell>
          <cell r="J458">
            <v>471.97609999999997</v>
          </cell>
          <cell r="K458">
            <v>119.5111</v>
          </cell>
        </row>
        <row r="459">
          <cell r="A459" t="str">
            <v>A9387</v>
          </cell>
          <cell r="B459" t="str">
            <v>Dolly pneumático com capacidade de 28,5 t e 3 eixos</v>
          </cell>
          <cell r="C459">
            <v>379717.7291</v>
          </cell>
          <cell r="D459">
            <v>30.377400000000002</v>
          </cell>
          <cell r="E459">
            <v>7.0286</v>
          </cell>
          <cell r="F459">
            <v>0</v>
          </cell>
          <cell r="G459">
            <v>34.174599999999998</v>
          </cell>
          <cell r="H459">
            <v>0</v>
          </cell>
          <cell r="I459">
            <v>0</v>
          </cell>
          <cell r="J459">
            <v>71.580600000000004</v>
          </cell>
          <cell r="K459">
            <v>37.405999999999999</v>
          </cell>
        </row>
        <row r="460">
          <cell r="A460" t="str">
            <v>A9389</v>
          </cell>
          <cell r="B460" t="str">
            <v>Dolly pneumático com capacidade de 48 t e 4 eixos</v>
          </cell>
          <cell r="C460">
            <v>494632.5822</v>
          </cell>
          <cell r="D460">
            <v>39.570599999999999</v>
          </cell>
          <cell r="E460">
            <v>9.1555999999999997</v>
          </cell>
          <cell r="F460">
            <v>0</v>
          </cell>
          <cell r="G460">
            <v>44.5169</v>
          </cell>
          <cell r="H460">
            <v>0</v>
          </cell>
          <cell r="I460">
            <v>0</v>
          </cell>
          <cell r="J460">
            <v>93.243099999999998</v>
          </cell>
          <cell r="K460">
            <v>48.726199999999999</v>
          </cell>
        </row>
        <row r="461">
          <cell r="A461" t="str">
            <v>E9171</v>
          </cell>
          <cell r="B461" t="str">
            <v>Cavalo mecânico com dois dollys pneumáticos de 4 e 5 eixos e mesas de giro com capacidade de 111 t - 440 kW</v>
          </cell>
          <cell r="C461"/>
          <cell r="D461"/>
          <cell r="E461"/>
          <cell r="F461"/>
          <cell r="G461"/>
          <cell r="H461"/>
          <cell r="I461"/>
          <cell r="J461">
            <v>1458.3913</v>
          </cell>
          <cell r="K461">
            <v>591.62329999999997</v>
          </cell>
        </row>
        <row r="462">
          <cell r="A462" t="str">
            <v>A9325</v>
          </cell>
          <cell r="B462" t="str">
            <v>Cavalo mecânico 8 x 8, PBT 26.000 kg - 440 kW -  motorista de veículo especial</v>
          </cell>
          <cell r="C462">
            <v>5098004.1561000003</v>
          </cell>
          <cell r="D462">
            <v>254.90020000000001</v>
          </cell>
          <cell r="E462">
            <v>91.742800000000003</v>
          </cell>
          <cell r="F462">
            <v>37.172899999999998</v>
          </cell>
          <cell r="G462">
            <v>382.3503</v>
          </cell>
          <cell r="H462">
            <v>333.6071</v>
          </cell>
          <cell r="I462">
            <v>42.737000000000002</v>
          </cell>
          <cell r="J462">
            <v>1142.5102999999999</v>
          </cell>
          <cell r="K462">
            <v>426.55290000000002</v>
          </cell>
        </row>
        <row r="463">
          <cell r="A463" t="str">
            <v>A9385</v>
          </cell>
          <cell r="B463" t="str">
            <v>Conjunto de duas mesas de giro para quinta roda ou reboque com capacidade de 100 t cada</v>
          </cell>
          <cell r="C463">
            <v>571492.88740000001</v>
          </cell>
          <cell r="D463">
            <v>45.7194</v>
          </cell>
          <cell r="E463">
            <v>10.5783</v>
          </cell>
          <cell r="F463">
            <v>0</v>
          </cell>
          <cell r="G463">
            <v>51.434399999999997</v>
          </cell>
          <cell r="H463">
            <v>0</v>
          </cell>
          <cell r="I463">
            <v>0</v>
          </cell>
          <cell r="J463">
            <v>107.7321</v>
          </cell>
          <cell r="K463">
            <v>56.297699999999999</v>
          </cell>
        </row>
        <row r="464">
          <cell r="A464" t="str">
            <v>A9388</v>
          </cell>
          <cell r="B464" t="str">
            <v>Dolly pneumático com capacidade de 60 t e 5 eixos</v>
          </cell>
          <cell r="C464">
            <v>609547.43530000001</v>
          </cell>
          <cell r="D464">
            <v>48.763800000000003</v>
          </cell>
          <cell r="E464">
            <v>11.2827</v>
          </cell>
          <cell r="F464">
            <v>0</v>
          </cell>
          <cell r="G464">
            <v>54.859299999999998</v>
          </cell>
          <cell r="H464">
            <v>0</v>
          </cell>
          <cell r="I464">
            <v>0</v>
          </cell>
          <cell r="J464">
            <v>114.9058</v>
          </cell>
          <cell r="K464">
            <v>60.046500000000002</v>
          </cell>
        </row>
        <row r="465">
          <cell r="A465" t="str">
            <v>A9389</v>
          </cell>
          <cell r="B465" t="str">
            <v>Dolly pneumático com capacidade de 48 t e 4 eixos</v>
          </cell>
          <cell r="C465">
            <v>494632.5822</v>
          </cell>
          <cell r="D465">
            <v>39.570599999999999</v>
          </cell>
          <cell r="E465">
            <v>9.1555999999999997</v>
          </cell>
          <cell r="F465">
            <v>0</v>
          </cell>
          <cell r="G465">
            <v>44.5169</v>
          </cell>
          <cell r="H465">
            <v>0</v>
          </cell>
          <cell r="I465">
            <v>0</v>
          </cell>
          <cell r="J465">
            <v>93.243099999999998</v>
          </cell>
          <cell r="K465">
            <v>48.726199999999999</v>
          </cell>
        </row>
        <row r="466">
          <cell r="A466" t="str">
            <v>E9199</v>
          </cell>
          <cell r="B466" t="str">
            <v>Caminhão com sistema de hidrojateamento de alta pressão e vácuo para limpeza e desobstrução de bueiros com capacidade total de 15.600 l - 188 kW</v>
          </cell>
          <cell r="C466"/>
          <cell r="D466"/>
          <cell r="E466"/>
          <cell r="F466"/>
          <cell r="G466"/>
          <cell r="H466"/>
          <cell r="I466"/>
          <cell r="J466">
            <v>423.51330000000002</v>
          </cell>
          <cell r="K466">
            <v>140.42750000000001</v>
          </cell>
        </row>
        <row r="467">
          <cell r="A467" t="str">
            <v>A9299</v>
          </cell>
          <cell r="B467" t="str">
            <v>Equipamento com sistema de hidrojateamento de alta pressão e vácuo para limpeza e desobstrução de bueiros com diâmetro de até 1.500 mm com capacidade total de 15.600 l</v>
          </cell>
          <cell r="C467">
            <v>407978.8971</v>
          </cell>
          <cell r="D467">
            <v>40.797899999999998</v>
          </cell>
          <cell r="E467">
            <v>7.8662999999999998</v>
          </cell>
          <cell r="F467">
            <v>0</v>
          </cell>
          <cell r="G467">
            <v>40.797899999999998</v>
          </cell>
          <cell r="H467">
            <v>0</v>
          </cell>
          <cell r="I467">
            <v>0</v>
          </cell>
          <cell r="J467">
            <v>89.462100000000007</v>
          </cell>
          <cell r="K467">
            <v>48.664200000000001</v>
          </cell>
        </row>
        <row r="468">
          <cell r="A468" t="str">
            <v>A9313</v>
          </cell>
          <cell r="B468" t="str">
            <v>Caminhão plataforma 6 x 2, PBT 23.000 kg e distância entre eixos 5,2 m - 188 kW - motorista de veículo especial</v>
          </cell>
          <cell r="C468">
            <v>651188.24320000003</v>
          </cell>
          <cell r="D468">
            <v>32.559399999999997</v>
          </cell>
          <cell r="E468">
            <v>11.7187</v>
          </cell>
          <cell r="F468">
            <v>4.7481999999999998</v>
          </cell>
          <cell r="G468">
            <v>48.839100000000002</v>
          </cell>
          <cell r="H468">
            <v>193.44880000000001</v>
          </cell>
          <cell r="I468">
            <v>42.737000000000002</v>
          </cell>
          <cell r="J468">
            <v>334.05119999999999</v>
          </cell>
          <cell r="K468">
            <v>91.763300000000001</v>
          </cell>
        </row>
        <row r="469">
          <cell r="A469" t="str">
            <v>E9201</v>
          </cell>
          <cell r="B469" t="str">
            <v>Caminhão basculante para rocha com capacidade de 12 m³ - 210 kW com periculosidade</v>
          </cell>
          <cell r="C469"/>
          <cell r="D469"/>
          <cell r="E469"/>
          <cell r="F469"/>
          <cell r="G469"/>
          <cell r="H469"/>
          <cell r="I469"/>
          <cell r="J469">
            <v>365.8886</v>
          </cell>
          <cell r="K469">
            <v>126.1277</v>
          </cell>
        </row>
        <row r="470">
          <cell r="A470" t="str">
            <v>A9327</v>
          </cell>
          <cell r="B470" t="str">
            <v>Caminhão plataforma 8 x 4, PBT 29.000 kg e distância entre eixos 4,6 m - 210 kW - motorista de caminhão com periculosidade</v>
          </cell>
          <cell r="C470">
            <v>742014.8835</v>
          </cell>
          <cell r="D470">
            <v>37.100700000000003</v>
          </cell>
          <cell r="E470">
            <v>13.353199999999999</v>
          </cell>
          <cell r="F470">
            <v>5.4104999999999999</v>
          </cell>
          <cell r="G470">
            <v>55.6511</v>
          </cell>
          <cell r="H470">
            <v>159.2216</v>
          </cell>
          <cell r="I470">
            <v>44.514699999999998</v>
          </cell>
          <cell r="J470">
            <v>315.2518</v>
          </cell>
          <cell r="K470">
            <v>100.37909999999999</v>
          </cell>
        </row>
        <row r="471">
          <cell r="A471" t="str">
            <v>A9343</v>
          </cell>
          <cell r="B471" t="str">
            <v>Caçamba basculante para rocha com capacidade de 12 m³</v>
          </cell>
          <cell r="C471">
            <v>179748.17800000001</v>
          </cell>
          <cell r="D471">
            <v>22.122900000000001</v>
          </cell>
          <cell r="E471">
            <v>3.6257000000000001</v>
          </cell>
          <cell r="F471">
            <v>0</v>
          </cell>
          <cell r="G471">
            <v>24.888200000000001</v>
          </cell>
          <cell r="H471">
            <v>0</v>
          </cell>
          <cell r="I471">
            <v>0</v>
          </cell>
          <cell r="J471">
            <v>50.636800000000001</v>
          </cell>
          <cell r="K471">
            <v>25.7486</v>
          </cell>
        </row>
        <row r="472">
          <cell r="A472" t="str">
            <v>E9202</v>
          </cell>
          <cell r="B472" t="str">
            <v>Plataforma pantográfica montada em caminhão com capacidade de carga de 600 kg - 120 kW com periculosidade</v>
          </cell>
          <cell r="C472"/>
          <cell r="D472"/>
          <cell r="E472"/>
          <cell r="F472"/>
          <cell r="G472"/>
          <cell r="H472"/>
          <cell r="I472"/>
          <cell r="J472">
            <v>348.31970000000001</v>
          </cell>
          <cell r="K472">
            <v>142.8793</v>
          </cell>
        </row>
        <row r="473">
          <cell r="A473" t="str">
            <v>A9300</v>
          </cell>
          <cell r="B473" t="str">
            <v>Caminhão plataforma 4 x 2, PBT 8.300 kg e distância entre eixos 3,9 m - 120 kW - motorista de veículo especial com periculosidade</v>
          </cell>
          <cell r="C473">
            <v>375760.38559999998</v>
          </cell>
          <cell r="D473">
            <v>22.5456</v>
          </cell>
          <cell r="E473">
            <v>6.9553000000000003</v>
          </cell>
          <cell r="F473">
            <v>2.8182</v>
          </cell>
          <cell r="G473">
            <v>33.818399999999997</v>
          </cell>
          <cell r="H473">
            <v>123.47799999999999</v>
          </cell>
          <cell r="I473">
            <v>53.133400000000002</v>
          </cell>
          <cell r="J473">
            <v>242.74889999999999</v>
          </cell>
          <cell r="K473">
            <v>85.452500000000001</v>
          </cell>
        </row>
        <row r="474">
          <cell r="A474" t="str">
            <v>A9383</v>
          </cell>
          <cell r="B474" t="str">
            <v>Plataforma pantográfica hidráulica montada sobre chassi com capacidade de 600 kg - com periculosidade</v>
          </cell>
          <cell r="C474">
            <v>481440</v>
          </cell>
          <cell r="D474">
            <v>48.143999999999998</v>
          </cell>
          <cell r="E474">
            <v>9.2827999999999999</v>
          </cell>
          <cell r="F474">
            <v>0</v>
          </cell>
          <cell r="G474">
            <v>48.143999999999998</v>
          </cell>
          <cell r="H474">
            <v>0</v>
          </cell>
          <cell r="I474">
            <v>0</v>
          </cell>
          <cell r="J474">
            <v>105.57080000000001</v>
          </cell>
          <cell r="K474">
            <v>57.4268</v>
          </cell>
        </row>
        <row r="475">
          <cell r="A475" t="str">
            <v>E9506</v>
          </cell>
          <cell r="B475" t="str">
            <v>Caminhão basculante com capacidade de 6 m³ - 136 kW</v>
          </cell>
          <cell r="C475"/>
          <cell r="D475"/>
          <cell r="E475"/>
          <cell r="F475"/>
          <cell r="G475"/>
          <cell r="H475"/>
          <cell r="I475"/>
          <cell r="J475">
            <v>204.07589999999999</v>
          </cell>
          <cell r="K475">
            <v>83.553700000000006</v>
          </cell>
        </row>
        <row r="476">
          <cell r="A476" t="str">
            <v>A9307</v>
          </cell>
          <cell r="B476" t="str">
            <v>Caminhão plataforma 4 x 2, PBT 16.000 kg e distância entre eixos 3,6 m - 136 kW - motorista de caminhão</v>
          </cell>
          <cell r="C476">
            <v>530858.38359999994</v>
          </cell>
          <cell r="D476">
            <v>26.542899999999999</v>
          </cell>
          <cell r="E476">
            <v>9.5532000000000004</v>
          </cell>
          <cell r="F476">
            <v>3.8708</v>
          </cell>
          <cell r="G476">
            <v>39.814399999999999</v>
          </cell>
          <cell r="H476">
            <v>73.653499999999994</v>
          </cell>
          <cell r="I476">
            <v>36.107300000000002</v>
          </cell>
          <cell r="J476">
            <v>189.5421</v>
          </cell>
          <cell r="K476">
            <v>76.074200000000005</v>
          </cell>
        </row>
        <row r="477">
          <cell r="A477" t="str">
            <v>A9338</v>
          </cell>
          <cell r="B477" t="str">
            <v>Caçamba basculante com capacidade de 6 m³</v>
          </cell>
          <cell r="C477">
            <v>62705.283100000001</v>
          </cell>
          <cell r="D477">
            <v>6.2705000000000002</v>
          </cell>
          <cell r="E477">
            <v>1.2090000000000001</v>
          </cell>
          <cell r="F477">
            <v>0</v>
          </cell>
          <cell r="G477">
            <v>7.0542999999999996</v>
          </cell>
          <cell r="H477">
            <v>0</v>
          </cell>
          <cell r="I477">
            <v>0</v>
          </cell>
          <cell r="J477">
            <v>14.533799999999999</v>
          </cell>
          <cell r="K477">
            <v>7.4794999999999998</v>
          </cell>
        </row>
        <row r="478">
          <cell r="A478" t="str">
            <v>E9508</v>
          </cell>
          <cell r="B478" t="str">
            <v>Caminhão carroceria com capacidade de 9 t - 136 kW</v>
          </cell>
          <cell r="C478"/>
          <cell r="D478"/>
          <cell r="E478"/>
          <cell r="F478"/>
          <cell r="G478"/>
          <cell r="H478"/>
          <cell r="I478"/>
          <cell r="J478">
            <v>197.50380000000001</v>
          </cell>
          <cell r="K478">
            <v>80.364500000000007</v>
          </cell>
        </row>
        <row r="479">
          <cell r="A479" t="str">
            <v>A9309</v>
          </cell>
          <cell r="B479" t="str">
            <v>Caminhão plataforma 4 x 2, PBT 16.000 kg e distância entre eixos 4,8 m - 136 kW - motorista de caminhão</v>
          </cell>
          <cell r="C479">
            <v>537149.49549999996</v>
          </cell>
          <cell r="D479">
            <v>26.857500000000002</v>
          </cell>
          <cell r="E479">
            <v>9.6664999999999992</v>
          </cell>
          <cell r="F479">
            <v>3.9167000000000001</v>
          </cell>
          <cell r="G479">
            <v>40.286200000000001</v>
          </cell>
          <cell r="H479">
            <v>73.653499999999994</v>
          </cell>
          <cell r="I479">
            <v>36.107300000000002</v>
          </cell>
          <cell r="J479">
            <v>190.48769999999999</v>
          </cell>
          <cell r="K479">
            <v>76.548000000000002</v>
          </cell>
        </row>
        <row r="480">
          <cell r="A480" t="str">
            <v>A9350</v>
          </cell>
          <cell r="B480" t="str">
            <v>Carroceria de madeira com capacidade de 9 t</v>
          </cell>
          <cell r="C480">
            <v>31995.7</v>
          </cell>
          <cell r="D480">
            <v>3.1996000000000002</v>
          </cell>
          <cell r="E480">
            <v>0.6169</v>
          </cell>
          <cell r="F480">
            <v>0</v>
          </cell>
          <cell r="G480">
            <v>3.1996000000000002</v>
          </cell>
          <cell r="H480">
            <v>0</v>
          </cell>
          <cell r="I480">
            <v>0</v>
          </cell>
          <cell r="J480">
            <v>7.0160999999999998</v>
          </cell>
          <cell r="K480">
            <v>3.8165</v>
          </cell>
        </row>
        <row r="481">
          <cell r="A481" t="str">
            <v>E9509</v>
          </cell>
          <cell r="B481" t="str">
            <v>Caminhão tanque distribuidor de asfalto com capacidade de 6.000 l - 7 kW/136 kW</v>
          </cell>
          <cell r="C481"/>
          <cell r="D481"/>
          <cell r="E481"/>
          <cell r="F481"/>
          <cell r="G481"/>
          <cell r="H481"/>
          <cell r="I481"/>
          <cell r="J481">
            <v>339.9794</v>
          </cell>
          <cell r="K481">
            <v>115.4969</v>
          </cell>
        </row>
        <row r="482">
          <cell r="A482" t="str">
            <v>A9323</v>
          </cell>
          <cell r="B482" t="str">
            <v>Caminhão plataforma 4 x 2, PBT 14.300 kg e distância entre eixos 4,8 m - 136 kW - condição de trabalho severa - motorista de caminhão</v>
          </cell>
          <cell r="C482">
            <v>528194.73759999999</v>
          </cell>
          <cell r="D482">
            <v>31.691700000000001</v>
          </cell>
          <cell r="E482">
            <v>9.7768999999999995</v>
          </cell>
          <cell r="F482">
            <v>3.9615</v>
          </cell>
          <cell r="G482">
            <v>47.537500000000001</v>
          </cell>
          <cell r="H482">
            <v>139.9417</v>
          </cell>
          <cell r="I482">
            <v>36.107300000000002</v>
          </cell>
          <cell r="J482">
            <v>269.01659999999998</v>
          </cell>
          <cell r="K482">
            <v>81.537400000000005</v>
          </cell>
        </row>
        <row r="483">
          <cell r="A483" t="str">
            <v>A9363</v>
          </cell>
          <cell r="B483" t="str">
            <v>Tanque espargidor de asfalto com capacidade de 6.000 l - 7 kW</v>
          </cell>
          <cell r="C483">
            <v>220660</v>
          </cell>
          <cell r="D483">
            <v>29.421299999999999</v>
          </cell>
          <cell r="E483">
            <v>4.5381999999999998</v>
          </cell>
          <cell r="F483">
            <v>0</v>
          </cell>
          <cell r="G483">
            <v>29.421299999999999</v>
          </cell>
          <cell r="H483">
            <v>7.5819999999999999</v>
          </cell>
          <cell r="I483">
            <v>0</v>
          </cell>
          <cell r="J483">
            <v>70.962800000000001</v>
          </cell>
          <cell r="K483">
            <v>33.959499999999998</v>
          </cell>
        </row>
        <row r="484">
          <cell r="A484" t="str">
            <v>E9520</v>
          </cell>
          <cell r="B484" t="str">
            <v>Caminhão com caçamba térmica com capacidade de 6 m³ - 136 kW</v>
          </cell>
          <cell r="C484"/>
          <cell r="D484"/>
          <cell r="E484"/>
          <cell r="F484"/>
          <cell r="G484"/>
          <cell r="H484"/>
          <cell r="I484"/>
          <cell r="J484">
            <v>206.9778</v>
          </cell>
          <cell r="K484">
            <v>85.0471</v>
          </cell>
        </row>
        <row r="485">
          <cell r="A485" t="str">
            <v>A9307</v>
          </cell>
          <cell r="B485" t="str">
            <v>Caminhão plataforma 4 x 2, PBT 16.000 kg e distância entre eixos 3,6 m - 136 kW - motorista de caminhão</v>
          </cell>
          <cell r="C485">
            <v>530858.38359999994</v>
          </cell>
          <cell r="D485">
            <v>26.542899999999999</v>
          </cell>
          <cell r="E485">
            <v>9.5532000000000004</v>
          </cell>
          <cell r="F485">
            <v>3.8708</v>
          </cell>
          <cell r="G485">
            <v>39.814399999999999</v>
          </cell>
          <cell r="H485">
            <v>73.653499999999994</v>
          </cell>
          <cell r="I485">
            <v>36.107300000000002</v>
          </cell>
          <cell r="J485">
            <v>189.5421</v>
          </cell>
          <cell r="K485">
            <v>76.074200000000005</v>
          </cell>
        </row>
        <row r="486">
          <cell r="A486" t="str">
            <v>A9339</v>
          </cell>
          <cell r="B486" t="str">
            <v>Caçamba térmica com capacidade de 6 m³</v>
          </cell>
          <cell r="C486">
            <v>75225</v>
          </cell>
          <cell r="D486">
            <v>7.5225</v>
          </cell>
          <cell r="E486">
            <v>1.4503999999999999</v>
          </cell>
          <cell r="F486">
            <v>0</v>
          </cell>
          <cell r="G486">
            <v>8.4627999999999997</v>
          </cell>
          <cell r="H486">
            <v>0</v>
          </cell>
          <cell r="I486">
            <v>0</v>
          </cell>
          <cell r="J486">
            <v>17.435700000000001</v>
          </cell>
          <cell r="K486">
            <v>8.9728999999999992</v>
          </cell>
        </row>
        <row r="487">
          <cell r="A487" t="str">
            <v>E9557</v>
          </cell>
          <cell r="B487" t="str">
            <v>Caminhão comboio com capacidade de 5.000 l - 136 kW (sem motorista)</v>
          </cell>
          <cell r="C487"/>
          <cell r="D487"/>
          <cell r="E487"/>
          <cell r="F487"/>
          <cell r="G487"/>
          <cell r="H487"/>
          <cell r="I487"/>
          <cell r="J487">
            <v>268.65379999999999</v>
          </cell>
          <cell r="K487">
            <v>65.055899999999994</v>
          </cell>
        </row>
        <row r="488">
          <cell r="A488" t="str">
            <v>A9294</v>
          </cell>
          <cell r="B488" t="str">
            <v>Caminhão plataforma 4 x 2, PBT 16.000 kg e distância entre eixos 4,8 m - 136 kW - condição de trabalho severa (sem motorista)</v>
          </cell>
          <cell r="C488">
            <v>537149.49549999996</v>
          </cell>
          <cell r="D488">
            <v>32.228999999999999</v>
          </cell>
          <cell r="E488">
            <v>9.9426000000000005</v>
          </cell>
          <cell r="F488">
            <v>4.0286</v>
          </cell>
          <cell r="G488">
            <v>48.343499999999999</v>
          </cell>
          <cell r="H488">
            <v>139.9417</v>
          </cell>
          <cell r="I488">
            <v>0</v>
          </cell>
          <cell r="J488">
            <v>234.4854</v>
          </cell>
          <cell r="K488">
            <v>46.200200000000002</v>
          </cell>
        </row>
        <row r="489">
          <cell r="A489" t="str">
            <v>A9298</v>
          </cell>
          <cell r="B489" t="str">
            <v>Tanque para distribuição de combustíveis e lubrificantes com capacidade de 5.000 l</v>
          </cell>
          <cell r="C489">
            <v>191408.508</v>
          </cell>
          <cell r="D489">
            <v>15.3127</v>
          </cell>
          <cell r="E489">
            <v>3.5430000000000001</v>
          </cell>
          <cell r="F489">
            <v>0</v>
          </cell>
          <cell r="G489">
            <v>15.3127</v>
          </cell>
          <cell r="H489">
            <v>0</v>
          </cell>
          <cell r="I489">
            <v>0</v>
          </cell>
          <cell r="J489">
            <v>34.168399999999998</v>
          </cell>
          <cell r="K489">
            <v>18.855699999999999</v>
          </cell>
        </row>
        <row r="490">
          <cell r="A490" t="str">
            <v>E9571</v>
          </cell>
          <cell r="B490" t="str">
            <v>Caminhão tanque com capacidade de 10.000 l - 188 kW</v>
          </cell>
          <cell r="C490"/>
          <cell r="D490"/>
          <cell r="E490"/>
          <cell r="F490"/>
          <cell r="G490"/>
          <cell r="H490"/>
          <cell r="I490"/>
          <cell r="J490">
            <v>363.58929999999998</v>
          </cell>
          <cell r="K490">
            <v>102.8151</v>
          </cell>
        </row>
        <row r="491">
          <cell r="A491" t="str">
            <v>A9332</v>
          </cell>
          <cell r="B491" t="str">
            <v>Caminhão plataforma 6 x 2, PBT 23.000 kg e distância entre eixos 4,8 m - 188 kW - condição de trabalho severa - motorista de caminhão</v>
          </cell>
          <cell r="C491">
            <v>652663.38619999995</v>
          </cell>
          <cell r="D491">
            <v>39.159799999999997</v>
          </cell>
          <cell r="E491">
            <v>12.0808</v>
          </cell>
          <cell r="F491">
            <v>4.8949999999999996</v>
          </cell>
          <cell r="G491">
            <v>58.739699999999999</v>
          </cell>
          <cell r="H491">
            <v>193.44880000000001</v>
          </cell>
          <cell r="I491">
            <v>36.107300000000002</v>
          </cell>
          <cell r="J491">
            <v>344.4314</v>
          </cell>
          <cell r="K491">
            <v>92.242900000000006</v>
          </cell>
        </row>
        <row r="492">
          <cell r="A492" t="str">
            <v>A9360</v>
          </cell>
          <cell r="B492" t="str">
            <v>Tanque para transporte de água com capacidade de 10.000 l</v>
          </cell>
          <cell r="C492">
            <v>107321</v>
          </cell>
          <cell r="D492">
            <v>8.5856999999999992</v>
          </cell>
          <cell r="E492">
            <v>1.9864999999999999</v>
          </cell>
          <cell r="F492">
            <v>0</v>
          </cell>
          <cell r="G492">
            <v>8.5856999999999992</v>
          </cell>
          <cell r="H492">
            <v>0</v>
          </cell>
          <cell r="I492">
            <v>0</v>
          </cell>
          <cell r="J492">
            <v>19.157900000000001</v>
          </cell>
          <cell r="K492">
            <v>10.5722</v>
          </cell>
        </row>
        <row r="493">
          <cell r="A493" t="str">
            <v>E9575</v>
          </cell>
          <cell r="B493" t="str">
            <v>Caminhão basculante com caçamba estanque com capacidade de 14 m³ - 210 kW</v>
          </cell>
          <cell r="C493"/>
          <cell r="D493"/>
          <cell r="E493"/>
          <cell r="F493"/>
          <cell r="G493"/>
          <cell r="H493"/>
          <cell r="I493"/>
          <cell r="J493">
            <v>328.30709999999999</v>
          </cell>
          <cell r="K493">
            <v>103.017</v>
          </cell>
        </row>
        <row r="494">
          <cell r="A494" t="str">
            <v>A9316</v>
          </cell>
          <cell r="B494" t="str">
            <v>Caminhão plataforma 8 x 4, PBT 29.000 kg e distância entre eixos 4,6 m - 210 kW - motorista de caminhão</v>
          </cell>
          <cell r="C494">
            <v>742014.8835</v>
          </cell>
          <cell r="D494">
            <v>37.100700000000003</v>
          </cell>
          <cell r="E494">
            <v>13.353199999999999</v>
          </cell>
          <cell r="F494">
            <v>5.4104999999999999</v>
          </cell>
          <cell r="G494">
            <v>55.6511</v>
          </cell>
          <cell r="H494">
            <v>159.2216</v>
          </cell>
          <cell r="I494">
            <v>36.107300000000002</v>
          </cell>
          <cell r="J494">
            <v>306.84440000000001</v>
          </cell>
          <cell r="K494">
            <v>91.971699999999998</v>
          </cell>
        </row>
        <row r="495">
          <cell r="A495" t="str">
            <v>A9345</v>
          </cell>
          <cell r="B495" t="str">
            <v>Caçamba basculante estanque com capacidade de 14 m³</v>
          </cell>
          <cell r="C495">
            <v>92599.380699999994</v>
          </cell>
          <cell r="D495">
            <v>9.2599</v>
          </cell>
          <cell r="E495">
            <v>1.7854000000000001</v>
          </cell>
          <cell r="F495">
            <v>0</v>
          </cell>
          <cell r="G495">
            <v>10.417400000000001</v>
          </cell>
          <cell r="H495">
            <v>0</v>
          </cell>
          <cell r="I495">
            <v>0</v>
          </cell>
          <cell r="J495">
            <v>21.462700000000002</v>
          </cell>
          <cell r="K495">
            <v>11.045299999999999</v>
          </cell>
        </row>
        <row r="496">
          <cell r="A496" t="str">
            <v>E9579</v>
          </cell>
          <cell r="B496" t="str">
            <v>Caminhão basculante com capacidade de 10 m³ - 210 kW</v>
          </cell>
          <cell r="C496"/>
          <cell r="D496"/>
          <cell r="E496"/>
          <cell r="F496"/>
          <cell r="G496"/>
          <cell r="H496"/>
          <cell r="I496"/>
          <cell r="J496">
            <v>315.08199999999999</v>
          </cell>
          <cell r="K496">
            <v>96.370199999999997</v>
          </cell>
        </row>
        <row r="497">
          <cell r="A497" t="str">
            <v>A9293</v>
          </cell>
          <cell r="B497" t="str">
            <v>Caminhão plataforma 6 x 2, PBT 23.000 kg e distância entre eixos 3,6 m - 210 kW - motorista de caminhão</v>
          </cell>
          <cell r="C497">
            <v>664568.31510000001</v>
          </cell>
          <cell r="D497">
            <v>33.228400000000001</v>
          </cell>
          <cell r="E497">
            <v>11.9595</v>
          </cell>
          <cell r="F497">
            <v>4.8457999999999997</v>
          </cell>
          <cell r="G497">
            <v>49.842599999999997</v>
          </cell>
          <cell r="H497">
            <v>159.2216</v>
          </cell>
          <cell r="I497">
            <v>36.107300000000002</v>
          </cell>
          <cell r="J497">
            <v>295.20519999999999</v>
          </cell>
          <cell r="K497">
            <v>86.141000000000005</v>
          </cell>
        </row>
        <row r="498">
          <cell r="A498" t="str">
            <v>A9342</v>
          </cell>
          <cell r="B498" t="str">
            <v>Caçamba basculante com capacidade de 10 m³</v>
          </cell>
          <cell r="C498">
            <v>85756.5</v>
          </cell>
          <cell r="D498">
            <v>8.5756999999999994</v>
          </cell>
          <cell r="E498">
            <v>1.6535</v>
          </cell>
          <cell r="F498">
            <v>0</v>
          </cell>
          <cell r="G498">
            <v>9.6476000000000006</v>
          </cell>
          <cell r="H498">
            <v>0</v>
          </cell>
          <cell r="I498">
            <v>0</v>
          </cell>
          <cell r="J498">
            <v>19.876799999999999</v>
          </cell>
          <cell r="K498">
            <v>10.229200000000001</v>
          </cell>
        </row>
        <row r="499">
          <cell r="A499" t="str">
            <v>E9592</v>
          </cell>
          <cell r="B499" t="str">
            <v>Caminhão carroceria com capacidade de 15 t - 188 kW</v>
          </cell>
          <cell r="C499"/>
          <cell r="D499"/>
          <cell r="E499"/>
          <cell r="F499"/>
          <cell r="G499"/>
          <cell r="H499"/>
          <cell r="I499"/>
          <cell r="J499">
            <v>286.3177</v>
          </cell>
          <cell r="K499">
            <v>90.466499999999996</v>
          </cell>
        </row>
        <row r="500">
          <cell r="A500" t="str">
            <v>A9314</v>
          </cell>
          <cell r="B500" t="str">
            <v>Caminhão plataforma 6 x 2, PBT 23.000 kg e distância entre eixos 5,2 m - 188 kW - motorista de caminhão</v>
          </cell>
          <cell r="C500">
            <v>651188.24320000003</v>
          </cell>
          <cell r="D500">
            <v>32.559399999999997</v>
          </cell>
          <cell r="E500">
            <v>11.7187</v>
          </cell>
          <cell r="F500">
            <v>4.7481999999999998</v>
          </cell>
          <cell r="G500">
            <v>48.839100000000002</v>
          </cell>
          <cell r="H500">
            <v>142.5412</v>
          </cell>
          <cell r="I500">
            <v>36.107300000000002</v>
          </cell>
          <cell r="J500">
            <v>276.51389999999998</v>
          </cell>
          <cell r="K500">
            <v>85.133600000000001</v>
          </cell>
        </row>
        <row r="501">
          <cell r="A501" t="str">
            <v>A9352</v>
          </cell>
          <cell r="B501" t="str">
            <v>Carroceria de madeira com capacidade de 15 t</v>
          </cell>
          <cell r="C501">
            <v>44708.724999999999</v>
          </cell>
          <cell r="D501">
            <v>4.4709000000000003</v>
          </cell>
          <cell r="E501">
            <v>0.86199999999999999</v>
          </cell>
          <cell r="F501">
            <v>0</v>
          </cell>
          <cell r="G501">
            <v>4.4709000000000003</v>
          </cell>
          <cell r="H501">
            <v>0</v>
          </cell>
          <cell r="I501">
            <v>0</v>
          </cell>
          <cell r="J501">
            <v>9.8038000000000007</v>
          </cell>
          <cell r="K501">
            <v>5.3329000000000004</v>
          </cell>
        </row>
        <row r="502">
          <cell r="A502" t="str">
            <v>E9600</v>
          </cell>
          <cell r="B502" t="str">
            <v>Caminhão betoneira com capacidade de 8 m³ - 236 kW</v>
          </cell>
          <cell r="C502"/>
          <cell r="D502"/>
          <cell r="E502"/>
          <cell r="F502"/>
          <cell r="G502"/>
          <cell r="H502"/>
          <cell r="I502"/>
          <cell r="J502">
            <v>394.36939999999998</v>
          </cell>
          <cell r="K502">
            <v>129.3235</v>
          </cell>
        </row>
        <row r="503">
          <cell r="A503" t="str">
            <v>A9317</v>
          </cell>
          <cell r="B503" t="str">
            <v>Caminhão plataforma 8 x 2, PBT 29.000 kg e distância entre eixos 4,8 m - 236 kW - motorista de veículo especial</v>
          </cell>
          <cell r="C503">
            <v>763225.60710000002</v>
          </cell>
          <cell r="D503">
            <v>38.161299999999997</v>
          </cell>
          <cell r="E503">
            <v>13.7349</v>
          </cell>
          <cell r="F503">
            <v>5.5651999999999999</v>
          </cell>
          <cell r="G503">
            <v>57.241900000000001</v>
          </cell>
          <cell r="H503">
            <v>178.93469999999999</v>
          </cell>
          <cell r="I503">
            <v>42.737000000000002</v>
          </cell>
          <cell r="J503">
            <v>336.375</v>
          </cell>
          <cell r="K503">
            <v>100.19840000000001</v>
          </cell>
        </row>
        <row r="504">
          <cell r="A504" t="str">
            <v>A9346</v>
          </cell>
          <cell r="B504" t="str">
            <v>Misturador de concreto para montagem em chassi de caminhão com capacidade de 8 m³</v>
          </cell>
          <cell r="C504">
            <v>160385.185</v>
          </cell>
          <cell r="D504">
            <v>25.6616</v>
          </cell>
          <cell r="E504">
            <v>3.4634999999999998</v>
          </cell>
          <cell r="F504">
            <v>0</v>
          </cell>
          <cell r="G504">
            <v>28.869299999999999</v>
          </cell>
          <cell r="H504">
            <v>0</v>
          </cell>
          <cell r="I504">
            <v>0</v>
          </cell>
          <cell r="J504">
            <v>57.994399999999999</v>
          </cell>
          <cell r="K504">
            <v>29.1251</v>
          </cell>
        </row>
        <row r="505">
          <cell r="A505" t="str">
            <v>E9604</v>
          </cell>
          <cell r="B505" t="str">
            <v>Caminhão basculante para rocha com capacidade de 8 m³ - 210 kW</v>
          </cell>
          <cell r="C505"/>
          <cell r="D505"/>
          <cell r="E505"/>
          <cell r="F505"/>
          <cell r="G505"/>
          <cell r="H505"/>
          <cell r="I505"/>
          <cell r="J505">
            <v>333.53059999999999</v>
          </cell>
          <cell r="K505">
            <v>105.4834</v>
          </cell>
        </row>
        <row r="506">
          <cell r="A506" t="str">
            <v>A9315</v>
          </cell>
          <cell r="B506" t="str">
            <v>Caminhão basculante 6 x 4, PBT 23.000 kg e distância entre eixos 3,6 m - 210 kW -  motorista de caminhão</v>
          </cell>
          <cell r="C506">
            <v>793291.11750000005</v>
          </cell>
          <cell r="D506">
            <v>39.6646</v>
          </cell>
          <cell r="E506">
            <v>14.2759</v>
          </cell>
          <cell r="F506">
            <v>5.7843999999999998</v>
          </cell>
          <cell r="G506">
            <v>59.4968</v>
          </cell>
          <cell r="H506">
            <v>159.2216</v>
          </cell>
          <cell r="I506">
            <v>36.107300000000002</v>
          </cell>
          <cell r="J506">
            <v>314.55059999999997</v>
          </cell>
          <cell r="K506">
            <v>95.8322</v>
          </cell>
        </row>
        <row r="507">
          <cell r="A507" t="str">
            <v>A9341</v>
          </cell>
          <cell r="B507" t="str">
            <v>Caçamba basculante para rocha com capacidade de 8 m³</v>
          </cell>
          <cell r="C507">
            <v>67374.348400000003</v>
          </cell>
          <cell r="D507">
            <v>8.2921999999999993</v>
          </cell>
          <cell r="E507">
            <v>1.359</v>
          </cell>
          <cell r="F507">
            <v>0</v>
          </cell>
          <cell r="G507">
            <v>9.3287999999999993</v>
          </cell>
          <cell r="H507">
            <v>0</v>
          </cell>
          <cell r="I507">
            <v>0</v>
          </cell>
          <cell r="J507">
            <v>18.98</v>
          </cell>
          <cell r="K507">
            <v>9.6511999999999993</v>
          </cell>
        </row>
        <row r="508">
          <cell r="A508" t="str">
            <v>E9605</v>
          </cell>
          <cell r="B508" t="str">
            <v>Caminhão tanque com capacidade de 6.000 l - 136 kW</v>
          </cell>
          <cell r="C508"/>
          <cell r="D508"/>
          <cell r="E508"/>
          <cell r="F508"/>
          <cell r="G508"/>
          <cell r="H508"/>
          <cell r="I508"/>
          <cell r="J508">
            <v>285.13069999999999</v>
          </cell>
          <cell r="K508">
            <v>90.429900000000004</v>
          </cell>
        </row>
        <row r="509">
          <cell r="A509" t="str">
            <v>A9323</v>
          </cell>
          <cell r="B509" t="str">
            <v>Caminhão plataforma 4 x 2, PBT 14.300 kg e distância entre eixos 4,8 m - 136 kW - condição de trabalho severa - motorista de caminhão</v>
          </cell>
          <cell r="C509">
            <v>528194.73759999999</v>
          </cell>
          <cell r="D509">
            <v>31.691700000000001</v>
          </cell>
          <cell r="E509">
            <v>9.7768999999999995</v>
          </cell>
          <cell r="F509">
            <v>3.9615</v>
          </cell>
          <cell r="G509">
            <v>47.537500000000001</v>
          </cell>
          <cell r="H509">
            <v>139.9417</v>
          </cell>
          <cell r="I509">
            <v>36.107300000000002</v>
          </cell>
          <cell r="J509">
            <v>269.01659999999998</v>
          </cell>
          <cell r="K509">
            <v>81.537400000000005</v>
          </cell>
        </row>
        <row r="510">
          <cell r="A510" t="str">
            <v>A9358</v>
          </cell>
          <cell r="B510" t="str">
            <v>Tanque para transporte de água com capacidade de 6.000 l</v>
          </cell>
          <cell r="C510">
            <v>90270</v>
          </cell>
          <cell r="D510">
            <v>7.2215999999999996</v>
          </cell>
          <cell r="E510">
            <v>1.6709000000000001</v>
          </cell>
          <cell r="F510">
            <v>0</v>
          </cell>
          <cell r="G510">
            <v>7.2215999999999996</v>
          </cell>
          <cell r="H510">
            <v>0</v>
          </cell>
          <cell r="I510">
            <v>0</v>
          </cell>
          <cell r="J510">
            <v>16.114100000000001</v>
          </cell>
          <cell r="K510">
            <v>8.8925000000000001</v>
          </cell>
        </row>
        <row r="511">
          <cell r="A511" t="str">
            <v>E9644</v>
          </cell>
          <cell r="B511" t="str">
            <v>Caminhão demarcador de faixas com sistema de pintura a frio - 28 kW/129 kW</v>
          </cell>
          <cell r="C511"/>
          <cell r="D511"/>
          <cell r="E511"/>
          <cell r="F511"/>
          <cell r="G511"/>
          <cell r="H511"/>
          <cell r="I511"/>
          <cell r="J511">
            <v>468.0061</v>
          </cell>
          <cell r="K511">
            <v>198.00460000000001</v>
          </cell>
        </row>
        <row r="512">
          <cell r="A512" t="str">
            <v>A9302</v>
          </cell>
          <cell r="B512" t="str">
            <v>Caminhão plataforma 4 x 2, PBT 9.200 kg e distância entre eixos 4,6 m - 129 kW - motorista de caminhão</v>
          </cell>
          <cell r="C512">
            <v>425446.10680000001</v>
          </cell>
          <cell r="D512">
            <v>25.526800000000001</v>
          </cell>
          <cell r="E512">
            <v>7.875</v>
          </cell>
          <cell r="F512">
            <v>3.1907999999999999</v>
          </cell>
          <cell r="G512">
            <v>38.290100000000002</v>
          </cell>
          <cell r="H512">
            <v>132.7388</v>
          </cell>
          <cell r="I512">
            <v>36.107300000000002</v>
          </cell>
          <cell r="J512">
            <v>243.72880000000001</v>
          </cell>
          <cell r="K512">
            <v>72.6999</v>
          </cell>
        </row>
        <row r="513">
          <cell r="A513" t="str">
            <v>A9368</v>
          </cell>
          <cell r="B513" t="str">
            <v>Equipamento demarcador de faixas a frio montado sobre chassi com capacidade de 800 l - 28 kW</v>
          </cell>
          <cell r="C513">
            <v>731939.25</v>
          </cell>
          <cell r="D513">
            <v>77.768500000000003</v>
          </cell>
          <cell r="E513">
            <v>14.1127</v>
          </cell>
          <cell r="F513">
            <v>0</v>
          </cell>
          <cell r="G513">
            <v>73.193899999999999</v>
          </cell>
          <cell r="H513">
            <v>25.778700000000001</v>
          </cell>
          <cell r="I513">
            <v>33.423499999999997</v>
          </cell>
          <cell r="J513">
            <v>224.2773</v>
          </cell>
          <cell r="K513">
            <v>125.3047</v>
          </cell>
        </row>
        <row r="514">
          <cell r="A514" t="str">
            <v>E9645</v>
          </cell>
          <cell r="B514" t="str">
            <v>Caminhão demarcador de faixas com sistema de pintura a quente - 5 kW/30,10 kW/136 kW</v>
          </cell>
          <cell r="C514"/>
          <cell r="D514"/>
          <cell r="E514"/>
          <cell r="F514"/>
          <cell r="G514"/>
          <cell r="H514"/>
          <cell r="I514"/>
          <cell r="J514">
            <v>701.29989999999998</v>
          </cell>
          <cell r="K514">
            <v>318.44830000000002</v>
          </cell>
        </row>
        <row r="515">
          <cell r="A515" t="str">
            <v>A9328</v>
          </cell>
          <cell r="B515" t="str">
            <v>Compressor de ar portátil de 70,79 l/s (150 PCM) sem reboque - 30,10 kW</v>
          </cell>
          <cell r="C515">
            <v>145371.1551</v>
          </cell>
          <cell r="D515">
            <v>11.6297</v>
          </cell>
          <cell r="E515">
            <v>2.6907999999999999</v>
          </cell>
          <cell r="F515">
            <v>0</v>
          </cell>
          <cell r="G515">
            <v>11.6297</v>
          </cell>
          <cell r="H515">
            <v>27.7121</v>
          </cell>
          <cell r="I515">
            <v>0</v>
          </cell>
          <cell r="J515">
            <v>53.662300000000002</v>
          </cell>
          <cell r="K515">
            <v>14.320499999999999</v>
          </cell>
        </row>
        <row r="516">
          <cell r="A516" t="str">
            <v>A9331</v>
          </cell>
          <cell r="B516" t="str">
            <v>Caminhão plataforma 4 x 2, PBT 16.000 kg e distância entre eixos 4,8 m - 136 kW - condição de trabalho severa - motorista de caminhão</v>
          </cell>
          <cell r="C516">
            <v>537149.49549999996</v>
          </cell>
          <cell r="D516">
            <v>32.228999999999999</v>
          </cell>
          <cell r="E516">
            <v>9.9426000000000005</v>
          </cell>
          <cell r="F516">
            <v>4.0286</v>
          </cell>
          <cell r="G516">
            <v>48.343499999999999</v>
          </cell>
          <cell r="H516">
            <v>139.9417</v>
          </cell>
          <cell r="I516">
            <v>36.107300000000002</v>
          </cell>
          <cell r="J516">
            <v>270.59269999999998</v>
          </cell>
          <cell r="K516">
            <v>82.307500000000005</v>
          </cell>
        </row>
        <row r="517">
          <cell r="A517" t="str">
            <v>A9369</v>
          </cell>
          <cell r="B517" t="str">
            <v>Equipamento demarcador de faixas a quente montado sobre chassi com capacidade de 500 l - 5,0 kW</v>
          </cell>
          <cell r="C517">
            <v>1500796.5527999999</v>
          </cell>
          <cell r="D517">
            <v>159.45959999999999</v>
          </cell>
          <cell r="E517">
            <v>28.937200000000001</v>
          </cell>
          <cell r="F517">
            <v>0</v>
          </cell>
          <cell r="G517">
            <v>150.0797</v>
          </cell>
          <cell r="H517">
            <v>5.1448999999999998</v>
          </cell>
          <cell r="I517">
            <v>33.423499999999997</v>
          </cell>
          <cell r="J517">
            <v>377.04489999999998</v>
          </cell>
          <cell r="K517">
            <v>221.8203</v>
          </cell>
        </row>
        <row r="518">
          <cell r="A518" t="str">
            <v>E9665</v>
          </cell>
          <cell r="B518" t="str">
            <v>Cavalo mecânico com semirreboque com capacidade de 20 t - 276 kW</v>
          </cell>
          <cell r="C518"/>
          <cell r="D518"/>
          <cell r="E518"/>
          <cell r="F518"/>
          <cell r="G518"/>
          <cell r="H518"/>
          <cell r="I518"/>
          <cell r="J518">
            <v>430.63099999999997</v>
          </cell>
          <cell r="K518">
            <v>133.654</v>
          </cell>
        </row>
        <row r="519">
          <cell r="A519" t="str">
            <v>A9318</v>
          </cell>
          <cell r="B519" t="str">
            <v>Cavalo mecânico 4 x 2, PBT 16.000 kg - 276 kW - motorista de veículo especial</v>
          </cell>
          <cell r="C519">
            <v>748265.23030000005</v>
          </cell>
          <cell r="D519">
            <v>37.4133</v>
          </cell>
          <cell r="E519">
            <v>13.4657</v>
          </cell>
          <cell r="F519">
            <v>5.4561000000000002</v>
          </cell>
          <cell r="G519">
            <v>56.119900000000001</v>
          </cell>
          <cell r="H519">
            <v>209.26259999999999</v>
          </cell>
          <cell r="I519">
            <v>42.737000000000002</v>
          </cell>
          <cell r="J519">
            <v>364.45460000000003</v>
          </cell>
          <cell r="K519">
            <v>99.072100000000006</v>
          </cell>
        </row>
        <row r="520">
          <cell r="A520" t="str">
            <v>A9353</v>
          </cell>
          <cell r="B520" t="str">
            <v>Semirreboque com 2 eixos</v>
          </cell>
          <cell r="C520">
            <v>351050</v>
          </cell>
          <cell r="D520">
            <v>28.084</v>
          </cell>
          <cell r="E520">
            <v>6.4978999999999996</v>
          </cell>
          <cell r="F520">
            <v>0</v>
          </cell>
          <cell r="G520">
            <v>31.5945</v>
          </cell>
          <cell r="H520">
            <v>0</v>
          </cell>
          <cell r="I520">
            <v>0</v>
          </cell>
          <cell r="J520">
            <v>66.176400000000001</v>
          </cell>
          <cell r="K520">
            <v>34.581899999999997</v>
          </cell>
        </row>
        <row r="521">
          <cell r="A521" t="str">
            <v>E9666</v>
          </cell>
          <cell r="B521" t="str">
            <v>Cavalo mecânico com semirreboque com capacidade de 32 t - 302 kW</v>
          </cell>
          <cell r="C521"/>
          <cell r="D521"/>
          <cell r="E521"/>
          <cell r="F521"/>
          <cell r="G521"/>
          <cell r="H521"/>
          <cell r="I521"/>
          <cell r="J521">
            <v>479.47059999999999</v>
          </cell>
          <cell r="K521">
            <v>148.49019999999999</v>
          </cell>
        </row>
        <row r="522">
          <cell r="A522" t="str">
            <v>A9321</v>
          </cell>
          <cell r="B522" t="str">
            <v>Cavalo mecânico estradeiro 6 x 2, PBT 23.000 kg - 302 kW - motorista de veículo especial</v>
          </cell>
          <cell r="C522">
            <v>866584.90139999997</v>
          </cell>
          <cell r="D522">
            <v>43.3292</v>
          </cell>
          <cell r="E522">
            <v>15.594900000000001</v>
          </cell>
          <cell r="F522">
            <v>6.3188000000000004</v>
          </cell>
          <cell r="G522">
            <v>64.993899999999996</v>
          </cell>
          <cell r="H522">
            <v>228.97579999999999</v>
          </cell>
          <cell r="I522">
            <v>42.737000000000002</v>
          </cell>
          <cell r="J522">
            <v>401.94959999999998</v>
          </cell>
          <cell r="K522">
            <v>107.9799</v>
          </cell>
        </row>
        <row r="523">
          <cell r="A523" t="str">
            <v>A9354</v>
          </cell>
          <cell r="B523" t="str">
            <v>Semirreboque com 3 eixos</v>
          </cell>
          <cell r="C523">
            <v>411230</v>
          </cell>
          <cell r="D523">
            <v>32.898400000000002</v>
          </cell>
          <cell r="E523">
            <v>7.6119000000000003</v>
          </cell>
          <cell r="F523">
            <v>0</v>
          </cell>
          <cell r="G523">
            <v>37.0107</v>
          </cell>
          <cell r="H523">
            <v>0</v>
          </cell>
          <cell r="I523">
            <v>0</v>
          </cell>
          <cell r="J523">
            <v>77.521000000000001</v>
          </cell>
          <cell r="K523">
            <v>40.510300000000001</v>
          </cell>
        </row>
        <row r="524">
          <cell r="A524" t="str">
            <v>E9667</v>
          </cell>
          <cell r="B524" t="str">
            <v>Caminhão basculante com capacidade de 14 m³ - 210 kW</v>
          </cell>
          <cell r="C524"/>
          <cell r="D524"/>
          <cell r="E524"/>
          <cell r="F524"/>
          <cell r="G524"/>
          <cell r="H524"/>
          <cell r="I524"/>
          <cell r="J524">
            <v>327.78120000000001</v>
          </cell>
          <cell r="K524">
            <v>102.74639999999999</v>
          </cell>
        </row>
        <row r="525">
          <cell r="A525" t="str">
            <v>A9316</v>
          </cell>
          <cell r="B525" t="str">
            <v>Caminhão plataforma 8 x 4, PBT 29.000 kg e distância entre eixos 4,6 m - 210 kW - motorista de caminhão</v>
          </cell>
          <cell r="C525">
            <v>742014.8835</v>
          </cell>
          <cell r="D525">
            <v>37.100700000000003</v>
          </cell>
          <cell r="E525">
            <v>13.353199999999999</v>
          </cell>
          <cell r="F525">
            <v>5.4104999999999999</v>
          </cell>
          <cell r="G525">
            <v>55.6511</v>
          </cell>
          <cell r="H525">
            <v>159.2216</v>
          </cell>
          <cell r="I525">
            <v>36.107300000000002</v>
          </cell>
          <cell r="J525">
            <v>306.84440000000001</v>
          </cell>
          <cell r="K525">
            <v>91.971699999999998</v>
          </cell>
        </row>
        <row r="526">
          <cell r="A526" t="str">
            <v>A9344</v>
          </cell>
          <cell r="B526" t="str">
            <v>Caçamba basculante com capacidade de 14 m³</v>
          </cell>
          <cell r="C526">
            <v>90330.18</v>
          </cell>
          <cell r="D526">
            <v>9.0329999999999995</v>
          </cell>
          <cell r="E526">
            <v>1.7417</v>
          </cell>
          <cell r="F526">
            <v>0</v>
          </cell>
          <cell r="G526">
            <v>10.162100000000001</v>
          </cell>
          <cell r="H526">
            <v>0</v>
          </cell>
          <cell r="I526">
            <v>0</v>
          </cell>
          <cell r="J526">
            <v>20.936800000000002</v>
          </cell>
          <cell r="K526">
            <v>10.774699999999999</v>
          </cell>
        </row>
        <row r="527">
          <cell r="A527" t="str">
            <v>E9669</v>
          </cell>
          <cell r="B527" t="str">
            <v>Caminhão tanque com capacidade de 8.000 l - 136 kW</v>
          </cell>
          <cell r="C527"/>
          <cell r="D527"/>
          <cell r="E527"/>
          <cell r="F527"/>
          <cell r="G527"/>
          <cell r="H527"/>
          <cell r="I527"/>
          <cell r="J527">
            <v>287.42309999999998</v>
          </cell>
          <cell r="K527">
            <v>91.595299999999995</v>
          </cell>
        </row>
        <row r="528">
          <cell r="A528" t="str">
            <v>A9331</v>
          </cell>
          <cell r="B528" t="str">
            <v>Caminhão plataforma 4 x 2, PBT 16.000 kg e distância entre eixos 4,8 m - 136 kW - condição de trabalho severa - motorista de caminhão</v>
          </cell>
          <cell r="C528">
            <v>537149.49549999996</v>
          </cell>
          <cell r="D528">
            <v>32.228999999999999</v>
          </cell>
          <cell r="E528">
            <v>9.9426000000000005</v>
          </cell>
          <cell r="F528">
            <v>4.0286</v>
          </cell>
          <cell r="G528">
            <v>48.343499999999999</v>
          </cell>
          <cell r="H528">
            <v>139.9417</v>
          </cell>
          <cell r="I528">
            <v>36.107300000000002</v>
          </cell>
          <cell r="J528">
            <v>270.59269999999998</v>
          </cell>
          <cell r="K528">
            <v>82.307500000000005</v>
          </cell>
        </row>
        <row r="529">
          <cell r="A529" t="str">
            <v>A9359</v>
          </cell>
          <cell r="B529" t="str">
            <v>Tanque para transporte de água com capacidade de 8.000 l</v>
          </cell>
          <cell r="C529">
            <v>94282</v>
          </cell>
          <cell r="D529">
            <v>7.5426000000000002</v>
          </cell>
          <cell r="E529">
            <v>1.7452000000000001</v>
          </cell>
          <cell r="F529">
            <v>0</v>
          </cell>
          <cell r="G529">
            <v>7.5426000000000002</v>
          </cell>
          <cell r="H529">
            <v>0</v>
          </cell>
          <cell r="I529">
            <v>0</v>
          </cell>
          <cell r="J529">
            <v>16.830400000000001</v>
          </cell>
          <cell r="K529">
            <v>9.2878000000000007</v>
          </cell>
        </row>
        <row r="530">
          <cell r="A530" t="str">
            <v>E9670</v>
          </cell>
          <cell r="B530" t="str">
            <v>Usina móvel de lama asfáltica ou microrrevestimento com cavalo mecânico com capacidade de 12 m³ - 95,6 kW/276 kW</v>
          </cell>
          <cell r="C530"/>
          <cell r="D530"/>
          <cell r="E530"/>
          <cell r="F530"/>
          <cell r="G530"/>
          <cell r="H530"/>
          <cell r="I530"/>
          <cell r="J530">
            <v>902.13030000000003</v>
          </cell>
          <cell r="K530">
            <v>314.85829999999999</v>
          </cell>
        </row>
        <row r="531">
          <cell r="A531" t="str">
            <v>A9319</v>
          </cell>
          <cell r="B531" t="str">
            <v>Cavalo mecânico 6 x 2, PBT 23.000 kg - 276 kW - condição de trabalho severa - motorista de veículo especial</v>
          </cell>
          <cell r="C531">
            <v>820880.43579999998</v>
          </cell>
          <cell r="D531">
            <v>49.252800000000001</v>
          </cell>
          <cell r="E531">
            <v>15.1945</v>
          </cell>
          <cell r="F531">
            <v>6.1566000000000001</v>
          </cell>
          <cell r="G531">
            <v>73.879199999999997</v>
          </cell>
          <cell r="H531">
            <v>283.99930000000001</v>
          </cell>
          <cell r="I531">
            <v>42.737000000000002</v>
          </cell>
          <cell r="J531">
            <v>471.21940000000001</v>
          </cell>
          <cell r="K531">
            <v>113.3409</v>
          </cell>
        </row>
        <row r="532">
          <cell r="A532" t="str">
            <v>A9367</v>
          </cell>
          <cell r="B532" t="str">
            <v>Usina de lama asfáltica ou microrrevestimento asfáltico rebocável com capacidade de 12 m³ - 95,6 kW</v>
          </cell>
          <cell r="C532">
            <v>1538109.527</v>
          </cell>
          <cell r="D532">
            <v>125.84529999999999</v>
          </cell>
          <cell r="E532">
            <v>28.039000000000001</v>
          </cell>
          <cell r="F532">
            <v>0</v>
          </cell>
          <cell r="G532">
            <v>125.84529999999999</v>
          </cell>
          <cell r="H532">
            <v>103.54819999999999</v>
          </cell>
          <cell r="I532">
            <v>47.633099999999999</v>
          </cell>
          <cell r="J532">
            <v>430.91090000000003</v>
          </cell>
          <cell r="K532">
            <v>201.51740000000001</v>
          </cell>
        </row>
        <row r="533">
          <cell r="A533" t="str">
            <v>E9672</v>
          </cell>
          <cell r="B533" t="str">
            <v>Caminhão basculante para rocha com capacidade de 12 m³ - 210 kW</v>
          </cell>
          <cell r="C533"/>
          <cell r="D533"/>
          <cell r="E533"/>
          <cell r="F533"/>
          <cell r="G533"/>
          <cell r="H533"/>
          <cell r="I533"/>
          <cell r="J533">
            <v>357.4812</v>
          </cell>
          <cell r="K533">
            <v>117.72029999999999</v>
          </cell>
        </row>
        <row r="534">
          <cell r="A534" t="str">
            <v>A9316</v>
          </cell>
          <cell r="B534" t="str">
            <v>Caminhão plataforma 8 x 4, PBT 29.000 kg e distância entre eixos 4,6 m - 210 kW - motorista de caminhão</v>
          </cell>
          <cell r="C534">
            <v>742014.8835</v>
          </cell>
          <cell r="D534">
            <v>37.100700000000003</v>
          </cell>
          <cell r="E534">
            <v>13.353199999999999</v>
          </cell>
          <cell r="F534">
            <v>5.4104999999999999</v>
          </cell>
          <cell r="G534">
            <v>55.6511</v>
          </cell>
          <cell r="H534">
            <v>159.2216</v>
          </cell>
          <cell r="I534">
            <v>36.107300000000002</v>
          </cell>
          <cell r="J534">
            <v>306.84440000000001</v>
          </cell>
          <cell r="K534">
            <v>91.971699999999998</v>
          </cell>
        </row>
        <row r="535">
          <cell r="A535" t="str">
            <v>A9343</v>
          </cell>
          <cell r="B535" t="str">
            <v>Caçamba basculante para rocha com capacidade de 12 m³</v>
          </cell>
          <cell r="C535">
            <v>179748.17800000001</v>
          </cell>
          <cell r="D535">
            <v>22.122900000000001</v>
          </cell>
          <cell r="E535">
            <v>3.6257000000000001</v>
          </cell>
          <cell r="F535">
            <v>0</v>
          </cell>
          <cell r="G535">
            <v>24.888200000000001</v>
          </cell>
          <cell r="H535">
            <v>0</v>
          </cell>
          <cell r="I535">
            <v>0</v>
          </cell>
          <cell r="J535">
            <v>50.636800000000001</v>
          </cell>
          <cell r="K535">
            <v>25.7486</v>
          </cell>
        </row>
        <row r="536">
          <cell r="A536" t="str">
            <v>E9679</v>
          </cell>
          <cell r="B536" t="str">
            <v>Cavalo mecânico com dois reboques hidropneumáticos de 5 e 4 eixos e mesas de giro com capacidade de 130 t - 440 kW</v>
          </cell>
          <cell r="C536"/>
          <cell r="D536"/>
          <cell r="E536"/>
          <cell r="F536"/>
          <cell r="G536"/>
          <cell r="H536"/>
          <cell r="I536"/>
          <cell r="J536">
            <v>1960.6167</v>
          </cell>
          <cell r="K536">
            <v>854.07209999999998</v>
          </cell>
        </row>
        <row r="537">
          <cell r="A537" t="str">
            <v>A9325</v>
          </cell>
          <cell r="B537" t="str">
            <v>Cavalo mecânico 8 x 8, PBT 26.000 kg - 440 kW -  motorista de veículo especial</v>
          </cell>
          <cell r="C537">
            <v>5098004.1561000003</v>
          </cell>
          <cell r="D537">
            <v>254.90020000000001</v>
          </cell>
          <cell r="E537">
            <v>91.742800000000003</v>
          </cell>
          <cell r="F537">
            <v>37.172899999999998</v>
          </cell>
          <cell r="G537">
            <v>382.3503</v>
          </cell>
          <cell r="H537">
            <v>333.6071</v>
          </cell>
          <cell r="I537">
            <v>42.737000000000002</v>
          </cell>
          <cell r="J537">
            <v>1142.5102999999999</v>
          </cell>
          <cell r="K537">
            <v>426.55290000000002</v>
          </cell>
        </row>
        <row r="538">
          <cell r="A538" t="str">
            <v>A9384</v>
          </cell>
          <cell r="B538" t="str">
            <v>Reboque hidropneumático com capacidade de 166 t e 4 eixos</v>
          </cell>
          <cell r="C538">
            <v>1842454.3304999999</v>
          </cell>
          <cell r="D538">
            <v>147.3963</v>
          </cell>
          <cell r="E538">
            <v>34.1038</v>
          </cell>
          <cell r="F538">
            <v>0</v>
          </cell>
          <cell r="G538">
            <v>165.82089999999999</v>
          </cell>
          <cell r="H538">
            <v>0</v>
          </cell>
          <cell r="I538">
            <v>0</v>
          </cell>
          <cell r="J538">
            <v>347.32100000000003</v>
          </cell>
          <cell r="K538">
            <v>181.5001</v>
          </cell>
        </row>
        <row r="539">
          <cell r="A539" t="str">
            <v>A9385</v>
          </cell>
          <cell r="B539" t="str">
            <v>Conjunto de duas mesas de giro para quinta roda ou reboque com capacidade de 100 t cada</v>
          </cell>
          <cell r="C539">
            <v>571492.88740000001</v>
          </cell>
          <cell r="D539">
            <v>45.7194</v>
          </cell>
          <cell r="E539">
            <v>10.5783</v>
          </cell>
          <cell r="F539">
            <v>0</v>
          </cell>
          <cell r="G539">
            <v>51.434399999999997</v>
          </cell>
          <cell r="H539">
            <v>0</v>
          </cell>
          <cell r="I539">
            <v>0</v>
          </cell>
          <cell r="J539">
            <v>107.7321</v>
          </cell>
          <cell r="K539">
            <v>56.297699999999999</v>
          </cell>
        </row>
        <row r="540">
          <cell r="A540" t="str">
            <v>A9390</v>
          </cell>
          <cell r="B540" t="str">
            <v>Reboque hidropneumático com capacidade de 117 t e 5 eixos</v>
          </cell>
          <cell r="C540">
            <v>1925910.45</v>
          </cell>
          <cell r="D540">
            <v>154.0728</v>
          </cell>
          <cell r="E540">
            <v>35.648600000000002</v>
          </cell>
          <cell r="F540">
            <v>0</v>
          </cell>
          <cell r="G540">
            <v>173.33189999999999</v>
          </cell>
          <cell r="H540">
            <v>0</v>
          </cell>
          <cell r="I540">
            <v>0</v>
          </cell>
          <cell r="J540">
            <v>363.05329999999998</v>
          </cell>
          <cell r="K540">
            <v>189.72139999999999</v>
          </cell>
        </row>
        <row r="541">
          <cell r="A541" t="str">
            <v>E9680</v>
          </cell>
          <cell r="B541" t="str">
            <v>Caminhão tanque com capacidade de 13.000 l - 188 kW</v>
          </cell>
          <cell r="C541"/>
          <cell r="D541"/>
          <cell r="E541"/>
          <cell r="F541"/>
          <cell r="G541"/>
          <cell r="H541"/>
          <cell r="I541"/>
          <cell r="J541">
            <v>365.02159999999998</v>
          </cell>
          <cell r="K541">
            <v>103.60550000000001</v>
          </cell>
        </row>
        <row r="542">
          <cell r="A542" t="str">
            <v>A9332</v>
          </cell>
          <cell r="B542" t="str">
            <v>Caminhão plataforma 6 x 2, PBT 23.000 kg e distância entre eixos 4,8 m - 188 kW - condição de trabalho severa - motorista de caminhão</v>
          </cell>
          <cell r="C542">
            <v>652663.38619999995</v>
          </cell>
          <cell r="D542">
            <v>39.159799999999997</v>
          </cell>
          <cell r="E542">
            <v>12.0808</v>
          </cell>
          <cell r="F542">
            <v>4.8949999999999996</v>
          </cell>
          <cell r="G542">
            <v>58.739699999999999</v>
          </cell>
          <cell r="H542">
            <v>193.44880000000001</v>
          </cell>
          <cell r="I542">
            <v>36.107300000000002</v>
          </cell>
          <cell r="J542">
            <v>344.4314</v>
          </cell>
          <cell r="K542">
            <v>92.242900000000006</v>
          </cell>
        </row>
        <row r="543">
          <cell r="A543" t="str">
            <v>A9361</v>
          </cell>
          <cell r="B543" t="str">
            <v>Tanque para transporte de água com capacidade de 13.000 l</v>
          </cell>
          <cell r="C543">
            <v>115345</v>
          </cell>
          <cell r="D543">
            <v>9.2276000000000007</v>
          </cell>
          <cell r="E543">
            <v>2.1349999999999998</v>
          </cell>
          <cell r="F543">
            <v>0</v>
          </cell>
          <cell r="G543">
            <v>9.2276000000000007</v>
          </cell>
          <cell r="H543">
            <v>0</v>
          </cell>
          <cell r="I543">
            <v>0</v>
          </cell>
          <cell r="J543">
            <v>20.590199999999999</v>
          </cell>
          <cell r="K543">
            <v>11.3626</v>
          </cell>
        </row>
        <row r="544">
          <cell r="A544" t="str">
            <v>E9686</v>
          </cell>
          <cell r="B544" t="str">
            <v>Caminhão guindauto com capacidade de elevação de 6,2 t e carroceria de 7 t - 136 kW</v>
          </cell>
          <cell r="C544"/>
          <cell r="D544"/>
          <cell r="E544"/>
          <cell r="F544"/>
          <cell r="G544"/>
          <cell r="H544"/>
          <cell r="I544"/>
          <cell r="J544">
            <v>328.50749999999999</v>
          </cell>
          <cell r="K544">
            <v>118.5908</v>
          </cell>
        </row>
        <row r="545">
          <cell r="A545" t="str">
            <v>A9308</v>
          </cell>
          <cell r="B545" t="str">
            <v>Caminhão plataforma 4 x 2, PBT 16.000 kg e distância entre eixos 4,8 m - 136 kW - motorista de veículo especial</v>
          </cell>
          <cell r="C545">
            <v>537149.49549999996</v>
          </cell>
          <cell r="D545">
            <v>26.857500000000002</v>
          </cell>
          <cell r="E545">
            <v>9.6664999999999992</v>
          </cell>
          <cell r="F545">
            <v>3.9167000000000001</v>
          </cell>
          <cell r="G545">
            <v>40.286200000000001</v>
          </cell>
          <cell r="H545">
            <v>139.9417</v>
          </cell>
          <cell r="I545">
            <v>42.737000000000002</v>
          </cell>
          <cell r="J545">
            <v>263.40559999999999</v>
          </cell>
          <cell r="K545">
            <v>83.177700000000002</v>
          </cell>
        </row>
        <row r="546">
          <cell r="A546" t="str">
            <v>A9349</v>
          </cell>
          <cell r="B546" t="str">
            <v>Carroceria de madeira com capacidade de 7 t</v>
          </cell>
          <cell r="C546">
            <v>29087</v>
          </cell>
          <cell r="D546">
            <v>2.9087000000000001</v>
          </cell>
          <cell r="E546">
            <v>0.56079999999999997</v>
          </cell>
          <cell r="F546">
            <v>0</v>
          </cell>
          <cell r="G546">
            <v>2.9087000000000001</v>
          </cell>
          <cell r="H546">
            <v>0</v>
          </cell>
          <cell r="I546">
            <v>0</v>
          </cell>
          <cell r="J546">
            <v>6.3781999999999996</v>
          </cell>
          <cell r="K546">
            <v>3.4695</v>
          </cell>
        </row>
        <row r="547">
          <cell r="A547" t="str">
            <v>A9372</v>
          </cell>
          <cell r="B547" t="str">
            <v>Guindaste articulado montado sobre chassi com capacidade máxima de elevação de 6,2 t</v>
          </cell>
          <cell r="C547">
            <v>267801</v>
          </cell>
          <cell r="D547">
            <v>26.780100000000001</v>
          </cell>
          <cell r="E547">
            <v>5.1635</v>
          </cell>
          <cell r="F547">
            <v>0</v>
          </cell>
          <cell r="G547">
            <v>26.780100000000001</v>
          </cell>
          <cell r="H547">
            <v>0</v>
          </cell>
          <cell r="I547">
            <v>0</v>
          </cell>
          <cell r="J547">
            <v>58.723700000000001</v>
          </cell>
          <cell r="K547">
            <v>31.9436</v>
          </cell>
        </row>
        <row r="548">
          <cell r="A548" t="str">
            <v>E9687</v>
          </cell>
          <cell r="B548" t="str">
            <v>Caminhão carroceria com capacidade de 5 t - 120 kW</v>
          </cell>
          <cell r="C548"/>
          <cell r="D548"/>
          <cell r="E548"/>
          <cell r="F548"/>
          <cell r="G548"/>
          <cell r="H548"/>
          <cell r="I548"/>
          <cell r="J548">
            <v>177.94319999999999</v>
          </cell>
          <cell r="K548">
            <v>73.973699999999994</v>
          </cell>
        </row>
        <row r="549">
          <cell r="A549" t="str">
            <v>A9303</v>
          </cell>
          <cell r="B549" t="str">
            <v>Caminhão plataforma 4 x 2, PBT 9.600 kg e distância entre eixos 3,9 m - 120 kW - motorista de caminhão</v>
          </cell>
          <cell r="C549">
            <v>404376.1801</v>
          </cell>
          <cell r="D549">
            <v>24.262599999999999</v>
          </cell>
          <cell r="E549">
            <v>7.4850000000000003</v>
          </cell>
          <cell r="F549">
            <v>3.0327999999999999</v>
          </cell>
          <cell r="G549">
            <v>36.393900000000002</v>
          </cell>
          <cell r="H549">
            <v>64.988399999999999</v>
          </cell>
          <cell r="I549">
            <v>36.107300000000002</v>
          </cell>
          <cell r="J549">
            <v>172.27</v>
          </cell>
          <cell r="K549">
            <v>70.887699999999995</v>
          </cell>
        </row>
        <row r="550">
          <cell r="A550" t="str">
            <v>A9348</v>
          </cell>
          <cell r="B550" t="str">
            <v>Carroceria de madeira com capacidade de 5 t</v>
          </cell>
          <cell r="C550">
            <v>25871.632699999998</v>
          </cell>
          <cell r="D550">
            <v>2.5872000000000002</v>
          </cell>
          <cell r="E550">
            <v>0.49880000000000002</v>
          </cell>
          <cell r="F550">
            <v>0</v>
          </cell>
          <cell r="G550">
            <v>2.5872000000000002</v>
          </cell>
          <cell r="H550">
            <v>0</v>
          </cell>
          <cell r="I550">
            <v>0</v>
          </cell>
          <cell r="J550">
            <v>5.6731999999999996</v>
          </cell>
          <cell r="K550">
            <v>3.0859999999999999</v>
          </cell>
        </row>
        <row r="551">
          <cell r="A551" t="str">
            <v>E9690</v>
          </cell>
          <cell r="B551" t="str">
            <v>Caminhão guindauto com cesto aéreo simples e capacidade de elevação de 5,7 t e carroceria de 8,5 t - 136 kW</v>
          </cell>
          <cell r="C551"/>
          <cell r="D551"/>
          <cell r="E551"/>
          <cell r="F551"/>
          <cell r="G551"/>
          <cell r="H551"/>
          <cell r="I551"/>
          <cell r="J551">
            <v>305.54599999999999</v>
          </cell>
          <cell r="K551">
            <v>106.1006</v>
          </cell>
        </row>
        <row r="552">
          <cell r="A552" t="str">
            <v>A9296</v>
          </cell>
          <cell r="B552" t="str">
            <v>Carroceria de madeira com capacidade de 8,5 t</v>
          </cell>
          <cell r="C552">
            <v>30090</v>
          </cell>
          <cell r="D552">
            <v>3.0089999999999999</v>
          </cell>
          <cell r="E552">
            <v>0.58020000000000005</v>
          </cell>
          <cell r="F552">
            <v>0</v>
          </cell>
          <cell r="G552">
            <v>3.0089999999999999</v>
          </cell>
          <cell r="H552">
            <v>0</v>
          </cell>
          <cell r="I552">
            <v>0</v>
          </cell>
          <cell r="J552">
            <v>6.5982000000000003</v>
          </cell>
          <cell r="K552">
            <v>3.5891999999999999</v>
          </cell>
        </row>
        <row r="553">
          <cell r="A553" t="str">
            <v>A9308</v>
          </cell>
          <cell r="B553" t="str">
            <v>Caminhão plataforma 4 x 2, PBT 16.000 kg e distância entre eixos 4,8 m - 136 kW - motorista de veículo especial</v>
          </cell>
          <cell r="C553">
            <v>537149.49549999996</v>
          </cell>
          <cell r="D553">
            <v>26.857500000000002</v>
          </cell>
          <cell r="E553">
            <v>9.6664999999999992</v>
          </cell>
          <cell r="F553">
            <v>3.9167000000000001</v>
          </cell>
          <cell r="G553">
            <v>40.286200000000001</v>
          </cell>
          <cell r="H553">
            <v>139.9417</v>
          </cell>
          <cell r="I553">
            <v>42.737000000000002</v>
          </cell>
          <cell r="J553">
            <v>263.40559999999999</v>
          </cell>
          <cell r="K553">
            <v>83.177700000000002</v>
          </cell>
        </row>
        <row r="554">
          <cell r="A554" t="str">
            <v>A9329</v>
          </cell>
          <cell r="B554" t="str">
            <v>Cesto aéreo simples isolado com capacidade para 135 kg</v>
          </cell>
          <cell r="C554">
            <v>23169.3</v>
          </cell>
          <cell r="D554">
            <v>2.3169</v>
          </cell>
          <cell r="E554">
            <v>0.44669999999999999</v>
          </cell>
          <cell r="F554">
            <v>0</v>
          </cell>
          <cell r="G554">
            <v>2.3169</v>
          </cell>
          <cell r="H554">
            <v>0</v>
          </cell>
          <cell r="I554">
            <v>0</v>
          </cell>
          <cell r="J554">
            <v>5.0804999999999998</v>
          </cell>
          <cell r="K554">
            <v>2.7635999999999998</v>
          </cell>
        </row>
        <row r="555">
          <cell r="A555" t="str">
            <v>A9330</v>
          </cell>
          <cell r="B555" t="str">
            <v>Guindaste articulado montado sobre chassi com capacidade máxima de elevação de 5,7 t</v>
          </cell>
          <cell r="C555">
            <v>138915.5</v>
          </cell>
          <cell r="D555">
            <v>13.8916</v>
          </cell>
          <cell r="E555">
            <v>2.6785000000000001</v>
          </cell>
          <cell r="F555">
            <v>0</v>
          </cell>
          <cell r="G555">
            <v>13.8916</v>
          </cell>
          <cell r="H555">
            <v>0</v>
          </cell>
          <cell r="I555">
            <v>0</v>
          </cell>
          <cell r="J555">
            <v>30.4617</v>
          </cell>
          <cell r="K555">
            <v>16.5701</v>
          </cell>
        </row>
        <row r="556">
          <cell r="A556" t="str">
            <v>E9693</v>
          </cell>
          <cell r="B556" t="str">
            <v>Caminhão demarcador de faixas com sistema de pintura Spray - 129 kW</v>
          </cell>
          <cell r="C556"/>
          <cell r="D556"/>
          <cell r="E556"/>
          <cell r="F556"/>
          <cell r="G556"/>
          <cell r="H556"/>
          <cell r="I556"/>
          <cell r="J556">
            <v>1054.3202000000001</v>
          </cell>
          <cell r="K556">
            <v>536.02359999999999</v>
          </cell>
        </row>
        <row r="557">
          <cell r="A557" t="str">
            <v>A9322</v>
          </cell>
          <cell r="B557" t="str">
            <v>Caminhão plataforma 4 x 2, PBT 10.800 kg e distância entre eixos 4,0 m - 129 kW - condição de trabalho severa - motorista de caminhão</v>
          </cell>
          <cell r="C557">
            <v>447310.19770000002</v>
          </cell>
          <cell r="D557">
            <v>33.548299999999998</v>
          </cell>
          <cell r="E557">
            <v>8.6247000000000007</v>
          </cell>
          <cell r="F557">
            <v>3.4946000000000002</v>
          </cell>
          <cell r="G557">
            <v>50.322400000000002</v>
          </cell>
          <cell r="H557">
            <v>132.7388</v>
          </cell>
          <cell r="I557">
            <v>36.107300000000002</v>
          </cell>
          <cell r="J557">
            <v>264.83609999999999</v>
          </cell>
          <cell r="K557">
            <v>81.774900000000002</v>
          </cell>
        </row>
        <row r="558">
          <cell r="A558" t="str">
            <v>A9370</v>
          </cell>
          <cell r="B558" t="str">
            <v>Equipamento demarcador de faixas sistema spray montado sobre chassi com capacidade 1.080 l</v>
          </cell>
          <cell r="C558">
            <v>3352353.5811999999</v>
          </cell>
          <cell r="D558">
            <v>356.18759999999997</v>
          </cell>
          <cell r="E558">
            <v>64.637600000000006</v>
          </cell>
          <cell r="F558">
            <v>0</v>
          </cell>
          <cell r="G558">
            <v>335.23540000000003</v>
          </cell>
          <cell r="H558">
            <v>0</v>
          </cell>
          <cell r="I558">
            <v>33.423499999999997</v>
          </cell>
          <cell r="J558">
            <v>789.48410000000001</v>
          </cell>
          <cell r="K558">
            <v>454.24869999999999</v>
          </cell>
        </row>
        <row r="559">
          <cell r="A559" t="str">
            <v>E9783</v>
          </cell>
          <cell r="B559" t="str">
            <v>Plataforma pantográfica montada em caminhão com capacidade de carga de 600 kg - 120 kW</v>
          </cell>
          <cell r="C559"/>
          <cell r="D559"/>
          <cell r="E559"/>
          <cell r="F559"/>
          <cell r="G559"/>
          <cell r="H559"/>
          <cell r="I559"/>
          <cell r="J559">
            <v>337.92329999999998</v>
          </cell>
          <cell r="K559">
            <v>132.4829</v>
          </cell>
        </row>
        <row r="560">
          <cell r="A560" t="str">
            <v>A9301</v>
          </cell>
          <cell r="B560" t="str">
            <v>Caminhão plataforma 4 x 2, PBT 8.300 kg e distância entre eixos 3,9 m - 120 kW - motorista de veículo especial</v>
          </cell>
          <cell r="C560">
            <v>375760.38559999998</v>
          </cell>
          <cell r="D560">
            <v>22.5456</v>
          </cell>
          <cell r="E560">
            <v>6.9553000000000003</v>
          </cell>
          <cell r="F560">
            <v>2.8182</v>
          </cell>
          <cell r="G560">
            <v>33.818399999999997</v>
          </cell>
          <cell r="H560">
            <v>123.47799999999999</v>
          </cell>
          <cell r="I560">
            <v>42.737000000000002</v>
          </cell>
          <cell r="J560">
            <v>232.35249999999999</v>
          </cell>
          <cell r="K560">
            <v>75.056100000000001</v>
          </cell>
        </row>
        <row r="561">
          <cell r="A561" t="str">
            <v>A9377</v>
          </cell>
          <cell r="B561" t="str">
            <v>Plataforma pantográfica hidráulica montada sobre chassi com capacidade de 600 kg</v>
          </cell>
          <cell r="C561">
            <v>481440</v>
          </cell>
          <cell r="D561">
            <v>48.143999999999998</v>
          </cell>
          <cell r="E561">
            <v>9.2827999999999999</v>
          </cell>
          <cell r="F561">
            <v>0</v>
          </cell>
          <cell r="G561">
            <v>48.143999999999998</v>
          </cell>
          <cell r="H561">
            <v>0</v>
          </cell>
          <cell r="I561">
            <v>0</v>
          </cell>
          <cell r="J561">
            <v>105.57080000000001</v>
          </cell>
          <cell r="K561">
            <v>57.4268</v>
          </cell>
        </row>
        <row r="562">
          <cell r="A562" t="str">
            <v>E9787</v>
          </cell>
          <cell r="B562" t="str">
            <v>Bomba para concreto com lança montada sobre chassi com capacidade de 50 m³/h - 136 kW</v>
          </cell>
          <cell r="C562"/>
          <cell r="D562"/>
          <cell r="E562"/>
          <cell r="F562"/>
          <cell r="G562"/>
          <cell r="H562"/>
          <cell r="I562"/>
          <cell r="J562">
            <v>557.38390000000004</v>
          </cell>
          <cell r="K562">
            <v>243.0915</v>
          </cell>
        </row>
        <row r="563">
          <cell r="A563" t="str">
            <v>A9308</v>
          </cell>
          <cell r="B563" t="str">
            <v>Caminhão plataforma 4 x 2, PBT 16.000 kg e distância entre eixos 4,8 m - 136 kW - motorista de veículo especial</v>
          </cell>
          <cell r="C563">
            <v>537149.49549999996</v>
          </cell>
          <cell r="D563">
            <v>26.857500000000002</v>
          </cell>
          <cell r="E563">
            <v>9.6664999999999992</v>
          </cell>
          <cell r="F563">
            <v>3.9167000000000001</v>
          </cell>
          <cell r="G563">
            <v>40.286200000000001</v>
          </cell>
          <cell r="H563">
            <v>139.9417</v>
          </cell>
          <cell r="I563">
            <v>42.737000000000002</v>
          </cell>
          <cell r="J563">
            <v>263.40559999999999</v>
          </cell>
          <cell r="K563">
            <v>83.177700000000002</v>
          </cell>
        </row>
        <row r="564">
          <cell r="A564" t="str">
            <v>A9371</v>
          </cell>
          <cell r="B564" t="str">
            <v>Bomba para concreto com lança montada sobre chassi com capacidade de 50 m³/h</v>
          </cell>
          <cell r="C564">
            <v>1340644.8247</v>
          </cell>
          <cell r="D564">
            <v>134.06450000000001</v>
          </cell>
          <cell r="E564">
            <v>25.849299999999999</v>
          </cell>
          <cell r="F564">
            <v>0</v>
          </cell>
          <cell r="G564">
            <v>134.06450000000001</v>
          </cell>
          <cell r="H564">
            <v>0</v>
          </cell>
          <cell r="I564">
            <v>0</v>
          </cell>
          <cell r="J564">
            <v>293.97829999999999</v>
          </cell>
          <cell r="K564">
            <v>159.91380000000001</v>
          </cell>
        </row>
        <row r="565">
          <cell r="A565" t="str">
            <v>E9792</v>
          </cell>
          <cell r="B565" t="str">
            <v>Caminhão para hidrossemeadura com capacidade de 7.500 l - 77,2 kW/235 kW</v>
          </cell>
          <cell r="C565"/>
          <cell r="D565"/>
          <cell r="E565"/>
          <cell r="F565"/>
          <cell r="G565"/>
          <cell r="H565"/>
          <cell r="I565"/>
          <cell r="J565">
            <v>608.8646</v>
          </cell>
          <cell r="K565">
            <v>173.01750000000001</v>
          </cell>
        </row>
        <row r="566">
          <cell r="A566" t="str">
            <v>A9297</v>
          </cell>
          <cell r="B566" t="str">
            <v>Caminhão plataforma 6 x 4, PBT 23.000 kg e distância entre eixos 4,2 m - 235 kW - condição de trabalho severa - motorista de caminhão</v>
          </cell>
          <cell r="C566">
            <v>657528.39040000003</v>
          </cell>
          <cell r="D566">
            <v>39.451700000000002</v>
          </cell>
          <cell r="E566">
            <v>12.1709</v>
          </cell>
          <cell r="F566">
            <v>4.9314999999999998</v>
          </cell>
          <cell r="G566">
            <v>59.177599999999998</v>
          </cell>
          <cell r="H566">
            <v>241.81100000000001</v>
          </cell>
          <cell r="I566">
            <v>36.107300000000002</v>
          </cell>
          <cell r="J566">
            <v>393.65</v>
          </cell>
          <cell r="K566">
            <v>92.6614</v>
          </cell>
        </row>
        <row r="567">
          <cell r="A567" t="str">
            <v>A9362</v>
          </cell>
          <cell r="B567" t="str">
            <v>Tanque para hidrossemeadura com capacidade de 7.500 l - 77,2 kW</v>
          </cell>
          <cell r="C567">
            <v>476425</v>
          </cell>
          <cell r="D567">
            <v>38.113999999999997</v>
          </cell>
          <cell r="E567">
            <v>8.8186</v>
          </cell>
          <cell r="F567">
            <v>0</v>
          </cell>
          <cell r="G567">
            <v>42.878300000000003</v>
          </cell>
          <cell r="H567">
            <v>91.980199999999996</v>
          </cell>
          <cell r="I567">
            <v>33.423499999999997</v>
          </cell>
          <cell r="J567">
            <v>215.21459999999999</v>
          </cell>
          <cell r="K567">
            <v>80.356099999999998</v>
          </cell>
        </row>
      </sheetData>
      <sheetData sheetId="25"/>
      <sheetData sheetId="26"/>
      <sheetData sheetId="27">
        <row r="1">
          <cell r="A1" t="str">
            <v>Tabela 2 - Fatores de utilização de equipamentos de grande porte</v>
          </cell>
          <cell r="B1"/>
          <cell r="C1"/>
          <cell r="D1"/>
          <cell r="E1"/>
          <cell r="F1"/>
          <cell r="G1"/>
          <cell r="H1"/>
        </row>
        <row r="2">
          <cell r="A2" t="str">
            <v>Código SICRO</v>
          </cell>
          <cell r="B2" t="str">
            <v>Discriminação dos Equipamentos</v>
          </cell>
          <cell r="C2" t="str">
            <v>T. Rodoviário</v>
          </cell>
          <cell r="D2"/>
          <cell r="E2" t="str">
            <v>T. Aquaviário</v>
          </cell>
          <cell r="F2"/>
          <cell r="G2" t="str">
            <v>T. Ferroviário</v>
          </cell>
          <cell r="H2"/>
          <cell r="I2" t="str">
            <v>Veículo Transportador</v>
          </cell>
          <cell r="J2"/>
          <cell r="K2" t="str">
            <v>Tipo de transporte</v>
          </cell>
        </row>
        <row r="3">
          <cell r="A3"/>
          <cell r="B3"/>
          <cell r="C3" t="str">
            <v>Código</v>
          </cell>
          <cell r="D3" t="str">
            <v>FU</v>
          </cell>
          <cell r="E3" t="str">
            <v>Código</v>
          </cell>
          <cell r="F3" t="str">
            <v>FU</v>
          </cell>
          <cell r="G3" t="str">
            <v>Código</v>
          </cell>
          <cell r="H3" t="str">
            <v>FU</v>
          </cell>
          <cell r="I3" t="str">
            <v>Código</v>
          </cell>
          <cell r="J3" t="str">
            <v>FU</v>
          </cell>
          <cell r="K3"/>
        </row>
        <row r="4">
          <cell r="A4"/>
          <cell r="B4"/>
          <cell r="C4"/>
          <cell r="D4"/>
          <cell r="E4"/>
          <cell r="F4"/>
          <cell r="G4"/>
          <cell r="H4"/>
          <cell r="I4"/>
          <cell r="J4"/>
          <cell r="K4"/>
        </row>
        <row r="5">
          <cell r="A5" t="str">
            <v>E9009</v>
          </cell>
          <cell r="B5" t="str">
            <v>Embarcação rebocadora - 268 kW</v>
          </cell>
          <cell r="C5"/>
          <cell r="D5"/>
          <cell r="E5" t="str">
            <v>E9009</v>
          </cell>
          <cell r="F5">
            <v>1</v>
          </cell>
          <cell r="G5"/>
          <cell r="H5"/>
          <cell r="I5" t="str">
            <v>E9009</v>
          </cell>
          <cell r="J5">
            <v>1</v>
          </cell>
          <cell r="K5" t="str">
            <v>Hidroviário</v>
          </cell>
        </row>
        <row r="6">
          <cell r="A6" t="str">
            <v>E9013</v>
          </cell>
          <cell r="B6" t="str">
            <v>Caminhão tanque de asfalto com capacidade de 31.000 l - 265 kW</v>
          </cell>
          <cell r="C6" t="str">
            <v>E9013</v>
          </cell>
          <cell r="D6">
            <v>1</v>
          </cell>
          <cell r="E6"/>
          <cell r="F6"/>
          <cell r="G6"/>
          <cell r="H6"/>
          <cell r="I6" t="str">
            <v>E9013</v>
          </cell>
          <cell r="J6">
            <v>1</v>
          </cell>
          <cell r="K6" t="str">
            <v>Rodoviário</v>
          </cell>
        </row>
        <row r="7">
          <cell r="A7" t="str">
            <v>E9014</v>
          </cell>
          <cell r="B7" t="str">
            <v>Deflectômetro de impacto (FWD) instalado em picape com reboque e faixa de carga de 7 a 120 kN - 147 kW</v>
          </cell>
          <cell r="C7" t="str">
            <v>E9014</v>
          </cell>
          <cell r="D7">
            <v>1</v>
          </cell>
          <cell r="E7"/>
          <cell r="F7"/>
          <cell r="G7"/>
          <cell r="H7"/>
          <cell r="I7" t="str">
            <v>E9014</v>
          </cell>
          <cell r="J7">
            <v>1</v>
          </cell>
          <cell r="K7" t="str">
            <v>Rodoviário</v>
          </cell>
        </row>
        <row r="8">
          <cell r="A8" t="str">
            <v>E9016</v>
          </cell>
          <cell r="B8" t="str">
            <v>Usina misturadora móvel de reciclagem a frio com sistema de espuma de asfalto - 129 kW</v>
          </cell>
          <cell r="C8" t="str">
            <v>E9016</v>
          </cell>
          <cell r="D8">
            <v>1</v>
          </cell>
          <cell r="E8"/>
          <cell r="F8"/>
          <cell r="G8"/>
          <cell r="H8"/>
          <cell r="I8" t="str">
            <v>E9016</v>
          </cell>
          <cell r="J8">
            <v>1</v>
          </cell>
          <cell r="K8" t="str">
            <v>Rodoviário</v>
          </cell>
        </row>
        <row r="9">
          <cell r="A9" t="str">
            <v>E9017</v>
          </cell>
          <cell r="B9" t="str">
            <v>Escavadeira hidráulica sobre esteira com capacidade de 0,4 m³ - 64 kW</v>
          </cell>
          <cell r="C9" t="str">
            <v>E9665</v>
          </cell>
          <cell r="D9">
            <v>1</v>
          </cell>
          <cell r="E9"/>
          <cell r="F9"/>
          <cell r="G9"/>
          <cell r="H9"/>
          <cell r="I9" t="str">
            <v>E9665</v>
          </cell>
          <cell r="J9">
            <v>1</v>
          </cell>
          <cell r="K9" t="str">
            <v>Rodoviário</v>
          </cell>
        </row>
        <row r="10">
          <cell r="A10" t="str">
            <v>E9018</v>
          </cell>
          <cell r="B10" t="str">
            <v>Cavalo mecânico com dolly intermediário e semirreboque de 4 eixos com capacidade de 53 t - 323 kW</v>
          </cell>
          <cell r="C10" t="str">
            <v>E9018</v>
          </cell>
          <cell r="D10">
            <v>1</v>
          </cell>
          <cell r="E10"/>
          <cell r="F10"/>
          <cell r="G10"/>
          <cell r="H10"/>
          <cell r="I10" t="str">
            <v>E9018</v>
          </cell>
          <cell r="J10">
            <v>1</v>
          </cell>
          <cell r="K10" t="str">
            <v>Rodoviário</v>
          </cell>
        </row>
        <row r="11">
          <cell r="A11" t="str">
            <v>E9020</v>
          </cell>
          <cell r="B11" t="str">
            <v>Recicladora a frio - 455 kW</v>
          </cell>
          <cell r="C11" t="str">
            <v>E9666</v>
          </cell>
          <cell r="D11">
            <v>1</v>
          </cell>
          <cell r="E11"/>
          <cell r="F11"/>
          <cell r="G11"/>
          <cell r="H11"/>
          <cell r="I11" t="str">
            <v>E9666</v>
          </cell>
          <cell r="J11">
            <v>1</v>
          </cell>
          <cell r="K11" t="str">
            <v>Rodoviário</v>
          </cell>
        </row>
        <row r="12">
          <cell r="A12" t="str">
            <v>E9021</v>
          </cell>
          <cell r="B12" t="str">
            <v>Grupo gerador - 456 kVA</v>
          </cell>
          <cell r="C12" t="str">
            <v>E9508</v>
          </cell>
          <cell r="D12">
            <v>1</v>
          </cell>
          <cell r="E12"/>
          <cell r="F12"/>
          <cell r="G12"/>
          <cell r="H12"/>
          <cell r="I12" t="str">
            <v>E9508</v>
          </cell>
          <cell r="J12">
            <v>1</v>
          </cell>
          <cell r="K12" t="str">
            <v>Rodoviário</v>
          </cell>
        </row>
        <row r="13">
          <cell r="A13" t="str">
            <v>E9022</v>
          </cell>
          <cell r="B13" t="str">
            <v>Pórtico metálico rolante com capacidade de 25 t - 30 kW</v>
          </cell>
          <cell r="C13" t="str">
            <v>E9666</v>
          </cell>
          <cell r="D13">
            <v>2</v>
          </cell>
          <cell r="E13"/>
          <cell r="F13"/>
          <cell r="G13"/>
          <cell r="H13"/>
          <cell r="I13" t="str">
            <v>E9666</v>
          </cell>
          <cell r="J13">
            <v>2</v>
          </cell>
          <cell r="K13" t="str">
            <v>Rodoviário</v>
          </cell>
        </row>
        <row r="14">
          <cell r="A14" t="str">
            <v>E9023</v>
          </cell>
          <cell r="B14" t="str">
            <v>Guindaste móvel sobre esteiras com dragline com capacidade de 1,9 a 2,3 m³ - 270 kW</v>
          </cell>
          <cell r="C14" t="str">
            <v>E9018</v>
          </cell>
          <cell r="D14">
            <v>1</v>
          </cell>
          <cell r="E14"/>
          <cell r="F14"/>
          <cell r="G14"/>
          <cell r="H14"/>
          <cell r="I14" t="str">
            <v>E9018</v>
          </cell>
          <cell r="J14">
            <v>1</v>
          </cell>
          <cell r="K14" t="str">
            <v>Rodoviário</v>
          </cell>
        </row>
        <row r="15">
          <cell r="A15" t="str">
            <v>E9027</v>
          </cell>
          <cell r="B15" t="str">
            <v>Caminhão distribuidor de cimento e cal com capacidade de 17 m³ - 210 kW</v>
          </cell>
          <cell r="C15" t="str">
            <v>E9027</v>
          </cell>
          <cell r="D15">
            <v>1</v>
          </cell>
          <cell r="E15"/>
          <cell r="F15"/>
          <cell r="G15"/>
          <cell r="H15"/>
          <cell r="I15" t="str">
            <v>E9027</v>
          </cell>
          <cell r="J15">
            <v>1</v>
          </cell>
          <cell r="K15" t="str">
            <v>Rodoviário</v>
          </cell>
        </row>
        <row r="16">
          <cell r="A16" t="str">
            <v>E9031</v>
          </cell>
          <cell r="B16" t="str">
            <v>Elevador de cremalheira com cabine simples, com capacidade de 1.500 kg e altura de até 100 m - 15 kW</v>
          </cell>
          <cell r="C16" t="str">
            <v>E9686</v>
          </cell>
          <cell r="D16">
            <v>2</v>
          </cell>
          <cell r="E16"/>
          <cell r="F16"/>
          <cell r="G16"/>
          <cell r="H16"/>
          <cell r="I16" t="str">
            <v>E9686</v>
          </cell>
          <cell r="J16">
            <v>2</v>
          </cell>
          <cell r="K16" t="str">
            <v>Rodoviário</v>
          </cell>
        </row>
        <row r="17">
          <cell r="A17" t="str">
            <v>E9036</v>
          </cell>
          <cell r="B17" t="str">
            <v>Grua fixa para alturas de 60 a 102 m, com alcance de 60 m com capacidade de 1.500 kg na ponta da lança - 37 kW</v>
          </cell>
          <cell r="C17" t="str">
            <v>E9665</v>
          </cell>
          <cell r="D17">
            <v>3</v>
          </cell>
          <cell r="E17"/>
          <cell r="F17"/>
          <cell r="G17"/>
          <cell r="H17"/>
          <cell r="I17" t="str">
            <v>E9665</v>
          </cell>
          <cell r="J17">
            <v>3</v>
          </cell>
          <cell r="K17" t="str">
            <v>Rodoviário</v>
          </cell>
        </row>
        <row r="18">
          <cell r="A18" t="str">
            <v>E9037</v>
          </cell>
          <cell r="B18" t="str">
            <v>Plataforma de inspeção sob pontes montada em caminhão com capacidade de 500 kg e alcance de 15 m - 188 kW</v>
          </cell>
          <cell r="C18" t="str">
            <v>E9037</v>
          </cell>
          <cell r="D18">
            <v>1</v>
          </cell>
          <cell r="E18"/>
          <cell r="F18"/>
          <cell r="G18"/>
          <cell r="H18"/>
          <cell r="I18" t="str">
            <v>E9037</v>
          </cell>
          <cell r="J18">
            <v>1</v>
          </cell>
          <cell r="K18" t="str">
            <v>Rodoviário</v>
          </cell>
        </row>
        <row r="19">
          <cell r="A19" t="str">
            <v>E9041</v>
          </cell>
          <cell r="B19" t="str">
            <v>Caminhão carroceria com guindauto com capacidade de 45 t.m - 188 kW</v>
          </cell>
          <cell r="C19" t="str">
            <v>E9041</v>
          </cell>
          <cell r="D19">
            <v>1</v>
          </cell>
          <cell r="E19"/>
          <cell r="F19"/>
          <cell r="G19"/>
          <cell r="H19"/>
          <cell r="I19" t="str">
            <v>E9041</v>
          </cell>
          <cell r="J19">
            <v>1</v>
          </cell>
          <cell r="K19" t="str">
            <v>Rodoviário</v>
          </cell>
        </row>
        <row r="20">
          <cell r="A20" t="str">
            <v>E9042</v>
          </cell>
          <cell r="B20" t="str">
            <v>Trator sobre esteiras com lâmina - 97 kW</v>
          </cell>
          <cell r="C20" t="str">
            <v>E9666</v>
          </cell>
          <cell r="D20">
            <v>0.5</v>
          </cell>
          <cell r="E20"/>
          <cell r="F20"/>
          <cell r="G20"/>
          <cell r="H20"/>
          <cell r="I20" t="str">
            <v>E9666</v>
          </cell>
          <cell r="J20">
            <v>0.5</v>
          </cell>
          <cell r="K20" t="str">
            <v>Rodoviário</v>
          </cell>
        </row>
        <row r="21">
          <cell r="A21" t="str">
            <v>E9043</v>
          </cell>
          <cell r="B21" t="str">
            <v>Embarcação de alumínio com comprimento de 6 m e motor de popa - 18,60 kW</v>
          </cell>
          <cell r="C21" t="str">
            <v>E9508</v>
          </cell>
          <cell r="D21">
            <v>1</v>
          </cell>
          <cell r="E21" t="str">
            <v>E9043</v>
          </cell>
          <cell r="F21">
            <v>1</v>
          </cell>
          <cell r="G21"/>
          <cell r="H21"/>
          <cell r="I21" t="str">
            <v>E9508</v>
          </cell>
          <cell r="J21">
            <v>1</v>
          </cell>
          <cell r="K21" t="str">
            <v>Rodoviário</v>
          </cell>
        </row>
        <row r="22">
          <cell r="A22" t="str">
            <v>E9044</v>
          </cell>
          <cell r="B22" t="str">
            <v>Central de concreto com capacidade de 150 m³/h - dosadora e misturadora</v>
          </cell>
          <cell r="C22" t="str">
            <v>E9018</v>
          </cell>
          <cell r="D22">
            <v>3</v>
          </cell>
          <cell r="E22"/>
          <cell r="F22"/>
          <cell r="G22"/>
          <cell r="H22"/>
          <cell r="I22" t="str">
            <v>E9018</v>
          </cell>
          <cell r="J22">
            <v>3</v>
          </cell>
          <cell r="K22" t="str">
            <v>Rodoviário</v>
          </cell>
        </row>
        <row r="23">
          <cell r="A23" t="str">
            <v>E9049</v>
          </cell>
          <cell r="B23" t="str">
            <v>Bomba de alta pressão para hidrojateamento com capacidade de 250 MPa - 72 kW</v>
          </cell>
          <cell r="C23" t="str">
            <v>E9686</v>
          </cell>
          <cell r="D23">
            <v>1</v>
          </cell>
          <cell r="E23"/>
          <cell r="F23"/>
          <cell r="G23"/>
          <cell r="H23"/>
          <cell r="I23" t="str">
            <v>E9686</v>
          </cell>
          <cell r="J23">
            <v>1</v>
          </cell>
          <cell r="K23" t="str">
            <v>Rodoviário</v>
          </cell>
        </row>
        <row r="24">
          <cell r="A24" t="str">
            <v>E9050</v>
          </cell>
          <cell r="B24" t="str">
            <v>Guindaste móvel sobre pneus com 2 eixos com capacidade de 18 t - 97 kW</v>
          </cell>
          <cell r="C24" t="str">
            <v>E9050</v>
          </cell>
          <cell r="D24">
            <v>1</v>
          </cell>
          <cell r="E24"/>
          <cell r="F24"/>
          <cell r="G24"/>
          <cell r="H24"/>
          <cell r="I24" t="str">
            <v>E9050</v>
          </cell>
          <cell r="J24">
            <v>1</v>
          </cell>
          <cell r="K24" t="str">
            <v>Rodoviário</v>
          </cell>
        </row>
        <row r="25">
          <cell r="A25" t="str">
            <v>E9051</v>
          </cell>
          <cell r="B25" t="str">
            <v>Máquina levantadora e posicionadora de via - 7,40 kW</v>
          </cell>
          <cell r="C25" t="str">
            <v>E9686</v>
          </cell>
          <cell r="D25">
            <v>0.5</v>
          </cell>
          <cell r="E25"/>
          <cell r="F25"/>
          <cell r="G25"/>
          <cell r="H25"/>
          <cell r="I25" t="str">
            <v>E9686</v>
          </cell>
          <cell r="J25">
            <v>0.5</v>
          </cell>
          <cell r="K25" t="str">
            <v>Rodoviário</v>
          </cell>
        </row>
        <row r="26">
          <cell r="A26" t="str">
            <v>E9052</v>
          </cell>
          <cell r="B26" t="str">
            <v>Empilhadeira a diesel com capacidade de 10 t - 82 kW</v>
          </cell>
          <cell r="C26" t="str">
            <v>E9666</v>
          </cell>
          <cell r="D26">
            <v>0.5</v>
          </cell>
          <cell r="E26"/>
          <cell r="F26"/>
          <cell r="G26"/>
          <cell r="H26"/>
          <cell r="I26" t="str">
            <v>E9666</v>
          </cell>
          <cell r="J26">
            <v>0.5</v>
          </cell>
          <cell r="K26" t="str">
            <v>Rodoviário</v>
          </cell>
        </row>
        <row r="27">
          <cell r="A27" t="str">
            <v>E9053</v>
          </cell>
          <cell r="B27" t="str">
            <v>Perfuratriz hidráulica montada em flutuante - 32 kW</v>
          </cell>
          <cell r="C27" t="str">
            <v>E9665</v>
          </cell>
          <cell r="D27">
            <v>1</v>
          </cell>
          <cell r="E27"/>
          <cell r="F27"/>
          <cell r="G27"/>
          <cell r="H27"/>
          <cell r="I27" t="str">
            <v>E9665</v>
          </cell>
          <cell r="J27">
            <v>1</v>
          </cell>
          <cell r="K27" t="str">
            <v>Rodoviário</v>
          </cell>
        </row>
        <row r="28">
          <cell r="A28" t="str">
            <v>E9054</v>
          </cell>
          <cell r="B28" t="str">
            <v>Equipamento sobre forma-trilho para execução e acabamento de pavimento de concreto - 13,40 kW</v>
          </cell>
          <cell r="C28" t="str">
            <v>E9665</v>
          </cell>
          <cell r="D28">
            <v>1</v>
          </cell>
          <cell r="E28"/>
          <cell r="F28"/>
          <cell r="G28"/>
          <cell r="H28"/>
          <cell r="I28" t="str">
            <v>E9665</v>
          </cell>
          <cell r="J28">
            <v>1</v>
          </cell>
          <cell r="K28" t="str">
            <v>Rodoviário</v>
          </cell>
        </row>
        <row r="29">
          <cell r="A29" t="str">
            <v>E9056</v>
          </cell>
          <cell r="B29" t="str">
            <v>Plataforma autoelevatória de 12 x 24 m com capacidade de 150 t</v>
          </cell>
          <cell r="C29"/>
          <cell r="D29"/>
          <cell r="E29" t="str">
            <v>E9009</v>
          </cell>
          <cell r="F29">
            <v>1</v>
          </cell>
          <cell r="G29"/>
          <cell r="H29"/>
          <cell r="I29" t="str">
            <v>E9009</v>
          </cell>
          <cell r="J29">
            <v>1</v>
          </cell>
          <cell r="K29" t="str">
            <v>Hidroviário</v>
          </cell>
        </row>
        <row r="30">
          <cell r="A30" t="str">
            <v>E9057</v>
          </cell>
          <cell r="B30" t="str">
            <v>Batelão sem propulsão com capacidade de 66 m³</v>
          </cell>
          <cell r="C30"/>
          <cell r="D30"/>
          <cell r="E30" t="str">
            <v>E9009</v>
          </cell>
          <cell r="F30">
            <v>1</v>
          </cell>
          <cell r="G30"/>
          <cell r="H30"/>
          <cell r="I30" t="str">
            <v>E9009</v>
          </cell>
          <cell r="J30">
            <v>1</v>
          </cell>
          <cell r="K30" t="str">
            <v>Hidroviário</v>
          </cell>
        </row>
        <row r="31">
          <cell r="A31" t="str">
            <v>E9058</v>
          </cell>
          <cell r="B31" t="str">
            <v>Plataforma flutuante de 12 x 24 x 1,8 m com capacidade de 150 t</v>
          </cell>
          <cell r="C31"/>
          <cell r="D31"/>
          <cell r="E31" t="str">
            <v>E9009</v>
          </cell>
          <cell r="F31">
            <v>1</v>
          </cell>
          <cell r="G31"/>
          <cell r="H31"/>
          <cell r="I31" t="str">
            <v>E9009</v>
          </cell>
          <cell r="J31">
            <v>1</v>
          </cell>
          <cell r="K31" t="str">
            <v>Hidroviário</v>
          </cell>
        </row>
        <row r="32">
          <cell r="A32" t="str">
            <v>E9059</v>
          </cell>
          <cell r="B32" t="str">
            <v>Plataforma autoelevatória de 12 x 24 m montada na obra com capacidade de 150 t</v>
          </cell>
          <cell r="C32" t="str">
            <v>E9018</v>
          </cell>
          <cell r="D32">
            <v>2</v>
          </cell>
          <cell r="E32"/>
          <cell r="F32"/>
          <cell r="G32"/>
          <cell r="H32"/>
          <cell r="I32" t="str">
            <v>E9018</v>
          </cell>
          <cell r="J32">
            <v>2</v>
          </cell>
          <cell r="K32" t="str">
            <v>Rodoviário</v>
          </cell>
        </row>
        <row r="33">
          <cell r="A33" t="str">
            <v>E9063</v>
          </cell>
          <cell r="B33" t="str">
            <v>Equipamento de estabilização dinâmica da via - 300 kW</v>
          </cell>
          <cell r="C33"/>
          <cell r="D33"/>
          <cell r="E33"/>
          <cell r="F33"/>
          <cell r="G33" t="str">
            <v>E9063</v>
          </cell>
          <cell r="H33">
            <v>1</v>
          </cell>
          <cell r="I33" t="str">
            <v>E9063</v>
          </cell>
          <cell r="J33">
            <v>1</v>
          </cell>
          <cell r="K33" t="str">
            <v>Ferroviário</v>
          </cell>
        </row>
        <row r="34">
          <cell r="A34" t="str">
            <v>E9065</v>
          </cell>
          <cell r="B34" t="str">
            <v>Carro controle ferroviário - 186 kW</v>
          </cell>
          <cell r="C34"/>
          <cell r="D34"/>
          <cell r="E34"/>
          <cell r="F34"/>
          <cell r="G34" t="str">
            <v>E9065</v>
          </cell>
          <cell r="H34">
            <v>1</v>
          </cell>
          <cell r="I34" t="str">
            <v>E9065</v>
          </cell>
          <cell r="J34">
            <v>1</v>
          </cell>
          <cell r="K34" t="str">
            <v>Ferroviário</v>
          </cell>
        </row>
        <row r="35">
          <cell r="A35" t="str">
            <v>E9067</v>
          </cell>
          <cell r="B35" t="str">
            <v>Veículo ferroviário para capina química com capacidade de 12.000 l - 115 kW</v>
          </cell>
          <cell r="C35"/>
          <cell r="D35"/>
          <cell r="E35"/>
          <cell r="F35"/>
          <cell r="G35" t="str">
            <v>E9067</v>
          </cell>
          <cell r="H35">
            <v>1</v>
          </cell>
          <cell r="I35" t="str">
            <v>E9067</v>
          </cell>
          <cell r="J35">
            <v>1</v>
          </cell>
          <cell r="K35" t="str">
            <v>Ferroviário</v>
          </cell>
        </row>
        <row r="36">
          <cell r="A36" t="str">
            <v>E9068</v>
          </cell>
          <cell r="B36" t="str">
            <v>Perfuratriz hidráulica rotopercussiva para CCPH - 123 kW</v>
          </cell>
          <cell r="C36" t="str">
            <v>E9666</v>
          </cell>
          <cell r="D36">
            <v>1</v>
          </cell>
          <cell r="E36"/>
          <cell r="F36"/>
          <cell r="G36"/>
          <cell r="H36"/>
          <cell r="I36" t="str">
            <v>E9666</v>
          </cell>
          <cell r="J36">
            <v>1</v>
          </cell>
          <cell r="K36" t="str">
            <v>Rodoviário</v>
          </cell>
        </row>
        <row r="37">
          <cell r="A37" t="str">
            <v>E9070</v>
          </cell>
          <cell r="B37" t="str">
            <v>Ponte rolante com capacidade de 5 t e vão de até 15 m - 10 kW</v>
          </cell>
          <cell r="C37" t="str">
            <v>E9665</v>
          </cell>
          <cell r="D37">
            <v>2</v>
          </cell>
          <cell r="E37"/>
          <cell r="F37"/>
          <cell r="G37"/>
          <cell r="H37"/>
          <cell r="I37" t="str">
            <v>E9665</v>
          </cell>
          <cell r="J37">
            <v>2</v>
          </cell>
          <cell r="K37" t="str">
            <v>Rodoviário</v>
          </cell>
        </row>
        <row r="38">
          <cell r="A38" t="str">
            <v>E9072</v>
          </cell>
          <cell r="B38" t="str">
            <v>Martelo hidráulico vibratório com unidade hidráulica - 486 kW</v>
          </cell>
          <cell r="C38" t="str">
            <v>E9665</v>
          </cell>
          <cell r="D38">
            <v>0.5</v>
          </cell>
          <cell r="E38"/>
          <cell r="F38"/>
          <cell r="G38"/>
          <cell r="H38"/>
          <cell r="I38" t="str">
            <v>E9665</v>
          </cell>
          <cell r="J38">
            <v>0.5</v>
          </cell>
          <cell r="K38" t="str">
            <v>Rodoviário</v>
          </cell>
        </row>
        <row r="39">
          <cell r="A39" t="str">
            <v>E9074</v>
          </cell>
          <cell r="B39" t="str">
            <v>Tanque de estocagem de asfalto com agitadores de 60.000 l</v>
          </cell>
          <cell r="C39" t="str">
            <v>E9100</v>
          </cell>
          <cell r="D39">
            <v>1</v>
          </cell>
          <cell r="E39"/>
          <cell r="F39"/>
          <cell r="G39"/>
          <cell r="H39"/>
          <cell r="I39" t="str">
            <v>E9100</v>
          </cell>
          <cell r="J39">
            <v>1</v>
          </cell>
          <cell r="K39" t="str">
            <v>Rodoviário</v>
          </cell>
        </row>
        <row r="40">
          <cell r="A40" t="str">
            <v>E9076</v>
          </cell>
          <cell r="B40" t="str">
            <v>Equipamento para pintura eletrostática com cabine dupla de 7,00 kW e estufa de 80.000 kCal</v>
          </cell>
          <cell r="C40" t="str">
            <v>E9665</v>
          </cell>
          <cell r="D40">
            <v>1</v>
          </cell>
          <cell r="E40"/>
          <cell r="F40"/>
          <cell r="G40"/>
          <cell r="H40"/>
          <cell r="I40" t="str">
            <v>E9665</v>
          </cell>
          <cell r="J40">
            <v>1</v>
          </cell>
          <cell r="K40" t="str">
            <v>Rodoviário</v>
          </cell>
        </row>
        <row r="41">
          <cell r="A41" t="str">
            <v>E9077</v>
          </cell>
          <cell r="B41" t="str">
            <v>Perfuratriz de circulação reversa tipo Wirth ou similar com unidade hidráulica (Power Pack) - 273 kW</v>
          </cell>
          <cell r="C41" t="str">
            <v>E9018</v>
          </cell>
          <cell r="D41">
            <v>2</v>
          </cell>
          <cell r="E41"/>
          <cell r="F41"/>
          <cell r="G41"/>
          <cell r="H41"/>
          <cell r="I41" t="str">
            <v>E9018</v>
          </cell>
          <cell r="J41">
            <v>2</v>
          </cell>
          <cell r="K41" t="str">
            <v>Rodoviário</v>
          </cell>
        </row>
        <row r="42">
          <cell r="A42" t="str">
            <v>E9078</v>
          </cell>
          <cell r="B42" t="str">
            <v>Treliça lançadeira com capacidade de carga de 100 a 120 t e vão máximo de 45 m - 110 kW</v>
          </cell>
          <cell r="C42" t="str">
            <v>E9666</v>
          </cell>
          <cell r="D42">
            <v>9</v>
          </cell>
          <cell r="E42"/>
          <cell r="F42"/>
          <cell r="G42"/>
          <cell r="H42"/>
          <cell r="I42" t="str">
            <v>E9666</v>
          </cell>
          <cell r="J42">
            <v>9</v>
          </cell>
          <cell r="K42" t="str">
            <v>Rodoviário</v>
          </cell>
        </row>
        <row r="43">
          <cell r="A43" t="str">
            <v>E9080</v>
          </cell>
          <cell r="B43" t="str">
            <v>Carrelone com capacidade máxima de 70 t</v>
          </cell>
          <cell r="C43" t="str">
            <v>E9665</v>
          </cell>
          <cell r="D43">
            <v>0.5</v>
          </cell>
          <cell r="E43"/>
          <cell r="F43"/>
          <cell r="G43"/>
          <cell r="H43"/>
          <cell r="I43" t="str">
            <v>E9665</v>
          </cell>
          <cell r="J43">
            <v>0.5</v>
          </cell>
          <cell r="K43" t="str">
            <v>Rodoviário</v>
          </cell>
        </row>
        <row r="44">
          <cell r="A44" t="str">
            <v>E9082</v>
          </cell>
          <cell r="B44" t="str">
            <v>Bate-estaca hidráulico para defensas montado em caminhão guindauto com capacidade de 20 t.m e carroceria de 4 t - 136 kW</v>
          </cell>
          <cell r="C44" t="str">
            <v>E9082</v>
          </cell>
          <cell r="D44">
            <v>1</v>
          </cell>
          <cell r="E44"/>
          <cell r="F44"/>
          <cell r="G44"/>
          <cell r="H44"/>
          <cell r="I44" t="str">
            <v>E9082</v>
          </cell>
          <cell r="J44">
            <v>1</v>
          </cell>
          <cell r="K44" t="str">
            <v>Rodoviário</v>
          </cell>
        </row>
        <row r="45">
          <cell r="A45" t="str">
            <v>E9083</v>
          </cell>
          <cell r="B45" t="str">
            <v>Vagão fechado FLT com capacidade de 99 t</v>
          </cell>
          <cell r="C45"/>
          <cell r="D45"/>
          <cell r="E45"/>
          <cell r="F45"/>
          <cell r="G45" t="str">
            <v>E9158</v>
          </cell>
          <cell r="H45">
            <v>0.1</v>
          </cell>
          <cell r="I45" t="str">
            <v>E9158</v>
          </cell>
          <cell r="J45">
            <v>0.1</v>
          </cell>
          <cell r="K45" t="str">
            <v>Ferroviário</v>
          </cell>
        </row>
        <row r="46">
          <cell r="A46" t="str">
            <v>E9084</v>
          </cell>
          <cell r="B46" t="str">
            <v>Vagão tanque convencional TCT com capacidade de 97 t e 103.000 l</v>
          </cell>
          <cell r="C46"/>
          <cell r="D46"/>
          <cell r="E46"/>
          <cell r="F46"/>
          <cell r="G46" t="str">
            <v>E9158</v>
          </cell>
          <cell r="H46">
            <v>0.1</v>
          </cell>
          <cell r="I46" t="str">
            <v>E9158</v>
          </cell>
          <cell r="J46">
            <v>0.1</v>
          </cell>
          <cell r="K46" t="str">
            <v>Ferroviário</v>
          </cell>
        </row>
        <row r="47">
          <cell r="A47" t="str">
            <v>E9085</v>
          </cell>
          <cell r="B47" t="str">
            <v>Vagão gôndola GDE com capacidade de 93,5 t / 29 m³</v>
          </cell>
          <cell r="C47"/>
          <cell r="D47"/>
          <cell r="E47"/>
          <cell r="F47"/>
          <cell r="G47" t="str">
            <v>E9157</v>
          </cell>
          <cell r="H47">
            <v>0.1</v>
          </cell>
          <cell r="I47" t="str">
            <v>E9157</v>
          </cell>
          <cell r="J47">
            <v>0.1</v>
          </cell>
          <cell r="K47" t="str">
            <v>Ferroviário</v>
          </cell>
        </row>
        <row r="48">
          <cell r="A48" t="str">
            <v>E9091</v>
          </cell>
          <cell r="B48" t="str">
            <v>Embarcação empurradora fluvial - 372 kW</v>
          </cell>
          <cell r="C48"/>
          <cell r="D48"/>
          <cell r="E48" t="str">
            <v>E9091</v>
          </cell>
          <cell r="F48">
            <v>1</v>
          </cell>
          <cell r="G48"/>
          <cell r="H48"/>
          <cell r="I48" t="str">
            <v>E9091</v>
          </cell>
          <cell r="J48">
            <v>1</v>
          </cell>
          <cell r="K48" t="str">
            <v>Hidroviário</v>
          </cell>
        </row>
        <row r="49">
          <cell r="A49" t="str">
            <v>E9093</v>
          </cell>
          <cell r="B49" t="str">
            <v>Veículo leve - 53 kW (sem motorista)</v>
          </cell>
          <cell r="C49" t="str">
            <v>E9512</v>
          </cell>
          <cell r="D49">
            <v>1</v>
          </cell>
          <cell r="E49"/>
          <cell r="F49"/>
          <cell r="G49"/>
          <cell r="H49"/>
          <cell r="I49" t="str">
            <v>E9512</v>
          </cell>
          <cell r="J49">
            <v>1</v>
          </cell>
          <cell r="K49" t="str">
            <v>Rodoviário</v>
          </cell>
        </row>
        <row r="50">
          <cell r="A50" t="str">
            <v>E9094</v>
          </cell>
          <cell r="B50" t="str">
            <v>Guindaste móvel sobre pneus com 6 eixos com capacidade máxima de 350 t - 450 kW</v>
          </cell>
          <cell r="C50" t="str">
            <v>E9094</v>
          </cell>
          <cell r="D50">
            <v>1</v>
          </cell>
          <cell r="E50"/>
          <cell r="F50"/>
          <cell r="G50"/>
          <cell r="H50"/>
          <cell r="I50" t="str">
            <v>E9094</v>
          </cell>
          <cell r="J50">
            <v>1</v>
          </cell>
          <cell r="K50" t="str">
            <v>Rodoviário</v>
          </cell>
        </row>
        <row r="51">
          <cell r="A51" t="str">
            <v>E9095</v>
          </cell>
          <cell r="B51" t="str">
            <v>Guindaste móvel sobre pneus com 8 eixos com capacidade máxima de 500 t - 500 kW</v>
          </cell>
          <cell r="C51" t="str">
            <v>E9095</v>
          </cell>
          <cell r="D51">
            <v>1</v>
          </cell>
          <cell r="E51"/>
          <cell r="F51"/>
          <cell r="G51"/>
          <cell r="H51"/>
          <cell r="I51" t="str">
            <v>E9095</v>
          </cell>
          <cell r="J51">
            <v>1</v>
          </cell>
          <cell r="K51" t="str">
            <v>Rodoviário</v>
          </cell>
        </row>
        <row r="52">
          <cell r="A52" t="str">
            <v>E9096</v>
          </cell>
          <cell r="B52" t="str">
            <v>Minicarregadeira de pneus - 45,50 kW</v>
          </cell>
          <cell r="C52" t="str">
            <v>E9665</v>
          </cell>
          <cell r="D52">
            <v>0.33</v>
          </cell>
          <cell r="E52"/>
          <cell r="F52"/>
          <cell r="G52"/>
          <cell r="H52"/>
          <cell r="I52" t="str">
            <v>E9665</v>
          </cell>
          <cell r="J52">
            <v>0.33</v>
          </cell>
          <cell r="K52" t="str">
            <v>Rodoviário</v>
          </cell>
        </row>
        <row r="53">
          <cell r="A53" t="str">
            <v>E9097</v>
          </cell>
          <cell r="B53" t="str">
            <v>Caminhão de resgate de veículos leves com plataforma com capacidade de 4 t - 115 kW</v>
          </cell>
          <cell r="C53" t="str">
            <v>E9097</v>
          </cell>
          <cell r="D53">
            <v>1</v>
          </cell>
          <cell r="E53"/>
          <cell r="F53"/>
          <cell r="G53"/>
          <cell r="H53"/>
          <cell r="I53" t="str">
            <v>E9097</v>
          </cell>
          <cell r="J53">
            <v>1</v>
          </cell>
          <cell r="K53" t="str">
            <v>Rodoviário</v>
          </cell>
        </row>
        <row r="54">
          <cell r="A54" t="str">
            <v>E9098</v>
          </cell>
          <cell r="B54" t="str">
            <v>Caminhão de resgate de veículos de porte médio com capacidade do guincho de 20 t - 136 kW</v>
          </cell>
          <cell r="C54" t="str">
            <v>E9098</v>
          </cell>
          <cell r="D54">
            <v>1</v>
          </cell>
          <cell r="E54"/>
          <cell r="F54"/>
          <cell r="G54"/>
          <cell r="H54"/>
          <cell r="I54" t="str">
            <v>E9098</v>
          </cell>
          <cell r="J54">
            <v>1</v>
          </cell>
          <cell r="K54" t="str">
            <v>Rodoviário</v>
          </cell>
        </row>
        <row r="55">
          <cell r="A55" t="str">
            <v>E9099</v>
          </cell>
          <cell r="B55" t="str">
            <v>Caminhão de resgate de veículos pesados com dois guinchos com capacidade de 35 t - 240 kW</v>
          </cell>
          <cell r="C55" t="str">
            <v>E9099</v>
          </cell>
          <cell r="D55">
            <v>1</v>
          </cell>
          <cell r="E55"/>
          <cell r="F55"/>
          <cell r="G55"/>
          <cell r="H55"/>
          <cell r="I55" t="str">
            <v>E9099</v>
          </cell>
          <cell r="J55">
            <v>1</v>
          </cell>
          <cell r="K55" t="str">
            <v>Rodoviário</v>
          </cell>
        </row>
        <row r="56">
          <cell r="A56" t="str">
            <v>E9100</v>
          </cell>
          <cell r="B56" t="str">
            <v>Cavalo mecânico sem reboque - 210 kW</v>
          </cell>
          <cell r="C56" t="str">
            <v>E9100</v>
          </cell>
          <cell r="D56">
            <v>1</v>
          </cell>
          <cell r="E56"/>
          <cell r="F56"/>
          <cell r="G56"/>
          <cell r="H56"/>
          <cell r="I56" t="str">
            <v>E9100</v>
          </cell>
          <cell r="J56">
            <v>1</v>
          </cell>
          <cell r="K56" t="str">
            <v>Rodoviário</v>
          </cell>
        </row>
        <row r="57">
          <cell r="A57" t="str">
            <v>E9105</v>
          </cell>
          <cell r="B57" t="str">
            <v>Embarcação empurradora multipropósito - 2 x 186 kW</v>
          </cell>
          <cell r="C57"/>
          <cell r="D57"/>
          <cell r="E57" t="str">
            <v>E9105</v>
          </cell>
          <cell r="F57">
            <v>1</v>
          </cell>
          <cell r="G57"/>
          <cell r="H57"/>
          <cell r="I57" t="str">
            <v>E9105</v>
          </cell>
          <cell r="J57">
            <v>1</v>
          </cell>
          <cell r="K57" t="str">
            <v>Hidroviário</v>
          </cell>
        </row>
        <row r="58">
          <cell r="A58" t="str">
            <v>E9106</v>
          </cell>
          <cell r="B58" t="str">
            <v>Balsa de convés com capacidade de 200 t</v>
          </cell>
          <cell r="C58"/>
          <cell r="D58"/>
          <cell r="E58" t="str">
            <v>E9606</v>
          </cell>
          <cell r="F58">
            <v>0.25</v>
          </cell>
          <cell r="G58"/>
          <cell r="H58"/>
          <cell r="I58" t="str">
            <v>E9606</v>
          </cell>
          <cell r="J58">
            <v>0.25</v>
          </cell>
          <cell r="K58" t="str">
            <v>Hidroviário</v>
          </cell>
        </row>
        <row r="59">
          <cell r="A59" t="str">
            <v>E9108</v>
          </cell>
          <cell r="B59" t="str">
            <v>Soldadora de trilho por caldeamento na via - 400 kW</v>
          </cell>
          <cell r="C59"/>
          <cell r="D59"/>
          <cell r="E59"/>
          <cell r="F59"/>
          <cell r="G59" t="str">
            <v>E9108</v>
          </cell>
          <cell r="H59">
            <v>1</v>
          </cell>
          <cell r="I59" t="str">
            <v>E9108</v>
          </cell>
          <cell r="J59">
            <v>1</v>
          </cell>
          <cell r="K59" t="str">
            <v>Ferroviário</v>
          </cell>
        </row>
        <row r="60">
          <cell r="A60" t="str">
            <v>E9110</v>
          </cell>
          <cell r="B60" t="str">
            <v>Escavadeira hidráulica sobre esteiras para rocha com caçamba com capacidade de 1,56 m³ - 118 kW</v>
          </cell>
          <cell r="C60" t="str">
            <v>E9666</v>
          </cell>
          <cell r="D60">
            <v>1</v>
          </cell>
          <cell r="E60"/>
          <cell r="F60"/>
          <cell r="G60"/>
          <cell r="H60"/>
          <cell r="I60" t="str">
            <v>E9666</v>
          </cell>
          <cell r="J60">
            <v>1</v>
          </cell>
          <cell r="K60" t="str">
            <v>Rodoviário</v>
          </cell>
        </row>
        <row r="61">
          <cell r="A61" t="str">
            <v>E9117</v>
          </cell>
          <cell r="B61" t="str">
            <v>Carregadeira de pneus para rocha com capacidade de 2,50 m³ - 105 kW</v>
          </cell>
          <cell r="C61" t="str">
            <v>E9665</v>
          </cell>
          <cell r="D61">
            <v>1</v>
          </cell>
          <cell r="E61"/>
          <cell r="F61"/>
          <cell r="G61"/>
          <cell r="H61"/>
          <cell r="I61" t="str">
            <v>E9665</v>
          </cell>
          <cell r="J61">
            <v>1</v>
          </cell>
          <cell r="K61" t="str">
            <v>Rodoviário</v>
          </cell>
        </row>
        <row r="62">
          <cell r="A62" t="str">
            <v>E9119</v>
          </cell>
          <cell r="B62" t="str">
            <v>Minicarregadeira sobre pneus com valetadeira - 55,40 kW</v>
          </cell>
          <cell r="C62" t="str">
            <v>E9665</v>
          </cell>
          <cell r="D62">
            <v>0.5</v>
          </cell>
          <cell r="E62"/>
          <cell r="F62"/>
          <cell r="G62"/>
          <cell r="H62"/>
          <cell r="I62" t="str">
            <v>E9665</v>
          </cell>
          <cell r="J62">
            <v>0.5</v>
          </cell>
          <cell r="K62" t="str">
            <v>Rodoviário</v>
          </cell>
        </row>
        <row r="63">
          <cell r="A63" t="str">
            <v>E9120</v>
          </cell>
          <cell r="B63" t="str">
            <v>Equipamento de cravação sobre esteira para geodreno com haste para profundidade de até 20 m - 258 kW</v>
          </cell>
          <cell r="C63" t="str">
            <v>E9018</v>
          </cell>
          <cell r="D63">
            <v>1</v>
          </cell>
          <cell r="E63"/>
          <cell r="F63"/>
          <cell r="G63"/>
          <cell r="H63"/>
          <cell r="I63" t="str">
            <v>E9018</v>
          </cell>
          <cell r="J63">
            <v>1</v>
          </cell>
          <cell r="K63" t="str">
            <v>Rodoviário</v>
          </cell>
        </row>
        <row r="64">
          <cell r="A64" t="str">
            <v>E9122</v>
          </cell>
          <cell r="B64" t="str">
            <v>Perfuratriz tipo Bottom Feed para coluna de brita - 194 kW</v>
          </cell>
          <cell r="C64" t="str">
            <v>E9666</v>
          </cell>
          <cell r="D64">
            <v>2</v>
          </cell>
          <cell r="E64"/>
          <cell r="F64"/>
          <cell r="G64"/>
          <cell r="H64"/>
          <cell r="I64" t="str">
            <v>E9666</v>
          </cell>
          <cell r="J64">
            <v>2</v>
          </cell>
          <cell r="K64" t="str">
            <v>Rodoviário</v>
          </cell>
        </row>
        <row r="65">
          <cell r="A65" t="str">
            <v>E9125</v>
          </cell>
          <cell r="B65" t="str">
            <v>Veículo tipo van furgão com capacidade de 1,54 t - 93 kW</v>
          </cell>
          <cell r="C65" t="str">
            <v>E9125</v>
          </cell>
          <cell r="D65">
            <v>1</v>
          </cell>
          <cell r="E65"/>
          <cell r="F65"/>
          <cell r="G65"/>
          <cell r="H65"/>
          <cell r="I65" t="str">
            <v>E9125</v>
          </cell>
          <cell r="J65">
            <v>1</v>
          </cell>
          <cell r="K65" t="str">
            <v>Rodoviário</v>
          </cell>
        </row>
        <row r="66">
          <cell r="A66" t="str">
            <v>E9126</v>
          </cell>
          <cell r="B66" t="str">
            <v>Draga backhoe com capacidade de 7 m³ - 1.000 kW</v>
          </cell>
          <cell r="C66"/>
          <cell r="D66"/>
          <cell r="E66" t="str">
            <v>E9603</v>
          </cell>
          <cell r="F66">
            <v>1</v>
          </cell>
          <cell r="G66"/>
          <cell r="H66"/>
          <cell r="I66" t="str">
            <v>E9603</v>
          </cell>
          <cell r="J66">
            <v>1</v>
          </cell>
          <cell r="K66" t="str">
            <v>Hidroviário</v>
          </cell>
        </row>
        <row r="67">
          <cell r="A67" t="str">
            <v>E9127</v>
          </cell>
          <cell r="B67" t="str">
            <v>Escavadeira hidráulica com martelo hidráulico de 520 kg - 75 kW</v>
          </cell>
          <cell r="C67" t="str">
            <v>E9665</v>
          </cell>
          <cell r="D67">
            <v>1</v>
          </cell>
          <cell r="E67"/>
          <cell r="F67"/>
          <cell r="G67"/>
          <cell r="H67"/>
          <cell r="I67" t="str">
            <v>E9665</v>
          </cell>
          <cell r="J67">
            <v>1</v>
          </cell>
          <cell r="K67" t="str">
            <v>Rodoviário</v>
          </cell>
        </row>
        <row r="68">
          <cell r="A68" t="str">
            <v>E9134</v>
          </cell>
          <cell r="B68" t="str">
            <v>Miniônibus com capacidade para 30 passageiros - 111 kW</v>
          </cell>
          <cell r="C68" t="str">
            <v>E9134</v>
          </cell>
          <cell r="D68">
            <v>1</v>
          </cell>
          <cell r="E68"/>
          <cell r="F68"/>
          <cell r="G68"/>
          <cell r="H68"/>
          <cell r="I68" t="str">
            <v>E9134</v>
          </cell>
          <cell r="J68">
            <v>1</v>
          </cell>
          <cell r="K68" t="str">
            <v>Rodoviário</v>
          </cell>
        </row>
        <row r="69">
          <cell r="A69" t="str">
            <v>E9144</v>
          </cell>
          <cell r="B69" t="str">
            <v>Pórtico metálico rolante com talha com capacidade de 5 t - 10 kW</v>
          </cell>
          <cell r="C69" t="str">
            <v>E9666</v>
          </cell>
          <cell r="D69">
            <v>2</v>
          </cell>
          <cell r="E69"/>
          <cell r="F69"/>
          <cell r="G69"/>
          <cell r="H69"/>
          <cell r="I69" t="str">
            <v>E9666</v>
          </cell>
          <cell r="J69">
            <v>2</v>
          </cell>
          <cell r="K69" t="str">
            <v>Rodoviário</v>
          </cell>
        </row>
        <row r="70">
          <cell r="A70" t="str">
            <v>E9145</v>
          </cell>
          <cell r="B70" t="str">
            <v>Caminhão basculante para concreto com capacidade de 7 m³ - 188 kW</v>
          </cell>
          <cell r="C70" t="str">
            <v>E9145</v>
          </cell>
          <cell r="D70">
            <v>1</v>
          </cell>
          <cell r="E70"/>
          <cell r="F70"/>
          <cell r="G70"/>
          <cell r="H70"/>
          <cell r="I70" t="str">
            <v>E9145</v>
          </cell>
          <cell r="J70">
            <v>1</v>
          </cell>
          <cell r="K70" t="str">
            <v>Rodoviário</v>
          </cell>
        </row>
        <row r="71">
          <cell r="A71" t="str">
            <v>E9146</v>
          </cell>
          <cell r="B71" t="str">
            <v>Caminhão silo com capacidade de 30 m³ - 265 kW</v>
          </cell>
          <cell r="C71" t="str">
            <v>E9146</v>
          </cell>
          <cell r="D71">
            <v>1</v>
          </cell>
          <cell r="E71"/>
          <cell r="F71"/>
          <cell r="G71"/>
          <cell r="H71"/>
          <cell r="I71" t="str">
            <v>E9146</v>
          </cell>
          <cell r="J71">
            <v>1</v>
          </cell>
          <cell r="K71" t="str">
            <v>Rodoviário</v>
          </cell>
        </row>
        <row r="72">
          <cell r="A72" t="str">
            <v>E9151</v>
          </cell>
          <cell r="B72" t="str">
            <v>Britador de mandíbulas móvel sobre esteiras, sem peneira, com capacidade de 140 m³/h - 170 kW</v>
          </cell>
          <cell r="C72" t="str">
            <v>E9018</v>
          </cell>
          <cell r="D72">
            <v>1</v>
          </cell>
          <cell r="E72"/>
          <cell r="F72"/>
          <cell r="G72"/>
          <cell r="H72"/>
          <cell r="I72" t="str">
            <v>E9018</v>
          </cell>
          <cell r="J72">
            <v>1</v>
          </cell>
          <cell r="K72" t="str">
            <v>Rodoviário</v>
          </cell>
        </row>
        <row r="73">
          <cell r="A73" t="str">
            <v>E9157</v>
          </cell>
          <cell r="B73" t="str">
            <v>Locomotiva diesel-elétrica CC - bitola métrica - 2.237 kW</v>
          </cell>
          <cell r="C73"/>
          <cell r="D73"/>
          <cell r="E73"/>
          <cell r="F73"/>
          <cell r="G73" t="str">
            <v>E9157</v>
          </cell>
          <cell r="H73">
            <v>1</v>
          </cell>
          <cell r="I73" t="str">
            <v>E9157</v>
          </cell>
          <cell r="J73">
            <v>1</v>
          </cell>
          <cell r="K73" t="str">
            <v>Ferroviário</v>
          </cell>
        </row>
        <row r="74">
          <cell r="A74" t="str">
            <v>E9158</v>
          </cell>
          <cell r="B74" t="str">
            <v>Locomotiva diesel-elétrica CC - bitola larga - 2.237 kW</v>
          </cell>
          <cell r="C74"/>
          <cell r="D74"/>
          <cell r="E74"/>
          <cell r="F74"/>
          <cell r="G74" t="str">
            <v>E9158</v>
          </cell>
          <cell r="H74">
            <v>1</v>
          </cell>
          <cell r="I74" t="str">
            <v>E9158</v>
          </cell>
          <cell r="J74">
            <v>1</v>
          </cell>
          <cell r="K74" t="str">
            <v>Ferroviário</v>
          </cell>
        </row>
        <row r="75">
          <cell r="A75" t="str">
            <v>E9159</v>
          </cell>
          <cell r="B75" t="str">
            <v>Vagão plataforma PNE com capacidade de 82 t - bitola métrica</v>
          </cell>
          <cell r="C75"/>
          <cell r="D75"/>
          <cell r="E75"/>
          <cell r="F75"/>
          <cell r="G75" t="str">
            <v>E9157</v>
          </cell>
          <cell r="H75">
            <v>0.1</v>
          </cell>
          <cell r="I75" t="str">
            <v>E9157</v>
          </cell>
          <cell r="J75">
            <v>0.1</v>
          </cell>
          <cell r="K75" t="str">
            <v>Ferroviário</v>
          </cell>
        </row>
        <row r="76">
          <cell r="A76" t="str">
            <v>E9160</v>
          </cell>
          <cell r="B76" t="str">
            <v>Vagão plataforma PNT com capacidade de 98 t - bitola larga</v>
          </cell>
          <cell r="C76"/>
          <cell r="D76"/>
          <cell r="E76"/>
          <cell r="F76"/>
          <cell r="G76" t="str">
            <v>E9158</v>
          </cell>
          <cell r="H76">
            <v>0.1</v>
          </cell>
          <cell r="I76" t="str">
            <v>E9158</v>
          </cell>
          <cell r="J76">
            <v>0.1</v>
          </cell>
          <cell r="K76" t="str">
            <v>Ferroviário</v>
          </cell>
        </row>
        <row r="77">
          <cell r="A77" t="str">
            <v>E9161</v>
          </cell>
          <cell r="B77" t="str">
            <v>Vagão fechado com porta para carga e descarga de paletes FLD com capacidade de 64 t - bitola métrica</v>
          </cell>
          <cell r="C77"/>
          <cell r="D77"/>
          <cell r="E77"/>
          <cell r="F77"/>
          <cell r="G77" t="str">
            <v>E9157</v>
          </cell>
          <cell r="H77">
            <v>0.1</v>
          </cell>
          <cell r="I77" t="str">
            <v>E9157</v>
          </cell>
          <cell r="J77">
            <v>0.1</v>
          </cell>
          <cell r="K77" t="str">
            <v>Ferroviário</v>
          </cell>
        </row>
        <row r="78">
          <cell r="A78" t="str">
            <v>E9162</v>
          </cell>
          <cell r="B78" t="str">
            <v>Vagão fechado com porta para carga e descarga de paletes FLT com capacidade de 99 t - bitola larga</v>
          </cell>
          <cell r="C78"/>
          <cell r="D78"/>
          <cell r="E78"/>
          <cell r="F78"/>
          <cell r="G78" t="str">
            <v>E9158</v>
          </cell>
          <cell r="H78">
            <v>0.1</v>
          </cell>
          <cell r="I78" t="str">
            <v>E9158</v>
          </cell>
          <cell r="J78">
            <v>0.1</v>
          </cell>
          <cell r="K78" t="str">
            <v>Ferroviário</v>
          </cell>
        </row>
        <row r="79">
          <cell r="A79" t="str">
            <v>E9163</v>
          </cell>
          <cell r="B79" t="str">
            <v>Vagão hopper aberto com descarga automática HNE com capacidade de 45 m³ - bitola métrica</v>
          </cell>
          <cell r="C79"/>
          <cell r="D79"/>
          <cell r="E79"/>
          <cell r="F79"/>
          <cell r="G79" t="str">
            <v>E9157</v>
          </cell>
          <cell r="H79">
            <v>0.1</v>
          </cell>
          <cell r="I79" t="str">
            <v>E9157</v>
          </cell>
          <cell r="J79">
            <v>0.1</v>
          </cell>
          <cell r="K79" t="str">
            <v>Ferroviário</v>
          </cell>
        </row>
        <row r="80">
          <cell r="A80" t="str">
            <v>E9164</v>
          </cell>
          <cell r="B80" t="str">
            <v>Vagão hopper aberto com descarga automática HNT com capacidade de 63 m³ - bitola larga</v>
          </cell>
          <cell r="C80"/>
          <cell r="D80"/>
          <cell r="E80"/>
          <cell r="F80"/>
          <cell r="G80" t="str">
            <v>E9158</v>
          </cell>
          <cell r="H80">
            <v>0.1</v>
          </cell>
          <cell r="I80" t="str">
            <v>E9158</v>
          </cell>
          <cell r="J80">
            <v>0.1</v>
          </cell>
          <cell r="K80" t="str">
            <v>Ferroviário</v>
          </cell>
        </row>
        <row r="81">
          <cell r="A81" t="str">
            <v>E9167</v>
          </cell>
          <cell r="B81" t="str">
            <v>Equipamento para carga e descarga de TLS de até 250 m - 90 kW</v>
          </cell>
          <cell r="C81"/>
          <cell r="D81"/>
          <cell r="E81"/>
          <cell r="F81"/>
          <cell r="G81" t="str">
            <v>E9167</v>
          </cell>
          <cell r="H81">
            <v>1</v>
          </cell>
          <cell r="I81" t="str">
            <v>E9167</v>
          </cell>
          <cell r="J81">
            <v>1</v>
          </cell>
          <cell r="K81" t="str">
            <v>Ferroviário</v>
          </cell>
        </row>
        <row r="82">
          <cell r="A82" t="str">
            <v>E9168</v>
          </cell>
          <cell r="B82" t="str">
            <v>Carregadeira de pneus com implemento de garfo - 195 kW</v>
          </cell>
          <cell r="C82" t="str">
            <v>E9665</v>
          </cell>
          <cell r="D82">
            <v>1</v>
          </cell>
          <cell r="E82"/>
          <cell r="F82"/>
          <cell r="G82"/>
          <cell r="H82"/>
          <cell r="I82" t="str">
            <v>E9665</v>
          </cell>
          <cell r="J82">
            <v>1</v>
          </cell>
          <cell r="K82" t="str">
            <v>Rodoviário</v>
          </cell>
        </row>
        <row r="83">
          <cell r="A83" t="str">
            <v>E9169</v>
          </cell>
          <cell r="B83" t="str">
            <v>Cavalo mecânico com dolly pneumático de 4 eixos e mesas de giro com capacidade de 57 t - 323 kW</v>
          </cell>
          <cell r="C83" t="str">
            <v>E9169</v>
          </cell>
          <cell r="D83">
            <v>1</v>
          </cell>
          <cell r="E83"/>
          <cell r="F83"/>
          <cell r="G83"/>
          <cell r="H83"/>
          <cell r="I83" t="str">
            <v>E9169</v>
          </cell>
          <cell r="J83">
            <v>1</v>
          </cell>
          <cell r="K83" t="str">
            <v>Rodoviário</v>
          </cell>
        </row>
        <row r="84">
          <cell r="A84" t="str">
            <v>E9170</v>
          </cell>
          <cell r="B84" t="str">
            <v>Cavalo mecânico com dois dollys pneumáticos de 3 e 4 eixos e mesas de giro com capacidade de 77 t - 323 kW</v>
          </cell>
          <cell r="C84" t="str">
            <v>E9170</v>
          </cell>
          <cell r="D84">
            <v>1</v>
          </cell>
          <cell r="E84"/>
          <cell r="F84"/>
          <cell r="G84"/>
          <cell r="H84"/>
          <cell r="I84" t="str">
            <v>E9170</v>
          </cell>
          <cell r="J84">
            <v>1</v>
          </cell>
          <cell r="K84" t="str">
            <v>Rodoviário</v>
          </cell>
        </row>
        <row r="85">
          <cell r="A85" t="str">
            <v>E9171</v>
          </cell>
          <cell r="B85" t="str">
            <v>Cavalo mecânico com dois dollys pneumáticos de 4 e 5 eixos e mesas de giro com capacidade de 111 t - 440 kW</v>
          </cell>
          <cell r="C85" t="str">
            <v>E9171</v>
          </cell>
          <cell r="D85">
            <v>1</v>
          </cell>
          <cell r="E85"/>
          <cell r="F85"/>
          <cell r="G85"/>
          <cell r="H85"/>
          <cell r="I85" t="str">
            <v>E9171</v>
          </cell>
          <cell r="J85">
            <v>1</v>
          </cell>
          <cell r="K85" t="str">
            <v>Rodoviário</v>
          </cell>
        </row>
        <row r="86">
          <cell r="A86" t="str">
            <v>E9199</v>
          </cell>
          <cell r="B86" t="str">
            <v>Caminhão com sistema de hidrojateamento de alta pressão e vácuo para limpeza e desobstrução de bueiros com capacidade total de 15.600 l - 188 kW</v>
          </cell>
          <cell r="C86" t="str">
            <v>E9199</v>
          </cell>
          <cell r="D86">
            <v>1</v>
          </cell>
          <cell r="E86"/>
          <cell r="F86"/>
          <cell r="G86"/>
          <cell r="H86"/>
          <cell r="I86" t="str">
            <v>E9199</v>
          </cell>
          <cell r="J86">
            <v>1</v>
          </cell>
          <cell r="K86" t="str">
            <v>Rodoviário</v>
          </cell>
        </row>
        <row r="87">
          <cell r="A87" t="str">
            <v>E9200</v>
          </cell>
          <cell r="B87" t="str">
            <v>Carregadeira de pneus para rocha com capacidade de 2,50 m³ - 105 kW com periculosidade</v>
          </cell>
          <cell r="C87" t="str">
            <v>E9665</v>
          </cell>
          <cell r="D87">
            <v>1</v>
          </cell>
          <cell r="E87"/>
          <cell r="F87"/>
          <cell r="G87"/>
          <cell r="H87"/>
          <cell r="I87" t="str">
            <v>E9665</v>
          </cell>
          <cell r="J87">
            <v>1</v>
          </cell>
          <cell r="K87" t="str">
            <v>Rodoviário</v>
          </cell>
        </row>
        <row r="88">
          <cell r="A88" t="str">
            <v>E9201</v>
          </cell>
          <cell r="B88" t="str">
            <v>Caminhão basculante para rocha com capacidade de 12 m³ - 188 kW com periculosidade</v>
          </cell>
          <cell r="C88" t="str">
            <v>E9201</v>
          </cell>
          <cell r="D88">
            <v>1</v>
          </cell>
          <cell r="E88"/>
          <cell r="F88"/>
          <cell r="G88"/>
          <cell r="H88"/>
          <cell r="I88" t="str">
            <v>E9201</v>
          </cell>
          <cell r="J88">
            <v>1</v>
          </cell>
          <cell r="K88" t="str">
            <v>Rodoviário</v>
          </cell>
        </row>
        <row r="89">
          <cell r="A89" t="str">
            <v>E9202</v>
          </cell>
          <cell r="B89" t="str">
            <v>Plataforma pantográfica montada em caminhão - 115 kW com periculosidade</v>
          </cell>
          <cell r="C89" t="str">
            <v>E9202</v>
          </cell>
          <cell r="D89">
            <v>1</v>
          </cell>
          <cell r="E89"/>
          <cell r="F89"/>
          <cell r="G89"/>
          <cell r="H89"/>
          <cell r="I89" t="str">
            <v>E9202</v>
          </cell>
          <cell r="J89">
            <v>1</v>
          </cell>
          <cell r="K89" t="str">
            <v>Rodoviário</v>
          </cell>
        </row>
        <row r="90">
          <cell r="A90" t="str">
            <v>E9203</v>
          </cell>
          <cell r="B90" t="str">
            <v>Escavadeira hidráulica com martelo hidráulico de 1.700 kg - 103 kW com periculosidade</v>
          </cell>
          <cell r="C90" t="str">
            <v>E9666</v>
          </cell>
          <cell r="D90">
            <v>1</v>
          </cell>
          <cell r="E90"/>
          <cell r="F90"/>
          <cell r="G90"/>
          <cell r="H90"/>
          <cell r="I90" t="str">
            <v>E9666</v>
          </cell>
          <cell r="J90">
            <v>1</v>
          </cell>
          <cell r="K90" t="str">
            <v>Rodoviário</v>
          </cell>
        </row>
        <row r="91">
          <cell r="A91" t="str">
            <v>E9204</v>
          </cell>
          <cell r="B91" t="str">
            <v>Perfuratriz sobre esteiras - 145 kW com periculosidade</v>
          </cell>
          <cell r="C91" t="str">
            <v>E9665</v>
          </cell>
          <cell r="D91">
            <v>1</v>
          </cell>
          <cell r="E91"/>
          <cell r="F91"/>
          <cell r="G91"/>
          <cell r="H91"/>
          <cell r="I91" t="str">
            <v>E9665</v>
          </cell>
          <cell r="J91">
            <v>1</v>
          </cell>
          <cell r="K91" t="str">
            <v>Rodoviário</v>
          </cell>
        </row>
        <row r="92">
          <cell r="A92" t="str">
            <v>E9205</v>
          </cell>
          <cell r="B92" t="str">
            <v>Equipamento de corte a plasma CNC - 12.000 x 5.500 mm - 19,5 kW</v>
          </cell>
          <cell r="C92" t="str">
            <v>E9508</v>
          </cell>
          <cell r="D92">
            <v>2</v>
          </cell>
          <cell r="E92"/>
          <cell r="F92"/>
          <cell r="G92"/>
          <cell r="H92"/>
          <cell r="I92" t="str">
            <v>E9508</v>
          </cell>
          <cell r="J92">
            <v>2</v>
          </cell>
          <cell r="K92" t="str">
            <v>Rodoviário</v>
          </cell>
        </row>
        <row r="93">
          <cell r="A93" t="str">
            <v>E9213</v>
          </cell>
          <cell r="B93" t="str">
            <v>Jumbo eletro-hidráulico com 3 braços - 155 kW/237 kW com periculosidade</v>
          </cell>
          <cell r="C93" t="str">
            <v>E9666</v>
          </cell>
          <cell r="D93">
            <v>2</v>
          </cell>
          <cell r="E93"/>
          <cell r="F93"/>
          <cell r="G93"/>
          <cell r="H93"/>
          <cell r="I93" t="str">
            <v>E9666</v>
          </cell>
          <cell r="J93">
            <v>2</v>
          </cell>
          <cell r="K93" t="str">
            <v>Rodoviário</v>
          </cell>
        </row>
        <row r="94">
          <cell r="A94" t="str">
            <v>E9502</v>
          </cell>
          <cell r="B94" t="str">
            <v>Bate-estaca de gravidade para 6 t - 119 kW</v>
          </cell>
          <cell r="C94" t="str">
            <v>E9665</v>
          </cell>
          <cell r="D94">
            <v>2</v>
          </cell>
          <cell r="E94"/>
          <cell r="F94"/>
          <cell r="G94"/>
          <cell r="H94"/>
          <cell r="I94" t="str">
            <v>E9665</v>
          </cell>
          <cell r="J94">
            <v>2</v>
          </cell>
          <cell r="K94" t="str">
            <v>Rodoviário</v>
          </cell>
        </row>
        <row r="95">
          <cell r="A95" t="str">
            <v>E9503</v>
          </cell>
          <cell r="B95" t="str">
            <v>Guilhotina hidráulica 16 x 6.100 mm - 30 kW</v>
          </cell>
          <cell r="C95" t="str">
            <v>E9018</v>
          </cell>
          <cell r="D95">
            <v>1</v>
          </cell>
          <cell r="E95"/>
          <cell r="F95"/>
          <cell r="G95"/>
          <cell r="H95"/>
          <cell r="I95" t="str">
            <v>E9018</v>
          </cell>
          <cell r="J95">
            <v>1</v>
          </cell>
          <cell r="K95" t="str">
            <v>Rodoviário</v>
          </cell>
        </row>
        <row r="96">
          <cell r="A96" t="str">
            <v>E9505</v>
          </cell>
          <cell r="B96" t="str">
            <v>Prensa dobradeira capacidade 320 t - comprimento até 3.100 mm - 30 kW</v>
          </cell>
          <cell r="C96" t="str">
            <v>E9018</v>
          </cell>
          <cell r="D96">
            <v>0.5</v>
          </cell>
          <cell r="E96"/>
          <cell r="F96"/>
          <cell r="G96"/>
          <cell r="H96"/>
          <cell r="I96" t="str">
            <v>E9018</v>
          </cell>
          <cell r="J96">
            <v>0.5</v>
          </cell>
          <cell r="K96" t="str">
            <v>Rodoviário</v>
          </cell>
        </row>
        <row r="97">
          <cell r="A97" t="str">
            <v>E9506</v>
          </cell>
          <cell r="B97" t="str">
            <v>Caminhão basculante com capacidade de 6 m³ - 136 kW</v>
          </cell>
          <cell r="C97" t="str">
            <v>E9506</v>
          </cell>
          <cell r="D97">
            <v>1</v>
          </cell>
          <cell r="E97"/>
          <cell r="F97"/>
          <cell r="G97"/>
          <cell r="H97"/>
          <cell r="I97" t="str">
            <v>E9506</v>
          </cell>
          <cell r="J97">
            <v>1</v>
          </cell>
          <cell r="K97" t="str">
            <v>Rodoviário</v>
          </cell>
        </row>
        <row r="98">
          <cell r="A98" t="str">
            <v>E9508</v>
          </cell>
          <cell r="B98" t="str">
            <v>Caminhão carroceria com capacidade de 9 t - 136 kW</v>
          </cell>
          <cell r="C98" t="str">
            <v>E9508</v>
          </cell>
          <cell r="D98">
            <v>1</v>
          </cell>
          <cell r="E98"/>
          <cell r="F98"/>
          <cell r="G98"/>
          <cell r="H98"/>
          <cell r="I98" t="str">
            <v>E9508</v>
          </cell>
          <cell r="J98">
            <v>1</v>
          </cell>
          <cell r="K98" t="str">
            <v>Rodoviário</v>
          </cell>
        </row>
        <row r="99">
          <cell r="A99" t="str">
            <v>E9509</v>
          </cell>
          <cell r="B99" t="str">
            <v>Caminhão tanque distribuidor de asfalto com capacidade de 6.000 l - 7 kW/136 kW</v>
          </cell>
          <cell r="C99" t="str">
            <v>E9509</v>
          </cell>
          <cell r="D99">
            <v>1</v>
          </cell>
          <cell r="E99"/>
          <cell r="F99"/>
          <cell r="G99"/>
          <cell r="H99"/>
          <cell r="I99" t="str">
            <v>E9509</v>
          </cell>
          <cell r="J99">
            <v>1</v>
          </cell>
          <cell r="K99" t="str">
            <v>Rodoviário</v>
          </cell>
        </row>
        <row r="100">
          <cell r="A100" t="str">
            <v>E9511</v>
          </cell>
          <cell r="B100" t="str">
            <v>Carregadeira de pneus com capacidade de 3,40 m³ - 195 kW</v>
          </cell>
          <cell r="C100" t="str">
            <v>E9665</v>
          </cell>
          <cell r="D100">
            <v>1</v>
          </cell>
          <cell r="E100"/>
          <cell r="F100"/>
          <cell r="G100"/>
          <cell r="H100"/>
          <cell r="I100" t="str">
            <v>E9665</v>
          </cell>
          <cell r="J100">
            <v>1</v>
          </cell>
          <cell r="K100" t="str">
            <v>Rodoviário</v>
          </cell>
        </row>
        <row r="101">
          <cell r="A101" t="str">
            <v>E9512</v>
          </cell>
          <cell r="B101" t="str">
            <v>Veículo leve - 53 kW</v>
          </cell>
          <cell r="C101" t="str">
            <v>E9512</v>
          </cell>
          <cell r="D101">
            <v>1</v>
          </cell>
          <cell r="E101"/>
          <cell r="F101"/>
          <cell r="G101"/>
          <cell r="H101"/>
          <cell r="I101" t="str">
            <v>E9512</v>
          </cell>
          <cell r="J101">
            <v>1</v>
          </cell>
          <cell r="K101" t="str">
            <v>Rodoviário</v>
          </cell>
        </row>
        <row r="102">
          <cell r="A102" t="str">
            <v>E9514</v>
          </cell>
          <cell r="B102" t="str">
            <v>Distribuidor de agregados sobre pneus autopropelido - 130 kW</v>
          </cell>
          <cell r="C102" t="str">
            <v>E9665</v>
          </cell>
          <cell r="D102">
            <v>0.5</v>
          </cell>
          <cell r="E102"/>
          <cell r="F102"/>
          <cell r="G102"/>
          <cell r="H102"/>
          <cell r="I102" t="str">
            <v>E9665</v>
          </cell>
          <cell r="J102">
            <v>0.5</v>
          </cell>
          <cell r="K102" t="str">
            <v>Rodoviário</v>
          </cell>
        </row>
        <row r="103">
          <cell r="A103" t="str">
            <v>E9515</v>
          </cell>
          <cell r="B103" t="str">
            <v>Escavadeira hidráulica sobre esteiras com caçamba com capacidade de 1,56 m³ - 118 kW</v>
          </cell>
          <cell r="C103" t="str">
            <v>E9666</v>
          </cell>
          <cell r="D103">
            <v>1</v>
          </cell>
          <cell r="E103"/>
          <cell r="F103"/>
          <cell r="G103"/>
          <cell r="H103"/>
          <cell r="I103" t="str">
            <v>E9666</v>
          </cell>
          <cell r="J103">
            <v>1</v>
          </cell>
          <cell r="K103" t="str">
            <v>Rodoviário</v>
          </cell>
        </row>
        <row r="104">
          <cell r="A104" t="str">
            <v>E9516</v>
          </cell>
          <cell r="B104" t="str">
            <v>Perfuratriz hidráulica sobre esteiras - 283 kW</v>
          </cell>
          <cell r="C104" t="str">
            <v>E9018</v>
          </cell>
          <cell r="D104">
            <v>2</v>
          </cell>
          <cell r="E104"/>
          <cell r="F104"/>
          <cell r="G104"/>
          <cell r="H104"/>
          <cell r="I104" t="str">
            <v>E9018</v>
          </cell>
          <cell r="J104">
            <v>2</v>
          </cell>
          <cell r="K104" t="str">
            <v>Rodoviário</v>
          </cell>
        </row>
        <row r="105">
          <cell r="A105" t="str">
            <v>E9520</v>
          </cell>
          <cell r="B105" t="str">
            <v>Caminhão com caçamba térmica com capacidade de 6 m³ - 188 kW</v>
          </cell>
          <cell r="C105" t="str">
            <v>E9520</v>
          </cell>
          <cell r="D105">
            <v>1</v>
          </cell>
          <cell r="E105"/>
          <cell r="F105"/>
          <cell r="G105"/>
          <cell r="H105"/>
          <cell r="I105" t="str">
            <v>E9520</v>
          </cell>
          <cell r="J105">
            <v>1</v>
          </cell>
          <cell r="K105" t="str">
            <v>Rodoviário</v>
          </cell>
        </row>
        <row r="106">
          <cell r="A106" t="str">
            <v>E9523</v>
          </cell>
          <cell r="B106" t="str">
            <v>Motoscraper - 304 kW</v>
          </cell>
          <cell r="C106" t="str">
            <v>E9665</v>
          </cell>
          <cell r="D106">
            <v>2</v>
          </cell>
          <cell r="E106"/>
          <cell r="F106"/>
          <cell r="G106"/>
          <cell r="H106"/>
          <cell r="I106" t="str">
            <v>E9665</v>
          </cell>
          <cell r="J106">
            <v>2</v>
          </cell>
          <cell r="K106" t="str">
            <v>Rodoviário</v>
          </cell>
        </row>
        <row r="107">
          <cell r="A107" t="str">
            <v>E9524</v>
          </cell>
          <cell r="B107" t="str">
            <v>Motoniveladora - 93 kW</v>
          </cell>
          <cell r="C107" t="str">
            <v>E9665</v>
          </cell>
          <cell r="D107">
            <v>1</v>
          </cell>
          <cell r="E107"/>
          <cell r="F107"/>
          <cell r="G107"/>
          <cell r="H107"/>
          <cell r="I107" t="str">
            <v>E9665</v>
          </cell>
          <cell r="J107">
            <v>1</v>
          </cell>
          <cell r="K107" t="str">
            <v>Rodoviário</v>
          </cell>
        </row>
        <row r="108">
          <cell r="A108" t="str">
            <v>E9525</v>
          </cell>
          <cell r="B108" t="str">
            <v>Ponte rolante com capacidade de 15 t e vão de até 15 m - 20 kW</v>
          </cell>
          <cell r="C108" t="str">
            <v>E9665</v>
          </cell>
          <cell r="D108">
            <v>2</v>
          </cell>
          <cell r="E108"/>
          <cell r="F108"/>
          <cell r="G108"/>
          <cell r="H108"/>
          <cell r="I108" t="str">
            <v>E9665</v>
          </cell>
          <cell r="J108">
            <v>2</v>
          </cell>
          <cell r="K108" t="str">
            <v>Rodoviário</v>
          </cell>
        </row>
        <row r="109">
          <cell r="A109" t="str">
            <v>E9526</v>
          </cell>
          <cell r="B109" t="str">
            <v>Retroescavadeira de pneus com capacidade de 0,76 m³ - 58 kW</v>
          </cell>
          <cell r="C109" t="str">
            <v>E9665</v>
          </cell>
          <cell r="D109">
            <v>1</v>
          </cell>
          <cell r="E109"/>
          <cell r="F109"/>
          <cell r="G109"/>
          <cell r="H109"/>
          <cell r="I109" t="str">
            <v>E9665</v>
          </cell>
          <cell r="J109">
            <v>1</v>
          </cell>
          <cell r="K109" t="str">
            <v>Rodoviário</v>
          </cell>
        </row>
        <row r="110">
          <cell r="A110" t="str">
            <v>E9528</v>
          </cell>
          <cell r="B110" t="str">
            <v>Empilhadeira a diesel com capacidade de 4 t - 60 kW</v>
          </cell>
          <cell r="C110" t="str">
            <v>E9666</v>
          </cell>
          <cell r="D110">
            <v>0.5</v>
          </cell>
          <cell r="E110"/>
          <cell r="F110"/>
          <cell r="G110"/>
          <cell r="H110"/>
          <cell r="I110" t="str">
            <v>E9666</v>
          </cell>
          <cell r="J110">
            <v>0.5</v>
          </cell>
          <cell r="K110" t="str">
            <v>Rodoviário</v>
          </cell>
        </row>
        <row r="111">
          <cell r="A111" t="str">
            <v>E9529</v>
          </cell>
          <cell r="B111" t="str">
            <v>Jateador para estruturas metálicas com transportador a roletes - 22 kW</v>
          </cell>
          <cell r="C111" t="str">
            <v>E9666</v>
          </cell>
          <cell r="D111">
            <v>2</v>
          </cell>
          <cell r="E111"/>
          <cell r="F111"/>
          <cell r="G111"/>
          <cell r="H111"/>
          <cell r="I111" t="str">
            <v>E9666</v>
          </cell>
          <cell r="J111">
            <v>2</v>
          </cell>
          <cell r="K111" t="str">
            <v>Rodoviário</v>
          </cell>
        </row>
        <row r="112">
          <cell r="A112" t="str">
            <v>E9530</v>
          </cell>
          <cell r="B112" t="str">
            <v>Rolo compactador liso vibratório autopropelido por pneus de 11 t - 97 kW</v>
          </cell>
          <cell r="C112" t="str">
            <v>E9666</v>
          </cell>
          <cell r="D112">
            <v>0.5</v>
          </cell>
          <cell r="E112"/>
          <cell r="F112"/>
          <cell r="G112"/>
          <cell r="H112"/>
          <cell r="I112" t="str">
            <v>E9666</v>
          </cell>
          <cell r="J112">
            <v>0.5</v>
          </cell>
          <cell r="K112" t="str">
            <v>Rodoviário</v>
          </cell>
        </row>
        <row r="113">
          <cell r="A113" t="str">
            <v>E9536</v>
          </cell>
          <cell r="B113" t="str">
            <v>Embarcação de transporte de pessoal e apoio logístico - 30 kW</v>
          </cell>
          <cell r="C113" t="str">
            <v>E9508</v>
          </cell>
          <cell r="D113">
            <v>1</v>
          </cell>
          <cell r="E113" t="str">
            <v>E9536</v>
          </cell>
          <cell r="F113">
            <v>1</v>
          </cell>
          <cell r="G113"/>
          <cell r="H113"/>
          <cell r="I113" t="str">
            <v>E9508</v>
          </cell>
          <cell r="J113">
            <v>1</v>
          </cell>
          <cell r="K113" t="str">
            <v>Rodoviário</v>
          </cell>
        </row>
        <row r="114">
          <cell r="A114" t="str">
            <v>E9540</v>
          </cell>
          <cell r="B114" t="str">
            <v>Trator sobre esteiras com lâmina - 127 kW</v>
          </cell>
          <cell r="C114" t="str">
            <v>E9018</v>
          </cell>
          <cell r="D114">
            <v>0.5</v>
          </cell>
          <cell r="E114"/>
          <cell r="F114"/>
          <cell r="G114"/>
          <cell r="H114"/>
          <cell r="I114" t="str">
            <v>E9018</v>
          </cell>
          <cell r="J114">
            <v>0.5</v>
          </cell>
          <cell r="K114" t="str">
            <v>Rodoviário</v>
          </cell>
        </row>
        <row r="115">
          <cell r="A115" t="str">
            <v>E9541</v>
          </cell>
          <cell r="B115" t="str">
            <v>Trator sobre esteiras com lâmina - 259 kW</v>
          </cell>
          <cell r="C115" t="str">
            <v>E9018</v>
          </cell>
          <cell r="D115">
            <v>1</v>
          </cell>
          <cell r="E115"/>
          <cell r="F115"/>
          <cell r="G115"/>
          <cell r="H115"/>
          <cell r="I115" t="str">
            <v>E9018</v>
          </cell>
          <cell r="J115">
            <v>1</v>
          </cell>
          <cell r="K115" t="str">
            <v>Rodoviário</v>
          </cell>
        </row>
        <row r="116">
          <cell r="A116" t="str">
            <v>E9545</v>
          </cell>
          <cell r="B116" t="str">
            <v>Vibroacabadora de asfalto sobre esteiras - 82 kW</v>
          </cell>
          <cell r="C116" t="str">
            <v>E9018</v>
          </cell>
          <cell r="D116">
            <v>0.5</v>
          </cell>
          <cell r="E116"/>
          <cell r="F116"/>
          <cell r="G116"/>
          <cell r="H116"/>
          <cell r="I116" t="str">
            <v>E9018</v>
          </cell>
          <cell r="J116">
            <v>0.5</v>
          </cell>
          <cell r="K116" t="str">
            <v>Rodoviário</v>
          </cell>
        </row>
        <row r="117">
          <cell r="A117" t="str">
            <v>E9558</v>
          </cell>
          <cell r="B117" t="str">
            <v>Tanque de estocagem de asfalto com capacidade de 30.000 l</v>
          </cell>
          <cell r="C117" t="str">
            <v>E9665</v>
          </cell>
          <cell r="D117">
            <v>1</v>
          </cell>
          <cell r="E117"/>
          <cell r="F117"/>
          <cell r="G117"/>
          <cell r="H117"/>
          <cell r="I117" t="str">
            <v>E9665</v>
          </cell>
          <cell r="J117">
            <v>1</v>
          </cell>
          <cell r="K117" t="str">
            <v>Rodoviário</v>
          </cell>
        </row>
        <row r="118">
          <cell r="A118" t="str">
            <v>E9560</v>
          </cell>
          <cell r="B118" t="str">
            <v>Ônibus com capacidade para 80 passageiros - 175 kW</v>
          </cell>
          <cell r="C118" t="str">
            <v>E9560</v>
          </cell>
          <cell r="D118">
            <v>1</v>
          </cell>
          <cell r="E118"/>
          <cell r="F118"/>
          <cell r="G118"/>
          <cell r="H118"/>
          <cell r="I118" t="str">
            <v>E9560</v>
          </cell>
          <cell r="J118">
            <v>1</v>
          </cell>
          <cell r="K118" t="str">
            <v>Rodoviário</v>
          </cell>
        </row>
        <row r="119">
          <cell r="A119" t="str">
            <v>E9563</v>
          </cell>
          <cell r="B119" t="str">
            <v>Perfuratriz hidráulica sobre esteiras com clamshell - 220 kW</v>
          </cell>
          <cell r="C119" t="str">
            <v>E9018</v>
          </cell>
          <cell r="D119">
            <v>1</v>
          </cell>
          <cell r="E119"/>
          <cell r="F119"/>
          <cell r="G119"/>
          <cell r="H119"/>
          <cell r="I119" t="str">
            <v>E9018</v>
          </cell>
          <cell r="J119">
            <v>1</v>
          </cell>
          <cell r="K119" t="str">
            <v>Rodoviário</v>
          </cell>
        </row>
        <row r="120">
          <cell r="A120" t="str">
            <v>E9565</v>
          </cell>
          <cell r="B120" t="str">
            <v>Trator sobre esteiras com lâmina e escarificador - 259 kW</v>
          </cell>
          <cell r="C120" t="str">
            <v>E9018</v>
          </cell>
          <cell r="D120">
            <v>1</v>
          </cell>
          <cell r="E120"/>
          <cell r="F120"/>
          <cell r="G120"/>
          <cell r="H120"/>
          <cell r="I120" t="str">
            <v>E9018</v>
          </cell>
          <cell r="J120">
            <v>1</v>
          </cell>
          <cell r="K120" t="str">
            <v>Rodoviário</v>
          </cell>
        </row>
        <row r="121">
          <cell r="A121" t="str">
            <v>E9566</v>
          </cell>
          <cell r="B121" t="str">
            <v>Guindaste móvel sobre esteiras com clamshell de 1,9 m³ - 220 kW</v>
          </cell>
          <cell r="C121" t="str">
            <v>E9018</v>
          </cell>
          <cell r="D121">
            <v>1</v>
          </cell>
          <cell r="E121"/>
          <cell r="F121"/>
          <cell r="G121"/>
          <cell r="H121"/>
          <cell r="I121" t="str">
            <v>E9018</v>
          </cell>
          <cell r="J121">
            <v>1</v>
          </cell>
          <cell r="K121" t="str">
            <v>Rodoviário</v>
          </cell>
        </row>
        <row r="122">
          <cell r="A122" t="str">
            <v>E9569</v>
          </cell>
          <cell r="B122" t="str">
            <v>Guindaste móvel sobre esteiras com clamshell de 4,6 m³ - 403 kW</v>
          </cell>
          <cell r="C122" t="str">
            <v>E9018</v>
          </cell>
          <cell r="D122">
            <v>2</v>
          </cell>
          <cell r="E122"/>
          <cell r="F122"/>
          <cell r="G122"/>
          <cell r="H122"/>
          <cell r="I122" t="str">
            <v>E9018</v>
          </cell>
          <cell r="J122">
            <v>2</v>
          </cell>
          <cell r="K122" t="str">
            <v>Rodoviário</v>
          </cell>
        </row>
        <row r="123">
          <cell r="A123" t="str">
            <v>E9571</v>
          </cell>
          <cell r="B123" t="str">
            <v>Caminhão tanque com capacidade de 10.000 l - 188 kW</v>
          </cell>
          <cell r="C123" t="str">
            <v>E9571</v>
          </cell>
          <cell r="D123">
            <v>1</v>
          </cell>
          <cell r="E123"/>
          <cell r="F123"/>
          <cell r="G123"/>
          <cell r="H123"/>
          <cell r="I123" t="str">
            <v>E9571</v>
          </cell>
          <cell r="J123">
            <v>1</v>
          </cell>
          <cell r="K123" t="str">
            <v>Rodoviário</v>
          </cell>
        </row>
        <row r="124">
          <cell r="A124" t="str">
            <v>E9574</v>
          </cell>
          <cell r="B124" t="str">
            <v>Perfuratriz sobre esteiras - 145 kW</v>
          </cell>
          <cell r="C124" t="str">
            <v>E9665</v>
          </cell>
          <cell r="D124">
            <v>1</v>
          </cell>
          <cell r="E124"/>
          <cell r="F124"/>
          <cell r="G124"/>
          <cell r="H124"/>
          <cell r="I124" t="str">
            <v>E9665</v>
          </cell>
          <cell r="J124">
            <v>1</v>
          </cell>
          <cell r="K124" t="str">
            <v>Rodoviário</v>
          </cell>
        </row>
        <row r="125">
          <cell r="A125" t="str">
            <v>E9575</v>
          </cell>
          <cell r="B125" t="str">
            <v>Caminhão basculante com caçamba estanque com capacidade de 14 m³ - 188 kW</v>
          </cell>
          <cell r="C125" t="str">
            <v>E9575</v>
          </cell>
          <cell r="D125">
            <v>1</v>
          </cell>
          <cell r="E125"/>
          <cell r="F125"/>
          <cell r="G125"/>
          <cell r="H125"/>
          <cell r="I125" t="str">
            <v>E9575</v>
          </cell>
          <cell r="J125">
            <v>1</v>
          </cell>
          <cell r="K125" t="str">
            <v>Rodoviário</v>
          </cell>
        </row>
        <row r="126">
          <cell r="A126" t="str">
            <v>E9576</v>
          </cell>
          <cell r="B126" t="str">
            <v>Escavadeira hidráulica de longo alcance sobre esteiras - 103 kW</v>
          </cell>
          <cell r="C126" t="str">
            <v>E9666</v>
          </cell>
          <cell r="D126">
            <v>1</v>
          </cell>
          <cell r="E126"/>
          <cell r="F126"/>
          <cell r="G126"/>
          <cell r="H126"/>
          <cell r="I126" t="str">
            <v>E9666</v>
          </cell>
          <cell r="J126">
            <v>1</v>
          </cell>
          <cell r="K126" t="str">
            <v>Rodoviário</v>
          </cell>
        </row>
        <row r="127">
          <cell r="A127" t="str">
            <v>E9577</v>
          </cell>
          <cell r="B127" t="str">
            <v>Trator agrícola sobre pneus - 77 kW</v>
          </cell>
          <cell r="C127" t="str">
            <v>E9665</v>
          </cell>
          <cell r="D127">
            <v>0.5</v>
          </cell>
          <cell r="E127"/>
          <cell r="F127"/>
          <cell r="G127"/>
          <cell r="H127"/>
          <cell r="I127" t="str">
            <v>E9665</v>
          </cell>
          <cell r="J127">
            <v>0.5</v>
          </cell>
          <cell r="K127" t="str">
            <v>Rodoviário</v>
          </cell>
        </row>
        <row r="128">
          <cell r="A128" t="str">
            <v>E9579</v>
          </cell>
          <cell r="B128" t="str">
            <v>Caminhão basculante com capacidade de 10 m³ - 188 kW</v>
          </cell>
          <cell r="C128" t="str">
            <v>E9579</v>
          </cell>
          <cell r="D128">
            <v>1</v>
          </cell>
          <cell r="E128"/>
          <cell r="F128"/>
          <cell r="G128"/>
          <cell r="H128"/>
          <cell r="I128" t="str">
            <v>E9579</v>
          </cell>
          <cell r="J128">
            <v>1</v>
          </cell>
          <cell r="K128" t="str">
            <v>Rodoviário</v>
          </cell>
        </row>
        <row r="129">
          <cell r="A129" t="str">
            <v>E9580</v>
          </cell>
          <cell r="B129" t="str">
            <v>Fresadora e distribuidora com controle de greide - 287 kW</v>
          </cell>
          <cell r="C129" t="str">
            <v>E9666</v>
          </cell>
          <cell r="D129">
            <v>1</v>
          </cell>
          <cell r="E129"/>
          <cell r="F129"/>
          <cell r="G129"/>
          <cell r="H129"/>
          <cell r="I129" t="str">
            <v>E9666</v>
          </cell>
          <cell r="J129">
            <v>1</v>
          </cell>
          <cell r="K129" t="str">
            <v>Rodoviário</v>
          </cell>
        </row>
        <row r="130">
          <cell r="A130" t="str">
            <v>E9581</v>
          </cell>
          <cell r="B130" t="str">
            <v>Carregadeira de pneus para rocha com capacidade de 1,72 m³ - 113 kW</v>
          </cell>
          <cell r="C130" t="str">
            <v>E9665</v>
          </cell>
          <cell r="D130">
            <v>1</v>
          </cell>
          <cell r="E130"/>
          <cell r="F130"/>
          <cell r="G130"/>
          <cell r="H130"/>
          <cell r="I130" t="str">
            <v>E9665</v>
          </cell>
          <cell r="J130">
            <v>1</v>
          </cell>
          <cell r="K130" t="str">
            <v>Rodoviário</v>
          </cell>
        </row>
        <row r="131">
          <cell r="A131" t="str">
            <v>E9584</v>
          </cell>
          <cell r="B131" t="str">
            <v>Carregadeira de pneus com capacidade de 1,72 m³ - 113 kW</v>
          </cell>
          <cell r="C131" t="str">
            <v>E9665</v>
          </cell>
          <cell r="D131">
            <v>1</v>
          </cell>
          <cell r="E131"/>
          <cell r="F131"/>
          <cell r="G131"/>
          <cell r="H131"/>
          <cell r="I131" t="str">
            <v>E9665</v>
          </cell>
          <cell r="J131">
            <v>1</v>
          </cell>
          <cell r="K131" t="str">
            <v>Rodoviário</v>
          </cell>
        </row>
        <row r="132">
          <cell r="A132" t="str">
            <v>E9588</v>
          </cell>
          <cell r="B132" t="str">
            <v>Vibroacabadora de concreto sobre esteiras com fôrmas deslizantes - 205 kW</v>
          </cell>
          <cell r="C132" t="str">
            <v>E9018</v>
          </cell>
          <cell r="D132">
            <v>0.5</v>
          </cell>
          <cell r="E132"/>
          <cell r="F132"/>
          <cell r="G132"/>
          <cell r="H132"/>
          <cell r="I132" t="str">
            <v>E9018</v>
          </cell>
          <cell r="J132">
            <v>0.5</v>
          </cell>
          <cell r="K132" t="str">
            <v>Rodoviário</v>
          </cell>
        </row>
        <row r="133">
          <cell r="A133" t="str">
            <v>E9589</v>
          </cell>
          <cell r="B133" t="str">
            <v>Máquina texturizadora e aplicadora de cura química em pavimento de concreto - 44,80 kW</v>
          </cell>
          <cell r="C133" t="str">
            <v>E9665</v>
          </cell>
          <cell r="D133">
            <v>1</v>
          </cell>
          <cell r="E133"/>
          <cell r="F133"/>
          <cell r="G133"/>
          <cell r="H133"/>
          <cell r="I133" t="str">
            <v>E9665</v>
          </cell>
          <cell r="J133">
            <v>1</v>
          </cell>
          <cell r="K133" t="str">
            <v>Rodoviário</v>
          </cell>
        </row>
        <row r="134">
          <cell r="A134" t="str">
            <v>E9590</v>
          </cell>
          <cell r="B134" t="str">
            <v>Central de concreto com capacidade de 40 m³/h - dosadora fixa</v>
          </cell>
          <cell r="C134" t="str">
            <v>E9665</v>
          </cell>
          <cell r="D134">
            <v>2</v>
          </cell>
          <cell r="E134"/>
          <cell r="F134"/>
          <cell r="G134"/>
          <cell r="H134"/>
          <cell r="I134" t="str">
            <v>E9665</v>
          </cell>
          <cell r="J134">
            <v>2</v>
          </cell>
          <cell r="K134" t="str">
            <v>Rodoviário</v>
          </cell>
        </row>
        <row r="135">
          <cell r="A135" t="str">
            <v>E9592</v>
          </cell>
          <cell r="B135" t="str">
            <v>Caminhão carroceria com capacidade de 15 t - 188 kW</v>
          </cell>
          <cell r="C135" t="str">
            <v>E9592</v>
          </cell>
          <cell r="D135">
            <v>1</v>
          </cell>
          <cell r="E135"/>
          <cell r="F135"/>
          <cell r="G135"/>
          <cell r="H135"/>
          <cell r="I135" t="str">
            <v>E9592</v>
          </cell>
          <cell r="J135">
            <v>1</v>
          </cell>
          <cell r="K135" t="str">
            <v>Rodoviário</v>
          </cell>
        </row>
        <row r="136">
          <cell r="A136" t="str">
            <v>E9593</v>
          </cell>
          <cell r="B136" t="str">
            <v>Draga hopper com capacidade de 750 m³</v>
          </cell>
          <cell r="C136"/>
          <cell r="D136"/>
          <cell r="E136" t="str">
            <v>E9593</v>
          </cell>
          <cell r="F136">
            <v>1</v>
          </cell>
          <cell r="G136"/>
          <cell r="H136"/>
          <cell r="I136" t="str">
            <v>E9593</v>
          </cell>
          <cell r="J136">
            <v>1</v>
          </cell>
          <cell r="K136" t="str">
            <v>Hidroviário</v>
          </cell>
        </row>
        <row r="137">
          <cell r="A137" t="str">
            <v>E9594</v>
          </cell>
          <cell r="B137" t="str">
            <v>Draga hopper com capacidade de 1.000 m³</v>
          </cell>
          <cell r="C137"/>
          <cell r="D137"/>
          <cell r="E137" t="str">
            <v>E9594</v>
          </cell>
          <cell r="F137">
            <v>1</v>
          </cell>
          <cell r="G137"/>
          <cell r="H137"/>
          <cell r="I137" t="str">
            <v>E9594</v>
          </cell>
          <cell r="J137">
            <v>1</v>
          </cell>
          <cell r="K137" t="str">
            <v>Hidroviário</v>
          </cell>
        </row>
        <row r="138">
          <cell r="A138" t="str">
            <v>E9595</v>
          </cell>
          <cell r="B138" t="str">
            <v>Draga hopper com capacidade de 2.000 m³</v>
          </cell>
          <cell r="C138"/>
          <cell r="D138"/>
          <cell r="E138" t="str">
            <v>E9595</v>
          </cell>
          <cell r="F138">
            <v>1</v>
          </cell>
          <cell r="G138"/>
          <cell r="H138"/>
          <cell r="I138" t="str">
            <v>E9595</v>
          </cell>
          <cell r="J138">
            <v>1</v>
          </cell>
          <cell r="K138" t="str">
            <v>Hidroviário</v>
          </cell>
        </row>
        <row r="139">
          <cell r="A139" t="str">
            <v>E9596</v>
          </cell>
          <cell r="B139" t="str">
            <v>Draga hopper com capacidade de 3.000 m³</v>
          </cell>
          <cell r="C139"/>
          <cell r="D139"/>
          <cell r="E139" t="str">
            <v>E9596</v>
          </cell>
          <cell r="F139">
            <v>1</v>
          </cell>
          <cell r="G139"/>
          <cell r="H139"/>
          <cell r="I139" t="str">
            <v>E9596</v>
          </cell>
          <cell r="J139">
            <v>1</v>
          </cell>
          <cell r="K139" t="str">
            <v>Hidroviário</v>
          </cell>
        </row>
        <row r="140">
          <cell r="A140" t="str">
            <v>E9597</v>
          </cell>
          <cell r="B140" t="str">
            <v>Draga hopper com capacidade de 4.000 m³</v>
          </cell>
          <cell r="C140"/>
          <cell r="D140"/>
          <cell r="E140" t="str">
            <v>E9597</v>
          </cell>
          <cell r="F140">
            <v>1</v>
          </cell>
          <cell r="G140"/>
          <cell r="H140"/>
          <cell r="I140" t="str">
            <v>E9597</v>
          </cell>
          <cell r="J140">
            <v>1</v>
          </cell>
          <cell r="K140" t="str">
            <v>Hidroviário</v>
          </cell>
        </row>
        <row r="141">
          <cell r="A141" t="str">
            <v>E9598</v>
          </cell>
          <cell r="B141" t="str">
            <v>Draga hopper com capacidade de 5.000 m³</v>
          </cell>
          <cell r="C141"/>
          <cell r="D141"/>
          <cell r="E141" t="str">
            <v>E9598</v>
          </cell>
          <cell r="F141">
            <v>1</v>
          </cell>
          <cell r="G141"/>
          <cell r="H141"/>
          <cell r="I141" t="str">
            <v>E9598</v>
          </cell>
          <cell r="J141">
            <v>1</v>
          </cell>
          <cell r="K141" t="str">
            <v>Hidroviário</v>
          </cell>
        </row>
        <row r="142">
          <cell r="A142" t="str">
            <v>E9599</v>
          </cell>
          <cell r="B142" t="str">
            <v>Central de concreto com capacidade de 30 m³/h - dosadora RS</v>
          </cell>
          <cell r="C142" t="str">
            <v>E9018</v>
          </cell>
          <cell r="D142">
            <v>1</v>
          </cell>
          <cell r="E142"/>
          <cell r="F142"/>
          <cell r="G142"/>
          <cell r="H142"/>
          <cell r="I142" t="str">
            <v>E9018</v>
          </cell>
          <cell r="J142">
            <v>1</v>
          </cell>
          <cell r="K142" t="str">
            <v>Rodoviário</v>
          </cell>
        </row>
        <row r="143">
          <cell r="A143" t="str">
            <v>E9600</v>
          </cell>
          <cell r="B143" t="str">
            <v>Caminhão betoneira com capacidade de 8 m³ - 188 kW</v>
          </cell>
          <cell r="C143" t="str">
            <v>E9600</v>
          </cell>
          <cell r="D143">
            <v>1</v>
          </cell>
          <cell r="E143"/>
          <cell r="F143"/>
          <cell r="G143"/>
          <cell r="H143"/>
          <cell r="I143" t="str">
            <v>E9600</v>
          </cell>
          <cell r="J143">
            <v>1</v>
          </cell>
          <cell r="K143" t="str">
            <v>Rodoviário</v>
          </cell>
        </row>
        <row r="144">
          <cell r="A144" t="str">
            <v>E9601</v>
          </cell>
          <cell r="B144" t="str">
            <v>Embarcação de transporte de pessoal e apoio logístico - 130 kW</v>
          </cell>
          <cell r="C144" t="str">
            <v>E9592</v>
          </cell>
          <cell r="D144">
            <v>1</v>
          </cell>
          <cell r="E144" t="str">
            <v>E9601</v>
          </cell>
          <cell r="F144">
            <v>1</v>
          </cell>
          <cell r="G144"/>
          <cell r="H144"/>
          <cell r="I144" t="str">
            <v>E9592</v>
          </cell>
          <cell r="J144">
            <v>1</v>
          </cell>
          <cell r="K144" t="str">
            <v>Rodoviário</v>
          </cell>
        </row>
        <row r="145">
          <cell r="A145" t="str">
            <v>E9603</v>
          </cell>
          <cell r="B145" t="str">
            <v>Embarcação empurradora multipropósito com guindaste hidráulico de 74 kN.m - 165 kW</v>
          </cell>
          <cell r="C145"/>
          <cell r="D145"/>
          <cell r="E145" t="str">
            <v>E9603</v>
          </cell>
          <cell r="F145">
            <v>1</v>
          </cell>
          <cell r="G145"/>
          <cell r="H145"/>
          <cell r="I145" t="str">
            <v>E9603</v>
          </cell>
          <cell r="J145">
            <v>1</v>
          </cell>
          <cell r="K145" t="str">
            <v>Hidroviário</v>
          </cell>
        </row>
        <row r="146">
          <cell r="A146" t="str">
            <v>E9604</v>
          </cell>
          <cell r="B146" t="str">
            <v>Caminhão basculante para rocha com capacidade de 8 m³ - 210 kW</v>
          </cell>
          <cell r="C146" t="str">
            <v>E9604</v>
          </cell>
          <cell r="D146">
            <v>1</v>
          </cell>
          <cell r="E146"/>
          <cell r="F146"/>
          <cell r="G146"/>
          <cell r="H146"/>
          <cell r="I146" t="str">
            <v>E9604</v>
          </cell>
          <cell r="J146">
            <v>1</v>
          </cell>
          <cell r="K146" t="str">
            <v>Rodoviário</v>
          </cell>
        </row>
        <row r="147">
          <cell r="A147" t="str">
            <v>E9605</v>
          </cell>
          <cell r="B147" t="str">
            <v>Caminhão tanque com capacidade de 6.000 l - 136 kW</v>
          </cell>
          <cell r="C147" t="str">
            <v>E9605</v>
          </cell>
          <cell r="D147">
            <v>1</v>
          </cell>
          <cell r="E147"/>
          <cell r="F147"/>
          <cell r="G147"/>
          <cell r="H147"/>
          <cell r="I147" t="str">
            <v>E9605</v>
          </cell>
          <cell r="J147">
            <v>1</v>
          </cell>
          <cell r="K147" t="str">
            <v>Rodoviário</v>
          </cell>
        </row>
        <row r="148">
          <cell r="A148" t="str">
            <v>E9606</v>
          </cell>
          <cell r="B148" t="str">
            <v>Embarcação rebocadora - 2 x 268 kW</v>
          </cell>
          <cell r="C148"/>
          <cell r="D148"/>
          <cell r="E148" t="str">
            <v>E9606</v>
          </cell>
          <cell r="F148">
            <v>1</v>
          </cell>
          <cell r="G148"/>
          <cell r="H148"/>
          <cell r="I148" t="str">
            <v>E9606</v>
          </cell>
          <cell r="J148">
            <v>1</v>
          </cell>
          <cell r="K148" t="str">
            <v>Hidroviário</v>
          </cell>
        </row>
        <row r="149">
          <cell r="A149" t="str">
            <v>E9607</v>
          </cell>
          <cell r="B149" t="str">
            <v>Conjunto de britagem para rachão com capacidade de 80 m³/h - 224 kW</v>
          </cell>
          <cell r="C149" t="str">
            <v>E9666</v>
          </cell>
          <cell r="D149">
            <v>2</v>
          </cell>
          <cell r="E149"/>
          <cell r="F149"/>
          <cell r="G149"/>
          <cell r="H149"/>
          <cell r="I149" t="str">
            <v>E9666</v>
          </cell>
          <cell r="J149">
            <v>2</v>
          </cell>
          <cell r="K149" t="str">
            <v>Rodoviário</v>
          </cell>
        </row>
        <row r="150">
          <cell r="A150" t="str">
            <v>E9609</v>
          </cell>
          <cell r="B150" t="str">
            <v>Draga de sucção para extração de areia com tubo de descarga de 150 mm - 100 kW</v>
          </cell>
          <cell r="C150"/>
          <cell r="D150"/>
          <cell r="E150" t="str">
            <v>E9603</v>
          </cell>
          <cell r="F150">
            <v>1</v>
          </cell>
          <cell r="G150"/>
          <cell r="H150"/>
          <cell r="I150" t="str">
            <v>E9603</v>
          </cell>
          <cell r="J150">
            <v>1</v>
          </cell>
          <cell r="K150" t="str">
            <v>Hidroviário</v>
          </cell>
        </row>
        <row r="151">
          <cell r="A151" t="str">
            <v>E9611</v>
          </cell>
          <cell r="B151" t="str">
            <v>Conjunto de britagem com capacidade de 80 m³/h - 313 kW</v>
          </cell>
          <cell r="C151" t="str">
            <v>E9018</v>
          </cell>
          <cell r="D151">
            <v>2</v>
          </cell>
          <cell r="E151"/>
          <cell r="F151"/>
          <cell r="G151"/>
          <cell r="H151"/>
          <cell r="I151" t="str">
            <v>E9018</v>
          </cell>
          <cell r="J151">
            <v>2</v>
          </cell>
          <cell r="K151" t="str">
            <v>Rodoviário</v>
          </cell>
        </row>
        <row r="152">
          <cell r="A152" t="str">
            <v>E9612</v>
          </cell>
          <cell r="B152" t="str">
            <v>Plataforma flutuante montada na obra de 12 x 24 x 1,8 m com capacidade de 150 t</v>
          </cell>
          <cell r="C152" t="str">
            <v>E9018</v>
          </cell>
          <cell r="D152">
            <v>2</v>
          </cell>
          <cell r="E152"/>
          <cell r="F152"/>
          <cell r="G152"/>
          <cell r="H152"/>
          <cell r="I152" t="str">
            <v>E9018</v>
          </cell>
          <cell r="J152">
            <v>2</v>
          </cell>
          <cell r="K152" t="str">
            <v>Rodoviário</v>
          </cell>
        </row>
        <row r="153">
          <cell r="A153" t="str">
            <v>E9613</v>
          </cell>
          <cell r="B153" t="str">
            <v>Guindaste móvel sobre esteiras com pinça com capacidade de 40 t - 186 kW</v>
          </cell>
          <cell r="C153" t="str">
            <v>E9018</v>
          </cell>
          <cell r="D153">
            <v>1</v>
          </cell>
          <cell r="E153"/>
          <cell r="F153"/>
          <cell r="G153"/>
          <cell r="H153"/>
          <cell r="I153" t="str">
            <v>E9018</v>
          </cell>
          <cell r="J153">
            <v>1</v>
          </cell>
          <cell r="K153" t="str">
            <v>Rodoviário</v>
          </cell>
        </row>
        <row r="154">
          <cell r="A154" t="str">
            <v>E9615</v>
          </cell>
          <cell r="B154" t="str">
            <v>Usina misturadora de solos com capacidade de 300 t/h - 44 kW</v>
          </cell>
          <cell r="C154" t="str">
            <v>E9018</v>
          </cell>
          <cell r="D154">
            <v>2</v>
          </cell>
          <cell r="E154"/>
          <cell r="F154"/>
          <cell r="G154"/>
          <cell r="H154"/>
          <cell r="I154" t="str">
            <v>E9018</v>
          </cell>
          <cell r="J154">
            <v>2</v>
          </cell>
          <cell r="K154" t="str">
            <v>Rodoviário</v>
          </cell>
        </row>
        <row r="155">
          <cell r="A155" t="str">
            <v>E9617</v>
          </cell>
          <cell r="B155" t="str">
            <v>Usina misturadora de pré-misturado a frio com capacidade de 60 t/h - 23,50 kW</v>
          </cell>
          <cell r="C155" t="str">
            <v>E9665</v>
          </cell>
          <cell r="D155">
            <v>1</v>
          </cell>
          <cell r="E155"/>
          <cell r="F155"/>
          <cell r="G155"/>
          <cell r="H155"/>
          <cell r="I155" t="str">
            <v>E9665</v>
          </cell>
          <cell r="J155">
            <v>1</v>
          </cell>
          <cell r="K155" t="str">
            <v>Rodoviário</v>
          </cell>
        </row>
        <row r="156">
          <cell r="A156" t="str">
            <v>E9618</v>
          </cell>
          <cell r="B156" t="str">
            <v>Batelão autopropelido com capacidade de 300 m³ - 224 kW</v>
          </cell>
          <cell r="C156"/>
          <cell r="D156"/>
          <cell r="E156" t="str">
            <v>E9618</v>
          </cell>
          <cell r="F156">
            <v>1</v>
          </cell>
          <cell r="G156"/>
          <cell r="H156"/>
          <cell r="I156" t="str">
            <v>E9618</v>
          </cell>
          <cell r="J156">
            <v>1</v>
          </cell>
          <cell r="K156" t="str">
            <v>Hidroviário</v>
          </cell>
        </row>
        <row r="157">
          <cell r="A157" t="str">
            <v>E9619</v>
          </cell>
          <cell r="B157" t="str">
            <v>Batelão autopropelido com capacidade de 500 m³ - 373 kW</v>
          </cell>
          <cell r="C157"/>
          <cell r="D157"/>
          <cell r="E157" t="str">
            <v>E9619</v>
          </cell>
          <cell r="F157">
            <v>1</v>
          </cell>
          <cell r="G157"/>
          <cell r="H157"/>
          <cell r="I157" t="str">
            <v>E9619</v>
          </cell>
          <cell r="J157">
            <v>1</v>
          </cell>
          <cell r="K157" t="str">
            <v>Hidroviário</v>
          </cell>
        </row>
        <row r="158">
          <cell r="A158" t="str">
            <v>E9620</v>
          </cell>
          <cell r="B158" t="str">
            <v>Pontão flutuante de 15 x 30 x 1,8 m com capacidade de 500 t</v>
          </cell>
          <cell r="C158"/>
          <cell r="D158"/>
          <cell r="E158" t="str">
            <v>E9606</v>
          </cell>
          <cell r="F158">
            <v>1</v>
          </cell>
          <cell r="G158"/>
          <cell r="H158"/>
          <cell r="I158" t="str">
            <v>E9606</v>
          </cell>
          <cell r="J158">
            <v>1</v>
          </cell>
          <cell r="K158" t="str">
            <v>Hidroviário</v>
          </cell>
        </row>
        <row r="159">
          <cell r="A159" t="str">
            <v>E9624</v>
          </cell>
          <cell r="B159" t="str">
            <v>Draga hopper com capacidade de 10.000 m³</v>
          </cell>
          <cell r="C159"/>
          <cell r="D159"/>
          <cell r="E159" t="str">
            <v>E9624</v>
          </cell>
          <cell r="F159">
            <v>1</v>
          </cell>
          <cell r="G159"/>
          <cell r="H159"/>
          <cell r="I159" t="str">
            <v>E9624</v>
          </cell>
          <cell r="J159">
            <v>1</v>
          </cell>
          <cell r="K159" t="str">
            <v>Hidroviário</v>
          </cell>
        </row>
        <row r="160">
          <cell r="A160" t="str">
            <v>E9625</v>
          </cell>
          <cell r="B160" t="str">
            <v>Draga hopper com capacidade de 15.000 m³</v>
          </cell>
          <cell r="C160"/>
          <cell r="D160"/>
          <cell r="E160" t="str">
            <v>E9625</v>
          </cell>
          <cell r="F160">
            <v>1</v>
          </cell>
          <cell r="G160"/>
          <cell r="H160"/>
          <cell r="I160" t="str">
            <v>E9625</v>
          </cell>
          <cell r="J160">
            <v>1</v>
          </cell>
          <cell r="K160" t="str">
            <v>Hidroviário</v>
          </cell>
        </row>
        <row r="161">
          <cell r="A161" t="str">
            <v>E9626</v>
          </cell>
          <cell r="B161" t="str">
            <v>Draga hopper com capacidade de 20.000 m³</v>
          </cell>
          <cell r="C161"/>
          <cell r="D161"/>
          <cell r="E161" t="str">
            <v>E9626</v>
          </cell>
          <cell r="F161">
            <v>1</v>
          </cell>
          <cell r="G161"/>
          <cell r="H161"/>
          <cell r="I161" t="str">
            <v>E9626</v>
          </cell>
          <cell r="J161">
            <v>1</v>
          </cell>
          <cell r="K161" t="str">
            <v>Hidroviário</v>
          </cell>
        </row>
        <row r="162">
          <cell r="A162" t="str">
            <v>E9627</v>
          </cell>
          <cell r="B162" t="str">
            <v>Embarcação hotel com capacidade para 15 pessoas - 199 kW</v>
          </cell>
          <cell r="C162"/>
          <cell r="D162"/>
          <cell r="E162" t="str">
            <v>E9627</v>
          </cell>
          <cell r="F162">
            <v>1</v>
          </cell>
          <cell r="G162"/>
          <cell r="H162"/>
          <cell r="I162" t="str">
            <v>E9627</v>
          </cell>
          <cell r="J162">
            <v>1</v>
          </cell>
          <cell r="K162" t="str">
            <v>Hidroviário</v>
          </cell>
        </row>
        <row r="163">
          <cell r="A163" t="str">
            <v>E9635</v>
          </cell>
          <cell r="B163" t="str">
            <v>Draga de sucção e recalque com potência da bomba de 294 kW e cortador de 30 kW</v>
          </cell>
          <cell r="C163"/>
          <cell r="D163"/>
          <cell r="E163" t="str">
            <v>E9603</v>
          </cell>
          <cell r="F163">
            <v>1</v>
          </cell>
          <cell r="G163"/>
          <cell r="H163"/>
          <cell r="I163" t="str">
            <v>E9603</v>
          </cell>
          <cell r="J163">
            <v>1</v>
          </cell>
          <cell r="K163" t="str">
            <v>Hidroviário</v>
          </cell>
        </row>
        <row r="164">
          <cell r="A164" t="str">
            <v>E9636</v>
          </cell>
          <cell r="B164" t="str">
            <v>Draga de sucção e recalque com potência da bomba de 483 kW e cortador de 55 kW</v>
          </cell>
          <cell r="C164"/>
          <cell r="D164"/>
          <cell r="E164" t="str">
            <v>E9603</v>
          </cell>
          <cell r="F164">
            <v>1</v>
          </cell>
          <cell r="G164"/>
          <cell r="H164"/>
          <cell r="I164" t="str">
            <v>E9603</v>
          </cell>
          <cell r="J164">
            <v>1</v>
          </cell>
          <cell r="K164" t="str">
            <v>Hidroviário</v>
          </cell>
        </row>
        <row r="165">
          <cell r="A165" t="str">
            <v>E9637</v>
          </cell>
          <cell r="B165" t="str">
            <v>Draga de sucção e recalque com potência da bomba de 746 kW e cortador de 110 kW</v>
          </cell>
          <cell r="C165"/>
          <cell r="D165"/>
          <cell r="E165" t="str">
            <v>E9603</v>
          </cell>
          <cell r="F165">
            <v>1</v>
          </cell>
          <cell r="G165"/>
          <cell r="H165"/>
          <cell r="I165" t="str">
            <v>E9603</v>
          </cell>
          <cell r="J165">
            <v>1</v>
          </cell>
          <cell r="K165" t="str">
            <v>Hidroviário</v>
          </cell>
        </row>
        <row r="166">
          <cell r="A166" t="str">
            <v>E9638</v>
          </cell>
          <cell r="B166" t="str">
            <v>Draga de sucção e recalque com potência da bomba de 1.350 kW e cortador de 170 kW</v>
          </cell>
          <cell r="C166"/>
          <cell r="D166"/>
          <cell r="E166" t="str">
            <v>E9603</v>
          </cell>
          <cell r="F166">
            <v>1</v>
          </cell>
          <cell r="G166"/>
          <cell r="H166"/>
          <cell r="I166" t="str">
            <v>E9603</v>
          </cell>
          <cell r="J166">
            <v>1</v>
          </cell>
          <cell r="K166" t="str">
            <v>Hidroviário</v>
          </cell>
        </row>
        <row r="167">
          <cell r="A167" t="str">
            <v>E9639</v>
          </cell>
          <cell r="B167" t="str">
            <v>Embarcação hotel com capacidade para 30 pessoas - 2 x 112 kW</v>
          </cell>
          <cell r="C167"/>
          <cell r="D167"/>
          <cell r="E167" t="str">
            <v>E9639</v>
          </cell>
          <cell r="F167">
            <v>1</v>
          </cell>
          <cell r="G167"/>
          <cell r="H167"/>
          <cell r="I167" t="str">
            <v>E9639</v>
          </cell>
          <cell r="J167">
            <v>1</v>
          </cell>
          <cell r="K167" t="str">
            <v>Hidroviário</v>
          </cell>
        </row>
        <row r="168">
          <cell r="A168" t="str">
            <v>E9642</v>
          </cell>
          <cell r="B168" t="str">
            <v>Perfuratriz hidráulica sobre esteiras para estaca raiz - 56 kW</v>
          </cell>
          <cell r="C168" t="str">
            <v>E9665</v>
          </cell>
          <cell r="D168">
            <v>1</v>
          </cell>
          <cell r="E168"/>
          <cell r="F168"/>
          <cell r="G168"/>
          <cell r="H168"/>
          <cell r="I168" t="str">
            <v>E9665</v>
          </cell>
          <cell r="J168">
            <v>1</v>
          </cell>
          <cell r="K168" t="str">
            <v>Rodoviário</v>
          </cell>
        </row>
        <row r="169">
          <cell r="A169" t="str">
            <v>E9644</v>
          </cell>
          <cell r="B169" t="str">
            <v>Caminhão demarcador de faixas com sistema de pintura a frio - 28 kW/115 kW</v>
          </cell>
          <cell r="C169" t="str">
            <v>E9644</v>
          </cell>
          <cell r="D169">
            <v>1</v>
          </cell>
          <cell r="E169"/>
          <cell r="F169"/>
          <cell r="G169"/>
          <cell r="H169"/>
          <cell r="I169" t="str">
            <v>E9644</v>
          </cell>
          <cell r="J169">
            <v>1</v>
          </cell>
          <cell r="K169" t="str">
            <v>Rodoviário</v>
          </cell>
        </row>
        <row r="170">
          <cell r="A170" t="str">
            <v>E9645</v>
          </cell>
          <cell r="B170" t="str">
            <v>Caminhão demarcador de faixas com sistema de pintura a quente - 5 kW/30,10 kW/136 kW</v>
          </cell>
          <cell r="C170" t="str">
            <v>E9645</v>
          </cell>
          <cell r="D170">
            <v>1</v>
          </cell>
          <cell r="E170"/>
          <cell r="F170"/>
          <cell r="G170"/>
          <cell r="H170"/>
          <cell r="I170" t="str">
            <v>E9645</v>
          </cell>
          <cell r="J170">
            <v>1</v>
          </cell>
          <cell r="K170" t="str">
            <v>Rodoviário</v>
          </cell>
        </row>
        <row r="171">
          <cell r="A171" t="str">
            <v>E9651</v>
          </cell>
          <cell r="B171" t="str">
            <v>Guindaste móvel sobre esteiras com Hammer Grab - 186 kW</v>
          </cell>
          <cell r="C171" t="str">
            <v>E9018</v>
          </cell>
          <cell r="D171">
            <v>1</v>
          </cell>
          <cell r="E171"/>
          <cell r="F171"/>
          <cell r="G171"/>
          <cell r="H171"/>
          <cell r="I171" t="str">
            <v>E9018</v>
          </cell>
          <cell r="J171">
            <v>1</v>
          </cell>
          <cell r="K171" t="str">
            <v>Rodoviário</v>
          </cell>
        </row>
        <row r="172">
          <cell r="A172" t="str">
            <v>E9652</v>
          </cell>
          <cell r="B172" t="str">
            <v>Compressor de ar portátil de 540,85 l/s (1.146 PCM) - 331,10 kW</v>
          </cell>
          <cell r="C172" t="str">
            <v>E9508</v>
          </cell>
          <cell r="D172">
            <v>1</v>
          </cell>
          <cell r="E172"/>
          <cell r="F172"/>
          <cell r="G172"/>
          <cell r="H172"/>
          <cell r="I172" t="str">
            <v>E9508</v>
          </cell>
          <cell r="J172">
            <v>1</v>
          </cell>
          <cell r="K172" t="str">
            <v>Rodoviário</v>
          </cell>
        </row>
        <row r="173">
          <cell r="A173" t="str">
            <v>E9653</v>
          </cell>
          <cell r="B173" t="str">
            <v>Guindaste móvel sobre esteiras com trado para escavação em solos - 186 kW</v>
          </cell>
          <cell r="C173" t="str">
            <v>E9018</v>
          </cell>
          <cell r="D173">
            <v>1</v>
          </cell>
          <cell r="E173"/>
          <cell r="F173"/>
          <cell r="G173"/>
          <cell r="H173"/>
          <cell r="I173" t="str">
            <v>E9018</v>
          </cell>
          <cell r="J173">
            <v>1</v>
          </cell>
          <cell r="K173" t="str">
            <v>Rodoviário</v>
          </cell>
        </row>
        <row r="174">
          <cell r="A174" t="str">
            <v>E9654</v>
          </cell>
          <cell r="B174" t="str">
            <v>Guindaste móvel sobre esteiras com trado com bits escavação em rocha - 186 kW</v>
          </cell>
          <cell r="C174" t="str">
            <v>E9018</v>
          </cell>
          <cell r="D174">
            <v>1</v>
          </cell>
          <cell r="E174"/>
          <cell r="F174"/>
          <cell r="G174"/>
          <cell r="H174"/>
          <cell r="I174" t="str">
            <v>E9018</v>
          </cell>
          <cell r="J174">
            <v>1</v>
          </cell>
          <cell r="K174" t="str">
            <v>Rodoviário</v>
          </cell>
        </row>
        <row r="175">
          <cell r="A175" t="str">
            <v>E9656</v>
          </cell>
          <cell r="B175" t="str">
            <v>Guindaste móvel sobre esteiras com caçamba para escavação em solos - 186 kW</v>
          </cell>
          <cell r="C175" t="str">
            <v>E9018</v>
          </cell>
          <cell r="D175">
            <v>1</v>
          </cell>
          <cell r="E175"/>
          <cell r="F175"/>
          <cell r="G175"/>
          <cell r="H175"/>
          <cell r="I175" t="str">
            <v>E9018</v>
          </cell>
          <cell r="J175">
            <v>1</v>
          </cell>
          <cell r="K175" t="str">
            <v>Rodoviário</v>
          </cell>
        </row>
        <row r="176">
          <cell r="A176" t="str">
            <v>E9657</v>
          </cell>
          <cell r="B176" t="str">
            <v>Guindaste móvel sobre esteiras com caçamba para escavação em rocha - 186 kW</v>
          </cell>
          <cell r="C176" t="str">
            <v>E9018</v>
          </cell>
          <cell r="D176">
            <v>1</v>
          </cell>
          <cell r="E176"/>
          <cell r="F176"/>
          <cell r="G176"/>
          <cell r="H176"/>
          <cell r="I176" t="str">
            <v>E9018</v>
          </cell>
          <cell r="J176">
            <v>1</v>
          </cell>
          <cell r="K176" t="str">
            <v>Rodoviário</v>
          </cell>
        </row>
        <row r="177">
          <cell r="A177" t="str">
            <v>E9660</v>
          </cell>
          <cell r="B177" t="str">
            <v>Guindaste móvel sobre esteiras com capacidade de 40 t - 186 kW</v>
          </cell>
          <cell r="C177" t="str">
            <v>E9018</v>
          </cell>
          <cell r="D177">
            <v>1</v>
          </cell>
          <cell r="E177"/>
          <cell r="F177"/>
          <cell r="G177"/>
          <cell r="H177"/>
          <cell r="I177" t="str">
            <v>E9018</v>
          </cell>
          <cell r="J177">
            <v>1</v>
          </cell>
          <cell r="K177" t="str">
            <v>Rodoviário</v>
          </cell>
        </row>
        <row r="178">
          <cell r="A178" t="str">
            <v>E9663</v>
          </cell>
          <cell r="B178" t="str">
            <v>Caminhão basculante com capacidade de 4 m³ - 136 kW</v>
          </cell>
          <cell r="C178" t="str">
            <v>E9663</v>
          </cell>
          <cell r="D178">
            <v>1</v>
          </cell>
          <cell r="E178"/>
          <cell r="F178"/>
          <cell r="G178"/>
          <cell r="H178"/>
          <cell r="I178" t="str">
            <v>E9663</v>
          </cell>
          <cell r="J178">
            <v>1</v>
          </cell>
          <cell r="K178" t="str">
            <v>Rodoviário</v>
          </cell>
        </row>
        <row r="179">
          <cell r="A179" t="str">
            <v>E9664</v>
          </cell>
          <cell r="B179" t="str">
            <v>Guindaste móvel sobre esteiras com capacidade de 80 t - 212 kW</v>
          </cell>
          <cell r="C179" t="str">
            <v>E9018</v>
          </cell>
          <cell r="D179">
            <v>1</v>
          </cell>
          <cell r="E179"/>
          <cell r="F179"/>
          <cell r="G179"/>
          <cell r="H179"/>
          <cell r="I179" t="str">
            <v>E9018</v>
          </cell>
          <cell r="J179">
            <v>1</v>
          </cell>
          <cell r="K179" t="str">
            <v>Rodoviário</v>
          </cell>
        </row>
        <row r="180">
          <cell r="A180" t="str">
            <v>E9665</v>
          </cell>
          <cell r="B180" t="str">
            <v>Cavalo mecânico com semirreboque com capacidade de 22 t - 240 kW</v>
          </cell>
          <cell r="C180" t="str">
            <v>E9665</v>
          </cell>
          <cell r="D180">
            <v>1</v>
          </cell>
          <cell r="E180"/>
          <cell r="F180"/>
          <cell r="G180"/>
          <cell r="H180"/>
          <cell r="I180" t="str">
            <v>E9665</v>
          </cell>
          <cell r="J180">
            <v>1</v>
          </cell>
          <cell r="K180" t="str">
            <v>Rodoviário</v>
          </cell>
        </row>
        <row r="181">
          <cell r="A181" t="str">
            <v>E9666</v>
          </cell>
          <cell r="B181" t="str">
            <v>Cavalo mecânico com semirreboque com capacidade de 30 t - 265 kW</v>
          </cell>
          <cell r="C181" t="str">
            <v>E9666</v>
          </cell>
          <cell r="D181">
            <v>1</v>
          </cell>
          <cell r="E181"/>
          <cell r="F181"/>
          <cell r="G181"/>
          <cell r="H181"/>
          <cell r="I181" t="str">
            <v>E9666</v>
          </cell>
          <cell r="J181">
            <v>1</v>
          </cell>
          <cell r="K181" t="str">
            <v>Rodoviário</v>
          </cell>
        </row>
        <row r="182">
          <cell r="A182" t="str">
            <v>E9667</v>
          </cell>
          <cell r="B182" t="str">
            <v>Caminhão basculante com capacidade de 14 m³ - 188 kW</v>
          </cell>
          <cell r="C182" t="str">
            <v>E9667</v>
          </cell>
          <cell r="D182">
            <v>1</v>
          </cell>
          <cell r="E182"/>
          <cell r="F182"/>
          <cell r="G182"/>
          <cell r="H182"/>
          <cell r="I182" t="str">
            <v>E9667</v>
          </cell>
          <cell r="J182">
            <v>1</v>
          </cell>
          <cell r="K182" t="str">
            <v>Rodoviário</v>
          </cell>
        </row>
        <row r="183">
          <cell r="A183" t="str">
            <v>E9669</v>
          </cell>
          <cell r="B183" t="str">
            <v>Caminhão tanque com capacidade de 8.000 l - 136 kW</v>
          </cell>
          <cell r="C183" t="str">
            <v>E9669</v>
          </cell>
          <cell r="D183">
            <v>1</v>
          </cell>
          <cell r="E183"/>
          <cell r="F183"/>
          <cell r="G183"/>
          <cell r="H183"/>
          <cell r="I183" t="str">
            <v>E9669</v>
          </cell>
          <cell r="J183">
            <v>1</v>
          </cell>
          <cell r="K183" t="str">
            <v>Rodoviário</v>
          </cell>
        </row>
        <row r="184">
          <cell r="A184" t="str">
            <v>E9670</v>
          </cell>
          <cell r="B184" t="str">
            <v>Usina móvel de lama asfáltica ou microrrevestimento com cavalo mecânico com capacidade de 12 m³ - 95,6 kW/240 kW</v>
          </cell>
          <cell r="C184" t="str">
            <v>E9670</v>
          </cell>
          <cell r="D184">
            <v>1</v>
          </cell>
          <cell r="E184"/>
          <cell r="F184"/>
          <cell r="G184"/>
          <cell r="H184"/>
          <cell r="I184" t="str">
            <v>E9670</v>
          </cell>
          <cell r="J184">
            <v>1</v>
          </cell>
          <cell r="K184" t="str">
            <v>Rodoviário</v>
          </cell>
        </row>
        <row r="185">
          <cell r="A185" t="str">
            <v>E9672</v>
          </cell>
          <cell r="B185" t="str">
            <v>Caminhão basculante para rocha com capacidade de 12 m³ - 188 kW</v>
          </cell>
          <cell r="C185" t="str">
            <v>E9672</v>
          </cell>
          <cell r="D185">
            <v>1</v>
          </cell>
          <cell r="E185"/>
          <cell r="F185"/>
          <cell r="G185"/>
          <cell r="H185"/>
          <cell r="I185" t="str">
            <v>E9672</v>
          </cell>
          <cell r="J185">
            <v>1</v>
          </cell>
          <cell r="K185" t="str">
            <v>Rodoviário</v>
          </cell>
        </row>
        <row r="186">
          <cell r="A186" t="str">
            <v>E9676</v>
          </cell>
          <cell r="B186" t="str">
            <v>Embarcação de transporte de pessoal e apoio logístico - 90 kW</v>
          </cell>
          <cell r="C186" t="str">
            <v>E9592</v>
          </cell>
          <cell r="D186">
            <v>1</v>
          </cell>
          <cell r="E186" t="str">
            <v>E9676</v>
          </cell>
          <cell r="F186">
            <v>1</v>
          </cell>
          <cell r="G186"/>
          <cell r="H186"/>
          <cell r="I186" t="str">
            <v>E9592</v>
          </cell>
          <cell r="J186">
            <v>1</v>
          </cell>
          <cell r="K186" t="str">
            <v>Rodoviário</v>
          </cell>
        </row>
        <row r="187">
          <cell r="A187" t="str">
            <v>E9678</v>
          </cell>
          <cell r="B187" t="str">
            <v>Fresadora a frio - 410 kW</v>
          </cell>
          <cell r="C187" t="str">
            <v>E9666</v>
          </cell>
          <cell r="D187">
            <v>1</v>
          </cell>
          <cell r="E187"/>
          <cell r="F187"/>
          <cell r="G187"/>
          <cell r="H187"/>
          <cell r="I187" t="str">
            <v>E9666</v>
          </cell>
          <cell r="J187">
            <v>1</v>
          </cell>
          <cell r="K187" t="str">
            <v>Rodoviário</v>
          </cell>
        </row>
        <row r="188">
          <cell r="A188" t="str">
            <v>E9679</v>
          </cell>
          <cell r="B188" t="str">
            <v>Cavalo mecânico com dois reboques hidropneumáticos de 5 e 4 eixos e mesas de giro com capacidade de 130 t - 440 kW</v>
          </cell>
          <cell r="C188" t="str">
            <v>E9679</v>
          </cell>
          <cell r="D188">
            <v>1</v>
          </cell>
          <cell r="E188"/>
          <cell r="F188"/>
          <cell r="G188"/>
          <cell r="H188"/>
          <cell r="I188" t="str">
            <v>E9679</v>
          </cell>
          <cell r="J188">
            <v>1</v>
          </cell>
          <cell r="K188" t="str">
            <v>Rodoviário</v>
          </cell>
        </row>
        <row r="189">
          <cell r="A189" t="str">
            <v>E9680</v>
          </cell>
          <cell r="B189" t="str">
            <v>Caminhão tanque com capacidade de 13.000 l - 188 kW</v>
          </cell>
          <cell r="C189" t="str">
            <v>E9680</v>
          </cell>
          <cell r="D189">
            <v>1</v>
          </cell>
          <cell r="E189"/>
          <cell r="F189"/>
          <cell r="G189"/>
          <cell r="H189"/>
          <cell r="I189" t="str">
            <v>E9680</v>
          </cell>
          <cell r="J189">
            <v>1</v>
          </cell>
          <cell r="K189" t="str">
            <v>Rodoviário</v>
          </cell>
        </row>
        <row r="190">
          <cell r="A190" t="str">
            <v>E9681</v>
          </cell>
          <cell r="B190" t="str">
            <v>Rolo compactador liso tandem vibratório autopropelido de 10,4 t - 82 kW</v>
          </cell>
          <cell r="C190" t="str">
            <v>E9666</v>
          </cell>
          <cell r="D190">
            <v>0.5</v>
          </cell>
          <cell r="E190"/>
          <cell r="F190"/>
          <cell r="G190"/>
          <cell r="H190"/>
          <cell r="I190" t="str">
            <v>E9666</v>
          </cell>
          <cell r="J190">
            <v>0.5</v>
          </cell>
          <cell r="K190" t="str">
            <v>Rodoviário</v>
          </cell>
        </row>
        <row r="191">
          <cell r="A191" t="str">
            <v>E9682</v>
          </cell>
          <cell r="B191" t="str">
            <v>Rolo compactador liso tandem vibratório autopropelido de 1,6 t - 18 kW</v>
          </cell>
          <cell r="C191" t="str">
            <v>E9666</v>
          </cell>
          <cell r="D191">
            <v>0.2</v>
          </cell>
          <cell r="E191"/>
          <cell r="F191"/>
          <cell r="G191"/>
          <cell r="H191"/>
          <cell r="I191" t="str">
            <v>E9666</v>
          </cell>
          <cell r="J191">
            <v>0.2</v>
          </cell>
          <cell r="K191" t="str">
            <v>Rodoviário</v>
          </cell>
        </row>
        <row r="192">
          <cell r="A192" t="str">
            <v>E9684</v>
          </cell>
          <cell r="B192" t="str">
            <v>Veículo leve picape 4 x 4 com capacidade de 1,10 t - 147 kW</v>
          </cell>
          <cell r="C192" t="str">
            <v>E9684</v>
          </cell>
          <cell r="D192">
            <v>1</v>
          </cell>
          <cell r="E192"/>
          <cell r="F192"/>
          <cell r="G192"/>
          <cell r="H192"/>
          <cell r="I192" t="str">
            <v>E9684</v>
          </cell>
          <cell r="J192">
            <v>1</v>
          </cell>
          <cell r="K192" t="str">
            <v>Rodoviário</v>
          </cell>
        </row>
        <row r="193">
          <cell r="A193" t="str">
            <v>E9685</v>
          </cell>
          <cell r="B193" t="str">
            <v>Rolo compactador pé de carneiro vibratório autopropelido por pneus de 11,6 t - 82 kW</v>
          </cell>
          <cell r="C193" t="str">
            <v>E9666</v>
          </cell>
          <cell r="D193">
            <v>0.5</v>
          </cell>
          <cell r="E193"/>
          <cell r="F193"/>
          <cell r="G193"/>
          <cell r="H193"/>
          <cell r="I193" t="str">
            <v>E9666</v>
          </cell>
          <cell r="J193">
            <v>0.5</v>
          </cell>
          <cell r="K193" t="str">
            <v>Rodoviário</v>
          </cell>
        </row>
        <row r="194">
          <cell r="A194" t="str">
            <v>E9686</v>
          </cell>
          <cell r="B194" t="str">
            <v>Caminhão carroceria com guindauto com capacidade de 20 t.m - 136 kW</v>
          </cell>
          <cell r="C194" t="str">
            <v>E9686</v>
          </cell>
          <cell r="D194">
            <v>1</v>
          </cell>
          <cell r="E194"/>
          <cell r="F194"/>
          <cell r="G194"/>
          <cell r="H194"/>
          <cell r="I194" t="str">
            <v>E9686</v>
          </cell>
          <cell r="J194">
            <v>1</v>
          </cell>
          <cell r="K194" t="str">
            <v>Rodoviário</v>
          </cell>
        </row>
        <row r="195">
          <cell r="A195" t="str">
            <v>E9687</v>
          </cell>
          <cell r="B195" t="str">
            <v>Caminhão carroceria com capacidade de 5 t - 115 kW</v>
          </cell>
          <cell r="C195" t="str">
            <v>E9687</v>
          </cell>
          <cell r="D195">
            <v>1</v>
          </cell>
          <cell r="E195"/>
          <cell r="F195"/>
          <cell r="G195"/>
          <cell r="H195"/>
          <cell r="I195" t="str">
            <v>E9687</v>
          </cell>
          <cell r="J195">
            <v>1</v>
          </cell>
          <cell r="K195" t="str">
            <v>Rodoviário</v>
          </cell>
        </row>
        <row r="196">
          <cell r="A196" t="str">
            <v>E9689</v>
          </cell>
          <cell r="B196" t="str">
            <v>Usina de asfalto a quente gravimétrica com capacidade de 100/140 t/h - 260 kW</v>
          </cell>
          <cell r="C196" t="str">
            <v>E9666</v>
          </cell>
          <cell r="D196">
            <v>3</v>
          </cell>
          <cell r="E196"/>
          <cell r="F196"/>
          <cell r="G196"/>
          <cell r="H196"/>
          <cell r="I196" t="str">
            <v>E9666</v>
          </cell>
          <cell r="J196">
            <v>3</v>
          </cell>
          <cell r="K196" t="str">
            <v>Rodoviário</v>
          </cell>
        </row>
        <row r="197">
          <cell r="A197" t="str">
            <v>E9690</v>
          </cell>
          <cell r="B197" t="str">
            <v>Caminhão carroceria com guindauto e cesto aéreo com capacidade de 10 t.m - 136 kW</v>
          </cell>
          <cell r="C197" t="str">
            <v>E9690</v>
          </cell>
          <cell r="D197">
            <v>1</v>
          </cell>
          <cell r="E197"/>
          <cell r="F197"/>
          <cell r="G197"/>
          <cell r="H197"/>
          <cell r="I197" t="str">
            <v>E9690</v>
          </cell>
          <cell r="J197">
            <v>1</v>
          </cell>
          <cell r="K197" t="str">
            <v>Rodoviário</v>
          </cell>
        </row>
        <row r="198">
          <cell r="A198" t="str">
            <v>E9693</v>
          </cell>
          <cell r="B198" t="str">
            <v>Caminhão demarcador de faixas com sistema de pintura Spray - 115 kW</v>
          </cell>
          <cell r="C198" t="str">
            <v>E9693</v>
          </cell>
          <cell r="D198">
            <v>1</v>
          </cell>
          <cell r="E198"/>
          <cell r="F198"/>
          <cell r="G198"/>
          <cell r="H198"/>
          <cell r="I198" t="str">
            <v>E9693</v>
          </cell>
          <cell r="J198">
            <v>1</v>
          </cell>
          <cell r="K198" t="str">
            <v>Rodoviário</v>
          </cell>
        </row>
        <row r="199">
          <cell r="A199" t="str">
            <v>E9697</v>
          </cell>
          <cell r="B199" t="str">
            <v>Minicarregadeira de pneus com vassoura de 1,8 m - 45,50 kW</v>
          </cell>
          <cell r="C199" t="str">
            <v>E9665</v>
          </cell>
          <cell r="D199">
            <v>0.33</v>
          </cell>
          <cell r="E199"/>
          <cell r="F199"/>
          <cell r="G199"/>
          <cell r="H199"/>
          <cell r="I199" t="str">
            <v>E9665</v>
          </cell>
          <cell r="J199">
            <v>0.33</v>
          </cell>
          <cell r="K199" t="str">
            <v>Rodoviário</v>
          </cell>
        </row>
        <row r="200">
          <cell r="A200" t="str">
            <v>E9700</v>
          </cell>
          <cell r="B200" t="str">
            <v>Fresadora a frio - 155 kW</v>
          </cell>
          <cell r="C200" t="str">
            <v>E9666</v>
          </cell>
          <cell r="D200">
            <v>0.5</v>
          </cell>
          <cell r="E200"/>
          <cell r="F200"/>
          <cell r="G200"/>
          <cell r="H200"/>
          <cell r="I200" t="str">
            <v>E9666</v>
          </cell>
          <cell r="J200">
            <v>0.5</v>
          </cell>
          <cell r="K200" t="str">
            <v>Rodoviário</v>
          </cell>
        </row>
        <row r="201">
          <cell r="A201" t="str">
            <v>E9704</v>
          </cell>
          <cell r="B201" t="str">
            <v>Batelão sem propulsão montado na obra com capacidade de 66 m³</v>
          </cell>
          <cell r="C201"/>
          <cell r="D201"/>
          <cell r="E201" t="str">
            <v>E9606</v>
          </cell>
          <cell r="F201">
            <v>1</v>
          </cell>
          <cell r="G201"/>
          <cell r="H201"/>
          <cell r="I201" t="str">
            <v>E9606</v>
          </cell>
          <cell r="J201">
            <v>1</v>
          </cell>
          <cell r="K201" t="str">
            <v>Hidroviário</v>
          </cell>
        </row>
        <row r="202">
          <cell r="A202" t="str">
            <v>E9710</v>
          </cell>
          <cell r="B202" t="str">
            <v>Socadora automática de linha - 253 kW</v>
          </cell>
          <cell r="C202"/>
          <cell r="D202"/>
          <cell r="E202"/>
          <cell r="F202"/>
          <cell r="G202" t="str">
            <v>E9710</v>
          </cell>
          <cell r="H202">
            <v>1</v>
          </cell>
          <cell r="I202" t="str">
            <v>E9710</v>
          </cell>
          <cell r="J202">
            <v>1</v>
          </cell>
          <cell r="K202" t="str">
            <v>Ferroviário</v>
          </cell>
        </row>
        <row r="203">
          <cell r="A203" t="str">
            <v>E9712</v>
          </cell>
          <cell r="B203" t="str">
            <v>Reguladora e distribuidora de lastro - 300 kW</v>
          </cell>
          <cell r="C203"/>
          <cell r="D203"/>
          <cell r="E203"/>
          <cell r="F203"/>
          <cell r="G203" t="str">
            <v>E9712</v>
          </cell>
          <cell r="H203">
            <v>1</v>
          </cell>
          <cell r="I203" t="str">
            <v>E9712</v>
          </cell>
          <cell r="J203">
            <v>1</v>
          </cell>
          <cell r="K203" t="str">
            <v>Ferroviário</v>
          </cell>
        </row>
        <row r="204">
          <cell r="A204" t="str">
            <v>E9714</v>
          </cell>
          <cell r="B204" t="str">
            <v>Bate-estaca com martelo hidráulico - 450 kW</v>
          </cell>
          <cell r="C204" t="str">
            <v>E9665</v>
          </cell>
          <cell r="D204">
            <v>2</v>
          </cell>
          <cell r="E204"/>
          <cell r="F204"/>
          <cell r="G204"/>
          <cell r="H204"/>
          <cell r="I204" t="str">
            <v>E9665</v>
          </cell>
          <cell r="J204">
            <v>2</v>
          </cell>
          <cell r="K204" t="str">
            <v>Rodoviário</v>
          </cell>
        </row>
        <row r="205">
          <cell r="A205" t="str">
            <v>E9718</v>
          </cell>
          <cell r="B205" t="str">
            <v>Pórtico duplo de descarga e posicionamento de dormente - 89 kW</v>
          </cell>
          <cell r="C205"/>
          <cell r="D205"/>
          <cell r="E205"/>
          <cell r="F205"/>
          <cell r="G205" t="str">
            <v>E9718</v>
          </cell>
          <cell r="H205">
            <v>1</v>
          </cell>
          <cell r="I205" t="str">
            <v>E9718</v>
          </cell>
          <cell r="J205">
            <v>1</v>
          </cell>
          <cell r="K205" t="str">
            <v>Ferroviário</v>
          </cell>
        </row>
        <row r="206">
          <cell r="A206" t="str">
            <v>E9726</v>
          </cell>
          <cell r="B206" t="str">
            <v>Bate-estaca Strauss - 15 kW</v>
          </cell>
          <cell r="C206" t="str">
            <v>E9665</v>
          </cell>
          <cell r="D206">
            <v>1</v>
          </cell>
          <cell r="E206"/>
          <cell r="F206"/>
          <cell r="G206"/>
          <cell r="H206"/>
          <cell r="I206" t="str">
            <v>E9665</v>
          </cell>
          <cell r="J206">
            <v>1</v>
          </cell>
          <cell r="K206" t="str">
            <v>Rodoviário</v>
          </cell>
        </row>
        <row r="207">
          <cell r="A207" t="str">
            <v>E9742</v>
          </cell>
          <cell r="B207" t="str">
            <v>Trator agrícola sobre pneus com roçadeira articulada e capacidade de 1,12 m - 77 kW</v>
          </cell>
          <cell r="C207" t="str">
            <v>E9666</v>
          </cell>
          <cell r="D207">
            <v>0.5</v>
          </cell>
          <cell r="E207"/>
          <cell r="F207"/>
          <cell r="G207"/>
          <cell r="H207"/>
          <cell r="I207" t="str">
            <v>E9666</v>
          </cell>
          <cell r="J207">
            <v>0.5</v>
          </cell>
          <cell r="K207" t="str">
            <v>Rodoviário</v>
          </cell>
        </row>
        <row r="208">
          <cell r="A208" t="str">
            <v>E9745</v>
          </cell>
          <cell r="B208" t="str">
            <v>Trator agrícola sobre pneus com roçadeira de arraste e capacidade de 1,50 m - 77 kW</v>
          </cell>
          <cell r="C208" t="str">
            <v>E9665</v>
          </cell>
          <cell r="D208">
            <v>0.5</v>
          </cell>
          <cell r="E208"/>
          <cell r="F208"/>
          <cell r="G208"/>
          <cell r="H208"/>
          <cell r="I208" t="str">
            <v>E9665</v>
          </cell>
          <cell r="J208">
            <v>0.5</v>
          </cell>
          <cell r="K208" t="str">
            <v>Rodoviário</v>
          </cell>
        </row>
        <row r="209">
          <cell r="A209" t="str">
            <v>E9755</v>
          </cell>
          <cell r="B209" t="str">
            <v>Bomba de alta pressão para jet grouting de até 45 MPa - 150 kW</v>
          </cell>
          <cell r="C209" t="str">
            <v>E9592</v>
          </cell>
          <cell r="D209">
            <v>0.5</v>
          </cell>
          <cell r="E209"/>
          <cell r="F209"/>
          <cell r="G209"/>
          <cell r="H209"/>
          <cell r="I209" t="str">
            <v>E9592</v>
          </cell>
          <cell r="J209">
            <v>0.5</v>
          </cell>
          <cell r="K209" t="str">
            <v>Rodoviário</v>
          </cell>
        </row>
        <row r="210">
          <cell r="A210" t="str">
            <v>E9756</v>
          </cell>
          <cell r="B210" t="str">
            <v>Calandra para chapas de aço até 25 mm - 22 kW</v>
          </cell>
          <cell r="C210" t="str">
            <v>E9666</v>
          </cell>
          <cell r="D210">
            <v>1</v>
          </cell>
          <cell r="E210"/>
          <cell r="F210"/>
          <cell r="G210"/>
          <cell r="H210"/>
          <cell r="I210" t="str">
            <v>E9666</v>
          </cell>
          <cell r="J210">
            <v>1</v>
          </cell>
          <cell r="K210" t="str">
            <v>Rodoviário</v>
          </cell>
        </row>
        <row r="211">
          <cell r="A211" t="str">
            <v>E9758</v>
          </cell>
          <cell r="B211" t="str">
            <v>Vibroacabadora de asfalto sobre pneus - 82 kW</v>
          </cell>
          <cell r="C211" t="str">
            <v>E9018</v>
          </cell>
          <cell r="D211">
            <v>0.5</v>
          </cell>
          <cell r="E211"/>
          <cell r="F211"/>
          <cell r="G211"/>
          <cell r="H211"/>
          <cell r="I211" t="str">
            <v>E9018</v>
          </cell>
          <cell r="J211">
            <v>0.5</v>
          </cell>
          <cell r="K211" t="str">
            <v>Rodoviário</v>
          </cell>
        </row>
        <row r="212">
          <cell r="A212" t="str">
            <v>E9762</v>
          </cell>
          <cell r="B212" t="str">
            <v>Rolo compactador de pneus autopropelido de 27 t - 85 kW</v>
          </cell>
          <cell r="C212" t="str">
            <v>E9666</v>
          </cell>
          <cell r="D212">
            <v>0.5</v>
          </cell>
          <cell r="E212"/>
          <cell r="F212"/>
          <cell r="G212"/>
          <cell r="H212"/>
          <cell r="I212" t="str">
            <v>E9666</v>
          </cell>
          <cell r="J212">
            <v>0.5</v>
          </cell>
          <cell r="K212" t="str">
            <v>Rodoviário</v>
          </cell>
        </row>
        <row r="213">
          <cell r="A213" t="str">
            <v>E9765</v>
          </cell>
          <cell r="B213" t="str">
            <v>Grupo gerador - 569 kVA</v>
          </cell>
          <cell r="C213" t="str">
            <v>E9508</v>
          </cell>
          <cell r="D213">
            <v>1</v>
          </cell>
          <cell r="E213"/>
          <cell r="F213"/>
          <cell r="G213"/>
          <cell r="H213"/>
          <cell r="I213" t="str">
            <v>E9508</v>
          </cell>
          <cell r="J213">
            <v>1</v>
          </cell>
          <cell r="K213" t="str">
            <v>Rodoviário</v>
          </cell>
        </row>
        <row r="214">
          <cell r="A214" t="str">
            <v>E9766</v>
          </cell>
          <cell r="B214" t="str">
            <v>Prensa hidráulica para fabricação de blocos pré-moldados - 20 kW</v>
          </cell>
          <cell r="C214" t="str">
            <v>E9665</v>
          </cell>
          <cell r="D214">
            <v>1</v>
          </cell>
          <cell r="E214"/>
          <cell r="F214"/>
          <cell r="G214"/>
          <cell r="H214"/>
          <cell r="I214" t="str">
            <v>E9665</v>
          </cell>
          <cell r="J214">
            <v>1</v>
          </cell>
          <cell r="K214" t="str">
            <v>Rodoviário</v>
          </cell>
        </row>
        <row r="215">
          <cell r="A215" t="str">
            <v>E9770</v>
          </cell>
          <cell r="B215" t="str">
            <v>Retroescavadeira de pneus com caçamba de escavação trapezoidal ou triangular com seção de corte inferior a 0,10 m² - 58 kW</v>
          </cell>
          <cell r="C215" t="str">
            <v>E9665</v>
          </cell>
          <cell r="D215">
            <v>1</v>
          </cell>
          <cell r="E215"/>
          <cell r="F215"/>
          <cell r="G215"/>
          <cell r="H215"/>
          <cell r="I215" t="str">
            <v>E9665</v>
          </cell>
          <cell r="J215">
            <v>1</v>
          </cell>
          <cell r="K215" t="str">
            <v>Rodoviário</v>
          </cell>
        </row>
        <row r="216">
          <cell r="A216" t="str">
            <v>E9771</v>
          </cell>
          <cell r="B216" t="str">
            <v>Retroescavadeira de pneus com caçamba de escavação trapezoidal ou triangular com seção de corte de 0,10 a 0,15 m² - 58 kW</v>
          </cell>
          <cell r="C216" t="str">
            <v>E9665</v>
          </cell>
          <cell r="D216">
            <v>1</v>
          </cell>
          <cell r="E216"/>
          <cell r="F216"/>
          <cell r="G216"/>
          <cell r="H216"/>
          <cell r="I216" t="str">
            <v>E9665</v>
          </cell>
          <cell r="J216">
            <v>1</v>
          </cell>
          <cell r="K216" t="str">
            <v>Rodoviário</v>
          </cell>
        </row>
        <row r="217">
          <cell r="A217" t="str">
            <v>E9772</v>
          </cell>
          <cell r="B217" t="str">
            <v>Retroescavadeira de pneus com caçamba de escavação trapezoidal ou triangular com seção de corte de 0,15 a 0,20 m² - 58 kW</v>
          </cell>
          <cell r="C217" t="str">
            <v>E9665</v>
          </cell>
          <cell r="D217">
            <v>1</v>
          </cell>
          <cell r="E217"/>
          <cell r="F217"/>
          <cell r="G217"/>
          <cell r="H217"/>
          <cell r="I217" t="str">
            <v>E9665</v>
          </cell>
          <cell r="J217">
            <v>1</v>
          </cell>
          <cell r="K217" t="str">
            <v>Rodoviário</v>
          </cell>
        </row>
        <row r="218">
          <cell r="A218" t="str">
            <v>E9773</v>
          </cell>
          <cell r="B218" t="str">
            <v>Retroescavadeira de pneus com caçamba de escavação trapezoidal ou triangular com seção de corte de 0,20 a 0,30 m² - 58 kW</v>
          </cell>
          <cell r="C218" t="str">
            <v>E9665</v>
          </cell>
          <cell r="D218">
            <v>1</v>
          </cell>
          <cell r="E218"/>
          <cell r="F218"/>
          <cell r="G218"/>
          <cell r="H218"/>
          <cell r="I218" t="str">
            <v>E9665</v>
          </cell>
          <cell r="J218">
            <v>1</v>
          </cell>
          <cell r="K218" t="str">
            <v>Rodoviário</v>
          </cell>
        </row>
        <row r="219">
          <cell r="A219" t="str">
            <v>E9774</v>
          </cell>
          <cell r="B219" t="str">
            <v>Retroescavadeira de pneus com caçamba de escavação trapezoidal ou triangular com seção de corte de 0,30 a 0,50 m² - 58 kW</v>
          </cell>
          <cell r="C219" t="str">
            <v>E9665</v>
          </cell>
          <cell r="D219">
            <v>1</v>
          </cell>
          <cell r="E219"/>
          <cell r="F219"/>
          <cell r="G219"/>
          <cell r="H219"/>
          <cell r="I219" t="str">
            <v>E9665</v>
          </cell>
          <cell r="J219">
            <v>1</v>
          </cell>
          <cell r="K219" t="str">
            <v>Rodoviário</v>
          </cell>
        </row>
        <row r="220">
          <cell r="A220" t="str">
            <v>E9775</v>
          </cell>
          <cell r="B220" t="str">
            <v>Escavadeira hidráulica com martelo hidráulico de 1.700 kg - 103 kW</v>
          </cell>
          <cell r="C220" t="str">
            <v>E9666</v>
          </cell>
          <cell r="D220">
            <v>1</v>
          </cell>
          <cell r="E220"/>
          <cell r="F220"/>
          <cell r="G220"/>
          <cell r="H220"/>
          <cell r="I220" t="str">
            <v>E9666</v>
          </cell>
          <cell r="J220">
            <v>1</v>
          </cell>
          <cell r="K220" t="str">
            <v>Rodoviário</v>
          </cell>
        </row>
        <row r="221">
          <cell r="A221" t="str">
            <v>E9777</v>
          </cell>
          <cell r="B221" t="str">
            <v>Extrusora de barreira de concreto - 74 kW</v>
          </cell>
          <cell r="C221" t="str">
            <v>E9665</v>
          </cell>
          <cell r="D221">
            <v>1</v>
          </cell>
          <cell r="E221"/>
          <cell r="F221"/>
          <cell r="G221"/>
          <cell r="H221"/>
          <cell r="I221" t="str">
            <v>E9665</v>
          </cell>
          <cell r="J221">
            <v>1</v>
          </cell>
          <cell r="K221" t="str">
            <v>Rodoviário</v>
          </cell>
        </row>
        <row r="222">
          <cell r="A222" t="str">
            <v>E9783</v>
          </cell>
          <cell r="B222" t="str">
            <v>Plataforma pantográfica montada em caminhão - 115 kW</v>
          </cell>
          <cell r="C222" t="str">
            <v>E9783</v>
          </cell>
          <cell r="D222">
            <v>1</v>
          </cell>
          <cell r="E222"/>
          <cell r="F222"/>
          <cell r="G222"/>
          <cell r="H222"/>
          <cell r="I222" t="str">
            <v>E9783</v>
          </cell>
          <cell r="J222">
            <v>1</v>
          </cell>
          <cell r="K222" t="str">
            <v>Rodoviário</v>
          </cell>
        </row>
        <row r="223">
          <cell r="A223" t="str">
            <v>E9784</v>
          </cell>
          <cell r="B223" t="str">
            <v>Plataforma autopropelida com alcance de 12 m com capacidade de 700 kg - 24 kW</v>
          </cell>
          <cell r="C223" t="str">
            <v>E9666</v>
          </cell>
          <cell r="D223">
            <v>0.5</v>
          </cell>
          <cell r="E223"/>
          <cell r="F223"/>
          <cell r="G223"/>
          <cell r="H223"/>
          <cell r="I223" t="str">
            <v>E9666</v>
          </cell>
          <cell r="J223">
            <v>0.5</v>
          </cell>
          <cell r="K223" t="str">
            <v>Rodoviário</v>
          </cell>
        </row>
        <row r="224">
          <cell r="A224" t="str">
            <v>E9785</v>
          </cell>
          <cell r="B224" t="str">
            <v>Guindaste móvel sobre pneus com 2 eixos com capacidade máxima de 55 t - 186 kW</v>
          </cell>
          <cell r="C224" t="str">
            <v>E9785</v>
          </cell>
          <cell r="D224">
            <v>1</v>
          </cell>
          <cell r="E224"/>
          <cell r="F224"/>
          <cell r="G224"/>
          <cell r="H224"/>
          <cell r="I224" t="str">
            <v>E9785</v>
          </cell>
          <cell r="J224">
            <v>1</v>
          </cell>
          <cell r="K224" t="str">
            <v>Rodoviário</v>
          </cell>
        </row>
        <row r="225">
          <cell r="A225" t="str">
            <v>E9787</v>
          </cell>
          <cell r="B225" t="str">
            <v>Bomba para concreto com lança montada sobre chassi com capacidade de 50 m³/h - 136 kW</v>
          </cell>
          <cell r="C225" t="str">
            <v>E9787</v>
          </cell>
          <cell r="D225">
            <v>1</v>
          </cell>
          <cell r="E225"/>
          <cell r="F225"/>
          <cell r="G225"/>
          <cell r="H225"/>
          <cell r="I225" t="str">
            <v>E9787</v>
          </cell>
          <cell r="J225">
            <v>1</v>
          </cell>
          <cell r="K225" t="str">
            <v>Rodoviário</v>
          </cell>
        </row>
        <row r="226">
          <cell r="A226" t="str">
            <v>E9792</v>
          </cell>
          <cell r="B226" t="str">
            <v>Caminhão para hidrossemeadura com capacidade de 7.500 l - 136 kW</v>
          </cell>
          <cell r="C226" t="str">
            <v>E9792</v>
          </cell>
          <cell r="D226">
            <v>1</v>
          </cell>
          <cell r="E226"/>
          <cell r="F226"/>
          <cell r="G226"/>
          <cell r="H226"/>
          <cell r="I226" t="str">
            <v>E9792</v>
          </cell>
          <cell r="J226">
            <v>1</v>
          </cell>
          <cell r="K226" t="str">
            <v>Rodoviário</v>
          </cell>
        </row>
        <row r="227">
          <cell r="A227" t="str">
            <v>E9793</v>
          </cell>
          <cell r="B227" t="str">
            <v>Robot para concreto projetado com capacidade de 30 m³/h - 70 kW - com compressor diesel</v>
          </cell>
          <cell r="C227" t="str">
            <v>E9665</v>
          </cell>
          <cell r="D227">
            <v>1</v>
          </cell>
          <cell r="E227"/>
          <cell r="F227"/>
          <cell r="G227"/>
          <cell r="H227"/>
          <cell r="I227" t="str">
            <v>E9665</v>
          </cell>
          <cell r="J227">
            <v>1</v>
          </cell>
          <cell r="K227" t="str">
            <v>Rodoviário</v>
          </cell>
        </row>
        <row r="228">
          <cell r="A228" t="str">
            <v>E9795</v>
          </cell>
          <cell r="B228" t="str">
            <v>Perfuratriz de superfície sobre pneus com martelo de topo e controle remoto via rádio - 60 kW</v>
          </cell>
          <cell r="C228" t="str">
            <v>E9665</v>
          </cell>
          <cell r="D228">
            <v>0.5</v>
          </cell>
          <cell r="E228"/>
          <cell r="F228"/>
          <cell r="G228"/>
          <cell r="H228"/>
          <cell r="I228" t="str">
            <v>E9665</v>
          </cell>
          <cell r="J228">
            <v>0.5</v>
          </cell>
          <cell r="K228" t="str">
            <v>Rodoviário</v>
          </cell>
        </row>
        <row r="229">
          <cell r="A229" t="str">
            <v>E9797</v>
          </cell>
          <cell r="B229" t="str">
            <v>Jumbo eletro-hidráulico com 3 braços - 155 kW/237 kW</v>
          </cell>
          <cell r="C229" t="str">
            <v>E9666</v>
          </cell>
          <cell r="D229">
            <v>2</v>
          </cell>
          <cell r="E229"/>
          <cell r="F229"/>
          <cell r="G229"/>
          <cell r="H229"/>
          <cell r="I229" t="str">
            <v>E9666</v>
          </cell>
          <cell r="J229">
            <v>2</v>
          </cell>
          <cell r="K229" t="str">
            <v>Rodoviário</v>
          </cell>
        </row>
        <row r="230">
          <cell r="A230" t="str">
            <v>E9798</v>
          </cell>
          <cell r="B230" t="str">
            <v>Perfuratriz hidráulica rotopercussiva - 123 kW</v>
          </cell>
          <cell r="C230" t="str">
            <v>E9018</v>
          </cell>
          <cell r="D230">
            <v>1</v>
          </cell>
          <cell r="E230"/>
          <cell r="F230"/>
          <cell r="G230"/>
          <cell r="H230"/>
          <cell r="I230" t="str">
            <v>E9018</v>
          </cell>
          <cell r="J230">
            <v>1</v>
          </cell>
          <cell r="K230" t="str">
            <v>Rodoviário</v>
          </cell>
        </row>
        <row r="231">
          <cell r="A231" t="str">
            <v>-</v>
          </cell>
          <cell r="B231" t="str">
            <v>Contêiner de 1/2 TEU</v>
          </cell>
          <cell r="C231" t="str">
            <v>E9665</v>
          </cell>
          <cell r="D231">
            <v>0.33</v>
          </cell>
          <cell r="E231"/>
          <cell r="F231"/>
          <cell r="G231"/>
          <cell r="H231"/>
          <cell r="I231" t="str">
            <v>E9665</v>
          </cell>
          <cell r="J231">
            <v>0.33</v>
          </cell>
          <cell r="K231" t="str">
            <v>Rodoviário</v>
          </cell>
        </row>
        <row r="232">
          <cell r="A232" t="str">
            <v>-</v>
          </cell>
          <cell r="B232" t="str">
            <v>Contêiner de 3/4 TEU</v>
          </cell>
          <cell r="C232" t="str">
            <v>E9665</v>
          </cell>
          <cell r="D232">
            <v>0.5</v>
          </cell>
          <cell r="E232"/>
          <cell r="F232"/>
          <cell r="G232"/>
          <cell r="H232"/>
          <cell r="I232" t="str">
            <v>E9665</v>
          </cell>
          <cell r="J232">
            <v>0.5</v>
          </cell>
          <cell r="K232" t="str">
            <v>Rodoviário</v>
          </cell>
        </row>
        <row r="233">
          <cell r="A233" t="str">
            <v>-</v>
          </cell>
          <cell r="B233" t="str">
            <v>Contêiner de 1 TEU</v>
          </cell>
          <cell r="C233" t="str">
            <v>E9665</v>
          </cell>
          <cell r="D233">
            <v>1</v>
          </cell>
          <cell r="E233"/>
          <cell r="F233"/>
          <cell r="G233"/>
          <cell r="H233"/>
          <cell r="I233" t="str">
            <v>E9665</v>
          </cell>
          <cell r="J233">
            <v>1</v>
          </cell>
          <cell r="K233" t="str">
            <v>Rodoviário</v>
          </cell>
        </row>
        <row r="234">
          <cell r="A234" t="str">
            <v>-</v>
          </cell>
          <cell r="B234" t="str">
            <v>Contêiner de 1 TEU duplo</v>
          </cell>
          <cell r="C234" t="str">
            <v>E9666</v>
          </cell>
          <cell r="D234">
            <v>1</v>
          </cell>
          <cell r="E234"/>
          <cell r="F234"/>
          <cell r="G234"/>
          <cell r="H234"/>
          <cell r="I234" t="str">
            <v>E9666</v>
          </cell>
          <cell r="J234">
            <v>1</v>
          </cell>
          <cell r="K234" t="str">
            <v>Rodoviário</v>
          </cell>
        </row>
        <row r="235">
          <cell r="A235" t="str">
            <v>-</v>
          </cell>
          <cell r="B235" t="str">
            <v>Contêiner de 2 TEU</v>
          </cell>
          <cell r="C235" t="str">
            <v>E9018</v>
          </cell>
          <cell r="D235">
            <v>1</v>
          </cell>
          <cell r="E235"/>
          <cell r="F235"/>
          <cell r="G235"/>
          <cell r="H235"/>
          <cell r="I235" t="str">
            <v>E9018</v>
          </cell>
          <cell r="J235">
            <v>1</v>
          </cell>
          <cell r="K235" t="str">
            <v>Rodoviário</v>
          </cell>
        </row>
        <row r="236">
          <cell r="A236"/>
          <cell r="B236" t="str">
            <v>Veículos rodoviários Pavimentado</v>
          </cell>
          <cell r="C236"/>
          <cell r="D236"/>
          <cell r="E236"/>
          <cell r="F236"/>
          <cell r="G236"/>
          <cell r="H236"/>
          <cell r="I236"/>
          <cell r="J236"/>
          <cell r="K236"/>
        </row>
        <row r="237">
          <cell r="A237"/>
          <cell r="B237" t="str">
            <v>Veículos rodoviários Revestimento primário</v>
          </cell>
          <cell r="C237"/>
          <cell r="D237"/>
          <cell r="E237"/>
          <cell r="F237"/>
          <cell r="G237"/>
          <cell r="H237"/>
          <cell r="I237"/>
          <cell r="J237"/>
          <cell r="K237"/>
        </row>
        <row r="238">
          <cell r="A238"/>
          <cell r="B238" t="str">
            <v>Veículos rodoviários Terreno natural</v>
          </cell>
          <cell r="C238"/>
          <cell r="D238"/>
          <cell r="E238"/>
          <cell r="F238"/>
          <cell r="G238"/>
          <cell r="H238"/>
          <cell r="I238"/>
          <cell r="J238"/>
          <cell r="K238"/>
        </row>
        <row r="239">
          <cell r="A239" t="str">
            <v>Tabela 3 - Equipamentos de pequeno porte</v>
          </cell>
          <cell r="B239"/>
          <cell r="C239"/>
          <cell r="D239"/>
          <cell r="E239"/>
          <cell r="F239"/>
          <cell r="G239"/>
          <cell r="H239"/>
          <cell r="I239"/>
          <cell r="J239"/>
          <cell r="K239"/>
        </row>
        <row r="240">
          <cell r="A240" t="str">
            <v>E9001</v>
          </cell>
          <cell r="B240" t="str">
            <v>Conjunto vibratório para tubos de concreto com encaixe PB e 3 jogos de fôrmas - D = 0,60 m - 2,20 kW</v>
          </cell>
          <cell r="C240" t="str">
            <v>E9508 / E9592 / E9687</v>
          </cell>
          <cell r="D240"/>
          <cell r="E240"/>
          <cell r="F240"/>
          <cell r="G240"/>
          <cell r="H240"/>
          <cell r="I240" t="str">
            <v>Veículo(s) da própria frota.</v>
          </cell>
          <cell r="J240"/>
          <cell r="K240"/>
        </row>
        <row r="241">
          <cell r="A241" t="str">
            <v>E9002</v>
          </cell>
          <cell r="B241" t="str">
            <v>Conjunto vibratório para tubos de concreto com encaixe PB e 3 jogos de fôrmas - D = 0,80 m - 2,20 kW</v>
          </cell>
          <cell r="C241" t="str">
            <v>E9508 / E9592 / E9687</v>
          </cell>
          <cell r="D241"/>
          <cell r="E241"/>
          <cell r="F241"/>
          <cell r="G241"/>
          <cell r="H241"/>
          <cell r="I241" t="str">
            <v>Veículo(s) da própria frota.</v>
          </cell>
          <cell r="J241"/>
          <cell r="K241"/>
        </row>
        <row r="242">
          <cell r="A242" t="str">
            <v>E9003</v>
          </cell>
          <cell r="B242" t="str">
            <v>Conjunto vibratório para tubos de concreto com encaixe PB e 3 jogos de fôrmas - D = 1,00 m - 2,20 kW</v>
          </cell>
          <cell r="C242" t="str">
            <v>E9508 / E9592 / E9687</v>
          </cell>
          <cell r="D242"/>
          <cell r="E242"/>
          <cell r="F242"/>
          <cell r="G242"/>
          <cell r="H242"/>
          <cell r="I242" t="str">
            <v>Veículo(s) da própria frota.</v>
          </cell>
          <cell r="J242"/>
          <cell r="K242"/>
        </row>
        <row r="243">
          <cell r="A243" t="str">
            <v>E9004</v>
          </cell>
          <cell r="B243" t="str">
            <v>Conjunto vibratório para tubos de concreto com encaixe PB e 3 jogos de fôrmas - D = 1,20 m - 2,20 kW</v>
          </cell>
          <cell r="C243" t="str">
            <v>E9508 / E9592 / E9687</v>
          </cell>
          <cell r="D243"/>
          <cell r="E243"/>
          <cell r="F243"/>
          <cell r="G243"/>
          <cell r="H243"/>
          <cell r="I243" t="str">
            <v>Veículo(s) da própria frota.</v>
          </cell>
          <cell r="J243"/>
          <cell r="K243"/>
        </row>
        <row r="244">
          <cell r="A244" t="str">
            <v>E9005</v>
          </cell>
          <cell r="B244" t="str">
            <v>Conjunto vibratório para tubos de concreto com encaixe PB e 3 jogos de fôrmas - D = 1,50 m - 2,20 kW</v>
          </cell>
          <cell r="C244" t="str">
            <v>E9508 / E9592 / E9687</v>
          </cell>
          <cell r="D244"/>
          <cell r="E244"/>
          <cell r="F244"/>
          <cell r="G244"/>
          <cell r="H244"/>
          <cell r="I244" t="str">
            <v>Veículo(s) da própria frota.</v>
          </cell>
          <cell r="J244"/>
          <cell r="K244"/>
        </row>
        <row r="245">
          <cell r="A245" t="str">
            <v>E9006</v>
          </cell>
          <cell r="B245" t="str">
            <v>Equipamento para sondagem manual</v>
          </cell>
          <cell r="C245" t="str">
            <v>E9508 / E9592 / E9687</v>
          </cell>
          <cell r="D245"/>
          <cell r="E245"/>
          <cell r="F245"/>
          <cell r="G245"/>
          <cell r="H245"/>
          <cell r="I245" t="str">
            <v>Veículo(s) da própria frota.</v>
          </cell>
          <cell r="J245"/>
          <cell r="K245"/>
        </row>
        <row r="246">
          <cell r="A246" t="str">
            <v>E9007</v>
          </cell>
          <cell r="B246" t="str">
            <v>Bomba de pistão triplex com capacidade de 7,80 m³/h (130 l/min) - 8,20 kW</v>
          </cell>
          <cell r="C246" t="str">
            <v>E9508 / E9592 / E9687</v>
          </cell>
          <cell r="D246"/>
          <cell r="E246"/>
          <cell r="F246"/>
          <cell r="G246"/>
          <cell r="H246"/>
          <cell r="I246" t="str">
            <v>Veículo(s) da própria frota.</v>
          </cell>
          <cell r="J246"/>
          <cell r="K246"/>
        </row>
        <row r="247">
          <cell r="A247" t="str">
            <v>E9008</v>
          </cell>
          <cell r="B247" t="str">
            <v>Transportador manual de tubos de concreto com capacidade de 1 t</v>
          </cell>
          <cell r="C247" t="str">
            <v>E9508 / E9592 / E9687</v>
          </cell>
          <cell r="D247"/>
          <cell r="E247"/>
          <cell r="F247"/>
          <cell r="G247"/>
          <cell r="H247"/>
          <cell r="I247" t="str">
            <v>Veículo(s) da própria frota.</v>
          </cell>
          <cell r="J247"/>
          <cell r="K247"/>
        </row>
        <row r="248">
          <cell r="A248" t="str">
            <v>E9010</v>
          </cell>
          <cell r="B248" t="str">
            <v>Balança plataforma digital à bateria, com mesa de 75 x 75 cm e capacidade de 500 kg</v>
          </cell>
          <cell r="C248" t="str">
            <v>E9508 / E9592 / E9687</v>
          </cell>
          <cell r="D248"/>
          <cell r="E248"/>
          <cell r="F248"/>
          <cell r="G248"/>
          <cell r="H248"/>
          <cell r="I248" t="str">
            <v>Veículo(s) da própria frota.</v>
          </cell>
          <cell r="J248"/>
          <cell r="K248"/>
        </row>
        <row r="249">
          <cell r="A249" t="str">
            <v>E9011</v>
          </cell>
          <cell r="B249" t="str">
            <v>Carro manual modelo plataforma de 200 x 80 cm com capacidade de 800 kg</v>
          </cell>
          <cell r="C249" t="str">
            <v>E9508 / E9592 / E9687</v>
          </cell>
          <cell r="D249"/>
          <cell r="E249"/>
          <cell r="F249"/>
          <cell r="G249"/>
          <cell r="H249"/>
          <cell r="I249" t="str">
            <v>Veículo(s) da própria frota.</v>
          </cell>
          <cell r="J249"/>
          <cell r="K249"/>
        </row>
        <row r="250">
          <cell r="A250" t="str">
            <v>E9015</v>
          </cell>
          <cell r="B250" t="str">
            <v>Elevador de obra com capacidade de 1.000 kg - 9 kW</v>
          </cell>
          <cell r="C250" t="str">
            <v>E9508 / E9592 / E9687</v>
          </cell>
          <cell r="D250"/>
          <cell r="E250"/>
          <cell r="F250"/>
          <cell r="G250"/>
          <cell r="H250"/>
          <cell r="I250" t="str">
            <v>Veículo(s) da própria frota.</v>
          </cell>
          <cell r="J250"/>
          <cell r="K250"/>
        </row>
        <row r="251">
          <cell r="A251" t="str">
            <v>E9024</v>
          </cell>
          <cell r="B251" t="str">
            <v>Misturador de nata cimento - 1,50 kW</v>
          </cell>
          <cell r="C251" t="str">
            <v>E9508 / E9592 / E9687</v>
          </cell>
          <cell r="D251"/>
          <cell r="E251"/>
          <cell r="F251"/>
          <cell r="G251"/>
          <cell r="H251"/>
          <cell r="I251" t="str">
            <v>Veículo(s) da própria frota.</v>
          </cell>
          <cell r="J251"/>
          <cell r="K251"/>
        </row>
        <row r="252">
          <cell r="A252" t="str">
            <v>E9025</v>
          </cell>
          <cell r="B252" t="str">
            <v>Conjunto bomba e macaco hidráulico para protensão com capacidade de 7.000 kN - 15 kW</v>
          </cell>
          <cell r="C252" t="str">
            <v>E9508 / E9592 / E9687</v>
          </cell>
          <cell r="D252"/>
          <cell r="E252"/>
          <cell r="F252"/>
          <cell r="G252"/>
          <cell r="H252"/>
          <cell r="I252" t="str">
            <v>Veículo(s) da própria frota.</v>
          </cell>
          <cell r="J252"/>
          <cell r="K252"/>
        </row>
        <row r="253">
          <cell r="A253" t="str">
            <v>E9026</v>
          </cell>
          <cell r="B253" t="str">
            <v>Bomba para injeção de nata de cimento com capacidade de 2 MPa - 2,20 kW</v>
          </cell>
          <cell r="C253" t="str">
            <v>E9508 / E9592 / E9687</v>
          </cell>
          <cell r="D253"/>
          <cell r="E253"/>
          <cell r="F253"/>
          <cell r="G253"/>
          <cell r="H253"/>
          <cell r="I253" t="str">
            <v>Veículo(s) da própria frota.</v>
          </cell>
          <cell r="J253"/>
          <cell r="K253"/>
        </row>
        <row r="254">
          <cell r="A254" t="str">
            <v>E9028</v>
          </cell>
          <cell r="B254" t="str">
            <v>Bomba de alta pressão para hidrojateamento com capacidade de 18 MPa - 5,20 kW</v>
          </cell>
          <cell r="C254" t="str">
            <v>E9508 / E9592 / E9687</v>
          </cell>
          <cell r="D254"/>
          <cell r="E254"/>
          <cell r="F254"/>
          <cell r="G254"/>
          <cell r="H254"/>
          <cell r="I254" t="str">
            <v>Veículo(s) da própria frota.</v>
          </cell>
          <cell r="J254"/>
          <cell r="K254"/>
        </row>
        <row r="255">
          <cell r="A255" t="str">
            <v>E9029</v>
          </cell>
          <cell r="B255" t="str">
            <v>Conjunto bomba e macaco hidráulico para protensão com capacidade de 8.000 kN - 20 kW</v>
          </cell>
          <cell r="C255" t="str">
            <v>E9508 / E9592 / E9687</v>
          </cell>
          <cell r="D255"/>
          <cell r="E255"/>
          <cell r="F255"/>
          <cell r="G255"/>
          <cell r="H255"/>
          <cell r="I255" t="str">
            <v>Veículo(s) da própria frota.</v>
          </cell>
          <cell r="J255"/>
          <cell r="K255"/>
        </row>
        <row r="256">
          <cell r="A256" t="str">
            <v>E9030</v>
          </cell>
          <cell r="B256" t="str">
            <v>Bomba de protensão com leitura digital para tensionamento de estais - 3 kW</v>
          </cell>
          <cell r="C256" t="str">
            <v>E9508 / E9592 / E9687</v>
          </cell>
          <cell r="D256"/>
          <cell r="E256"/>
          <cell r="F256"/>
          <cell r="G256"/>
          <cell r="H256"/>
          <cell r="I256" t="str">
            <v>Veículo(s) da própria frota.</v>
          </cell>
          <cell r="J256"/>
          <cell r="K256"/>
        </row>
        <row r="257">
          <cell r="A257" t="str">
            <v>E9032</v>
          </cell>
          <cell r="B257" t="str">
            <v>Equipamento para regulagem final de estais com até 37 cordoalhas - D = 15,7 mm - 20 kW</v>
          </cell>
          <cell r="C257" t="str">
            <v>E9508 / E9592 / E9687</v>
          </cell>
          <cell r="D257"/>
          <cell r="E257"/>
          <cell r="F257"/>
          <cell r="G257"/>
          <cell r="H257"/>
          <cell r="I257" t="str">
            <v>Veículo(s) da própria frota.</v>
          </cell>
          <cell r="J257"/>
          <cell r="K257"/>
        </row>
        <row r="258">
          <cell r="A258" t="str">
            <v>E9033</v>
          </cell>
          <cell r="B258" t="str">
            <v>Equipamento para regulagem final de estais de 38 a 55 cordoalhas - D = 15,7 mm - 30 kW</v>
          </cell>
          <cell r="C258" t="str">
            <v>E9508 / E9592 / E9687</v>
          </cell>
          <cell r="D258"/>
          <cell r="E258"/>
          <cell r="F258"/>
          <cell r="G258"/>
          <cell r="H258"/>
          <cell r="I258" t="str">
            <v>Veículo(s) da própria frota.</v>
          </cell>
          <cell r="J258"/>
          <cell r="K258"/>
        </row>
        <row r="259">
          <cell r="A259" t="str">
            <v>E9034</v>
          </cell>
          <cell r="B259" t="str">
            <v>Equipamento para regulagem final de estais de 56 a 73 cordoalhas - D = 15,7 mm - 40 kW</v>
          </cell>
          <cell r="C259" t="str">
            <v>E9508 / E9592 / E9687</v>
          </cell>
          <cell r="D259"/>
          <cell r="E259"/>
          <cell r="F259"/>
          <cell r="G259"/>
          <cell r="H259"/>
          <cell r="I259" t="str">
            <v>Veículo(s) da própria frota.</v>
          </cell>
          <cell r="J259"/>
          <cell r="K259"/>
        </row>
        <row r="260">
          <cell r="A260" t="str">
            <v>E9035</v>
          </cell>
          <cell r="B260" t="str">
            <v>Equipamento para regulagem final de estais de 74 a 91 cordoalhas - D = 15,7 mm - 50 kW</v>
          </cell>
          <cell r="C260" t="str">
            <v>E9508 / E9592 / E9687</v>
          </cell>
          <cell r="D260"/>
          <cell r="E260"/>
          <cell r="F260"/>
          <cell r="G260"/>
          <cell r="H260"/>
          <cell r="I260" t="str">
            <v>Veículo(s) da própria frota.</v>
          </cell>
          <cell r="J260"/>
          <cell r="K260"/>
        </row>
        <row r="261">
          <cell r="A261" t="str">
            <v>E9038</v>
          </cell>
          <cell r="B261" t="str">
            <v>Macaco hidráulico monocordoalha para tensionamento de estais - 3 kW</v>
          </cell>
          <cell r="C261" t="str">
            <v>E9508 / E9592 / E9687</v>
          </cell>
          <cell r="D261"/>
          <cell r="E261"/>
          <cell r="F261"/>
          <cell r="G261"/>
          <cell r="H261"/>
          <cell r="I261" t="str">
            <v>Veículo(s) da própria frota.</v>
          </cell>
          <cell r="J261"/>
          <cell r="K261"/>
        </row>
        <row r="262">
          <cell r="A262" t="str">
            <v>E9039</v>
          </cell>
          <cell r="B262" t="str">
            <v>Máquina de solda por termofusão para tubos PEAD com gerador de 4 kW</v>
          </cell>
          <cell r="C262" t="str">
            <v>E9508 / E9592 / E9687</v>
          </cell>
          <cell r="D262"/>
          <cell r="E262"/>
          <cell r="F262"/>
          <cell r="G262"/>
          <cell r="H262"/>
          <cell r="I262" t="str">
            <v>Veículo(s) da própria frota.</v>
          </cell>
          <cell r="J262"/>
          <cell r="K262"/>
        </row>
        <row r="263">
          <cell r="A263" t="str">
            <v>E9040</v>
          </cell>
          <cell r="B263" t="str">
            <v>Serra mármore - 1,45 kW</v>
          </cell>
          <cell r="C263" t="str">
            <v>E9508 / E9592 / E9687</v>
          </cell>
          <cell r="D263"/>
          <cell r="E263"/>
          <cell r="F263"/>
          <cell r="G263"/>
          <cell r="H263"/>
          <cell r="I263" t="str">
            <v>Veículo(s) da própria frota.</v>
          </cell>
          <cell r="J263"/>
          <cell r="K263"/>
        </row>
        <row r="264">
          <cell r="A264" t="str">
            <v>E9045</v>
          </cell>
          <cell r="B264" t="str">
            <v>Conjunto bomba e macaco hidráulico para elevação com capacidade de 496 kN</v>
          </cell>
          <cell r="C264" t="str">
            <v>E9508 / E9592 / E9687</v>
          </cell>
          <cell r="D264"/>
          <cell r="E264"/>
          <cell r="F264"/>
          <cell r="G264"/>
          <cell r="H264"/>
          <cell r="I264" t="str">
            <v>Veículo(s) da própria frota.</v>
          </cell>
          <cell r="J264"/>
          <cell r="K264"/>
        </row>
        <row r="265">
          <cell r="A265" t="str">
            <v>E9046</v>
          </cell>
          <cell r="B265" t="str">
            <v>Conjunto bomba e macaco hidráulico para elevação com capacidade de 929 kN</v>
          </cell>
          <cell r="C265" t="str">
            <v>E9508 / E9592 / E9687</v>
          </cell>
          <cell r="D265"/>
          <cell r="E265"/>
          <cell r="F265"/>
          <cell r="G265"/>
          <cell r="H265"/>
          <cell r="I265" t="str">
            <v>Veículo(s) da própria frota.</v>
          </cell>
          <cell r="J265"/>
          <cell r="K265"/>
        </row>
        <row r="266">
          <cell r="A266" t="str">
            <v>E9047</v>
          </cell>
          <cell r="B266" t="str">
            <v>Conjunto bomba e macaco hidráulico para elevação com capacidade de 1.390 kN</v>
          </cell>
          <cell r="C266" t="str">
            <v>E9508 / E9592 / E9687</v>
          </cell>
          <cell r="D266"/>
          <cell r="E266"/>
          <cell r="F266"/>
          <cell r="G266"/>
          <cell r="H266"/>
          <cell r="I266" t="str">
            <v>Veículo(s) da própria frota.</v>
          </cell>
          <cell r="J266"/>
          <cell r="K266"/>
        </row>
        <row r="267">
          <cell r="A267" t="str">
            <v>E9048</v>
          </cell>
          <cell r="B267" t="str">
            <v>Conjunto bomba e macaco hidráulico para elevação com capacidade de 1.859 kN</v>
          </cell>
          <cell r="C267" t="str">
            <v>E9508 / E9592 / E9687</v>
          </cell>
          <cell r="D267"/>
          <cell r="E267"/>
          <cell r="F267"/>
          <cell r="G267"/>
          <cell r="H267"/>
          <cell r="I267" t="str">
            <v>Veículo(s) da própria frota.</v>
          </cell>
          <cell r="J267"/>
          <cell r="K267"/>
        </row>
        <row r="268">
          <cell r="A268" t="str">
            <v>E9055</v>
          </cell>
          <cell r="B268" t="str">
            <v>Guincho pneumático com capacidade de 2,5 t</v>
          </cell>
          <cell r="C268" t="str">
            <v>E9508 / E9592 / E9687</v>
          </cell>
          <cell r="D268"/>
          <cell r="E268"/>
          <cell r="F268"/>
          <cell r="G268"/>
          <cell r="H268"/>
          <cell r="I268" t="str">
            <v>Veículo(s) da própria frota.</v>
          </cell>
          <cell r="J268"/>
          <cell r="K268"/>
        </row>
        <row r="269">
          <cell r="A269" t="str">
            <v>E9060</v>
          </cell>
          <cell r="B269" t="str">
            <v>Perfuratriz pneumática rotopercussiva montada em flutuante com pressão de 0,70 MPa e capacidade de 2.500 gpm</v>
          </cell>
          <cell r="C269" t="str">
            <v>E9508 / E9592 / E9687</v>
          </cell>
          <cell r="D269"/>
          <cell r="E269"/>
          <cell r="F269"/>
          <cell r="G269"/>
          <cell r="H269"/>
          <cell r="I269" t="str">
            <v>Veículo(s) da própria frota.</v>
          </cell>
          <cell r="J269"/>
          <cell r="K269"/>
        </row>
        <row r="270">
          <cell r="A270" t="str">
            <v>E9061</v>
          </cell>
          <cell r="B270" t="str">
            <v>Lixadeira elétrica manual angular - 2 kW</v>
          </cell>
          <cell r="C270" t="str">
            <v>E9508 / E9592 / E9687</v>
          </cell>
          <cell r="D270"/>
          <cell r="E270"/>
          <cell r="F270"/>
          <cell r="G270"/>
          <cell r="H270"/>
          <cell r="I270" t="str">
            <v>Veículo(s) da própria frota.</v>
          </cell>
          <cell r="J270"/>
          <cell r="K270"/>
        </row>
        <row r="271">
          <cell r="A271" t="str">
            <v>E9062</v>
          </cell>
          <cell r="B271" t="str">
            <v>Soprador de ar quente manual - 1,60 kW</v>
          </cell>
          <cell r="C271" t="str">
            <v>E9508 / E9592 / E9687</v>
          </cell>
          <cell r="D271"/>
          <cell r="E271"/>
          <cell r="F271"/>
          <cell r="G271"/>
          <cell r="H271"/>
          <cell r="I271" t="str">
            <v>Veículo(s) da própria frota.</v>
          </cell>
          <cell r="J271"/>
          <cell r="K271"/>
        </row>
        <row r="272">
          <cell r="A272" t="str">
            <v>E9064</v>
          </cell>
          <cell r="B272" t="str">
            <v>Transportador manual gerica com capacidade de 180 l</v>
          </cell>
          <cell r="C272" t="str">
            <v>E9508 / E9592 / E9687</v>
          </cell>
          <cell r="D272"/>
          <cell r="E272"/>
          <cell r="F272"/>
          <cell r="G272"/>
          <cell r="H272"/>
          <cell r="I272" t="str">
            <v>Veículo(s) da própria frota.</v>
          </cell>
          <cell r="J272"/>
          <cell r="K272"/>
        </row>
        <row r="273">
          <cell r="A273" t="str">
            <v>E9066</v>
          </cell>
          <cell r="B273" t="str">
            <v>Grupo gerador - 14 kVA</v>
          </cell>
          <cell r="C273" t="str">
            <v>E9508 / E9592 / E9687</v>
          </cell>
          <cell r="D273"/>
          <cell r="E273"/>
          <cell r="F273"/>
          <cell r="G273"/>
          <cell r="H273"/>
          <cell r="I273" t="str">
            <v>Veículo(s) da própria frota.</v>
          </cell>
          <cell r="J273"/>
          <cell r="K273"/>
        </row>
        <row r="274">
          <cell r="A274" t="str">
            <v>E9069</v>
          </cell>
          <cell r="B274" t="str">
            <v>Vibrador de imersão para concreto - 4,10 kW</v>
          </cell>
          <cell r="C274" t="str">
            <v>E9508 / E9592 / E9687</v>
          </cell>
          <cell r="D274"/>
          <cell r="E274"/>
          <cell r="F274"/>
          <cell r="G274"/>
          <cell r="H274"/>
          <cell r="I274" t="str">
            <v>Veículo(s) da própria frota.</v>
          </cell>
          <cell r="J274"/>
          <cell r="K274"/>
        </row>
        <row r="275">
          <cell r="A275" t="str">
            <v>E9071</v>
          </cell>
          <cell r="B275" t="str">
            <v>Transportador manual carrinho de mão com capacidade de 80 l</v>
          </cell>
          <cell r="C275" t="str">
            <v>E9508 / E9592 / E9687</v>
          </cell>
          <cell r="D275"/>
          <cell r="E275"/>
          <cell r="F275"/>
          <cell r="G275"/>
          <cell r="H275"/>
          <cell r="I275" t="str">
            <v>Veículo(s) da própria frota.</v>
          </cell>
          <cell r="J275"/>
          <cell r="K275"/>
        </row>
        <row r="276">
          <cell r="A276" t="str">
            <v>E9073</v>
          </cell>
          <cell r="B276" t="str">
            <v>Bomba de concreto rebocável com capacidade de 30 m³/h - 74 kW</v>
          </cell>
          <cell r="C276" t="str">
            <v>E9508 / E9592 / E9687</v>
          </cell>
          <cell r="D276"/>
          <cell r="E276"/>
          <cell r="F276"/>
          <cell r="G276"/>
          <cell r="H276"/>
          <cell r="I276" t="str">
            <v>Veículo(s) da própria frota.</v>
          </cell>
          <cell r="J276"/>
          <cell r="K276"/>
        </row>
        <row r="277">
          <cell r="A277" t="str">
            <v>E9075</v>
          </cell>
          <cell r="B277" t="str">
            <v>Trado cavadeira de 12"</v>
          </cell>
          <cell r="C277" t="str">
            <v>E9508 / E9592 / E9687</v>
          </cell>
          <cell r="D277"/>
          <cell r="E277"/>
          <cell r="F277"/>
          <cell r="G277"/>
          <cell r="H277"/>
          <cell r="I277" t="str">
            <v>Veículo(s) da própria frota.</v>
          </cell>
          <cell r="J277"/>
          <cell r="K277"/>
        </row>
        <row r="278">
          <cell r="A278" t="str">
            <v>E9079</v>
          </cell>
          <cell r="B278" t="str">
            <v>Bomba submersível com capacidade de 360 m³/h - 23 kW</v>
          </cell>
          <cell r="C278" t="str">
            <v>E9508 / E9592 / E9687</v>
          </cell>
          <cell r="D278"/>
          <cell r="E278"/>
          <cell r="F278"/>
          <cell r="G278"/>
          <cell r="H278"/>
          <cell r="I278" t="str">
            <v>Veículo(s) da própria frota.</v>
          </cell>
          <cell r="J278"/>
          <cell r="K278"/>
        </row>
        <row r="279">
          <cell r="A279" t="str">
            <v>E9081</v>
          </cell>
          <cell r="B279" t="str">
            <v>Fischietti simples com capacidade de 70 t</v>
          </cell>
          <cell r="C279" t="str">
            <v>E9508 / E9592 / E9687</v>
          </cell>
          <cell r="D279"/>
          <cell r="E279"/>
          <cell r="F279"/>
          <cell r="G279"/>
          <cell r="H279"/>
          <cell r="I279" t="str">
            <v>Veículo(s) da própria frota.</v>
          </cell>
          <cell r="J279"/>
          <cell r="K279"/>
        </row>
        <row r="280">
          <cell r="A280" t="str">
            <v>E9086</v>
          </cell>
          <cell r="B280" t="str">
            <v>Bomba de concreto rebocável com capacidade de 41 m³/h - 74 kW</v>
          </cell>
          <cell r="C280" t="str">
            <v>E9508 / E9592 / E9687</v>
          </cell>
          <cell r="D280"/>
          <cell r="E280"/>
          <cell r="F280"/>
          <cell r="G280"/>
          <cell r="H280"/>
          <cell r="I280" t="str">
            <v>Veículo(s) da própria frota.</v>
          </cell>
          <cell r="J280"/>
          <cell r="K280"/>
        </row>
        <row r="281">
          <cell r="A281" t="str">
            <v>E9089</v>
          </cell>
          <cell r="B281" t="str">
            <v>Roçadeira costal - 1,40 kW</v>
          </cell>
          <cell r="C281" t="str">
            <v>E9508 / E9592 / E9687</v>
          </cell>
          <cell r="D281"/>
          <cell r="E281"/>
          <cell r="F281"/>
          <cell r="G281"/>
          <cell r="H281"/>
          <cell r="I281" t="str">
            <v>Veículo(s) da própria frota.</v>
          </cell>
          <cell r="J281"/>
          <cell r="K281"/>
        </row>
        <row r="282">
          <cell r="A282" t="str">
            <v>E9101</v>
          </cell>
          <cell r="B282" t="str">
            <v>Removedora de faixas de sinalização viária - 9,69 kW</v>
          </cell>
          <cell r="C282" t="str">
            <v>E9508 / E9592 / E9687</v>
          </cell>
          <cell r="D282"/>
          <cell r="E282"/>
          <cell r="F282"/>
          <cell r="G282"/>
          <cell r="H282"/>
          <cell r="I282" t="str">
            <v>Veículo(s) da própria frota.</v>
          </cell>
          <cell r="J282"/>
          <cell r="K282"/>
        </row>
        <row r="283">
          <cell r="A283" t="str">
            <v>E9102</v>
          </cell>
          <cell r="B283" t="str">
            <v>Extrusora para sarjeta de concreto - 10,44 kW</v>
          </cell>
          <cell r="C283" t="str">
            <v>E9508 / E9592 / E9687</v>
          </cell>
          <cell r="D283"/>
          <cell r="E283"/>
          <cell r="F283"/>
          <cell r="G283"/>
          <cell r="H283"/>
          <cell r="I283" t="str">
            <v>Veículo(s) da própria frota.</v>
          </cell>
          <cell r="J283"/>
          <cell r="K283"/>
        </row>
        <row r="284">
          <cell r="A284" t="str">
            <v>E9103</v>
          </cell>
          <cell r="B284" t="str">
            <v>Extrusora para meio-fio de concreto - 10,44 kW</v>
          </cell>
          <cell r="C284" t="str">
            <v>E9508 / E9592 / E9687</v>
          </cell>
          <cell r="D284"/>
          <cell r="E284"/>
          <cell r="F284"/>
          <cell r="G284"/>
          <cell r="H284"/>
          <cell r="I284" t="str">
            <v>Veículo(s) da própria frota.</v>
          </cell>
          <cell r="J284"/>
          <cell r="K284"/>
        </row>
        <row r="285">
          <cell r="A285" t="str">
            <v>E9107</v>
          </cell>
          <cell r="B285" t="str">
            <v>Compactador manual com soquete vibratório - 2,24 kW</v>
          </cell>
          <cell r="C285" t="str">
            <v>E9508 / E9592 / E9687</v>
          </cell>
          <cell r="D285"/>
          <cell r="E285"/>
          <cell r="F285"/>
          <cell r="G285"/>
          <cell r="H285"/>
          <cell r="I285" t="str">
            <v>Veículo(s) da própria frota.</v>
          </cell>
          <cell r="J285"/>
          <cell r="K285"/>
        </row>
        <row r="286">
          <cell r="A286" t="str">
            <v>E9111</v>
          </cell>
          <cell r="B286" t="str">
            <v>Jateador abrasivo úmido com capacidade de 350 kg de abrasivo</v>
          </cell>
          <cell r="C286" t="str">
            <v>E9508 / E9592 / E9687</v>
          </cell>
          <cell r="D286"/>
          <cell r="E286"/>
          <cell r="F286"/>
          <cell r="G286"/>
          <cell r="H286"/>
          <cell r="I286" t="str">
            <v>Veículo(s) da própria frota.</v>
          </cell>
          <cell r="J286"/>
          <cell r="K286"/>
        </row>
        <row r="287">
          <cell r="A287" t="str">
            <v>E9112</v>
          </cell>
          <cell r="B287" t="str">
            <v>Sinalizador direcional móvel com sistema fotovoltaico de energia e montado em chassi sobre pneus</v>
          </cell>
          <cell r="C287" t="str">
            <v>E9508 / E9592 / E9687</v>
          </cell>
          <cell r="D287"/>
          <cell r="E287"/>
          <cell r="F287"/>
          <cell r="G287"/>
          <cell r="H287"/>
          <cell r="I287" t="str">
            <v>Veículo(s) da própria frota.</v>
          </cell>
          <cell r="J287"/>
          <cell r="K287"/>
        </row>
        <row r="288">
          <cell r="A288" t="str">
            <v>E9113</v>
          </cell>
          <cell r="B288" t="str">
            <v>Painel de Mensagem Variável - PMV móvel, com sistema fotovoltaico de energia e montado em chassi sobre pneus</v>
          </cell>
          <cell r="C288" t="str">
            <v>E9508 / E9592 / E9687</v>
          </cell>
          <cell r="D288"/>
          <cell r="E288"/>
          <cell r="F288"/>
          <cell r="G288"/>
          <cell r="H288"/>
          <cell r="I288" t="str">
            <v>Veículo(s) da própria frota.</v>
          </cell>
          <cell r="J288"/>
          <cell r="K288"/>
        </row>
        <row r="289">
          <cell r="A289" t="str">
            <v>E9114</v>
          </cell>
          <cell r="B289" t="str">
            <v>Painel com seta luminosa para montagem em caminhão</v>
          </cell>
          <cell r="C289" t="str">
            <v>E9508 / E9592 / E9687</v>
          </cell>
          <cell r="D289"/>
          <cell r="E289"/>
          <cell r="F289"/>
          <cell r="G289"/>
          <cell r="H289"/>
          <cell r="I289" t="str">
            <v>Veículo(s) da própria frota.</v>
          </cell>
          <cell r="J289"/>
          <cell r="K289"/>
        </row>
        <row r="290">
          <cell r="A290" t="str">
            <v>E9115</v>
          </cell>
          <cell r="B290" t="str">
            <v>Amortecedor retrátil (AMC) para montagem em caminhão</v>
          </cell>
          <cell r="C290" t="str">
            <v>E9508 / E9592 / E9687</v>
          </cell>
          <cell r="D290"/>
          <cell r="E290"/>
          <cell r="F290"/>
          <cell r="G290"/>
          <cell r="H290"/>
          <cell r="I290" t="str">
            <v>Veículo(s) da própria frota.</v>
          </cell>
          <cell r="J290"/>
          <cell r="K290"/>
        </row>
        <row r="291">
          <cell r="A291" t="str">
            <v>E9116</v>
          </cell>
          <cell r="B291" t="str">
            <v>Semáforo móvel com 3 lentes e bateria - D = 200 mm</v>
          </cell>
          <cell r="C291" t="str">
            <v>E9508 / E9592 / E9687</v>
          </cell>
          <cell r="D291"/>
          <cell r="E291"/>
          <cell r="F291"/>
          <cell r="G291"/>
          <cell r="H291"/>
          <cell r="I291" t="str">
            <v>Veículo(s) da própria frota.</v>
          </cell>
          <cell r="J291"/>
          <cell r="K291"/>
        </row>
        <row r="292">
          <cell r="A292" t="str">
            <v>E9118</v>
          </cell>
          <cell r="B292" t="str">
            <v>Cortadora de pavimento com disco diamantado de 450 a 1.500 mm - 55,40 kW</v>
          </cell>
          <cell r="C292" t="str">
            <v>E9508 / E9592 / E9687</v>
          </cell>
          <cell r="D292"/>
          <cell r="E292"/>
          <cell r="F292"/>
          <cell r="G292"/>
          <cell r="H292"/>
          <cell r="I292" t="str">
            <v>Veículo(s) da própria frota.</v>
          </cell>
          <cell r="J292"/>
          <cell r="K292"/>
        </row>
        <row r="293">
          <cell r="A293" t="str">
            <v>E9121</v>
          </cell>
          <cell r="B293" t="str">
            <v>Plataforma elevatória articulada elétrica com alcance de 6 m com capacidade de 500 kg - 1,5 kW</v>
          </cell>
          <cell r="C293" t="str">
            <v>E9508 / E9592 / E9687</v>
          </cell>
          <cell r="D293"/>
          <cell r="E293"/>
          <cell r="F293"/>
          <cell r="G293"/>
          <cell r="H293"/>
          <cell r="I293" t="str">
            <v>Veículo(s) da própria frota.</v>
          </cell>
          <cell r="J293"/>
          <cell r="K293"/>
        </row>
        <row r="294">
          <cell r="A294" t="str">
            <v>E9141</v>
          </cell>
          <cell r="B294" t="str">
            <v>Rebarbador hidráulico com bomba manual com capacidade de força de 9.000 kgf</v>
          </cell>
          <cell r="C294" t="str">
            <v>E9508 / E9592 / E9687</v>
          </cell>
          <cell r="D294"/>
          <cell r="E294"/>
          <cell r="F294"/>
          <cell r="G294"/>
          <cell r="H294"/>
          <cell r="I294" t="str">
            <v>Veículo(s) da própria frota.</v>
          </cell>
          <cell r="J294"/>
          <cell r="K294"/>
        </row>
        <row r="295">
          <cell r="A295" t="str">
            <v>E9148</v>
          </cell>
          <cell r="B295" t="str">
            <v>Macaco de protensão de fios com bomba - 3,72 kW</v>
          </cell>
          <cell r="C295" t="str">
            <v>E9508 / E9592 / E9687</v>
          </cell>
          <cell r="D295"/>
          <cell r="E295"/>
          <cell r="F295"/>
          <cell r="G295"/>
          <cell r="H295"/>
          <cell r="I295" t="str">
            <v>Veículo(s) da própria frota.</v>
          </cell>
          <cell r="J295"/>
          <cell r="K295"/>
        </row>
        <row r="296">
          <cell r="A296" t="str">
            <v>E9149</v>
          </cell>
          <cell r="B296" t="str">
            <v>Máquina de aplicação e extração de grampo elástico tipo Pandrol - 6,70 kW</v>
          </cell>
          <cell r="C296" t="str">
            <v>E9508 / E9592 / E9687</v>
          </cell>
          <cell r="D296"/>
          <cell r="E296"/>
          <cell r="F296"/>
          <cell r="G296"/>
          <cell r="H296"/>
          <cell r="I296" t="str">
            <v>Veículo(s) da própria frota.</v>
          </cell>
          <cell r="J296"/>
          <cell r="K296"/>
        </row>
        <row r="297">
          <cell r="A297" t="str">
            <v>E9152</v>
          </cell>
          <cell r="B297" t="str">
            <v>Ferramenta de fixação à pólvora de ação direta</v>
          </cell>
          <cell r="C297" t="str">
            <v>E9508 / E9592 / E9687</v>
          </cell>
          <cell r="D297"/>
          <cell r="E297"/>
          <cell r="F297"/>
          <cell r="G297"/>
          <cell r="H297"/>
          <cell r="I297" t="str">
            <v>Veículo(s) da própria frota.</v>
          </cell>
          <cell r="J297"/>
          <cell r="K297"/>
        </row>
        <row r="298">
          <cell r="A298" t="str">
            <v>E9153</v>
          </cell>
          <cell r="B298" t="str">
            <v>Ferramenta de fixação à pólvora e sistema à pistão</v>
          </cell>
          <cell r="C298" t="str">
            <v>E9508 / E9592 / E9687</v>
          </cell>
          <cell r="D298"/>
          <cell r="E298"/>
          <cell r="F298"/>
          <cell r="G298"/>
          <cell r="H298"/>
          <cell r="I298" t="str">
            <v>Veículo(s) da própria frota.</v>
          </cell>
          <cell r="J298"/>
          <cell r="K298"/>
        </row>
        <row r="299">
          <cell r="A299" t="str">
            <v>E9154</v>
          </cell>
          <cell r="B299" t="str">
            <v>Equipamento para selagem com material asfáltico rebocável com capacidade de 370 l - 35 kW</v>
          </cell>
          <cell r="C299" t="str">
            <v>E9508 / E9592 / E9687</v>
          </cell>
          <cell r="D299"/>
          <cell r="E299"/>
          <cell r="F299"/>
          <cell r="G299"/>
          <cell r="H299"/>
          <cell r="I299" t="str">
            <v>Veículo(s) da própria frota.</v>
          </cell>
          <cell r="J299"/>
          <cell r="K299"/>
        </row>
        <row r="300">
          <cell r="A300" t="str">
            <v>E9155</v>
          </cell>
          <cell r="B300" t="str">
            <v>Caldeira de asfalto rebocável com capacidade de 600 l - 5,20 kW</v>
          </cell>
          <cell r="C300" t="str">
            <v>E9508 / E9592 / E9687</v>
          </cell>
          <cell r="D300"/>
          <cell r="E300"/>
          <cell r="F300"/>
          <cell r="G300"/>
          <cell r="H300"/>
          <cell r="I300" t="str">
            <v>Veículo(s) da própria frota.</v>
          </cell>
          <cell r="J300"/>
          <cell r="K300"/>
        </row>
        <row r="301">
          <cell r="A301" t="str">
            <v>E9156</v>
          </cell>
          <cell r="B301" t="str">
            <v>Soprador de ar costal - 2,6 kW</v>
          </cell>
          <cell r="C301" t="str">
            <v>E9508 / E9592 / E9687</v>
          </cell>
          <cell r="D301"/>
          <cell r="E301"/>
          <cell r="F301"/>
          <cell r="G301"/>
          <cell r="H301"/>
          <cell r="I301" t="str">
            <v>Veículo(s) da própria frota.</v>
          </cell>
          <cell r="J301"/>
          <cell r="K301"/>
        </row>
        <row r="302">
          <cell r="A302" t="str">
            <v>E9206</v>
          </cell>
          <cell r="B302" t="str">
            <v>Equipamento de solda MIG automática com acessórios - 14,6 kVA</v>
          </cell>
          <cell r="C302" t="str">
            <v>E9508 / E9592 / E9687</v>
          </cell>
          <cell r="D302"/>
          <cell r="E302"/>
          <cell r="F302"/>
          <cell r="G302"/>
          <cell r="H302"/>
          <cell r="I302" t="str">
            <v>Veículo(s) da própria frota.</v>
          </cell>
          <cell r="J302"/>
          <cell r="K302"/>
        </row>
        <row r="303">
          <cell r="A303" t="str">
            <v>E9207</v>
          </cell>
          <cell r="B303" t="str">
            <v>Máquina de solda elétrica retificadora 425 A - 18,70 kW</v>
          </cell>
          <cell r="C303" t="str">
            <v>E9508 / E9592 / E9687</v>
          </cell>
          <cell r="D303"/>
          <cell r="E303"/>
          <cell r="F303"/>
          <cell r="G303"/>
          <cell r="H303"/>
          <cell r="I303" t="str">
            <v>Veículo(s) da própria frota.</v>
          </cell>
          <cell r="J303"/>
          <cell r="K303"/>
        </row>
        <row r="304">
          <cell r="A304" t="str">
            <v>E9209</v>
          </cell>
          <cell r="B304" t="str">
            <v>Martelete perfurador/rompedor a ar comprimido de 25 kg para rocha, com insalubridade, com capacidade de 2.040 gpm</v>
          </cell>
          <cell r="C304" t="str">
            <v>E9508 / E9592 / E9687</v>
          </cell>
          <cell r="D304"/>
          <cell r="E304"/>
          <cell r="F304"/>
          <cell r="G304"/>
          <cell r="H304"/>
          <cell r="I304" t="str">
            <v>Veículo(s) da própria frota.</v>
          </cell>
          <cell r="J304"/>
          <cell r="K304"/>
        </row>
        <row r="305">
          <cell r="A305" t="str">
            <v>E9242</v>
          </cell>
          <cell r="B305" t="str">
            <v>Estação transmissora de superfície para televisionamento</v>
          </cell>
          <cell r="C305" t="str">
            <v>E9508 / E9592 / E9687</v>
          </cell>
          <cell r="D305"/>
          <cell r="E305"/>
          <cell r="F305"/>
          <cell r="G305"/>
          <cell r="H305"/>
          <cell r="I305" t="str">
            <v>Veículo(s) da própria frota.</v>
          </cell>
          <cell r="J305"/>
          <cell r="K305"/>
        </row>
        <row r="306">
          <cell r="A306" t="str">
            <v>E9243</v>
          </cell>
          <cell r="B306" t="str">
            <v>Câmara hiperbárica com filtro, serpentina e reservatório de ar para mergulho raso - D = 1,80 m e H = 2,22 m.</v>
          </cell>
          <cell r="C306" t="str">
            <v>E9508 / E9592 / E9687</v>
          </cell>
          <cell r="D306"/>
          <cell r="E306"/>
          <cell r="F306"/>
          <cell r="G306"/>
          <cell r="H306"/>
          <cell r="I306" t="str">
            <v>Veículo(s) da própria frota.</v>
          </cell>
          <cell r="J306"/>
          <cell r="K306"/>
        </row>
        <row r="307">
          <cell r="A307" t="str">
            <v>E9244</v>
          </cell>
          <cell r="B307" t="str">
            <v>Estação transmissora de superfície para comunicação sem fio</v>
          </cell>
          <cell r="C307" t="str">
            <v>E9508 / E9592 / E9687</v>
          </cell>
          <cell r="D307"/>
          <cell r="E307"/>
          <cell r="F307"/>
          <cell r="G307"/>
          <cell r="H307"/>
          <cell r="I307" t="str">
            <v>Veículo(s) da própria frota.</v>
          </cell>
          <cell r="J307"/>
          <cell r="K307"/>
        </row>
        <row r="308">
          <cell r="A308" t="str">
            <v>E9245</v>
          </cell>
          <cell r="B308" t="str">
            <v>Estação transmissora de superfície para comunicação com fio</v>
          </cell>
          <cell r="C308" t="str">
            <v>E9508 / E9592 / E9687</v>
          </cell>
          <cell r="D308"/>
          <cell r="E308"/>
          <cell r="F308"/>
          <cell r="G308"/>
          <cell r="H308"/>
          <cell r="I308" t="str">
            <v>Veículo(s) da própria frota.</v>
          </cell>
          <cell r="J308"/>
          <cell r="K308"/>
        </row>
        <row r="309">
          <cell r="A309" t="str">
            <v>E9246</v>
          </cell>
          <cell r="B309" t="str">
            <v>Painel de controle de ar com manômetros e pneufatômetros</v>
          </cell>
          <cell r="C309" t="str">
            <v>E9508 / E9592 / E9687</v>
          </cell>
          <cell r="D309"/>
          <cell r="E309"/>
          <cell r="F309"/>
          <cell r="G309"/>
          <cell r="H309"/>
          <cell r="I309" t="str">
            <v>Veículo(s) da própria frota.</v>
          </cell>
          <cell r="J309"/>
          <cell r="K309"/>
        </row>
        <row r="310">
          <cell r="A310" t="str">
            <v>E9247</v>
          </cell>
          <cell r="B310" t="str">
            <v>Sistema de Sino aberto (sinete) para mergulho até 50 m - 33,50 kW</v>
          </cell>
          <cell r="C310" t="str">
            <v>E9508 / E9592 / E9687</v>
          </cell>
          <cell r="D310"/>
          <cell r="E310"/>
          <cell r="F310"/>
          <cell r="G310"/>
          <cell r="H310"/>
          <cell r="I310" t="str">
            <v>Veículo(s) da própria frota.</v>
          </cell>
          <cell r="J310"/>
          <cell r="K310"/>
        </row>
        <row r="311">
          <cell r="A311" t="str">
            <v>E9248</v>
          </cell>
          <cell r="B311" t="str">
            <v>Sistema de ar comprimido para mergulho até 30 m com pressão de trabalho de 1,4 MPa - 7,46 kW</v>
          </cell>
          <cell r="C311" t="str">
            <v>E9508 / E9592 / E9687</v>
          </cell>
          <cell r="D311"/>
          <cell r="E311"/>
          <cell r="F311"/>
          <cell r="G311"/>
          <cell r="H311"/>
          <cell r="I311" t="str">
            <v>Veículo(s) da própria frota.</v>
          </cell>
          <cell r="J311"/>
          <cell r="K311"/>
        </row>
        <row r="312">
          <cell r="A312" t="str">
            <v>E9249</v>
          </cell>
          <cell r="B312" t="str">
            <v>Sistema de ar comprimido para mergulho até 50 m com pressão de trabalho de 1,7 MPa - 16,18 kW</v>
          </cell>
          <cell r="C312" t="str">
            <v>E9508 / E9592 / E9687</v>
          </cell>
          <cell r="D312"/>
          <cell r="E312"/>
          <cell r="F312"/>
          <cell r="G312"/>
          <cell r="H312"/>
          <cell r="I312" t="str">
            <v>Veículo(s) da própria frota.</v>
          </cell>
          <cell r="J312"/>
          <cell r="K312"/>
        </row>
        <row r="313">
          <cell r="A313" t="str">
            <v>E9251</v>
          </cell>
          <cell r="B313" t="str">
            <v>Fonte de plasma para corte manual - 65A - 15 kW</v>
          </cell>
          <cell r="C313" t="str">
            <v>E9508 / E9592 / E9687</v>
          </cell>
          <cell r="D313"/>
          <cell r="E313"/>
          <cell r="F313"/>
          <cell r="G313"/>
          <cell r="H313"/>
          <cell r="I313" t="str">
            <v>Veículo(s) da própria frota.</v>
          </cell>
          <cell r="J313"/>
          <cell r="K313"/>
        </row>
        <row r="314">
          <cell r="A314" t="str">
            <v>E9252</v>
          </cell>
          <cell r="B314" t="str">
            <v>Serra de esquadria com braço telescópico - D = 250 mm (10") - 1,80 kW</v>
          </cell>
          <cell r="C314" t="str">
            <v>E9508 / E9592 / E9687</v>
          </cell>
          <cell r="D314"/>
          <cell r="E314"/>
          <cell r="F314"/>
          <cell r="G314"/>
          <cell r="H314"/>
          <cell r="I314" t="str">
            <v>Veículo(s) da própria frota.</v>
          </cell>
          <cell r="J314"/>
          <cell r="K314"/>
        </row>
        <row r="315">
          <cell r="A315" t="str">
            <v>E9253</v>
          </cell>
          <cell r="B315" t="str">
            <v>Rebordeadeira diâmetro máximo 3,00 m - 4,85 kW</v>
          </cell>
          <cell r="C315" t="str">
            <v>E9508 / E9592 / E9687</v>
          </cell>
          <cell r="D315"/>
          <cell r="E315"/>
          <cell r="F315"/>
          <cell r="G315"/>
          <cell r="H315"/>
          <cell r="I315" t="str">
            <v>Veículo(s) da própria frota.</v>
          </cell>
          <cell r="J315"/>
          <cell r="K315"/>
        </row>
        <row r="316">
          <cell r="A316" t="str">
            <v>E9254</v>
          </cell>
          <cell r="B316" t="str">
            <v>Dobradeira viradeira manual comprimento máximo de dobra de até 2.000 mm</v>
          </cell>
          <cell r="C316" t="str">
            <v>E9508 / E9592 / E9687</v>
          </cell>
          <cell r="D316"/>
          <cell r="E316"/>
          <cell r="F316"/>
          <cell r="G316"/>
          <cell r="H316"/>
          <cell r="I316" t="str">
            <v>Veículo(s) da própria frota.</v>
          </cell>
          <cell r="J316"/>
          <cell r="K316"/>
        </row>
        <row r="317">
          <cell r="A317" t="str">
            <v>E9255</v>
          </cell>
          <cell r="B317" t="str">
            <v>Fonte de plasma para corte manual - 45A - 10 kW</v>
          </cell>
          <cell r="C317" t="str">
            <v>E9508 / E9592 / E9687</v>
          </cell>
          <cell r="D317"/>
          <cell r="E317"/>
          <cell r="F317"/>
          <cell r="G317"/>
          <cell r="H317"/>
          <cell r="I317" t="str">
            <v>Veículo(s) da própria frota.</v>
          </cell>
          <cell r="J317"/>
          <cell r="K317"/>
        </row>
        <row r="318">
          <cell r="A318" t="str">
            <v>E9256</v>
          </cell>
          <cell r="B318" t="str">
            <v>Equipamento para pintura com cal rebocável com dois bicos aplicadores e capacidade de 2.200 l</v>
          </cell>
          <cell r="C318" t="str">
            <v>E9508 / E9592 / E9687</v>
          </cell>
          <cell r="D318"/>
          <cell r="E318"/>
          <cell r="F318"/>
          <cell r="G318"/>
          <cell r="H318"/>
          <cell r="I318" t="str">
            <v>Veículo(s) da própria frota.</v>
          </cell>
          <cell r="J318"/>
          <cell r="K318"/>
        </row>
        <row r="319">
          <cell r="A319" t="str">
            <v>E9501</v>
          </cell>
          <cell r="B319" t="str">
            <v>Ventilador axial para ventilação forçada com velocidade de saída de 32,8 m/s - D = 1.000 mm - 30 kW</v>
          </cell>
          <cell r="C319" t="str">
            <v>E9508 / E9592 / E9687</v>
          </cell>
          <cell r="D319"/>
          <cell r="E319"/>
          <cell r="F319"/>
          <cell r="G319"/>
          <cell r="H319"/>
          <cell r="I319" t="str">
            <v>Veículo(s) da própria frota.</v>
          </cell>
          <cell r="J319"/>
          <cell r="K319"/>
        </row>
        <row r="320">
          <cell r="A320" t="str">
            <v>E9507</v>
          </cell>
          <cell r="B320" t="str">
            <v>Plotadora de recorte com computador e programa computacional</v>
          </cell>
          <cell r="C320" t="str">
            <v>E9508 / E9592 / E9687</v>
          </cell>
          <cell r="D320"/>
          <cell r="E320"/>
          <cell r="F320"/>
          <cell r="G320"/>
          <cell r="H320"/>
          <cell r="I320" t="str">
            <v>Veículo(s) da própria frota.</v>
          </cell>
          <cell r="J320"/>
          <cell r="K320"/>
        </row>
        <row r="321">
          <cell r="A321" t="str">
            <v>E9510</v>
          </cell>
          <cell r="B321" t="str">
            <v>Ventilador centrífugo baixa pressão com capacidade de 58 m³/min - 3,68 kW</v>
          </cell>
          <cell r="C321" t="str">
            <v>E9508 / E9592 / E9687</v>
          </cell>
          <cell r="D321"/>
          <cell r="E321"/>
          <cell r="F321"/>
          <cell r="G321"/>
          <cell r="H321"/>
          <cell r="I321" t="str">
            <v>Veículo(s) da própria frota.</v>
          </cell>
          <cell r="J321"/>
          <cell r="K321"/>
        </row>
        <row r="322">
          <cell r="A322" t="str">
            <v>E9513</v>
          </cell>
          <cell r="B322" t="str">
            <v>Compressor de ar portátil de 160,46 l/s (340 PCM) - 81 kW</v>
          </cell>
          <cell r="C322" t="str">
            <v>E9508 / E9592 / E9687</v>
          </cell>
          <cell r="D322"/>
          <cell r="E322"/>
          <cell r="F322"/>
          <cell r="G322"/>
          <cell r="H322"/>
          <cell r="I322" t="str">
            <v>Veículo(s) da própria frota.</v>
          </cell>
          <cell r="J322"/>
          <cell r="K322"/>
        </row>
        <row r="323">
          <cell r="A323" t="str">
            <v>E9518</v>
          </cell>
          <cell r="B323" t="str">
            <v>Grade de 24 discos rebocável de D = 60 cm (24")</v>
          </cell>
          <cell r="C323" t="str">
            <v>E9508 / E9592 / E9687</v>
          </cell>
          <cell r="D323"/>
          <cell r="E323"/>
          <cell r="F323"/>
          <cell r="G323"/>
          <cell r="H323"/>
          <cell r="I323" t="str">
            <v>Veículo(s) da própria frota.</v>
          </cell>
          <cell r="J323"/>
          <cell r="K323"/>
        </row>
        <row r="324">
          <cell r="A324" t="str">
            <v>E9519</v>
          </cell>
          <cell r="B324" t="str">
            <v>Betoneira com motor a gasolina com capacidade de 600 l - 10 kW</v>
          </cell>
          <cell r="C324" t="str">
            <v>E9508 / E9592 / E9687</v>
          </cell>
          <cell r="D324"/>
          <cell r="E324"/>
          <cell r="F324"/>
          <cell r="G324"/>
          <cell r="H324"/>
          <cell r="I324" t="str">
            <v>Veículo(s) da própria frota.</v>
          </cell>
          <cell r="J324"/>
          <cell r="K324"/>
        </row>
        <row r="325">
          <cell r="A325" t="str">
            <v>E9521</v>
          </cell>
          <cell r="B325" t="str">
            <v>Grupo gerador - 3,2 kVA</v>
          </cell>
          <cell r="C325" t="str">
            <v>E9508 / E9592 / E9687</v>
          </cell>
          <cell r="D325"/>
          <cell r="E325"/>
          <cell r="F325"/>
          <cell r="G325"/>
          <cell r="H325"/>
          <cell r="I325" t="str">
            <v>Veículo(s) da própria frota.</v>
          </cell>
          <cell r="J325"/>
          <cell r="K325"/>
        </row>
        <row r="326">
          <cell r="A326" t="str">
            <v>E9522</v>
          </cell>
          <cell r="B326" t="str">
            <v>Caldeira de asfalto rebocável com capacidade de 1.500 l - 6,5 kW</v>
          </cell>
          <cell r="C326" t="str">
            <v>E9508 / E9592 / E9687</v>
          </cell>
          <cell r="D326"/>
          <cell r="E326"/>
          <cell r="F326"/>
          <cell r="G326"/>
          <cell r="H326"/>
          <cell r="I326" t="str">
            <v>Veículo(s) da própria frota.</v>
          </cell>
          <cell r="J326"/>
          <cell r="K326"/>
        </row>
        <row r="327">
          <cell r="A327" t="str">
            <v>E9527</v>
          </cell>
          <cell r="B327" t="str">
            <v>Martelete perfurador/rompedor a ar comprimido de 25 kg para rocha com capacidade de 2.040 gpm</v>
          </cell>
          <cell r="C327" t="str">
            <v>E9508 / E9592 / E9687</v>
          </cell>
          <cell r="D327"/>
          <cell r="E327"/>
          <cell r="F327"/>
          <cell r="G327"/>
          <cell r="H327"/>
          <cell r="I327" t="str">
            <v>Veículo(s) da própria frota.</v>
          </cell>
          <cell r="J327"/>
          <cell r="K327"/>
        </row>
        <row r="328">
          <cell r="A328" t="str">
            <v>E9532</v>
          </cell>
          <cell r="B328" t="str">
            <v>Equipamento de solda MIG com acessórios - 14,6 kVA</v>
          </cell>
          <cell r="C328" t="str">
            <v>E9508 / E9592 / E9687</v>
          </cell>
          <cell r="D328"/>
          <cell r="E328"/>
          <cell r="F328"/>
          <cell r="G328"/>
          <cell r="H328"/>
          <cell r="I328" t="str">
            <v>Veículo(s) da própria frota.</v>
          </cell>
          <cell r="J328"/>
          <cell r="K328"/>
        </row>
        <row r="329">
          <cell r="A329" t="str">
            <v>E9535</v>
          </cell>
          <cell r="B329" t="str">
            <v>Serra circular com bancada - D = 30 cm - 4 kW</v>
          </cell>
          <cell r="C329" t="str">
            <v>E9508 / E9592 / E9687</v>
          </cell>
          <cell r="D329"/>
          <cell r="E329"/>
          <cell r="F329"/>
          <cell r="G329"/>
          <cell r="H329"/>
          <cell r="I329" t="str">
            <v>Veículo(s) da própria frota.</v>
          </cell>
          <cell r="J329"/>
          <cell r="K329"/>
        </row>
        <row r="330">
          <cell r="A330" t="str">
            <v>E9538</v>
          </cell>
          <cell r="B330" t="str">
            <v>Conjunto vibratório para meio tubo de concreto com encaixe PB e 3 jogos de fôrmas - D = 0,30 m - 2,20 kW</v>
          </cell>
          <cell r="C330" t="str">
            <v>E9508 / E9592 / E9687</v>
          </cell>
          <cell r="D330"/>
          <cell r="E330"/>
          <cell r="F330"/>
          <cell r="G330"/>
          <cell r="H330"/>
          <cell r="I330" t="str">
            <v>Veículo(s) da própria frota.</v>
          </cell>
          <cell r="J330"/>
          <cell r="K330"/>
        </row>
        <row r="331">
          <cell r="A331" t="str">
            <v>E9539</v>
          </cell>
          <cell r="B331" t="str">
            <v>Equipamento de batimetria monofeixe</v>
          </cell>
          <cell r="C331" t="str">
            <v>E9508 / E9592 / E9687</v>
          </cell>
          <cell r="D331"/>
          <cell r="E331"/>
          <cell r="F331"/>
          <cell r="G331"/>
          <cell r="H331"/>
          <cell r="I331" t="str">
            <v>Veículo(s) da própria frota.</v>
          </cell>
          <cell r="J331"/>
          <cell r="K331"/>
        </row>
        <row r="332">
          <cell r="A332" t="str">
            <v>E9543</v>
          </cell>
          <cell r="B332" t="str">
            <v>Compressor de ar respirável para recarga de cilindros de mergulho com capacidade de até 35 MPa e 3,58 l/s - 5,52 kW</v>
          </cell>
          <cell r="C332" t="str">
            <v>E9508 / E9592 / E9687</v>
          </cell>
          <cell r="D332"/>
          <cell r="E332"/>
          <cell r="F332"/>
          <cell r="G332"/>
          <cell r="H332"/>
          <cell r="I332" t="str">
            <v>Veículo(s) da própria frota.</v>
          </cell>
          <cell r="J332"/>
          <cell r="K332"/>
        </row>
        <row r="333">
          <cell r="A333" t="str">
            <v>E9544</v>
          </cell>
          <cell r="B333" t="str">
            <v>Vassoura mecânica rebocável com largura de 2,44 m</v>
          </cell>
          <cell r="C333" t="str">
            <v>E9508 / E9592 / E9687</v>
          </cell>
          <cell r="D333"/>
          <cell r="E333"/>
          <cell r="F333"/>
          <cell r="G333"/>
          <cell r="H333"/>
          <cell r="I333" t="str">
            <v>Veículo(s) da própria frota.</v>
          </cell>
          <cell r="J333"/>
          <cell r="K333"/>
        </row>
        <row r="334">
          <cell r="A334" t="str">
            <v>E9547</v>
          </cell>
          <cell r="B334" t="str">
            <v>Máquina de solda elétrica transformadora 250 A - 9,20 kW</v>
          </cell>
          <cell r="C334" t="str">
            <v>E9508 / E9592 / E9687</v>
          </cell>
          <cell r="D334"/>
          <cell r="E334"/>
          <cell r="F334"/>
          <cell r="G334"/>
          <cell r="H334"/>
          <cell r="I334" t="str">
            <v>Veículo(s) da própria frota.</v>
          </cell>
          <cell r="J334"/>
          <cell r="K334"/>
        </row>
        <row r="335">
          <cell r="A335" t="str">
            <v>E9548</v>
          </cell>
          <cell r="B335" t="str">
            <v>Bomba centrífuga com capacidade de 7,1 a 22 m³/h - 1,50 kW</v>
          </cell>
          <cell r="C335" t="str">
            <v>E9508 / E9592 / E9687</v>
          </cell>
          <cell r="D335"/>
          <cell r="E335"/>
          <cell r="F335"/>
          <cell r="G335"/>
          <cell r="H335"/>
          <cell r="I335" t="str">
            <v>Veículo(s) da própria frota.</v>
          </cell>
          <cell r="J335"/>
          <cell r="K335"/>
        </row>
        <row r="336">
          <cell r="A336" t="str">
            <v>E9551</v>
          </cell>
          <cell r="B336" t="str">
            <v>Obturador mecânico simples com extensão de 12 m</v>
          </cell>
          <cell r="C336" t="str">
            <v>E9508 / E9592 / E9687</v>
          </cell>
          <cell r="D336"/>
          <cell r="E336"/>
          <cell r="F336"/>
          <cell r="G336"/>
          <cell r="H336"/>
          <cell r="I336" t="str">
            <v>Veículo(s) da própria frota.</v>
          </cell>
          <cell r="J336"/>
          <cell r="K336"/>
        </row>
        <row r="337">
          <cell r="A337" t="str">
            <v>E9552</v>
          </cell>
          <cell r="B337" t="str">
            <v>Nível ótico com capacidade de aumento de 32x</v>
          </cell>
          <cell r="C337" t="str">
            <v>E9508 / E9592 / E9687</v>
          </cell>
          <cell r="D337"/>
          <cell r="E337"/>
          <cell r="F337"/>
          <cell r="G337"/>
          <cell r="H337"/>
          <cell r="I337" t="str">
            <v>Veículo(s) da própria frota.</v>
          </cell>
          <cell r="J337"/>
          <cell r="K337"/>
        </row>
        <row r="338">
          <cell r="A338" t="str">
            <v>E9553</v>
          </cell>
          <cell r="B338" t="str">
            <v>Estação total eletrônica com alcance máximo de 3.000 m</v>
          </cell>
          <cell r="C338" t="str">
            <v>E9508 / E9592 / E9687</v>
          </cell>
          <cell r="D338"/>
          <cell r="E338"/>
          <cell r="F338"/>
          <cell r="G338"/>
          <cell r="H338"/>
          <cell r="I338" t="str">
            <v>Veículo(s) da própria frota.</v>
          </cell>
          <cell r="J338"/>
          <cell r="K338"/>
        </row>
        <row r="339">
          <cell r="A339" t="str">
            <v>E9556</v>
          </cell>
          <cell r="B339" t="str">
            <v>Compactador manual de placa vibratória - 3,00 kW</v>
          </cell>
          <cell r="C339" t="str">
            <v>E9508 / E9592 / E9687</v>
          </cell>
          <cell r="D339"/>
          <cell r="E339"/>
          <cell r="F339"/>
          <cell r="G339"/>
          <cell r="H339"/>
          <cell r="I339" t="str">
            <v>Veículo(s) da própria frota.</v>
          </cell>
          <cell r="J339"/>
          <cell r="K339"/>
        </row>
        <row r="340">
          <cell r="A340" t="str">
            <v>E9559</v>
          </cell>
          <cell r="B340" t="str">
            <v>Aquecedor de fluido térmico - 12 kW</v>
          </cell>
          <cell r="C340" t="str">
            <v>E9508 / E9592 / E9687</v>
          </cell>
          <cell r="D340"/>
          <cell r="E340"/>
          <cell r="F340"/>
          <cell r="G340"/>
          <cell r="H340"/>
          <cell r="I340" t="str">
            <v>Veículo(s) da própria frota.</v>
          </cell>
          <cell r="J340"/>
          <cell r="K340"/>
        </row>
        <row r="341">
          <cell r="A341" t="str">
            <v>E9561</v>
          </cell>
          <cell r="B341" t="str">
            <v>GPS geodésico de simples frequência (L1)</v>
          </cell>
          <cell r="C341" t="str">
            <v>E9508 / E9592 / E9687</v>
          </cell>
          <cell r="D341"/>
          <cell r="E341"/>
          <cell r="F341"/>
          <cell r="G341"/>
          <cell r="H341"/>
          <cell r="I341" t="str">
            <v>Veículo(s) da própria frota.</v>
          </cell>
          <cell r="J341"/>
          <cell r="K341"/>
        </row>
        <row r="342">
          <cell r="A342" t="str">
            <v>E9562</v>
          </cell>
          <cell r="B342" t="str">
            <v>GPS geodésico de dupla frequência (L1/L2)</v>
          </cell>
          <cell r="C342" t="str">
            <v>E9508 / E9592 / E9687</v>
          </cell>
          <cell r="D342"/>
          <cell r="E342"/>
          <cell r="F342"/>
          <cell r="G342"/>
          <cell r="H342"/>
          <cell r="I342" t="str">
            <v>Veículo(s) da própria frota.</v>
          </cell>
          <cell r="J342"/>
          <cell r="K342"/>
        </row>
        <row r="343">
          <cell r="A343" t="str">
            <v>E9567</v>
          </cell>
          <cell r="B343" t="str">
            <v>Fresadora de piso de concreto - 6,7 kW</v>
          </cell>
          <cell r="C343" t="str">
            <v>E9508 / E9592 / E9687</v>
          </cell>
          <cell r="D343"/>
          <cell r="E343"/>
          <cell r="F343"/>
          <cell r="G343"/>
          <cell r="H343"/>
          <cell r="I343" t="str">
            <v>Veículo(s) da própria frota.</v>
          </cell>
          <cell r="J343"/>
          <cell r="K343"/>
        </row>
        <row r="344">
          <cell r="A344" t="str">
            <v>E9568</v>
          </cell>
          <cell r="B344" t="str">
            <v>Furadeira de impacto de 12,5 mm - 0,80 kW</v>
          </cell>
          <cell r="C344" t="str">
            <v>E9508 / E9592 / E9687</v>
          </cell>
          <cell r="D344"/>
          <cell r="E344"/>
          <cell r="F344"/>
          <cell r="G344"/>
          <cell r="H344"/>
          <cell r="I344" t="str">
            <v>Veículo(s) da própria frota.</v>
          </cell>
          <cell r="J344"/>
          <cell r="K344"/>
        </row>
        <row r="345">
          <cell r="A345" t="str">
            <v>E9570</v>
          </cell>
          <cell r="B345" t="str">
            <v>Furadeira com base magnética - 1,20 kW</v>
          </cell>
          <cell r="C345" t="str">
            <v>E9508 / E9592 / E9687</v>
          </cell>
          <cell r="D345"/>
          <cell r="E345"/>
          <cell r="F345"/>
          <cell r="G345"/>
          <cell r="H345"/>
          <cell r="I345" t="str">
            <v>Veículo(s) da própria frota.</v>
          </cell>
          <cell r="J345"/>
          <cell r="K345"/>
        </row>
        <row r="346">
          <cell r="A346" t="str">
            <v>E9578</v>
          </cell>
          <cell r="B346" t="str">
            <v>Conjunto vibratório para meio tubo de concreto com encaixe PB e 3 jogos de fôrmas - D = 0,40 m - 2,20 kW</v>
          </cell>
          <cell r="C346" t="str">
            <v>E9508 / E9592 / E9687</v>
          </cell>
          <cell r="D346"/>
          <cell r="E346"/>
          <cell r="F346"/>
          <cell r="G346"/>
          <cell r="H346"/>
          <cell r="I346" t="str">
            <v>Veículo(s) da própria frota.</v>
          </cell>
          <cell r="J346"/>
          <cell r="K346"/>
        </row>
        <row r="347">
          <cell r="A347" t="str">
            <v>E9583</v>
          </cell>
          <cell r="B347" t="str">
            <v>Distribuidor de agregados rebocável com capacidade de 1,9 m³</v>
          </cell>
          <cell r="C347" t="str">
            <v>E9508 / E9592 / E9687</v>
          </cell>
          <cell r="D347"/>
          <cell r="E347"/>
          <cell r="F347"/>
          <cell r="G347"/>
          <cell r="H347"/>
          <cell r="I347" t="str">
            <v>Veículo(s) da própria frota.</v>
          </cell>
          <cell r="J347"/>
          <cell r="K347"/>
        </row>
        <row r="348">
          <cell r="A348" t="str">
            <v>E9585</v>
          </cell>
          <cell r="B348" t="str">
            <v>Motosserra com motor a gasolina - 2,30 kW</v>
          </cell>
          <cell r="C348" t="str">
            <v>E9508 / E9592 / E9687</v>
          </cell>
          <cell r="D348"/>
          <cell r="E348"/>
          <cell r="F348"/>
          <cell r="G348"/>
          <cell r="H348"/>
          <cell r="I348" t="str">
            <v>Veículo(s) da própria frota.</v>
          </cell>
          <cell r="J348"/>
          <cell r="K348"/>
        </row>
        <row r="349">
          <cell r="A349" t="str">
            <v>E9586</v>
          </cell>
          <cell r="B349" t="str">
            <v>Régua vibratória dupla com 4 m - 4,10 kW</v>
          </cell>
          <cell r="C349" t="str">
            <v>E9508 / E9592 / E9687</v>
          </cell>
          <cell r="D349"/>
          <cell r="E349"/>
          <cell r="F349"/>
          <cell r="G349"/>
          <cell r="H349"/>
          <cell r="I349" t="str">
            <v>Veículo(s) da própria frota.</v>
          </cell>
          <cell r="J349"/>
          <cell r="K349"/>
        </row>
        <row r="350">
          <cell r="A350" t="str">
            <v>E9587</v>
          </cell>
          <cell r="B350" t="str">
            <v>Serra para corte de concreto - 4 kW</v>
          </cell>
          <cell r="C350" t="str">
            <v>E9508 / E9592 / E9687</v>
          </cell>
          <cell r="D350"/>
          <cell r="E350"/>
          <cell r="F350"/>
          <cell r="G350"/>
          <cell r="H350"/>
          <cell r="I350" t="str">
            <v>Veículo(s) da própria frota.</v>
          </cell>
          <cell r="J350"/>
          <cell r="K350"/>
        </row>
        <row r="351">
          <cell r="A351" t="str">
            <v>E9591</v>
          </cell>
          <cell r="B351" t="str">
            <v>Serra para corte de concreto e asfalto - 10 kW</v>
          </cell>
          <cell r="C351" t="str">
            <v>E9508 / E9592 / E9687</v>
          </cell>
          <cell r="D351"/>
          <cell r="E351"/>
          <cell r="F351"/>
          <cell r="G351"/>
          <cell r="H351"/>
          <cell r="I351" t="str">
            <v>Veículo(s) da própria frota.</v>
          </cell>
          <cell r="J351"/>
          <cell r="K351"/>
        </row>
        <row r="352">
          <cell r="A352" t="str">
            <v>E9610</v>
          </cell>
          <cell r="B352" t="str">
            <v>Compressor de ar portátil de 42,48 l/s (90 PCM) - 18,50 kW</v>
          </cell>
          <cell r="C352" t="str">
            <v>E9508 / E9592 / E9687</v>
          </cell>
          <cell r="D352"/>
          <cell r="E352"/>
          <cell r="F352"/>
          <cell r="G352"/>
          <cell r="H352"/>
          <cell r="I352" t="str">
            <v>Veículo(s) da própria frota.</v>
          </cell>
          <cell r="J352"/>
          <cell r="K352"/>
        </row>
        <row r="353">
          <cell r="A353" t="str">
            <v>E9614</v>
          </cell>
          <cell r="B353" t="str">
            <v>Bomba com capacidade de 136 m³/h e câmara de vácuo - 5,60 kW</v>
          </cell>
          <cell r="C353" t="str">
            <v>E9508 / E9592 / E9687</v>
          </cell>
          <cell r="D353"/>
          <cell r="E353"/>
          <cell r="F353"/>
          <cell r="G353"/>
          <cell r="H353"/>
          <cell r="I353" t="str">
            <v>Veículo(s) da própria frota.</v>
          </cell>
          <cell r="J353"/>
          <cell r="K353"/>
        </row>
        <row r="354">
          <cell r="A354" t="str">
            <v>E9621</v>
          </cell>
          <cell r="B354" t="str">
            <v>Bomba de injeção de argamassa e nata com capacidade de 1,08 m³/h (18 l/min) e misturador com tambor de 0,100 m³ - 6,20 kW</v>
          </cell>
          <cell r="C354" t="str">
            <v>E9508 / E9592 / E9687</v>
          </cell>
          <cell r="D354"/>
          <cell r="E354"/>
          <cell r="F354"/>
          <cell r="G354"/>
          <cell r="H354"/>
          <cell r="I354" t="str">
            <v>Veículo(s) da própria frota.</v>
          </cell>
          <cell r="J354"/>
          <cell r="K354"/>
        </row>
        <row r="355">
          <cell r="A355" t="str">
            <v>E9622</v>
          </cell>
          <cell r="B355" t="str">
            <v>Máquina de bancada universal para corte de chapa - 1,50 kW</v>
          </cell>
          <cell r="C355" t="str">
            <v>E9508 / E9592 / E9687</v>
          </cell>
          <cell r="D355"/>
          <cell r="E355"/>
          <cell r="F355"/>
          <cell r="G355"/>
          <cell r="H355"/>
          <cell r="I355" t="str">
            <v>Veículo(s) da própria frota.</v>
          </cell>
          <cell r="J355"/>
          <cell r="K355"/>
        </row>
        <row r="356">
          <cell r="A356" t="str">
            <v>E9623</v>
          </cell>
          <cell r="B356" t="str">
            <v>Máquina de bancada guilhotina - 4,00 kW</v>
          </cell>
          <cell r="C356" t="str">
            <v>E9508 / E9592 / E9687</v>
          </cell>
          <cell r="D356"/>
          <cell r="E356"/>
          <cell r="F356"/>
          <cell r="G356"/>
          <cell r="H356"/>
          <cell r="I356" t="str">
            <v>Veículo(s) da própria frota.</v>
          </cell>
          <cell r="J356"/>
          <cell r="K356"/>
        </row>
        <row r="357">
          <cell r="A357" t="str">
            <v>E9628</v>
          </cell>
          <cell r="B357" t="str">
            <v>Fábrica de pré-moldado de concreto para balizador - 2,20 kW</v>
          </cell>
          <cell r="C357" t="str">
            <v>E9508 / E9592 / E9687</v>
          </cell>
          <cell r="D357"/>
          <cell r="E357"/>
          <cell r="F357"/>
          <cell r="G357"/>
          <cell r="H357"/>
          <cell r="I357" t="str">
            <v>Veículo(s) da própria frota.</v>
          </cell>
          <cell r="J357"/>
          <cell r="K357"/>
        </row>
        <row r="358">
          <cell r="A358" t="str">
            <v>E9629</v>
          </cell>
          <cell r="B358" t="str">
            <v>Compressor de ar portátil de 185,95 l/s (394 PCM) - 81,50 kW</v>
          </cell>
          <cell r="C358" t="str">
            <v>E9508 / E9592 / E9687</v>
          </cell>
          <cell r="D358"/>
          <cell r="E358"/>
          <cell r="F358"/>
          <cell r="G358"/>
          <cell r="H358"/>
          <cell r="I358" t="str">
            <v>Veículo(s) da própria frota.</v>
          </cell>
          <cell r="J358"/>
          <cell r="K358"/>
        </row>
        <row r="359">
          <cell r="A359" t="str">
            <v>E9630</v>
          </cell>
          <cell r="B359" t="str">
            <v>Bomba submersível com capacidade de 75 m³/h - 3,6 kW</v>
          </cell>
          <cell r="C359" t="str">
            <v>E9508 / E9592 / E9687</v>
          </cell>
          <cell r="D359"/>
          <cell r="E359"/>
          <cell r="F359"/>
          <cell r="G359"/>
          <cell r="H359"/>
          <cell r="I359" t="str">
            <v>Veículo(s) da própria frota.</v>
          </cell>
          <cell r="J359"/>
          <cell r="K359"/>
        </row>
        <row r="360">
          <cell r="A360" t="str">
            <v>E9631</v>
          </cell>
          <cell r="B360" t="str">
            <v>Bomba para concreto projetado via seca com capacidade de 6 m³/h - 7,5 kW</v>
          </cell>
          <cell r="C360" t="str">
            <v>E9508 / E9592 / E9687</v>
          </cell>
          <cell r="D360"/>
          <cell r="E360"/>
          <cell r="F360"/>
          <cell r="G360"/>
          <cell r="H360"/>
          <cell r="I360" t="str">
            <v>Veículo(s) da própria frota.</v>
          </cell>
          <cell r="J360"/>
          <cell r="K360"/>
        </row>
        <row r="361">
          <cell r="A361" t="str">
            <v>E9632</v>
          </cell>
          <cell r="B361" t="str">
            <v>Conjunto vibratório para tubos de concreto com encaixe PB e 3 jogos de fôrmas - D = 0,20 m - 2,20 kW</v>
          </cell>
          <cell r="C361" t="str">
            <v>E9508 / E9592 / E9687</v>
          </cell>
          <cell r="D361"/>
          <cell r="E361"/>
          <cell r="F361"/>
          <cell r="G361"/>
          <cell r="H361"/>
          <cell r="I361" t="str">
            <v>Veículo(s) da própria frota.</v>
          </cell>
          <cell r="J361"/>
          <cell r="K361"/>
        </row>
        <row r="362">
          <cell r="A362" t="str">
            <v>E9633</v>
          </cell>
          <cell r="B362" t="str">
            <v>Conjunto vibratório para tubos de concreto com encaixe PB e 3 jogos de fôrmas - D = 0,30 m - 2,20 kW</v>
          </cell>
          <cell r="C362" t="str">
            <v>E9508 / E9592 / E9687</v>
          </cell>
          <cell r="D362"/>
          <cell r="E362"/>
          <cell r="F362"/>
          <cell r="G362"/>
          <cell r="H362"/>
          <cell r="I362" t="str">
            <v>Veículo(s) da própria frota.</v>
          </cell>
          <cell r="J362"/>
          <cell r="K362"/>
        </row>
        <row r="363">
          <cell r="A363" t="str">
            <v>E9634</v>
          </cell>
          <cell r="B363" t="str">
            <v>Conjunto vibratório para tubos de concreto com encaixe PB e 3 jogos de fôrmas - D = 0,40 m - 2,20 kW</v>
          </cell>
          <cell r="C363" t="str">
            <v>E9508 / E9592 / E9687</v>
          </cell>
          <cell r="D363"/>
          <cell r="E363"/>
          <cell r="F363"/>
          <cell r="G363"/>
          <cell r="H363"/>
          <cell r="I363" t="str">
            <v>Veículo(s) da própria frota.</v>
          </cell>
          <cell r="J363"/>
          <cell r="K363"/>
        </row>
        <row r="364">
          <cell r="A364" t="str">
            <v>E9640</v>
          </cell>
          <cell r="B364" t="str">
            <v>Compressor de ar portátil de 33,51 l/s (71 PCM) - 14 kW</v>
          </cell>
          <cell r="C364" t="str">
            <v>E9508 / E9592 / E9687</v>
          </cell>
          <cell r="D364"/>
          <cell r="E364"/>
          <cell r="F364"/>
          <cell r="G364"/>
          <cell r="H364"/>
          <cell r="I364" t="str">
            <v>Veículo(s) da própria frota.</v>
          </cell>
          <cell r="J364"/>
          <cell r="K364"/>
        </row>
        <row r="365">
          <cell r="A365" t="str">
            <v>E9641</v>
          </cell>
          <cell r="B365" t="str">
            <v>Compressor de ar portátil de 75,04 l/s (159 PCM) - 33 kW</v>
          </cell>
          <cell r="C365" t="str">
            <v>E9508 / E9592 / E9687</v>
          </cell>
          <cell r="D365"/>
          <cell r="E365"/>
          <cell r="F365"/>
          <cell r="G365"/>
          <cell r="H365"/>
          <cell r="I365" t="str">
            <v>Veículo(s) da própria frota.</v>
          </cell>
          <cell r="J365"/>
          <cell r="K365"/>
        </row>
        <row r="366">
          <cell r="A366" t="str">
            <v>E9643</v>
          </cell>
          <cell r="B366" t="str">
            <v>Equipamento para pintura a ar comprimido de pistola com caneca com capacidade de 1.000 ml e compressor de 1,50 kW</v>
          </cell>
          <cell r="C366" t="str">
            <v>E9508 / E9592 / E9687</v>
          </cell>
          <cell r="D366"/>
          <cell r="E366"/>
          <cell r="F366"/>
          <cell r="G366"/>
          <cell r="H366"/>
          <cell r="I366" t="str">
            <v>Veículo(s) da própria frota.</v>
          </cell>
          <cell r="J366"/>
          <cell r="K366"/>
        </row>
        <row r="367">
          <cell r="A367" t="str">
            <v>E9646</v>
          </cell>
          <cell r="B367" t="str">
            <v>Compressor de ar portátil de 58,52 l/s (124 PCM) - 27 kW</v>
          </cell>
          <cell r="C367" t="str">
            <v>E9508 / E9592 / E9687</v>
          </cell>
          <cell r="D367"/>
          <cell r="E367"/>
          <cell r="F367"/>
          <cell r="G367"/>
          <cell r="H367"/>
          <cell r="I367" t="str">
            <v>Veículo(s) da própria frota.</v>
          </cell>
          <cell r="J367"/>
          <cell r="K367"/>
        </row>
        <row r="368">
          <cell r="A368" t="str">
            <v>E9647</v>
          </cell>
          <cell r="B368" t="str">
            <v>Compactador manual com soquete vibratório - 4,10 kW</v>
          </cell>
          <cell r="C368" t="str">
            <v>E9508 / E9592 / E9687</v>
          </cell>
          <cell r="D368"/>
          <cell r="E368"/>
          <cell r="F368"/>
          <cell r="G368"/>
          <cell r="H368"/>
          <cell r="I368" t="str">
            <v>Veículo(s) da própria frota.</v>
          </cell>
          <cell r="J368"/>
          <cell r="K368"/>
        </row>
        <row r="369">
          <cell r="A369" t="str">
            <v>E9648</v>
          </cell>
          <cell r="B369" t="str">
            <v>Compressor de ar portátil de 422,86 l/s (896 PCM) - 213 kW</v>
          </cell>
          <cell r="C369" t="str">
            <v>E9508 / E9592 / E9687</v>
          </cell>
          <cell r="D369"/>
          <cell r="E369"/>
          <cell r="F369"/>
          <cell r="G369"/>
          <cell r="H369"/>
          <cell r="I369" t="str">
            <v>Veículo(s) da própria frota.</v>
          </cell>
          <cell r="J369"/>
          <cell r="K369"/>
        </row>
        <row r="370">
          <cell r="A370" t="str">
            <v>E9649</v>
          </cell>
          <cell r="B370" t="str">
            <v>Compressor de ar portátil de 94,39 l/s (200 PCM) - 36 kW</v>
          </cell>
          <cell r="C370" t="str">
            <v>E9508 / E9592 / E9687</v>
          </cell>
          <cell r="D370"/>
          <cell r="E370"/>
          <cell r="F370"/>
          <cell r="G370"/>
          <cell r="H370"/>
          <cell r="I370" t="str">
            <v>Veículo(s) da própria frota.</v>
          </cell>
          <cell r="J370"/>
          <cell r="K370"/>
        </row>
        <row r="371">
          <cell r="A371" t="str">
            <v>E9661</v>
          </cell>
          <cell r="B371" t="str">
            <v>Compressor de ar portátil de 89,67 l/s (190 PCM) - 36 kW</v>
          </cell>
          <cell r="C371" t="str">
            <v>E9508 / E9592 / E9687</v>
          </cell>
          <cell r="D371"/>
          <cell r="E371"/>
          <cell r="F371"/>
          <cell r="G371"/>
          <cell r="H371"/>
          <cell r="I371" t="str">
            <v>Veículo(s) da própria frota.</v>
          </cell>
          <cell r="J371"/>
          <cell r="K371"/>
        </row>
        <row r="372">
          <cell r="A372" t="str">
            <v>E9662</v>
          </cell>
          <cell r="B372" t="str">
            <v>Equipamento para solda e corte com oxiacetileno</v>
          </cell>
          <cell r="C372" t="str">
            <v>E9508 / E9592 / E9687</v>
          </cell>
          <cell r="D372"/>
          <cell r="E372"/>
          <cell r="F372"/>
          <cell r="G372"/>
          <cell r="H372"/>
          <cell r="I372" t="str">
            <v>Veículo(s) da própria frota.</v>
          </cell>
          <cell r="J372"/>
          <cell r="K372"/>
        </row>
        <row r="373">
          <cell r="A373" t="str">
            <v>E9668</v>
          </cell>
          <cell r="B373" t="str">
            <v>Mesa vibratória - 2,20 kW</v>
          </cell>
          <cell r="C373" t="str">
            <v>E9508 / E9592 / E9687</v>
          </cell>
          <cell r="D373"/>
          <cell r="E373"/>
          <cell r="F373"/>
          <cell r="G373"/>
          <cell r="H373"/>
          <cell r="I373" t="str">
            <v>Veículo(s) da própria frota.</v>
          </cell>
          <cell r="J373"/>
          <cell r="K373"/>
        </row>
        <row r="374">
          <cell r="A374" t="str">
            <v>E9671</v>
          </cell>
          <cell r="B374" t="str">
            <v>Compressor de ar portátil de 363,87 l/s (771 PCM) - 158,13 kW</v>
          </cell>
          <cell r="C374" t="str">
            <v>E9508 / E9592 / E9687</v>
          </cell>
          <cell r="D374"/>
          <cell r="E374"/>
          <cell r="F374"/>
          <cell r="G374"/>
          <cell r="H374"/>
          <cell r="I374" t="str">
            <v>Veículo(s) da própria frota.</v>
          </cell>
          <cell r="J374"/>
          <cell r="K374"/>
        </row>
        <row r="375">
          <cell r="A375" t="str">
            <v>E9673</v>
          </cell>
          <cell r="B375" t="str">
            <v>Equipamento de batimetria multifeixe</v>
          </cell>
          <cell r="C375" t="str">
            <v>E9508 / E9592 / E9687</v>
          </cell>
          <cell r="D375"/>
          <cell r="E375"/>
          <cell r="F375"/>
          <cell r="G375"/>
          <cell r="H375"/>
          <cell r="I375" t="str">
            <v>Veículo(s) da própria frota.</v>
          </cell>
          <cell r="J375"/>
          <cell r="K375"/>
        </row>
        <row r="376">
          <cell r="A376" t="str">
            <v>E9674</v>
          </cell>
          <cell r="B376" t="str">
            <v>Equipamento de medição de descarga líquida com ADCP</v>
          </cell>
          <cell r="C376" t="str">
            <v>E9508 / E9592 / E9687</v>
          </cell>
          <cell r="D376"/>
          <cell r="E376"/>
          <cell r="F376"/>
          <cell r="G376"/>
          <cell r="H376"/>
          <cell r="I376" t="str">
            <v>Veículo(s) da própria frota.</v>
          </cell>
          <cell r="J376"/>
          <cell r="K376"/>
        </row>
        <row r="377">
          <cell r="A377" t="str">
            <v>E9675</v>
          </cell>
          <cell r="B377" t="str">
            <v>Martelete perfurador/rompedor elétrico - 1,50 kW</v>
          </cell>
          <cell r="C377" t="str">
            <v>E9508 / E9592 / E9687</v>
          </cell>
          <cell r="D377"/>
          <cell r="E377"/>
          <cell r="F377"/>
          <cell r="G377"/>
          <cell r="H377"/>
          <cell r="I377" t="str">
            <v>Veículo(s) da própria frota.</v>
          </cell>
          <cell r="J377"/>
          <cell r="K377"/>
        </row>
        <row r="378">
          <cell r="A378" t="str">
            <v>E9677</v>
          </cell>
          <cell r="B378" t="str">
            <v>Martelete perfurador/rompedor a ar comprimido de 10 kg com capacidade de 1.800 gpm</v>
          </cell>
          <cell r="C378" t="str">
            <v>E9508 / E9592 / E9687</v>
          </cell>
          <cell r="D378"/>
          <cell r="E378"/>
          <cell r="F378"/>
          <cell r="G378"/>
          <cell r="H378"/>
          <cell r="I378" t="str">
            <v>Veículo(s) da própria frota.</v>
          </cell>
          <cell r="J378"/>
          <cell r="K378"/>
        </row>
        <row r="379">
          <cell r="A379" t="str">
            <v>E9683</v>
          </cell>
          <cell r="B379" t="str">
            <v>Martelete perfurador/rompedor elétrico - 0,90 kW</v>
          </cell>
          <cell r="C379" t="str">
            <v>E9508 / E9592 / E9687</v>
          </cell>
          <cell r="D379"/>
          <cell r="E379"/>
          <cell r="F379"/>
          <cell r="G379"/>
          <cell r="H379"/>
          <cell r="I379" t="str">
            <v>Veículo(s) da própria frota.</v>
          </cell>
          <cell r="J379"/>
          <cell r="K379"/>
        </row>
        <row r="380">
          <cell r="A380" t="str">
            <v>E9691</v>
          </cell>
          <cell r="B380" t="str">
            <v>Guincho tracionador de cordoalhas - 7,50 kW</v>
          </cell>
          <cell r="C380" t="str">
            <v>E9508 / E9592 / E9687</v>
          </cell>
          <cell r="D380"/>
          <cell r="E380"/>
          <cell r="F380"/>
          <cell r="G380"/>
          <cell r="H380"/>
          <cell r="I380" t="str">
            <v>Veículo(s) da própria frota.</v>
          </cell>
          <cell r="J380"/>
          <cell r="K380"/>
        </row>
        <row r="381">
          <cell r="A381" t="str">
            <v>E9692</v>
          </cell>
          <cell r="B381" t="str">
            <v>Caldeira para aquecimento e injeção de cera - 1 kW</v>
          </cell>
          <cell r="C381" t="str">
            <v>E9508 / E9592 / E9687</v>
          </cell>
          <cell r="D381"/>
          <cell r="E381"/>
          <cell r="F381"/>
          <cell r="G381"/>
          <cell r="H381"/>
          <cell r="I381" t="str">
            <v>Veículo(s) da própria frota.</v>
          </cell>
          <cell r="J381"/>
          <cell r="K381"/>
        </row>
        <row r="382">
          <cell r="A382" t="str">
            <v>E9694</v>
          </cell>
          <cell r="B382" t="str">
            <v>Misturador de argamassa de alta turbulência com capacidade de 220 l - 13 kW</v>
          </cell>
          <cell r="C382" t="str">
            <v>E9508 / E9592 / E9687</v>
          </cell>
          <cell r="D382"/>
          <cell r="E382"/>
          <cell r="F382"/>
          <cell r="G382"/>
          <cell r="H382"/>
          <cell r="I382" t="str">
            <v>Veículo(s) da própria frota.</v>
          </cell>
          <cell r="J382"/>
          <cell r="K382"/>
        </row>
        <row r="383">
          <cell r="A383" t="str">
            <v>E9699</v>
          </cell>
          <cell r="B383" t="str">
            <v>Trituradora de galhos e troncos rebocável com capacidade de até 350 mm de diâmetro com guincho - 96,94 kW</v>
          </cell>
          <cell r="C383" t="str">
            <v>E9508 / E9592 / E9687</v>
          </cell>
          <cell r="D383"/>
          <cell r="E383"/>
          <cell r="F383"/>
          <cell r="G383"/>
          <cell r="H383"/>
          <cell r="I383" t="str">
            <v>Veículo(s) da própria frota.</v>
          </cell>
          <cell r="J383"/>
          <cell r="K383"/>
        </row>
        <row r="384">
          <cell r="A384" t="str">
            <v>E9701</v>
          </cell>
          <cell r="B384" t="str">
            <v>Jateador pressurizado multiabrasivo com capacidade de 280 l</v>
          </cell>
          <cell r="C384" t="str">
            <v>E9508 / E9592 / E9687</v>
          </cell>
          <cell r="D384"/>
          <cell r="E384"/>
          <cell r="F384"/>
          <cell r="G384"/>
          <cell r="H384"/>
          <cell r="I384" t="str">
            <v>Veículo(s) da própria frota.</v>
          </cell>
          <cell r="J384"/>
          <cell r="K384"/>
        </row>
        <row r="385">
          <cell r="A385" t="str">
            <v>E9703</v>
          </cell>
          <cell r="B385" t="str">
            <v>Fábrica de pré-moldado de concreto para mourão - 2,20 kW</v>
          </cell>
          <cell r="C385" t="str">
            <v>E9508 / E9592 / E9687</v>
          </cell>
          <cell r="D385"/>
          <cell r="E385"/>
          <cell r="F385"/>
          <cell r="G385"/>
          <cell r="H385"/>
          <cell r="I385" t="str">
            <v>Veículo(s) da própria frota.</v>
          </cell>
          <cell r="J385"/>
          <cell r="K385"/>
        </row>
        <row r="386">
          <cell r="A386" t="str">
            <v>E9705</v>
          </cell>
          <cell r="B386" t="str">
            <v>Misturador de lama bentonítica - 4 kW</v>
          </cell>
          <cell r="C386" t="str">
            <v>E9508 / E9592 / E9687</v>
          </cell>
          <cell r="D386"/>
          <cell r="E386"/>
          <cell r="F386"/>
          <cell r="G386"/>
          <cell r="H386"/>
          <cell r="I386" t="str">
            <v>Veículo(s) da própria frota.</v>
          </cell>
          <cell r="J386"/>
          <cell r="K386"/>
        </row>
        <row r="387">
          <cell r="A387" t="str">
            <v>E9706</v>
          </cell>
          <cell r="B387" t="str">
            <v>Martelete perfurador/rompedor a ar comprimido de 28 kg para concreto com capacidade de 1.230 gpm</v>
          </cell>
          <cell r="C387" t="str">
            <v>E9508 / E9592 / E9687</v>
          </cell>
          <cell r="D387"/>
          <cell r="E387"/>
          <cell r="F387"/>
          <cell r="G387"/>
          <cell r="H387"/>
          <cell r="I387" t="str">
            <v>Veículo(s) da própria frota.</v>
          </cell>
          <cell r="J387"/>
          <cell r="K387"/>
        </row>
        <row r="388">
          <cell r="A388" t="str">
            <v>E9707</v>
          </cell>
          <cell r="B388" t="str">
            <v>Desarenador - 15 kW</v>
          </cell>
          <cell r="C388" t="str">
            <v>E9508 / E9592 / E9687</v>
          </cell>
          <cell r="D388"/>
          <cell r="E388"/>
          <cell r="F388"/>
          <cell r="G388"/>
          <cell r="H388"/>
          <cell r="I388" t="str">
            <v>Veículo(s) da própria frota.</v>
          </cell>
          <cell r="J388"/>
          <cell r="K388"/>
        </row>
        <row r="389">
          <cell r="A389" t="str">
            <v>E9708</v>
          </cell>
          <cell r="B389" t="str">
            <v>Microtrator com roçadeira - 10 kW</v>
          </cell>
          <cell r="C389" t="str">
            <v>E9508 / E9592 / E9687</v>
          </cell>
          <cell r="D389"/>
          <cell r="E389"/>
          <cell r="F389"/>
          <cell r="G389"/>
          <cell r="H389"/>
          <cell r="I389" t="str">
            <v>Veículo(s) da própria frota.</v>
          </cell>
          <cell r="J389"/>
          <cell r="K389"/>
        </row>
        <row r="390">
          <cell r="A390" t="str">
            <v>E9716</v>
          </cell>
          <cell r="B390" t="str">
            <v>Conjunto bomba e macaco hidráulico para protensão com capacidade de 590 kN - 3,70 kW</v>
          </cell>
          <cell r="C390" t="str">
            <v>E9508 / E9592 / E9687</v>
          </cell>
          <cell r="D390"/>
          <cell r="E390"/>
          <cell r="F390"/>
          <cell r="G390"/>
          <cell r="H390"/>
          <cell r="I390" t="str">
            <v>Veículo(s) da própria frota.</v>
          </cell>
          <cell r="J390"/>
          <cell r="K390"/>
        </row>
        <row r="391">
          <cell r="A391" t="str">
            <v>E9717</v>
          </cell>
          <cell r="B391" t="str">
            <v>Máquina policorte - 2,20 kW</v>
          </cell>
          <cell r="C391" t="str">
            <v>E9508 / E9592 / E9687</v>
          </cell>
          <cell r="D391"/>
          <cell r="E391"/>
          <cell r="F391"/>
          <cell r="G391"/>
          <cell r="H391"/>
          <cell r="I391" t="str">
            <v>Veículo(s) da própria frota.</v>
          </cell>
          <cell r="J391"/>
          <cell r="K391"/>
        </row>
        <row r="392">
          <cell r="A392" t="str">
            <v>E9719</v>
          </cell>
          <cell r="B392" t="str">
            <v>Talha manual com capacidade de 3 t</v>
          </cell>
          <cell r="C392" t="str">
            <v>E9508 / E9592 / E9687</v>
          </cell>
          <cell r="D392"/>
          <cell r="E392"/>
          <cell r="F392"/>
          <cell r="G392"/>
          <cell r="H392"/>
          <cell r="I392" t="str">
            <v>Veículo(s) da própria frota.</v>
          </cell>
          <cell r="J392"/>
          <cell r="K392"/>
        </row>
        <row r="393">
          <cell r="A393" t="str">
            <v>E9720</v>
          </cell>
          <cell r="B393" t="str">
            <v>Conjunto bomba e macaco hidráulico para protensão com capacidade de 250 kN - 3,70 kW</v>
          </cell>
          <cell r="C393" t="str">
            <v>E9508 / E9592 / E9687</v>
          </cell>
          <cell r="D393"/>
          <cell r="E393"/>
          <cell r="F393"/>
          <cell r="G393"/>
          <cell r="H393"/>
          <cell r="I393" t="str">
            <v>Veículo(s) da própria frota.</v>
          </cell>
          <cell r="J393"/>
          <cell r="K393"/>
        </row>
        <row r="394">
          <cell r="A394" t="str">
            <v>E9721</v>
          </cell>
          <cell r="B394" t="str">
            <v>Conjunto bomba e macaco hidráulico para protensão com capacidade de 1.150 kN - 5 kW</v>
          </cell>
          <cell r="C394" t="str">
            <v>E9508 / E9592 / E9687</v>
          </cell>
          <cell r="D394"/>
          <cell r="E394"/>
          <cell r="F394"/>
          <cell r="G394"/>
          <cell r="H394"/>
          <cell r="I394" t="str">
            <v>Veículo(s) da própria frota.</v>
          </cell>
          <cell r="J394"/>
          <cell r="K394"/>
        </row>
        <row r="395">
          <cell r="A395" t="str">
            <v>E9722</v>
          </cell>
          <cell r="B395" t="str">
            <v>Conjunto bomba e macaco hidráulico para protensão com capacidade de 2.000 kN - 5 kW</v>
          </cell>
          <cell r="C395" t="str">
            <v>E9508 / E9592 / E9687</v>
          </cell>
          <cell r="D395"/>
          <cell r="E395"/>
          <cell r="F395"/>
          <cell r="G395"/>
          <cell r="H395"/>
          <cell r="I395" t="str">
            <v>Veículo(s) da própria frota.</v>
          </cell>
          <cell r="J395"/>
          <cell r="K395"/>
        </row>
        <row r="396">
          <cell r="A396" t="str">
            <v>E9723</v>
          </cell>
          <cell r="B396" t="str">
            <v>Conjunto bomba e macaco hidráulico para protensão com capacidade de 2.500 kN - 7 kW</v>
          </cell>
          <cell r="C396" t="str">
            <v>E9508 / E9592 / E9687</v>
          </cell>
          <cell r="D396"/>
          <cell r="E396"/>
          <cell r="F396"/>
          <cell r="G396"/>
          <cell r="H396"/>
          <cell r="I396" t="str">
            <v>Veículo(s) da própria frota.</v>
          </cell>
          <cell r="J396"/>
          <cell r="K396"/>
        </row>
        <row r="397">
          <cell r="A397" t="str">
            <v>E9724</v>
          </cell>
          <cell r="B397" t="str">
            <v>Conjunto bomba e macaco hidráulico para protensão com capacidade de 4.000 kN - 10 kW</v>
          </cell>
          <cell r="C397" t="str">
            <v>E9508 / E9592 / E9687</v>
          </cell>
          <cell r="D397"/>
          <cell r="E397"/>
          <cell r="F397"/>
          <cell r="G397"/>
          <cell r="H397"/>
          <cell r="I397" t="str">
            <v>Veículo(s) da própria frota.</v>
          </cell>
          <cell r="J397"/>
          <cell r="K397"/>
        </row>
        <row r="398">
          <cell r="A398" t="str">
            <v>E9725</v>
          </cell>
          <cell r="B398" t="str">
            <v>Conjunto bomba e macaco hidráulico para protensão com capacidade de 5.400 kN - 10 kW</v>
          </cell>
          <cell r="C398" t="str">
            <v>E9508 / E9592 / E9687</v>
          </cell>
          <cell r="D398"/>
          <cell r="E398"/>
          <cell r="F398"/>
          <cell r="G398"/>
          <cell r="H398"/>
          <cell r="I398" t="str">
            <v>Veículo(s) da própria frota.</v>
          </cell>
          <cell r="J398"/>
          <cell r="K398"/>
        </row>
        <row r="399">
          <cell r="A399" t="str">
            <v>E9727</v>
          </cell>
          <cell r="B399" t="str">
            <v>Posicionadora de trilhos - 7,40 kW</v>
          </cell>
          <cell r="C399" t="str">
            <v>E9508 / E9592 / E9687</v>
          </cell>
          <cell r="D399"/>
          <cell r="E399"/>
          <cell r="F399"/>
          <cell r="G399"/>
          <cell r="H399"/>
          <cell r="I399" t="str">
            <v>Veículo(s) da própria frota.</v>
          </cell>
          <cell r="J399"/>
          <cell r="K399"/>
        </row>
        <row r="400">
          <cell r="A400" t="str">
            <v>E9728</v>
          </cell>
          <cell r="B400" t="str">
            <v>Tirefonadora/parafusadora portátil - 3,10 kW</v>
          </cell>
          <cell r="C400" t="str">
            <v>E9508 / E9592 / E9687</v>
          </cell>
          <cell r="D400"/>
          <cell r="E400"/>
          <cell r="F400"/>
          <cell r="G400"/>
          <cell r="H400"/>
          <cell r="I400" t="str">
            <v>Veículo(s) da própria frota.</v>
          </cell>
          <cell r="J400"/>
          <cell r="K400"/>
        </row>
        <row r="401">
          <cell r="A401" t="str">
            <v>E9729</v>
          </cell>
          <cell r="B401" t="str">
            <v>Equipamento para pintura eletrostática com cabine simples de 5,50 kW e estufa de 2x120.000 kCal</v>
          </cell>
          <cell r="C401" t="str">
            <v>E9508 / E9592 / E9687</v>
          </cell>
          <cell r="D401"/>
          <cell r="E401"/>
          <cell r="F401"/>
          <cell r="G401"/>
          <cell r="H401"/>
          <cell r="I401" t="str">
            <v>Veículo(s) da própria frota.</v>
          </cell>
          <cell r="J401"/>
          <cell r="K401"/>
        </row>
        <row r="402">
          <cell r="A402" t="str">
            <v>E9730</v>
          </cell>
          <cell r="B402" t="str">
            <v>Grupo vibrador com gerador - 2,80 kW</v>
          </cell>
          <cell r="C402" t="str">
            <v>E9508 / E9592 / E9687</v>
          </cell>
          <cell r="D402"/>
          <cell r="E402"/>
          <cell r="F402"/>
          <cell r="G402"/>
          <cell r="H402"/>
          <cell r="I402" t="str">
            <v>Veículo(s) da própria frota.</v>
          </cell>
          <cell r="J402"/>
          <cell r="K402"/>
        </row>
        <row r="403">
          <cell r="A403" t="str">
            <v>E9731</v>
          </cell>
          <cell r="B403" t="str">
            <v>Máquina de furar dormente portátil - 1,50 kW</v>
          </cell>
          <cell r="C403" t="str">
            <v>E9508 / E9592 / E9687</v>
          </cell>
          <cell r="D403"/>
          <cell r="E403"/>
          <cell r="F403"/>
          <cell r="G403"/>
          <cell r="H403"/>
          <cell r="I403" t="str">
            <v>Veículo(s) da própria frota.</v>
          </cell>
          <cell r="J403"/>
          <cell r="K403"/>
        </row>
        <row r="404">
          <cell r="A404" t="str">
            <v>E9732</v>
          </cell>
          <cell r="B404" t="str">
            <v>Máquina para furar dormente - 6,70 kW</v>
          </cell>
          <cell r="C404" t="str">
            <v>E9508 / E9592 / E9687</v>
          </cell>
          <cell r="D404"/>
          <cell r="E404"/>
          <cell r="F404"/>
          <cell r="G404"/>
          <cell r="H404"/>
          <cell r="I404" t="str">
            <v>Veículo(s) da própria frota.</v>
          </cell>
          <cell r="J404"/>
          <cell r="K404"/>
        </row>
        <row r="405">
          <cell r="A405" t="str">
            <v>E9733</v>
          </cell>
          <cell r="B405" t="str">
            <v>Máquina tirefonadora e parafusadora - 6,70 kW</v>
          </cell>
          <cell r="C405" t="str">
            <v>E9508 / E9592 / E9687</v>
          </cell>
          <cell r="D405"/>
          <cell r="E405"/>
          <cell r="F405"/>
          <cell r="G405"/>
          <cell r="H405"/>
          <cell r="I405" t="str">
            <v>Veículo(s) da própria frota.</v>
          </cell>
          <cell r="J405"/>
          <cell r="K405"/>
        </row>
        <row r="406">
          <cell r="A406" t="str">
            <v>E9734</v>
          </cell>
          <cell r="B406" t="str">
            <v>Bomba projetora de argamassa com capacidade de 2 m³/h - 5,50 kW</v>
          </cell>
          <cell r="C406" t="str">
            <v>E9508 / E9592 / E9687</v>
          </cell>
          <cell r="D406"/>
          <cell r="E406"/>
          <cell r="F406"/>
          <cell r="G406"/>
          <cell r="H406"/>
          <cell r="I406" t="str">
            <v>Veículo(s) da própria frota.</v>
          </cell>
          <cell r="J406"/>
          <cell r="K406"/>
        </row>
        <row r="407">
          <cell r="A407" t="str">
            <v>E9735</v>
          </cell>
          <cell r="B407" t="str">
            <v>Máquina para serrar trilho - 5,00 kW</v>
          </cell>
          <cell r="C407" t="str">
            <v>E9508 / E9592 / E9687</v>
          </cell>
          <cell r="D407"/>
          <cell r="E407"/>
          <cell r="F407"/>
          <cell r="G407"/>
          <cell r="H407"/>
          <cell r="I407" t="str">
            <v>Veículo(s) da própria frota.</v>
          </cell>
          <cell r="J407"/>
          <cell r="K407"/>
        </row>
        <row r="408">
          <cell r="A408" t="str">
            <v>E9736</v>
          </cell>
          <cell r="B408" t="str">
            <v>Máquina para furar trilho - 1,20 kW</v>
          </cell>
          <cell r="C408" t="str">
            <v>E9508 / E9592 / E9687</v>
          </cell>
          <cell r="D408"/>
          <cell r="E408"/>
          <cell r="F408"/>
          <cell r="G408"/>
          <cell r="H408"/>
          <cell r="I408" t="str">
            <v>Veículo(s) da própria frota.</v>
          </cell>
          <cell r="J408"/>
          <cell r="K408"/>
        </row>
        <row r="409">
          <cell r="A409" t="str">
            <v>E9737</v>
          </cell>
          <cell r="B409" t="str">
            <v>Conjunto para pré-aquecimento de trilho em solda aluminotérmica</v>
          </cell>
          <cell r="C409" t="str">
            <v>E9508 / E9592 / E9687</v>
          </cell>
          <cell r="D409"/>
          <cell r="E409"/>
          <cell r="F409"/>
          <cell r="G409"/>
          <cell r="H409"/>
          <cell r="I409" t="str">
            <v>Veículo(s) da própria frota.</v>
          </cell>
          <cell r="J409"/>
          <cell r="K409"/>
        </row>
        <row r="410">
          <cell r="A410" t="str">
            <v>E9738</v>
          </cell>
          <cell r="B410" t="str">
            <v>Máquina de esmerilhar topo e lateral de boleto - 5,20 kW</v>
          </cell>
          <cell r="C410" t="str">
            <v>E9508 / E9592 / E9687</v>
          </cell>
          <cell r="D410"/>
          <cell r="E410"/>
          <cell r="F410"/>
          <cell r="G410"/>
          <cell r="H410"/>
          <cell r="I410" t="str">
            <v>Veículo(s) da própria frota.</v>
          </cell>
          <cell r="J410"/>
          <cell r="K410"/>
        </row>
        <row r="411">
          <cell r="A411" t="str">
            <v>E9740</v>
          </cell>
          <cell r="B411" t="str">
            <v>Quadro tubular contraventado para andaime de 1 x 1 x 1 m com capacidade de 2 t</v>
          </cell>
          <cell r="C411" t="str">
            <v>E9508 / E9592 / E9687</v>
          </cell>
          <cell r="D411"/>
          <cell r="E411"/>
          <cell r="F411"/>
          <cell r="G411"/>
          <cell r="H411"/>
          <cell r="I411" t="str">
            <v>Veículo(s) da própria frota.</v>
          </cell>
          <cell r="J411"/>
          <cell r="K411"/>
        </row>
        <row r="412">
          <cell r="A412" t="str">
            <v>E9746</v>
          </cell>
          <cell r="B412" t="str">
            <v>Conjunto bomba e prensa para luva de emenda de 25 mm</v>
          </cell>
          <cell r="C412" t="str">
            <v>E9508 / E9592 / E9687</v>
          </cell>
          <cell r="D412"/>
          <cell r="E412"/>
          <cell r="F412"/>
          <cell r="G412"/>
          <cell r="H412"/>
          <cell r="I412" t="str">
            <v>Veículo(s) da própria frota.</v>
          </cell>
          <cell r="J412"/>
          <cell r="K412"/>
        </row>
        <row r="413">
          <cell r="A413" t="str">
            <v>E9747</v>
          </cell>
          <cell r="B413" t="str">
            <v>Conjunto bomba e prensa para luva de emenda de 32 mm</v>
          </cell>
          <cell r="C413" t="str">
            <v>E9508 / E9592 / E9687</v>
          </cell>
          <cell r="D413"/>
          <cell r="E413"/>
          <cell r="F413"/>
          <cell r="G413"/>
          <cell r="H413"/>
          <cell r="I413" t="str">
            <v>Veículo(s) da própria frota.</v>
          </cell>
          <cell r="J413"/>
          <cell r="K413"/>
        </row>
        <row r="414">
          <cell r="A414" t="str">
            <v>E9748</v>
          </cell>
          <cell r="B414" t="str">
            <v>Rosqueadeira para rosca cônica - 0,75 kW</v>
          </cell>
          <cell r="C414" t="str">
            <v>E9508 / E9592 / E9687</v>
          </cell>
          <cell r="D414"/>
          <cell r="E414"/>
          <cell r="F414"/>
          <cell r="G414"/>
          <cell r="H414"/>
          <cell r="I414" t="str">
            <v>Veículo(s) da própria frota.</v>
          </cell>
          <cell r="J414"/>
          <cell r="K414"/>
        </row>
        <row r="415">
          <cell r="A415" t="str">
            <v>E9749</v>
          </cell>
          <cell r="B415" t="str">
            <v>Jateador portátil multiabrasivo com capacidade de 300 kg</v>
          </cell>
          <cell r="C415" t="str">
            <v>E9508 / E9592 / E9687</v>
          </cell>
          <cell r="D415"/>
          <cell r="E415"/>
          <cell r="F415"/>
          <cell r="G415"/>
          <cell r="H415"/>
          <cell r="I415" t="str">
            <v>Veículo(s) da própria frota.</v>
          </cell>
          <cell r="J415"/>
          <cell r="K415"/>
        </row>
        <row r="416">
          <cell r="A416" t="str">
            <v>E9750</v>
          </cell>
          <cell r="B416" t="str">
            <v>Bomba de injeção de argamassa com capacidade de 50 l/min</v>
          </cell>
          <cell r="C416" t="str">
            <v>E9508 / E9592 / E9687</v>
          </cell>
          <cell r="D416"/>
          <cell r="E416"/>
          <cell r="F416"/>
          <cell r="G416"/>
          <cell r="H416"/>
          <cell r="I416" t="str">
            <v>Veículo(s) da própria frota.</v>
          </cell>
          <cell r="J416"/>
          <cell r="K416"/>
        </row>
        <row r="417">
          <cell r="A417" t="str">
            <v>E9753</v>
          </cell>
          <cell r="B417" t="str">
            <v>Grupo gerador - 23 kVA</v>
          </cell>
          <cell r="C417" t="str">
            <v>E9508 / E9592 / E9687</v>
          </cell>
          <cell r="D417"/>
          <cell r="E417"/>
          <cell r="F417"/>
          <cell r="G417"/>
          <cell r="H417"/>
          <cell r="I417" t="str">
            <v>Veículo(s) da própria frota.</v>
          </cell>
          <cell r="J417"/>
          <cell r="K417"/>
        </row>
        <row r="418">
          <cell r="A418" t="str">
            <v>E9754</v>
          </cell>
          <cell r="B418" t="str">
            <v>Grupo gerador - 68 kVA</v>
          </cell>
          <cell r="C418" t="str">
            <v>E9508 / E9592 / E9687</v>
          </cell>
          <cell r="D418"/>
          <cell r="E418"/>
          <cell r="F418"/>
          <cell r="G418"/>
          <cell r="H418"/>
          <cell r="I418" t="str">
            <v>Veículo(s) da própria frota.</v>
          </cell>
          <cell r="J418"/>
          <cell r="K418"/>
        </row>
        <row r="419">
          <cell r="A419" t="str">
            <v>E9760</v>
          </cell>
          <cell r="B419" t="str">
            <v>Perfuratriz manual para coroa diamantada - 1,60 kW</v>
          </cell>
          <cell r="C419" t="str">
            <v>E9508 / E9592 / E9687</v>
          </cell>
          <cell r="D419"/>
          <cell r="E419"/>
          <cell r="F419"/>
          <cell r="G419"/>
          <cell r="H419"/>
          <cell r="I419" t="str">
            <v>Veículo(s) da própria frota.</v>
          </cell>
          <cell r="J419"/>
          <cell r="K419"/>
        </row>
        <row r="420">
          <cell r="A420" t="str">
            <v>E9761</v>
          </cell>
          <cell r="B420" t="str">
            <v>Guincho de coluna com capacidade de 200 kg - 0,92 kW</v>
          </cell>
          <cell r="C420" t="str">
            <v>E9508 / E9592 / E9687</v>
          </cell>
          <cell r="D420"/>
          <cell r="E420"/>
          <cell r="F420"/>
          <cell r="G420"/>
          <cell r="H420"/>
          <cell r="I420" t="str">
            <v>Veículo(s) da própria frota.</v>
          </cell>
          <cell r="J420"/>
          <cell r="K420"/>
        </row>
        <row r="421">
          <cell r="A421" t="str">
            <v>E9763</v>
          </cell>
          <cell r="B421" t="str">
            <v>Grupo gerador - 40 kVA</v>
          </cell>
          <cell r="C421" t="str">
            <v>E9508 / E9592 / E9687</v>
          </cell>
          <cell r="D421"/>
          <cell r="E421"/>
          <cell r="F421"/>
          <cell r="G421"/>
          <cell r="H421"/>
          <cell r="I421" t="str">
            <v>Veículo(s) da própria frota.</v>
          </cell>
          <cell r="J421"/>
          <cell r="K421"/>
        </row>
        <row r="422">
          <cell r="A422" t="str">
            <v>E9764</v>
          </cell>
          <cell r="B422" t="str">
            <v>Grupo gerador - 7,2 kVA</v>
          </cell>
          <cell r="C422" t="str">
            <v>E9508 / E9592 / E9687</v>
          </cell>
          <cell r="D422"/>
          <cell r="E422"/>
          <cell r="F422"/>
          <cell r="G422"/>
          <cell r="H422"/>
          <cell r="I422" t="str">
            <v>Veículo(s) da própria frota.</v>
          </cell>
          <cell r="J422"/>
          <cell r="K422"/>
        </row>
        <row r="423">
          <cell r="A423" t="str">
            <v>E9767</v>
          </cell>
          <cell r="B423" t="str">
            <v>Compressor de ar portátil de 9,44 l/s (20 PCM) a gasolina - 5,22 kW</v>
          </cell>
          <cell r="C423" t="str">
            <v>E9508 / E9592 / E9687</v>
          </cell>
          <cell r="D423"/>
          <cell r="E423"/>
          <cell r="F423"/>
          <cell r="G423"/>
          <cell r="H423"/>
          <cell r="I423" t="str">
            <v>Veículo(s) da própria frota.</v>
          </cell>
          <cell r="J423"/>
          <cell r="K423"/>
        </row>
        <row r="424">
          <cell r="A424" t="str">
            <v>E9768</v>
          </cell>
          <cell r="B424" t="str">
            <v>Compressor de ar portátil de 373,78 l/s (792 PCM) - 213,30 kW</v>
          </cell>
          <cell r="C424" t="str">
            <v>E9508 / E9592 / E9687</v>
          </cell>
          <cell r="D424"/>
          <cell r="E424"/>
          <cell r="F424"/>
          <cell r="G424"/>
          <cell r="H424"/>
          <cell r="I424" t="str">
            <v>Veículo(s) da própria frota.</v>
          </cell>
          <cell r="J424"/>
          <cell r="K424"/>
        </row>
        <row r="425">
          <cell r="A425" t="str">
            <v>E9769</v>
          </cell>
          <cell r="B425" t="str">
            <v>Cunha hidráulica com três cilindros e acessórios com capacidade de 3.000 kN - 5,60 kW</v>
          </cell>
          <cell r="C425" t="str">
            <v>E9508 / E9592 / E9687</v>
          </cell>
          <cell r="D425"/>
          <cell r="E425"/>
          <cell r="F425"/>
          <cell r="G425"/>
          <cell r="H425"/>
          <cell r="I425" t="str">
            <v>Veículo(s) da própria frota.</v>
          </cell>
          <cell r="J425"/>
          <cell r="K425"/>
        </row>
        <row r="426">
          <cell r="A426" t="str">
            <v>E9776</v>
          </cell>
          <cell r="B426" t="str">
            <v>Grupo gerador - 174 kVA</v>
          </cell>
          <cell r="C426" t="str">
            <v>E9508 / E9592 / E9687</v>
          </cell>
          <cell r="D426"/>
          <cell r="E426"/>
          <cell r="F426"/>
          <cell r="G426"/>
          <cell r="H426"/>
          <cell r="I426" t="str">
            <v>Veículo(s) da própria frota.</v>
          </cell>
          <cell r="J426"/>
          <cell r="K426"/>
        </row>
        <row r="427">
          <cell r="A427" t="str">
            <v>E9778</v>
          </cell>
          <cell r="B427" t="str">
            <v>Grupo gerador - 338 kVA</v>
          </cell>
          <cell r="C427" t="str">
            <v>E9508 / E9592 / E9687</v>
          </cell>
          <cell r="D427"/>
          <cell r="E427"/>
          <cell r="F427"/>
          <cell r="G427"/>
          <cell r="H427"/>
          <cell r="I427" t="str">
            <v>Veículo(s) da própria frota.</v>
          </cell>
          <cell r="J427"/>
          <cell r="K427"/>
        </row>
        <row r="428">
          <cell r="A428" t="str">
            <v>E9779</v>
          </cell>
          <cell r="B428" t="str">
            <v>Grupo gerador - 113 kVA</v>
          </cell>
          <cell r="C428" t="str">
            <v>E9508 / E9592 / E9687</v>
          </cell>
          <cell r="D428"/>
          <cell r="E428"/>
          <cell r="F428"/>
          <cell r="G428"/>
          <cell r="H428"/>
          <cell r="I428" t="str">
            <v>Veículo(s) da própria frota.</v>
          </cell>
          <cell r="J428"/>
          <cell r="K428"/>
        </row>
        <row r="429">
          <cell r="A429" t="str">
            <v>E9780</v>
          </cell>
          <cell r="B429" t="str">
            <v>Misturador automático para grauteamento com capacidade de 20 m³/h - 7 kW</v>
          </cell>
          <cell r="C429" t="str">
            <v>E9508 / E9592 / E9687</v>
          </cell>
          <cell r="D429"/>
          <cell r="E429"/>
          <cell r="F429"/>
          <cell r="G429"/>
          <cell r="H429"/>
          <cell r="I429" t="str">
            <v>Veículo(s) da própria frota.</v>
          </cell>
          <cell r="J429"/>
          <cell r="K429"/>
        </row>
        <row r="430">
          <cell r="A430" t="str">
            <v>E9781</v>
          </cell>
          <cell r="B430" t="str">
            <v>Misturador com bomba para grauteamento tipo Flex E ou similar - 25 kW</v>
          </cell>
          <cell r="C430" t="str">
            <v>E9508 / E9592 / E9687</v>
          </cell>
          <cell r="D430"/>
          <cell r="E430"/>
          <cell r="F430"/>
          <cell r="G430"/>
          <cell r="H430"/>
          <cell r="I430" t="str">
            <v>Veículo(s) da própria frota.</v>
          </cell>
          <cell r="J430"/>
          <cell r="K430"/>
        </row>
        <row r="431">
          <cell r="A431" t="str">
            <v>E9782</v>
          </cell>
          <cell r="B431" t="str">
            <v>Perfuratriz pneumática com avanço de coluna de 33,5 kg com capacidade de 2.280 gpm</v>
          </cell>
          <cell r="C431" t="str">
            <v>E9508 / E9592 / E9687</v>
          </cell>
          <cell r="D431"/>
          <cell r="E431"/>
          <cell r="F431"/>
          <cell r="G431"/>
          <cell r="H431"/>
          <cell r="I431" t="str">
            <v>Veículo(s) da própria frota.</v>
          </cell>
          <cell r="J431"/>
          <cell r="K431"/>
        </row>
        <row r="432">
          <cell r="A432" t="str">
            <v>E9788</v>
          </cell>
          <cell r="B432" t="str">
            <v>Misturador de argamassa com capacidade de 0,250 m³ - 3,70 kW</v>
          </cell>
          <cell r="C432" t="str">
            <v>E9508 / E9592 / E9687</v>
          </cell>
          <cell r="D432"/>
          <cell r="E432"/>
          <cell r="F432"/>
          <cell r="G432"/>
          <cell r="H432"/>
          <cell r="I432" t="str">
            <v>Veículo(s) da própria frota.</v>
          </cell>
          <cell r="J432"/>
          <cell r="K432"/>
        </row>
        <row r="433">
          <cell r="A433" t="str">
            <v>E9789</v>
          </cell>
          <cell r="B433" t="str">
            <v>Carro manual modelo plataforma de 150 x 80 cm com capacidade de 800 kg</v>
          </cell>
          <cell r="C433" t="str">
            <v>E9508 / E9592 / E9687</v>
          </cell>
          <cell r="D433"/>
          <cell r="E433"/>
          <cell r="F433"/>
          <cell r="G433"/>
          <cell r="H433"/>
          <cell r="I433" t="str">
            <v>Veículo(s) da própria frota.</v>
          </cell>
          <cell r="J433"/>
          <cell r="K433"/>
        </row>
        <row r="434">
          <cell r="A434" t="str">
            <v>E9790</v>
          </cell>
          <cell r="B434" t="str">
            <v>Bomba para concreto projetado via úmida com capacidade de 10 m³/h - 14,70 kW</v>
          </cell>
          <cell r="C434" t="str">
            <v>E9508 / E9592 / E9687</v>
          </cell>
          <cell r="D434"/>
          <cell r="E434"/>
          <cell r="F434"/>
          <cell r="G434"/>
          <cell r="H434"/>
          <cell r="I434" t="str">
            <v>Veículo(s) da própria frota.</v>
          </cell>
          <cell r="J434"/>
          <cell r="K434"/>
        </row>
        <row r="435">
          <cell r="A435" t="str">
            <v>E9791</v>
          </cell>
          <cell r="B435" t="str">
            <v>Bomba pneumática para injeção de resina com capacidade de 0,18 m³/h</v>
          </cell>
          <cell r="C435" t="str">
            <v>E9508 / E9592 / E9687</v>
          </cell>
          <cell r="D435"/>
          <cell r="E435"/>
          <cell r="F435"/>
          <cell r="G435"/>
          <cell r="H435"/>
          <cell r="I435" t="str">
            <v>Veículo(s) da própria frota.</v>
          </cell>
          <cell r="J435"/>
          <cell r="K435"/>
        </row>
        <row r="436">
          <cell r="A436" t="str">
            <v>E2502</v>
          </cell>
          <cell r="B436" t="str">
            <v>Grupo de soldagem com gerador a diesel 44,13kw para solda elétrica</v>
          </cell>
          <cell r="C436" t="str">
            <v>E9508 / E9592 / E9687</v>
          </cell>
          <cell r="D436"/>
          <cell r="E436"/>
          <cell r="F436"/>
          <cell r="G436"/>
          <cell r="H436"/>
          <cell r="I436" t="str">
            <v>Veículo(s) da própria frota.</v>
          </cell>
          <cell r="J436"/>
          <cell r="K436"/>
        </row>
        <row r="437">
          <cell r="A437" t="str">
            <v>E6006</v>
          </cell>
          <cell r="B437" t="str">
            <v>Macaco hidráulico 15 ton.</v>
          </cell>
          <cell r="C437" t="str">
            <v>E9508 / E9592 / E9687</v>
          </cell>
          <cell r="D437"/>
          <cell r="E437"/>
          <cell r="F437"/>
          <cell r="G437"/>
          <cell r="H437"/>
          <cell r="I437" t="str">
            <v>Veículo(s) da própria frota.</v>
          </cell>
          <cell r="J437"/>
          <cell r="K437"/>
        </row>
        <row r="438">
          <cell r="A438" t="str">
            <v>VEÍCULOS DA PRÓPRIA FROTA</v>
          </cell>
          <cell r="B438" t="str">
            <v>Veículo da própria frota da obra</v>
          </cell>
          <cell r="C438"/>
          <cell r="D438"/>
          <cell r="E438"/>
          <cell r="F438"/>
          <cell r="G438"/>
          <cell r="H438"/>
          <cell r="I438"/>
          <cell r="J438"/>
          <cell r="K438"/>
        </row>
        <row r="439">
          <cell r="A439" t="str">
            <v>E9508</v>
          </cell>
          <cell r="B439" t="str">
            <v>Caminhão carroceria com capacidade de 9 t - 136 kW</v>
          </cell>
          <cell r="C439" t="str">
            <v>E9508</v>
          </cell>
          <cell r="D439">
            <v>1</v>
          </cell>
          <cell r="E439"/>
          <cell r="F439"/>
          <cell r="G439"/>
          <cell r="H439"/>
          <cell r="I439"/>
          <cell r="J439"/>
          <cell r="K439"/>
        </row>
        <row r="440">
          <cell r="A440" t="str">
            <v>E9592</v>
          </cell>
          <cell r="B440" t="str">
            <v>Caminhão carroceria com capacidade de 15 t - 188 kW</v>
          </cell>
          <cell r="C440" t="str">
            <v>E9592</v>
          </cell>
          <cell r="D440">
            <v>1</v>
          </cell>
          <cell r="E440"/>
          <cell r="F440"/>
          <cell r="G440"/>
          <cell r="H440"/>
          <cell r="I440"/>
          <cell r="J440"/>
          <cell r="K440"/>
        </row>
        <row r="441">
          <cell r="A441" t="str">
            <v>E9687</v>
          </cell>
          <cell r="B441" t="str">
            <v>Caminhão carroceria com capacidade de 5 t - 115 kW</v>
          </cell>
          <cell r="C441" t="str">
            <v>E9687</v>
          </cell>
          <cell r="D441">
            <v>1</v>
          </cell>
          <cell r="E441"/>
          <cell r="F441"/>
          <cell r="G441"/>
          <cell r="H441"/>
          <cell r="I441"/>
          <cell r="J441"/>
          <cell r="K441"/>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5117038483843"/>
  </sheetPr>
  <dimension ref="C7:J14"/>
  <sheetViews>
    <sheetView showGridLines="0" view="pageBreakPreview" topLeftCell="A4" zoomScaleNormal="100" workbookViewId="0">
      <selection activeCell="C7" sqref="C7:J11"/>
    </sheetView>
  </sheetViews>
  <sheetFormatPr defaultColWidth="9" defaultRowHeight="14.25"/>
  <cols>
    <col min="1" max="1" width="3.375" customWidth="1"/>
    <col min="2" max="2" width="3" customWidth="1"/>
    <col min="3" max="3" width="12.375" customWidth="1"/>
    <col min="4" max="4" width="12.625" customWidth="1"/>
    <col min="7" max="7" width="9" customWidth="1"/>
    <col min="8" max="8" width="15.25" customWidth="1"/>
    <col min="10" max="10" width="9" customWidth="1"/>
    <col min="11" max="11" width="4.75" customWidth="1"/>
  </cols>
  <sheetData>
    <row r="7" spans="3:10">
      <c r="C7" s="294" t="s">
        <v>352</v>
      </c>
      <c r="D7" s="295"/>
      <c r="E7" s="295"/>
      <c r="F7" s="295"/>
      <c r="G7" s="295"/>
      <c r="H7" s="295"/>
      <c r="I7" s="295"/>
      <c r="J7" s="296"/>
    </row>
    <row r="8" spans="3:10">
      <c r="C8" s="297"/>
      <c r="D8" s="298"/>
      <c r="E8" s="298"/>
      <c r="F8" s="298"/>
      <c r="G8" s="298"/>
      <c r="H8" s="298"/>
      <c r="I8" s="298"/>
      <c r="J8" s="299"/>
    </row>
    <row r="9" spans="3:10">
      <c r="C9" s="297"/>
      <c r="D9" s="298"/>
      <c r="E9" s="298"/>
      <c r="F9" s="298"/>
      <c r="G9" s="298"/>
      <c r="H9" s="298"/>
      <c r="I9" s="298"/>
      <c r="J9" s="299"/>
    </row>
    <row r="10" spans="3:10">
      <c r="C10" s="297"/>
      <c r="D10" s="298"/>
      <c r="E10" s="298"/>
      <c r="F10" s="298"/>
      <c r="G10" s="298"/>
      <c r="H10" s="298"/>
      <c r="I10" s="298"/>
      <c r="J10" s="299"/>
    </row>
    <row r="11" spans="3:10">
      <c r="C11" s="300"/>
      <c r="D11" s="301"/>
      <c r="E11" s="301"/>
      <c r="F11" s="301"/>
      <c r="G11" s="301"/>
      <c r="H11" s="301"/>
      <c r="I11" s="301"/>
      <c r="J11" s="302"/>
    </row>
    <row r="13" spans="3:10">
      <c r="C13" s="121" t="s">
        <v>0</v>
      </c>
      <c r="D13" s="303" t="s">
        <v>1</v>
      </c>
      <c r="E13" s="303"/>
      <c r="F13" s="303" t="s">
        <v>2</v>
      </c>
      <c r="G13" s="303"/>
      <c r="H13" s="121" t="s">
        <v>3</v>
      </c>
      <c r="I13" s="303" t="s">
        <v>4</v>
      </c>
      <c r="J13" s="303"/>
    </row>
    <row r="14" spans="3:10" ht="27" customHeight="1">
      <c r="C14" s="123" t="s">
        <v>5</v>
      </c>
      <c r="D14" s="304">
        <v>1</v>
      </c>
      <c r="E14" s="305"/>
      <c r="F14" s="306" t="s">
        <v>6</v>
      </c>
      <c r="G14" s="307"/>
      <c r="H14" s="122">
        <f>'Orçamento Sintético'!J70</f>
        <v>457942.85000000003</v>
      </c>
      <c r="I14" s="308">
        <f>D14*H14</f>
        <v>457942.85000000003</v>
      </c>
      <c r="J14" s="309"/>
    </row>
  </sheetData>
  <mergeCells count="7">
    <mergeCell ref="C7:J11"/>
    <mergeCell ref="D13:E13"/>
    <mergeCell ref="F13:G13"/>
    <mergeCell ref="I13:J13"/>
    <mergeCell ref="D14:E14"/>
    <mergeCell ref="F14:G14"/>
    <mergeCell ref="I14:J14"/>
  </mergeCells>
  <pageMargins left="0.511811024" right="0.511811024" top="0.78740157499999996" bottom="0.78740157499999996" header="0.31496062000000002" footer="0.31496062000000002"/>
  <pageSetup scale="9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5117038483843"/>
    <pageSetUpPr fitToPage="1"/>
  </sheetPr>
  <dimension ref="B2:T81"/>
  <sheetViews>
    <sheetView showGridLines="0" tabSelected="1" showWhiteSpace="0" view="pageBreakPreview" topLeftCell="A7" zoomScale="85" zoomScaleNormal="70" zoomScaleSheetLayoutView="85" workbookViewId="0">
      <selection activeCell="G16" sqref="G16"/>
    </sheetView>
  </sheetViews>
  <sheetFormatPr defaultColWidth="9" defaultRowHeight="14.25"/>
  <cols>
    <col min="2" max="3" width="10" customWidth="1"/>
    <col min="4" max="4" width="13.25" customWidth="1"/>
    <col min="5" max="5" width="60" customWidth="1"/>
    <col min="6" max="6" width="8" customWidth="1"/>
    <col min="7" max="10" width="13" customWidth="1"/>
    <col min="11" max="11" width="8.5" customWidth="1"/>
    <col min="12" max="12" width="2.625" customWidth="1"/>
    <col min="13" max="13" width="1.75" customWidth="1"/>
    <col min="14" max="14" width="14.125" customWidth="1"/>
    <col min="15" max="15" width="15.625" bestFit="1" customWidth="1"/>
    <col min="16" max="17" width="11.375" customWidth="1"/>
    <col min="18" max="18" width="11.875" bestFit="1" customWidth="1"/>
  </cols>
  <sheetData>
    <row r="2" spans="2:18" ht="12.75" customHeight="1">
      <c r="B2" s="336" t="s">
        <v>7</v>
      </c>
      <c r="C2" s="337"/>
      <c r="D2" s="337"/>
      <c r="E2" s="337"/>
      <c r="F2" s="337"/>
      <c r="G2" s="337"/>
      <c r="H2" s="337"/>
      <c r="I2" s="315" t="s">
        <v>8</v>
      </c>
      <c r="J2" s="316"/>
      <c r="K2" s="105"/>
    </row>
    <row r="3" spans="2:18" ht="14.25" customHeight="1">
      <c r="B3" s="312" t="s">
        <v>9</v>
      </c>
      <c r="C3" s="313"/>
      <c r="D3" s="313"/>
      <c r="E3" s="313"/>
      <c r="F3" s="313"/>
      <c r="G3" s="313"/>
      <c r="H3" s="313"/>
      <c r="I3" s="317"/>
      <c r="J3" s="318"/>
      <c r="K3" s="105"/>
    </row>
    <row r="4" spans="2:18" ht="12" customHeight="1">
      <c r="B4" s="312" t="s">
        <v>10</v>
      </c>
      <c r="C4" s="313"/>
      <c r="D4" s="313"/>
      <c r="E4" s="313"/>
      <c r="F4" s="313"/>
      <c r="G4" s="313"/>
      <c r="H4" s="313"/>
      <c r="I4" s="317"/>
      <c r="J4" s="318"/>
      <c r="K4" s="105"/>
    </row>
    <row r="5" spans="2:18" ht="15" customHeight="1">
      <c r="B5" s="338" t="s">
        <v>11</v>
      </c>
      <c r="C5" s="339"/>
      <c r="D5" s="339"/>
      <c r="E5" s="339"/>
      <c r="F5" s="339"/>
      <c r="G5" s="339"/>
      <c r="H5" s="339"/>
      <c r="I5" s="319"/>
      <c r="J5" s="320"/>
      <c r="K5" s="105"/>
    </row>
    <row r="6" spans="2:18" ht="38.25" customHeight="1">
      <c r="B6" s="340" t="str">
        <f>Resumo!C7</f>
        <v>OBJETO: CONTRATAÇÃO DE SERVIÇOS DE ENGENHARIA PARA CONSTRUÇÃO DE 01 (UMA) PRAÇA PÚBLICA NA LOCALIDADE DE CARAÍBAS, MUNICÍPIO DE PARAMIRIM, NA ÁREA DE ATUAÇÃO DA 2ª SUPERINTENDÊNCIA REGIONAL DA CODEVASF, NO ESTADO DA BAHIA.</v>
      </c>
      <c r="C6" s="341"/>
      <c r="D6" s="341"/>
      <c r="E6" s="341"/>
      <c r="F6" s="341"/>
      <c r="G6" s="341"/>
      <c r="H6" s="341"/>
      <c r="I6" s="341"/>
      <c r="J6" s="342"/>
      <c r="K6" s="106"/>
    </row>
    <row r="7" spans="2:18" ht="18" customHeight="1">
      <c r="B7" s="325" t="s">
        <v>1981</v>
      </c>
      <c r="C7" s="326"/>
      <c r="D7" s="326"/>
      <c r="E7" s="326"/>
      <c r="F7" s="327"/>
      <c r="G7" s="334" t="s">
        <v>12</v>
      </c>
      <c r="H7" s="335"/>
      <c r="I7" s="335"/>
      <c r="J7" s="107">
        <f>BDI!D36</f>
        <v>0.23029806907916028</v>
      </c>
    </row>
    <row r="8" spans="2:18" ht="16.5" customHeight="1">
      <c r="B8" s="328"/>
      <c r="C8" s="329"/>
      <c r="D8" s="329"/>
      <c r="E8" s="329"/>
      <c r="F8" s="330"/>
      <c r="G8" s="321" t="s">
        <v>13</v>
      </c>
      <c r="H8" s="322"/>
      <c r="I8" s="108" t="s">
        <v>202</v>
      </c>
      <c r="J8" s="107" t="s">
        <v>203</v>
      </c>
      <c r="O8" s="119"/>
    </row>
    <row r="9" spans="2:18" ht="17.25" customHeight="1">
      <c r="B9" s="331"/>
      <c r="C9" s="332"/>
      <c r="D9" s="332"/>
      <c r="E9" s="332"/>
      <c r="F9" s="333"/>
      <c r="G9" s="323"/>
      <c r="H9" s="324"/>
      <c r="I9" s="143">
        <f>'Det. Encargos Sociais'!D46</f>
        <v>117.73</v>
      </c>
      <c r="J9" s="144">
        <f>'Det. Encargos Sociais'!E46</f>
        <v>72.849999999999994</v>
      </c>
      <c r="O9" s="124"/>
    </row>
    <row r="10" spans="2:18" ht="27.75" customHeight="1">
      <c r="B10" s="95" t="s">
        <v>14</v>
      </c>
      <c r="C10" s="96" t="s">
        <v>15</v>
      </c>
      <c r="D10" s="96" t="s">
        <v>16</v>
      </c>
      <c r="E10" s="96" t="s">
        <v>17</v>
      </c>
      <c r="F10" s="97" t="s">
        <v>18</v>
      </c>
      <c r="G10" s="98" t="s">
        <v>19</v>
      </c>
      <c r="H10" s="109" t="s">
        <v>20</v>
      </c>
      <c r="I10" s="109" t="s">
        <v>21</v>
      </c>
      <c r="J10" s="110" t="s">
        <v>22</v>
      </c>
    </row>
    <row r="11" spans="2:18" ht="24" customHeight="1">
      <c r="B11" s="99" t="s">
        <v>32</v>
      </c>
      <c r="C11" s="310" t="s">
        <v>353</v>
      </c>
      <c r="D11" s="311"/>
      <c r="E11" s="311"/>
      <c r="F11" s="311"/>
      <c r="G11" s="311"/>
      <c r="H11" s="311"/>
      <c r="I11" s="311"/>
      <c r="J11" s="208">
        <f>SUM(J12)</f>
        <v>30708.720000000001</v>
      </c>
      <c r="K11" s="131"/>
      <c r="N11" s="125"/>
    </row>
    <row r="12" spans="2:18" ht="24" customHeight="1">
      <c r="B12" s="100" t="s">
        <v>33</v>
      </c>
      <c r="C12" s="101" t="s">
        <v>354</v>
      </c>
      <c r="D12" s="102" t="s">
        <v>26</v>
      </c>
      <c r="E12" s="103" t="s">
        <v>355</v>
      </c>
      <c r="F12" s="101" t="s">
        <v>356</v>
      </c>
      <c r="G12" s="104">
        <v>3</v>
      </c>
      <c r="H12" s="111">
        <v>8320.1200000000008</v>
      </c>
      <c r="I12" s="111">
        <v>10236.24</v>
      </c>
      <c r="J12" s="112">
        <f>TRUNC(I12*G12,2)</f>
        <v>30708.720000000001</v>
      </c>
      <c r="K12" s="116">
        <f>J12/$J$70</f>
        <v>6.7057974592244426E-2</v>
      </c>
      <c r="N12" s="116" t="s">
        <v>346</v>
      </c>
      <c r="O12" s="550" t="s">
        <v>346</v>
      </c>
      <c r="P12" s="200">
        <f>(SUMIF(N:N,"incc",J:J)/$J$70)</f>
        <v>0.35112708933003323</v>
      </c>
      <c r="Q12" s="198">
        <f>(SUMIF(M:M,"TERRAPLENAGEM",K:K))</f>
        <v>0</v>
      </c>
    </row>
    <row r="13" spans="2:18" ht="24" customHeight="1">
      <c r="B13" s="99" t="s">
        <v>36</v>
      </c>
      <c r="C13" s="310" t="s">
        <v>357</v>
      </c>
      <c r="D13" s="311"/>
      <c r="E13" s="311"/>
      <c r="F13" s="311"/>
      <c r="G13" s="311"/>
      <c r="H13" s="311"/>
      <c r="I13" s="311"/>
      <c r="J13" s="208">
        <f>SUM(J14:J19)</f>
        <v>25435.59</v>
      </c>
      <c r="K13" s="116"/>
      <c r="N13" s="116"/>
      <c r="O13" s="127" t="s">
        <v>350</v>
      </c>
      <c r="P13" s="200">
        <f>(SUMIF(N:N,"imoi",J:J)/$J$70)</f>
        <v>2.2694098182775426E-2</v>
      </c>
      <c r="Q13" s="198">
        <f>(SUMIF(M:M,"PAVIMENTAÇÃO",K:K))</f>
        <v>0</v>
      </c>
    </row>
    <row r="14" spans="2:18" ht="24" customHeight="1">
      <c r="B14" s="101" t="s">
        <v>37</v>
      </c>
      <c r="C14" s="101" t="s">
        <v>358</v>
      </c>
      <c r="D14" s="102" t="s">
        <v>26</v>
      </c>
      <c r="E14" s="103" t="s">
        <v>359</v>
      </c>
      <c r="F14" s="101" t="s">
        <v>24</v>
      </c>
      <c r="G14" s="104">
        <v>6.48</v>
      </c>
      <c r="H14" s="111">
        <v>450.24</v>
      </c>
      <c r="I14" s="111">
        <v>553.92999999999995</v>
      </c>
      <c r="J14" s="112">
        <f>TRUNC(I14*G14,2)</f>
        <v>3589.46</v>
      </c>
      <c r="K14" s="116">
        <f t="shared" ref="K14:K67" si="0">J14/$J$70</f>
        <v>7.8382269752655821E-3</v>
      </c>
      <c r="N14" s="116" t="s">
        <v>346</v>
      </c>
      <c r="O14" s="551" t="s">
        <v>347</v>
      </c>
      <c r="P14" s="200">
        <f>(SUMIF(N:N,"ica",J:J)/$J$70)</f>
        <v>0.46400602171209782</v>
      </c>
      <c r="Q14" s="198">
        <f>(SUMIF(M:M,"DRENAGEM",K:K))</f>
        <v>0</v>
      </c>
      <c r="R14" s="125">
        <f>J15/3</f>
        <v>2090.5300000000002</v>
      </c>
    </row>
    <row r="15" spans="2:18" ht="24" customHeight="1">
      <c r="B15" s="101" t="s">
        <v>39</v>
      </c>
      <c r="C15" s="101" t="s">
        <v>360</v>
      </c>
      <c r="D15" s="102" t="s">
        <v>26</v>
      </c>
      <c r="E15" s="103" t="s">
        <v>361</v>
      </c>
      <c r="F15" s="101" t="s">
        <v>356</v>
      </c>
      <c r="G15" s="104">
        <v>3</v>
      </c>
      <c r="H15" s="111">
        <v>1699.21</v>
      </c>
      <c r="I15" s="111">
        <v>2090.5300000000002</v>
      </c>
      <c r="J15" s="112">
        <f>TRUNC(I15*G15,2)</f>
        <v>6271.59</v>
      </c>
      <c r="K15" s="116">
        <f t="shared" si="0"/>
        <v>1.3695136849499887E-2</v>
      </c>
      <c r="N15" s="116" t="s">
        <v>346</v>
      </c>
      <c r="O15" s="127" t="s">
        <v>348</v>
      </c>
      <c r="P15" s="200">
        <f>(SUMIF(N:N,"ipin",J:J)/$J$70)</f>
        <v>0</v>
      </c>
      <c r="Q15" s="198">
        <f>(SUMIF(M:M,"ADMINISTRAÇÃO LOCAL",K:K))</f>
        <v>0</v>
      </c>
      <c r="R15" s="125">
        <f>J18/2</f>
        <v>4100.08</v>
      </c>
    </row>
    <row r="16" spans="2:18" ht="24" customHeight="1">
      <c r="B16" s="101" t="s">
        <v>362</v>
      </c>
      <c r="C16" s="101" t="s">
        <v>447</v>
      </c>
      <c r="D16" s="102" t="s">
        <v>26</v>
      </c>
      <c r="E16" s="103" t="s">
        <v>448</v>
      </c>
      <c r="F16" s="101" t="s">
        <v>175</v>
      </c>
      <c r="G16" s="104">
        <v>30</v>
      </c>
      <c r="H16" s="111">
        <v>45.72</v>
      </c>
      <c r="I16" s="111">
        <v>56.24</v>
      </c>
      <c r="J16" s="112">
        <f>TRUNC(I16*G16,2)</f>
        <v>1687.2</v>
      </c>
      <c r="K16" s="116">
        <f t="shared" si="0"/>
        <v>3.6843025281429768E-3</v>
      </c>
      <c r="N16" s="116" t="s">
        <v>346</v>
      </c>
      <c r="O16" s="127" t="s">
        <v>349</v>
      </c>
      <c r="P16" s="200">
        <f>(SUMIF(N:N,"ieqs",J:J)/$J$70)</f>
        <v>4.0779302482831646E-2</v>
      </c>
      <c r="Q16" s="198">
        <f>(SUMIF(M:M,"SINALIZAÇÃO VERTICAL",K:K))</f>
        <v>0</v>
      </c>
      <c r="R16" s="125">
        <f>J19/2</f>
        <v>1638.76</v>
      </c>
    </row>
    <row r="17" spans="2:19" ht="24" customHeight="1">
      <c r="B17" s="101" t="s">
        <v>449</v>
      </c>
      <c r="C17" s="101" t="s">
        <v>450</v>
      </c>
      <c r="D17" s="102" t="s">
        <v>26</v>
      </c>
      <c r="E17" s="103" t="s">
        <v>451</v>
      </c>
      <c r="F17" s="101" t="s">
        <v>176</v>
      </c>
      <c r="G17" s="104">
        <v>22</v>
      </c>
      <c r="H17" s="111">
        <v>89.03</v>
      </c>
      <c r="I17" s="111">
        <v>109.53</v>
      </c>
      <c r="J17" s="112">
        <f>TRUNC(I17*G17,2)</f>
        <v>2409.66</v>
      </c>
      <c r="K17" s="116">
        <f t="shared" si="0"/>
        <v>5.2619229670252511E-3</v>
      </c>
      <c r="N17" s="116" t="s">
        <v>346</v>
      </c>
      <c r="O17" s="127"/>
      <c r="P17" s="200"/>
      <c r="Q17" s="198"/>
    </row>
    <row r="18" spans="2:19" ht="24" customHeight="1">
      <c r="B18" s="101" t="s">
        <v>1958</v>
      </c>
      <c r="C18" s="101" t="s">
        <v>1962</v>
      </c>
      <c r="D18" s="102" t="s">
        <v>1964</v>
      </c>
      <c r="E18" s="103" t="s">
        <v>1959</v>
      </c>
      <c r="F18" s="101" t="s">
        <v>1965</v>
      </c>
      <c r="G18" s="104">
        <f>ROUND(2*Mob!H6,2)</f>
        <v>212</v>
      </c>
      <c r="H18" s="111">
        <f>TRUNC(Mob!B21,2)</f>
        <v>31.44</v>
      </c>
      <c r="I18" s="111">
        <f>TRUNC((H18*(1+J7)),2)</f>
        <v>38.68</v>
      </c>
      <c r="J18" s="112">
        <f>I18*G18</f>
        <v>8200.16</v>
      </c>
      <c r="K18" s="116">
        <f>J18/$J$70</f>
        <v>1.7906513880498406E-2</v>
      </c>
      <c r="N18" s="116" t="s">
        <v>346</v>
      </c>
      <c r="O18" s="127"/>
      <c r="P18" s="291"/>
      <c r="Q18" s="292"/>
      <c r="R18" s="125">
        <f>R16+R15+R14+J14+J16+J17</f>
        <v>15515.690000000002</v>
      </c>
      <c r="S18">
        <f>R18/J13</f>
        <v>0.60999921763167286</v>
      </c>
    </row>
    <row r="19" spans="2:19" ht="24" customHeight="1">
      <c r="B19" s="101" t="s">
        <v>1961</v>
      </c>
      <c r="C19" s="101" t="s">
        <v>1963</v>
      </c>
      <c r="D19" s="102" t="s">
        <v>1964</v>
      </c>
      <c r="E19" s="103" t="s">
        <v>1960</v>
      </c>
      <c r="F19" s="101" t="s">
        <v>1965</v>
      </c>
      <c r="G19" s="104">
        <f>ROUND(2*'Mob Conteiner'!H6,2)</f>
        <v>212</v>
      </c>
      <c r="H19" s="111">
        <f>TRUNC('Mob Conteiner'!B19,2)</f>
        <v>12.57</v>
      </c>
      <c r="I19" s="111">
        <f>TRUNC((H19*(1+J7)),2)</f>
        <v>15.46</v>
      </c>
      <c r="J19" s="112">
        <f>I19*G19</f>
        <v>3277.52</v>
      </c>
      <c r="K19" s="116">
        <f t="shared" si="0"/>
        <v>7.1570502738496728E-3</v>
      </c>
      <c r="N19" s="116" t="s">
        <v>346</v>
      </c>
      <c r="O19" s="127"/>
      <c r="P19" s="291"/>
      <c r="Q19" s="292"/>
      <c r="R19" s="125">
        <f>R16+R15+R14</f>
        <v>7829.3700000000008</v>
      </c>
      <c r="S19">
        <f>R19/J13</f>
        <v>0.30781161356980519</v>
      </c>
    </row>
    <row r="20" spans="2:19" ht="24" customHeight="1">
      <c r="B20" s="99" t="s">
        <v>40</v>
      </c>
      <c r="C20" s="310" t="s">
        <v>443</v>
      </c>
      <c r="D20" s="311"/>
      <c r="E20" s="311" t="s">
        <v>363</v>
      </c>
      <c r="F20" s="311"/>
      <c r="G20" s="311"/>
      <c r="H20" s="311"/>
      <c r="I20" s="311"/>
      <c r="J20" s="208">
        <f>SUM(J21:J27)</f>
        <v>224313.18999999997</v>
      </c>
      <c r="K20" s="116"/>
      <c r="N20" s="116"/>
      <c r="O20" s="127" t="s">
        <v>351</v>
      </c>
      <c r="P20" s="200">
        <f>(SUMIF(N:N,"iel",J:J)/$J$70)</f>
        <v>0.12139348829226178</v>
      </c>
      <c r="Q20" s="198">
        <f>(SUMIF(M:M,"SINALIZAÇÃO HORIZONTAL",K:K))</f>
        <v>0</v>
      </c>
    </row>
    <row r="21" spans="2:19" ht="24" customHeight="1">
      <c r="B21" s="100" t="s">
        <v>41</v>
      </c>
      <c r="C21" s="101" t="s">
        <v>364</v>
      </c>
      <c r="D21" s="102" t="s">
        <v>26</v>
      </c>
      <c r="E21" s="103" t="s">
        <v>365</v>
      </c>
      <c r="F21" s="101" t="s">
        <v>24</v>
      </c>
      <c r="G21" s="104">
        <v>2325</v>
      </c>
      <c r="H21" s="111">
        <v>2.25</v>
      </c>
      <c r="I21" s="111">
        <v>2.76</v>
      </c>
      <c r="J21" s="112">
        <f t="shared" ref="J21:J27" si="1">TRUNC(I21*G21,2)</f>
        <v>6417</v>
      </c>
      <c r="K21" s="116">
        <f t="shared" si="0"/>
        <v>1.4012665554227999E-2</v>
      </c>
      <c r="N21" s="116" t="s">
        <v>346</v>
      </c>
      <c r="O21" t="s">
        <v>468</v>
      </c>
      <c r="P21" s="200">
        <f>(SUMIF(N:N,"hid",J:J)/$J$70)</f>
        <v>0</v>
      </c>
      <c r="Q21" s="198">
        <f>(SUMIF(M:M,"IMPRIMAÇÃO",K:K))</f>
        <v>0</v>
      </c>
    </row>
    <row r="22" spans="2:19" ht="24" customHeight="1">
      <c r="B22" s="100" t="s">
        <v>56</v>
      </c>
      <c r="C22" s="101" t="s">
        <v>366</v>
      </c>
      <c r="D22" s="102" t="s">
        <v>26</v>
      </c>
      <c r="E22" s="103" t="s">
        <v>367</v>
      </c>
      <c r="F22" s="101" t="s">
        <v>28</v>
      </c>
      <c r="G22" s="104">
        <v>465</v>
      </c>
      <c r="H22" s="111">
        <v>9.4600000000000009</v>
      </c>
      <c r="I22" s="111">
        <v>11.63</v>
      </c>
      <c r="J22" s="112">
        <f t="shared" si="1"/>
        <v>5407.95</v>
      </c>
      <c r="K22" s="116">
        <f t="shared" si="0"/>
        <v>1.1809224666353016E-2</v>
      </c>
      <c r="N22" s="116" t="s">
        <v>346</v>
      </c>
      <c r="O22" s="196"/>
      <c r="P22" s="197" t="e">
        <f>(SUMIF(M:M,"EMULSÃO ASFÁLTICA",K:K)/$L$44)</f>
        <v>#DIV/0!</v>
      </c>
      <c r="Q22" s="198">
        <f>(SUMIF(M:M,"EMULSÃO ASFÁLTICA",K:K))</f>
        <v>0</v>
      </c>
    </row>
    <row r="23" spans="2:19" ht="24" customHeight="1">
      <c r="B23" s="100" t="s">
        <v>240</v>
      </c>
      <c r="C23" s="101" t="s">
        <v>368</v>
      </c>
      <c r="D23" s="102" t="s">
        <v>26</v>
      </c>
      <c r="E23" s="103" t="s">
        <v>369</v>
      </c>
      <c r="F23" s="101" t="s">
        <v>24</v>
      </c>
      <c r="G23" s="104">
        <v>24</v>
      </c>
      <c r="H23" s="111">
        <v>153.77000000000001</v>
      </c>
      <c r="I23" s="111">
        <v>189.18</v>
      </c>
      <c r="J23" s="112">
        <f t="shared" si="1"/>
        <v>4540.32</v>
      </c>
      <c r="K23" s="116">
        <f t="shared" si="0"/>
        <v>9.9145996056058065E-3</v>
      </c>
      <c r="N23" t="s">
        <v>347</v>
      </c>
      <c r="O23" s="196"/>
      <c r="P23" s="197" t="e">
        <f>(SUMIF(M:M,"MOBILIZAÇÃO",K:K)/$L$44)</f>
        <v>#DIV/0!</v>
      </c>
      <c r="Q23" s="198">
        <f>(SUMIF(M:M,"DESMOBILIZAÇÃO",K:K))</f>
        <v>0</v>
      </c>
    </row>
    <row r="24" spans="2:19" ht="38.25">
      <c r="B24" s="100" t="s">
        <v>254</v>
      </c>
      <c r="C24" s="101" t="s">
        <v>370</v>
      </c>
      <c r="D24" s="102" t="s">
        <v>26</v>
      </c>
      <c r="E24" s="103" t="s">
        <v>371</v>
      </c>
      <c r="F24" s="101" t="s">
        <v>24</v>
      </c>
      <c r="G24" s="104">
        <v>880</v>
      </c>
      <c r="H24" s="111">
        <v>103.08</v>
      </c>
      <c r="I24" s="111">
        <v>126.81</v>
      </c>
      <c r="J24" s="112">
        <f t="shared" si="1"/>
        <v>111592.8</v>
      </c>
      <c r="K24" s="116">
        <f t="shared" si="0"/>
        <v>0.2436828088919829</v>
      </c>
      <c r="N24" t="s">
        <v>347</v>
      </c>
      <c r="O24" s="199"/>
      <c r="P24" s="197" t="e">
        <f>(SUMIF(M:M,"DESMOBILIZAÇÃO",K:K)/$L$44)</f>
        <v>#DIV/0!</v>
      </c>
      <c r="Q24" s="198">
        <f>(SUMIF(M:M,"MOBILIZAÇÃO",K:K))</f>
        <v>0</v>
      </c>
    </row>
    <row r="25" spans="2:19" ht="25.5">
      <c r="B25" s="100" t="s">
        <v>255</v>
      </c>
      <c r="C25" s="101" t="s">
        <v>372</v>
      </c>
      <c r="D25" s="102" t="s">
        <v>26</v>
      </c>
      <c r="E25" s="103" t="s">
        <v>373</v>
      </c>
      <c r="F25" s="101" t="s">
        <v>24</v>
      </c>
      <c r="G25" s="104">
        <v>809.47</v>
      </c>
      <c r="H25" s="111">
        <v>82.26</v>
      </c>
      <c r="I25" s="111">
        <v>101.2</v>
      </c>
      <c r="J25" s="112">
        <f t="shared" si="1"/>
        <v>81918.36</v>
      </c>
      <c r="K25" s="116">
        <f t="shared" si="0"/>
        <v>0.17888336939860508</v>
      </c>
      <c r="N25" t="s">
        <v>347</v>
      </c>
      <c r="O25" s="196"/>
      <c r="P25" s="197" t="e">
        <f>(SUMIF(M:M,"INCC",K:K)/$L$44)</f>
        <v>#DIV/0!</v>
      </c>
      <c r="Q25" s="198">
        <f>(SUMIF(M:M,"INCC",K:K))</f>
        <v>0</v>
      </c>
    </row>
    <row r="26" spans="2:19" ht="24" customHeight="1">
      <c r="B26" s="100" t="s">
        <v>374</v>
      </c>
      <c r="C26" s="101" t="s">
        <v>375</v>
      </c>
      <c r="D26" s="102" t="s">
        <v>26</v>
      </c>
      <c r="E26" s="103" t="s">
        <v>376</v>
      </c>
      <c r="F26" s="101" t="s">
        <v>176</v>
      </c>
      <c r="G26" s="104">
        <v>305</v>
      </c>
      <c r="H26" s="111">
        <v>34.78</v>
      </c>
      <c r="I26" s="111">
        <v>42.78</v>
      </c>
      <c r="J26" s="112">
        <f t="shared" si="1"/>
        <v>13047.9</v>
      </c>
      <c r="K26" s="116">
        <f t="shared" si="0"/>
        <v>2.8492419960263599E-2</v>
      </c>
      <c r="N26" t="s">
        <v>347</v>
      </c>
    </row>
    <row r="27" spans="2:19" ht="24" customHeight="1">
      <c r="B27" s="100" t="s">
        <v>377</v>
      </c>
      <c r="C27" s="101" t="s">
        <v>378</v>
      </c>
      <c r="D27" s="102" t="s">
        <v>26</v>
      </c>
      <c r="E27" s="103" t="s">
        <v>379</v>
      </c>
      <c r="F27" s="101" t="s">
        <v>176</v>
      </c>
      <c r="G27" s="104">
        <v>29.5</v>
      </c>
      <c r="H27" s="111">
        <v>38.270000000000003</v>
      </c>
      <c r="I27" s="111">
        <v>47.08</v>
      </c>
      <c r="J27" s="112">
        <f t="shared" si="1"/>
        <v>1388.86</v>
      </c>
      <c r="K27" s="116">
        <f t="shared" si="0"/>
        <v>3.0328238556405016E-3</v>
      </c>
      <c r="N27" t="s">
        <v>347</v>
      </c>
    </row>
    <row r="28" spans="2:19" ht="24" customHeight="1">
      <c r="B28" s="99" t="s">
        <v>44</v>
      </c>
      <c r="C28" s="310" t="s">
        <v>444</v>
      </c>
      <c r="D28" s="311"/>
      <c r="E28" s="311" t="s">
        <v>380</v>
      </c>
      <c r="F28" s="311"/>
      <c r="G28" s="311"/>
      <c r="H28" s="311"/>
      <c r="I28" s="311"/>
      <c r="J28" s="208">
        <f>SUM(J29:J40)</f>
        <v>55591.28</v>
      </c>
      <c r="K28" s="116"/>
    </row>
    <row r="29" spans="2:19" ht="25.5">
      <c r="B29" s="100" t="s">
        <v>45</v>
      </c>
      <c r="C29" s="101" t="s">
        <v>381</v>
      </c>
      <c r="D29" s="102" t="s">
        <v>26</v>
      </c>
      <c r="E29" s="103" t="s">
        <v>382</v>
      </c>
      <c r="F29" s="101" t="s">
        <v>175</v>
      </c>
      <c r="G29" s="104">
        <v>1</v>
      </c>
      <c r="H29" s="111">
        <v>72.73</v>
      </c>
      <c r="I29" s="111">
        <v>89.47</v>
      </c>
      <c r="J29" s="112">
        <f t="shared" ref="J29:J40" si="2">TRUNC(I29*G29,2)</f>
        <v>89.47</v>
      </c>
      <c r="K29" s="116">
        <f t="shared" si="0"/>
        <v>1.9537372403565203E-4</v>
      </c>
      <c r="N29" t="s">
        <v>351</v>
      </c>
    </row>
    <row r="30" spans="2:19" ht="25.5">
      <c r="B30" s="100" t="s">
        <v>46</v>
      </c>
      <c r="C30" s="101" t="s">
        <v>383</v>
      </c>
      <c r="D30" s="102" t="s">
        <v>26</v>
      </c>
      <c r="E30" s="103" t="s">
        <v>384</v>
      </c>
      <c r="F30" s="101" t="s">
        <v>175</v>
      </c>
      <c r="G30" s="104">
        <v>1</v>
      </c>
      <c r="H30" s="111">
        <v>80.040000000000006</v>
      </c>
      <c r="I30" s="111">
        <v>98.47</v>
      </c>
      <c r="J30" s="112">
        <f t="shared" si="2"/>
        <v>98.47</v>
      </c>
      <c r="K30" s="116">
        <f t="shared" si="0"/>
        <v>2.1502683140483576E-4</v>
      </c>
      <c r="N30" t="s">
        <v>351</v>
      </c>
    </row>
    <row r="31" spans="2:19" ht="25.5">
      <c r="B31" s="100" t="s">
        <v>47</v>
      </c>
      <c r="C31" s="101" t="s">
        <v>385</v>
      </c>
      <c r="D31" s="102" t="s">
        <v>26</v>
      </c>
      <c r="E31" s="103" t="s">
        <v>386</v>
      </c>
      <c r="F31" s="101" t="s">
        <v>175</v>
      </c>
      <c r="G31" s="104">
        <v>1</v>
      </c>
      <c r="H31" s="111">
        <v>269.05</v>
      </c>
      <c r="I31" s="111">
        <v>331.01</v>
      </c>
      <c r="J31" s="112">
        <f t="shared" si="2"/>
        <v>331.01</v>
      </c>
      <c r="K31" s="116">
        <f t="shared" si="0"/>
        <v>7.2281945225261175E-4</v>
      </c>
      <c r="N31" t="s">
        <v>351</v>
      </c>
    </row>
    <row r="32" spans="2:19" ht="25.5">
      <c r="B32" s="100" t="s">
        <v>48</v>
      </c>
      <c r="C32" s="101" t="s">
        <v>387</v>
      </c>
      <c r="D32" s="102" t="s">
        <v>26</v>
      </c>
      <c r="E32" s="103" t="s">
        <v>388</v>
      </c>
      <c r="F32" s="101" t="s">
        <v>175</v>
      </c>
      <c r="G32" s="104">
        <v>1</v>
      </c>
      <c r="H32" s="111">
        <v>28.27</v>
      </c>
      <c r="I32" s="111">
        <v>34.78</v>
      </c>
      <c r="J32" s="112">
        <f t="shared" si="2"/>
        <v>34.78</v>
      </c>
      <c r="K32" s="116">
        <f t="shared" si="0"/>
        <v>7.5948341588912238E-5</v>
      </c>
      <c r="N32" t="s">
        <v>351</v>
      </c>
    </row>
    <row r="33" spans="2:15" ht="38.25">
      <c r="B33" s="100" t="s">
        <v>49</v>
      </c>
      <c r="C33" s="101" t="s">
        <v>389</v>
      </c>
      <c r="D33" s="102" t="s">
        <v>26</v>
      </c>
      <c r="E33" s="103" t="s">
        <v>390</v>
      </c>
      <c r="F33" s="101" t="s">
        <v>175</v>
      </c>
      <c r="G33" s="104">
        <v>1</v>
      </c>
      <c r="H33" s="111">
        <v>464.11</v>
      </c>
      <c r="I33" s="111">
        <v>570.99</v>
      </c>
      <c r="J33" s="112">
        <f t="shared" si="2"/>
        <v>570.99</v>
      </c>
      <c r="K33" s="116">
        <f t="shared" si="0"/>
        <v>1.246858641858913E-3</v>
      </c>
      <c r="N33" t="s">
        <v>351</v>
      </c>
    </row>
    <row r="34" spans="2:15" ht="24" customHeight="1">
      <c r="B34" s="100" t="s">
        <v>259</v>
      </c>
      <c r="C34" s="101" t="s">
        <v>391</v>
      </c>
      <c r="D34" s="102" t="s">
        <v>26</v>
      </c>
      <c r="E34" s="103" t="s">
        <v>392</v>
      </c>
      <c r="F34" s="101" t="s">
        <v>175</v>
      </c>
      <c r="G34" s="104">
        <v>1</v>
      </c>
      <c r="H34" s="111">
        <v>2035.61</v>
      </c>
      <c r="I34" s="111">
        <v>2504.41</v>
      </c>
      <c r="J34" s="112">
        <f t="shared" si="2"/>
        <v>2504.41</v>
      </c>
      <c r="K34" s="116">
        <f t="shared" si="0"/>
        <v>5.4688265140508249E-3</v>
      </c>
      <c r="N34" t="s">
        <v>351</v>
      </c>
    </row>
    <row r="35" spans="2:15" ht="24" customHeight="1">
      <c r="B35" s="100" t="s">
        <v>260</v>
      </c>
      <c r="C35" s="101" t="s">
        <v>393</v>
      </c>
      <c r="D35" s="102" t="s">
        <v>26</v>
      </c>
      <c r="E35" s="103" t="s">
        <v>394</v>
      </c>
      <c r="F35" s="101" t="s">
        <v>176</v>
      </c>
      <c r="G35" s="104">
        <v>900</v>
      </c>
      <c r="H35" s="111">
        <v>11.55</v>
      </c>
      <c r="I35" s="111">
        <v>14.2</v>
      </c>
      <c r="J35" s="112">
        <f t="shared" si="2"/>
        <v>12780</v>
      </c>
      <c r="K35" s="116">
        <f t="shared" si="0"/>
        <v>2.7907412464240895E-2</v>
      </c>
      <c r="N35" t="s">
        <v>351</v>
      </c>
    </row>
    <row r="36" spans="2:15" ht="24" customHeight="1">
      <c r="B36" s="100" t="s">
        <v>261</v>
      </c>
      <c r="C36" s="101" t="s">
        <v>395</v>
      </c>
      <c r="D36" s="102" t="s">
        <v>26</v>
      </c>
      <c r="E36" s="103" t="s">
        <v>396</v>
      </c>
      <c r="F36" s="101" t="s">
        <v>175</v>
      </c>
      <c r="G36" s="104">
        <v>24</v>
      </c>
      <c r="H36" s="111">
        <v>646.16999999999996</v>
      </c>
      <c r="I36" s="111">
        <v>794.98</v>
      </c>
      <c r="J36" s="112">
        <f t="shared" si="2"/>
        <v>19079.52</v>
      </c>
      <c r="K36" s="116">
        <f t="shared" si="0"/>
        <v>4.1663539456943149E-2</v>
      </c>
      <c r="N36" t="s">
        <v>351</v>
      </c>
    </row>
    <row r="37" spans="2:15" ht="24" customHeight="1">
      <c r="B37" s="100" t="s">
        <v>264</v>
      </c>
      <c r="C37" s="101" t="s">
        <v>397</v>
      </c>
      <c r="D37" s="102" t="s">
        <v>26</v>
      </c>
      <c r="E37" s="103" t="s">
        <v>398</v>
      </c>
      <c r="F37" s="101" t="s">
        <v>175</v>
      </c>
      <c r="G37" s="104">
        <v>24</v>
      </c>
      <c r="H37" s="111">
        <v>325.61</v>
      </c>
      <c r="I37" s="111">
        <v>400.59</v>
      </c>
      <c r="J37" s="112">
        <f t="shared" si="2"/>
        <v>9614.16</v>
      </c>
      <c r="K37" s="116">
        <f t="shared" si="0"/>
        <v>2.0994235416056828E-2</v>
      </c>
      <c r="N37" t="s">
        <v>351</v>
      </c>
    </row>
    <row r="38" spans="2:15" ht="38.25">
      <c r="B38" s="100" t="s">
        <v>265</v>
      </c>
      <c r="C38" s="101" t="s">
        <v>399</v>
      </c>
      <c r="D38" s="102" t="s">
        <v>26</v>
      </c>
      <c r="E38" s="103" t="s">
        <v>400</v>
      </c>
      <c r="F38" s="101" t="s">
        <v>176</v>
      </c>
      <c r="G38" s="104">
        <v>250</v>
      </c>
      <c r="H38" s="111">
        <v>9.6199999999999992</v>
      </c>
      <c r="I38" s="111">
        <v>11.83</v>
      </c>
      <c r="J38" s="112">
        <f t="shared" si="2"/>
        <v>2957.5</v>
      </c>
      <c r="K38" s="116">
        <f>J38/$J$70</f>
        <v>6.4582294493734311E-3</v>
      </c>
      <c r="N38" t="s">
        <v>351</v>
      </c>
      <c r="O38" s="116">
        <f>J38/J28</f>
        <v>5.3200789764150061E-2</v>
      </c>
    </row>
    <row r="39" spans="2:15">
      <c r="B39" s="100" t="s">
        <v>401</v>
      </c>
      <c r="C39" s="101" t="s">
        <v>402</v>
      </c>
      <c r="D39" s="102" t="s">
        <v>403</v>
      </c>
      <c r="E39" s="103" t="s">
        <v>404</v>
      </c>
      <c r="F39" s="101" t="s">
        <v>175</v>
      </c>
      <c r="G39" s="104">
        <v>1</v>
      </c>
      <c r="H39" s="111">
        <v>2217.0300000000002</v>
      </c>
      <c r="I39" s="111">
        <v>2727.61</v>
      </c>
      <c r="J39" s="112">
        <f t="shared" si="2"/>
        <v>2727.61</v>
      </c>
      <c r="K39" s="116">
        <f t="shared" si="0"/>
        <v>5.9562235768065817E-3</v>
      </c>
      <c r="N39" t="s">
        <v>351</v>
      </c>
    </row>
    <row r="40" spans="2:15" ht="38.25">
      <c r="B40" s="100" t="s">
        <v>405</v>
      </c>
      <c r="C40" s="101" t="s">
        <v>406</v>
      </c>
      <c r="D40" s="102" t="s">
        <v>26</v>
      </c>
      <c r="E40" s="103" t="s">
        <v>407</v>
      </c>
      <c r="F40" s="101" t="s">
        <v>175</v>
      </c>
      <c r="G40" s="104">
        <v>24</v>
      </c>
      <c r="H40" s="111">
        <v>162.68</v>
      </c>
      <c r="I40" s="111">
        <v>200.14</v>
      </c>
      <c r="J40" s="112">
        <f t="shared" si="2"/>
        <v>4803.3599999999997</v>
      </c>
      <c r="K40" s="116">
        <f t="shared" si="0"/>
        <v>1.048899442364915E-2</v>
      </c>
      <c r="N40" t="s">
        <v>351</v>
      </c>
    </row>
    <row r="41" spans="2:15" ht="20.25" customHeight="1">
      <c r="B41" s="99" t="s">
        <v>199</v>
      </c>
      <c r="C41" s="310" t="s">
        <v>445</v>
      </c>
      <c r="D41" s="311"/>
      <c r="E41" s="311" t="s">
        <v>408</v>
      </c>
      <c r="F41" s="311"/>
      <c r="G41" s="311"/>
      <c r="H41" s="311"/>
      <c r="I41" s="311"/>
      <c r="J41" s="208">
        <f>SUM(J42:J49)</f>
        <v>5678.57</v>
      </c>
      <c r="K41" s="116"/>
    </row>
    <row r="42" spans="2:15" ht="25.5">
      <c r="B42" s="100" t="s">
        <v>266</v>
      </c>
      <c r="C42" s="101" t="s">
        <v>409</v>
      </c>
      <c r="D42" s="102" t="s">
        <v>26</v>
      </c>
      <c r="E42" s="103" t="s">
        <v>410</v>
      </c>
      <c r="F42" s="101" t="s">
        <v>175</v>
      </c>
      <c r="G42" s="104">
        <v>11</v>
      </c>
      <c r="H42" s="111">
        <v>22.33</v>
      </c>
      <c r="I42" s="111">
        <v>27.47</v>
      </c>
      <c r="J42" s="112">
        <f t="shared" ref="J42:J49" si="3">TRUNC(I42*G42,2)</f>
        <v>302.17</v>
      </c>
      <c r="K42" s="116">
        <f t="shared" si="0"/>
        <v>6.5984216152736083E-4</v>
      </c>
      <c r="N42" s="116" t="s">
        <v>346</v>
      </c>
    </row>
    <row r="43" spans="2:15" ht="38.25">
      <c r="B43" s="100" t="s">
        <v>1969</v>
      </c>
      <c r="C43" s="101" t="s">
        <v>411</v>
      </c>
      <c r="D43" s="102" t="s">
        <v>26</v>
      </c>
      <c r="E43" s="103" t="s">
        <v>412</v>
      </c>
      <c r="F43" s="101" t="s">
        <v>175</v>
      </c>
      <c r="G43" s="104">
        <v>10</v>
      </c>
      <c r="H43" s="111">
        <v>13.41</v>
      </c>
      <c r="I43" s="111">
        <v>16.489999999999998</v>
      </c>
      <c r="J43" s="112">
        <f t="shared" si="3"/>
        <v>164.9</v>
      </c>
      <c r="K43" s="116">
        <f t="shared" si="0"/>
        <v>3.6008860057537746E-4</v>
      </c>
      <c r="N43" s="116" t="s">
        <v>346</v>
      </c>
    </row>
    <row r="44" spans="2:15" ht="38.25">
      <c r="B44" s="100" t="s">
        <v>1970</v>
      </c>
      <c r="C44" s="101" t="s">
        <v>413</v>
      </c>
      <c r="D44" s="102" t="s">
        <v>26</v>
      </c>
      <c r="E44" s="103" t="s">
        <v>414</v>
      </c>
      <c r="F44" s="101" t="s">
        <v>175</v>
      </c>
      <c r="G44" s="104">
        <v>10</v>
      </c>
      <c r="H44" s="111">
        <v>6.6</v>
      </c>
      <c r="I44" s="111">
        <v>8.11</v>
      </c>
      <c r="J44" s="112">
        <f t="shared" si="3"/>
        <v>81.099999999999994</v>
      </c>
      <c r="K44" s="116">
        <f t="shared" si="0"/>
        <v>1.7709633418231115E-4</v>
      </c>
      <c r="N44" s="116" t="s">
        <v>346</v>
      </c>
    </row>
    <row r="45" spans="2:15" ht="25.5">
      <c r="B45" s="100" t="s">
        <v>1971</v>
      </c>
      <c r="C45" s="101" t="s">
        <v>415</v>
      </c>
      <c r="D45" s="102" t="s">
        <v>26</v>
      </c>
      <c r="E45" s="103" t="s">
        <v>416</v>
      </c>
      <c r="F45" s="101" t="s">
        <v>175</v>
      </c>
      <c r="G45" s="104">
        <v>1</v>
      </c>
      <c r="H45" s="111">
        <v>131.47999999999999</v>
      </c>
      <c r="I45" s="111">
        <v>161.75</v>
      </c>
      <c r="J45" s="112">
        <f t="shared" si="3"/>
        <v>161.75</v>
      </c>
      <c r="K45" s="116">
        <f t="shared" si="0"/>
        <v>3.5321001299616313E-4</v>
      </c>
      <c r="N45" s="116" t="s">
        <v>346</v>
      </c>
    </row>
    <row r="46" spans="2:15" ht="25.5">
      <c r="B46" s="100" t="s">
        <v>1972</v>
      </c>
      <c r="C46" s="101" t="s">
        <v>417</v>
      </c>
      <c r="D46" s="102" t="s">
        <v>26</v>
      </c>
      <c r="E46" s="103" t="s">
        <v>418</v>
      </c>
      <c r="F46" s="101" t="s">
        <v>175</v>
      </c>
      <c r="G46" s="104">
        <v>10</v>
      </c>
      <c r="H46" s="111">
        <v>22.99</v>
      </c>
      <c r="I46" s="111">
        <v>28.28</v>
      </c>
      <c r="J46" s="112">
        <f t="shared" si="3"/>
        <v>282.8</v>
      </c>
      <c r="K46" s="116">
        <f t="shared" si="0"/>
        <v>6.1754430711168432E-4</v>
      </c>
      <c r="N46" s="116" t="s">
        <v>346</v>
      </c>
    </row>
    <row r="47" spans="2:15" ht="24" customHeight="1">
      <c r="B47" s="100" t="s">
        <v>1973</v>
      </c>
      <c r="C47" s="101" t="s">
        <v>419</v>
      </c>
      <c r="D47" s="102" t="s">
        <v>26</v>
      </c>
      <c r="E47" s="103" t="s">
        <v>420</v>
      </c>
      <c r="F47" s="101" t="s">
        <v>28</v>
      </c>
      <c r="G47" s="104">
        <v>9.25</v>
      </c>
      <c r="H47" s="111">
        <v>103.4</v>
      </c>
      <c r="I47" s="111">
        <v>127.21</v>
      </c>
      <c r="J47" s="112">
        <f t="shared" si="3"/>
        <v>1176.69</v>
      </c>
      <c r="K47" s="116">
        <f t="shared" si="0"/>
        <v>2.5695127678049784E-3</v>
      </c>
      <c r="N47" t="s">
        <v>350</v>
      </c>
    </row>
    <row r="48" spans="2:15" ht="24" customHeight="1">
      <c r="B48" s="100" t="s">
        <v>1974</v>
      </c>
      <c r="C48" s="101" t="s">
        <v>421</v>
      </c>
      <c r="D48" s="102" t="s">
        <v>26</v>
      </c>
      <c r="E48" s="103" t="s">
        <v>422</v>
      </c>
      <c r="F48" s="101" t="s">
        <v>28</v>
      </c>
      <c r="G48" s="104">
        <v>9.16</v>
      </c>
      <c r="H48" s="111">
        <v>62.69</v>
      </c>
      <c r="I48" s="111">
        <v>77.12</v>
      </c>
      <c r="J48" s="112">
        <f t="shared" si="3"/>
        <v>706.41</v>
      </c>
      <c r="K48" s="116">
        <f t="shared" si="0"/>
        <v>1.5425723974072309E-3</v>
      </c>
      <c r="N48" t="s">
        <v>350</v>
      </c>
      <c r="O48" s="116">
        <f>J48/J41</f>
        <v>0.12439927657843436</v>
      </c>
    </row>
    <row r="49" spans="2:15" ht="24" customHeight="1">
      <c r="B49" s="100" t="s">
        <v>423</v>
      </c>
      <c r="C49" s="101" t="s">
        <v>424</v>
      </c>
      <c r="D49" s="102" t="s">
        <v>26</v>
      </c>
      <c r="E49" s="103" t="s">
        <v>425</v>
      </c>
      <c r="F49" s="101" t="s">
        <v>176</v>
      </c>
      <c r="G49" s="104">
        <v>185</v>
      </c>
      <c r="H49" s="111">
        <v>12.32</v>
      </c>
      <c r="I49" s="111">
        <v>15.15</v>
      </c>
      <c r="J49" s="112">
        <f t="shared" si="3"/>
        <v>2802.75</v>
      </c>
      <c r="K49" s="116">
        <f t="shared" si="0"/>
        <v>6.1203051865533001E-3</v>
      </c>
      <c r="N49" s="116" t="s">
        <v>346</v>
      </c>
      <c r="O49" s="116">
        <f>J49/J41</f>
        <v>0.493566161903437</v>
      </c>
    </row>
    <row r="50" spans="2:15" ht="24.75" customHeight="1">
      <c r="B50" s="99" t="s">
        <v>200</v>
      </c>
      <c r="C50" s="310" t="s">
        <v>446</v>
      </c>
      <c r="D50" s="311"/>
      <c r="E50" s="311" t="s">
        <v>426</v>
      </c>
      <c r="F50" s="311"/>
      <c r="G50" s="311"/>
      <c r="H50" s="311"/>
      <c r="I50" s="311"/>
      <c r="J50" s="208">
        <f>SUM(J51:J58)</f>
        <v>57989.75</v>
      </c>
      <c r="K50" s="116"/>
    </row>
    <row r="51" spans="2:15">
      <c r="B51" s="100" t="s">
        <v>278</v>
      </c>
      <c r="C51" s="101" t="s">
        <v>427</v>
      </c>
      <c r="D51" s="102" t="s">
        <v>26</v>
      </c>
      <c r="E51" s="103" t="s">
        <v>428</v>
      </c>
      <c r="F51" s="101" t="s">
        <v>24</v>
      </c>
      <c r="G51" s="104">
        <v>385.6</v>
      </c>
      <c r="H51" s="111">
        <v>5.65</v>
      </c>
      <c r="I51" s="111">
        <v>6.95</v>
      </c>
      <c r="J51" s="112">
        <f t="shared" ref="J51:J58" si="4">TRUNC(I51*G51,2)</f>
        <v>2679.92</v>
      </c>
      <c r="K51" s="116">
        <f t="shared" si="0"/>
        <v>5.8520839445358732E-3</v>
      </c>
      <c r="N51" s="116" t="s">
        <v>346</v>
      </c>
    </row>
    <row r="52" spans="2:15" ht="25.5">
      <c r="B52" s="100" t="s">
        <v>279</v>
      </c>
      <c r="C52" s="101" t="s">
        <v>429</v>
      </c>
      <c r="D52" s="102" t="s">
        <v>26</v>
      </c>
      <c r="E52" s="103" t="s">
        <v>430</v>
      </c>
      <c r="F52" s="101" t="s">
        <v>24</v>
      </c>
      <c r="G52" s="104">
        <v>385.6</v>
      </c>
      <c r="H52" s="111">
        <v>19.32</v>
      </c>
      <c r="I52" s="111">
        <v>23.76</v>
      </c>
      <c r="J52" s="112">
        <f t="shared" si="4"/>
        <v>9161.85</v>
      </c>
      <c r="K52" s="116">
        <f t="shared" si="0"/>
        <v>2.000653575003955E-2</v>
      </c>
      <c r="N52" s="116" t="s">
        <v>346</v>
      </c>
    </row>
    <row r="53" spans="2:15" ht="24" customHeight="1">
      <c r="B53" s="100" t="s">
        <v>280</v>
      </c>
      <c r="C53" s="101" t="s">
        <v>431</v>
      </c>
      <c r="D53" s="102" t="s">
        <v>26</v>
      </c>
      <c r="E53" s="103" t="s">
        <v>432</v>
      </c>
      <c r="F53" s="101" t="s">
        <v>175</v>
      </c>
      <c r="G53" s="104">
        <v>15</v>
      </c>
      <c r="H53" s="111">
        <v>105.68</v>
      </c>
      <c r="I53" s="111">
        <v>130.01</v>
      </c>
      <c r="J53" s="112">
        <f t="shared" si="4"/>
        <v>1950.15</v>
      </c>
      <c r="K53" s="116">
        <f t="shared" si="0"/>
        <v>4.2585008151126277E-3</v>
      </c>
      <c r="N53" s="116" t="s">
        <v>346</v>
      </c>
    </row>
    <row r="54" spans="2:15" ht="24" customHeight="1">
      <c r="B54" s="100" t="s">
        <v>281</v>
      </c>
      <c r="C54" s="101" t="s">
        <v>433</v>
      </c>
      <c r="D54" s="102" t="s">
        <v>26</v>
      </c>
      <c r="E54" s="103" t="s">
        <v>434</v>
      </c>
      <c r="F54" s="101" t="s">
        <v>175</v>
      </c>
      <c r="G54" s="104">
        <v>35</v>
      </c>
      <c r="H54" s="111">
        <v>62.27</v>
      </c>
      <c r="I54" s="111">
        <v>76.61</v>
      </c>
      <c r="J54" s="112">
        <f t="shared" si="4"/>
        <v>2681.35</v>
      </c>
      <c r="K54" s="116">
        <f t="shared" si="0"/>
        <v>5.8552066049289767E-3</v>
      </c>
      <c r="N54" s="116" t="s">
        <v>346</v>
      </c>
    </row>
    <row r="55" spans="2:15" ht="24" customHeight="1">
      <c r="B55" s="100" t="s">
        <v>282</v>
      </c>
      <c r="C55" s="101" t="s">
        <v>435</v>
      </c>
      <c r="D55" s="102" t="s">
        <v>26</v>
      </c>
      <c r="E55" s="103" t="s">
        <v>436</v>
      </c>
      <c r="F55" s="101" t="s">
        <v>175</v>
      </c>
      <c r="G55" s="104">
        <v>4</v>
      </c>
      <c r="H55" s="111">
        <v>1259.4100000000001</v>
      </c>
      <c r="I55" s="111">
        <v>1549.45</v>
      </c>
      <c r="J55" s="112">
        <f t="shared" si="4"/>
        <v>6197.8</v>
      </c>
      <c r="K55" s="116">
        <f t="shared" si="0"/>
        <v>1.3534003205858547E-2</v>
      </c>
      <c r="N55" s="116" t="s">
        <v>346</v>
      </c>
    </row>
    <row r="56" spans="2:15" ht="38.25">
      <c r="B56" s="100" t="s">
        <v>283</v>
      </c>
      <c r="C56" s="101" t="s">
        <v>437</v>
      </c>
      <c r="D56" s="102" t="s">
        <v>26</v>
      </c>
      <c r="E56" s="103" t="s">
        <v>438</v>
      </c>
      <c r="F56" s="101" t="s">
        <v>175</v>
      </c>
      <c r="G56" s="104">
        <v>3</v>
      </c>
      <c r="H56" s="111">
        <v>1300.29</v>
      </c>
      <c r="I56" s="111">
        <v>1599.74</v>
      </c>
      <c r="J56" s="112">
        <f t="shared" si="4"/>
        <v>4799.22</v>
      </c>
      <c r="K56" s="116">
        <f t="shared" si="0"/>
        <v>1.0479953994259328E-2</v>
      </c>
      <c r="M56" s="127"/>
      <c r="N56" s="127" t="s">
        <v>349</v>
      </c>
    </row>
    <row r="57" spans="2:15" ht="38.25">
      <c r="B57" s="100" t="s">
        <v>286</v>
      </c>
      <c r="C57" s="101" t="s">
        <v>439</v>
      </c>
      <c r="D57" s="102" t="s">
        <v>27</v>
      </c>
      <c r="E57" s="103" t="s">
        <v>440</v>
      </c>
      <c r="F57" s="101" t="s">
        <v>6</v>
      </c>
      <c r="G57" s="104">
        <v>1</v>
      </c>
      <c r="H57" s="111">
        <v>6237.41</v>
      </c>
      <c r="I57" s="111">
        <v>7673.88</v>
      </c>
      <c r="J57" s="112">
        <f t="shared" si="4"/>
        <v>7673.88</v>
      </c>
      <c r="K57" s="116">
        <f t="shared" si="0"/>
        <v>1.6757287508692403E-2</v>
      </c>
      <c r="M57" s="127"/>
      <c r="N57" s="550" t="s">
        <v>346</v>
      </c>
    </row>
    <row r="58" spans="2:15" ht="38.25">
      <c r="B58" s="100" t="s">
        <v>287</v>
      </c>
      <c r="C58" s="101" t="s">
        <v>441</v>
      </c>
      <c r="D58" s="102" t="s">
        <v>205</v>
      </c>
      <c r="E58" s="103" t="s">
        <v>442</v>
      </c>
      <c r="F58" s="101" t="s">
        <v>175</v>
      </c>
      <c r="G58" s="104">
        <v>1</v>
      </c>
      <c r="H58" s="111">
        <v>18569.12</v>
      </c>
      <c r="I58" s="111">
        <v>22845.58</v>
      </c>
      <c r="J58" s="112">
        <f t="shared" si="4"/>
        <v>22845.58</v>
      </c>
      <c r="K58" s="116">
        <f t="shared" si="0"/>
        <v>4.9887404072364049E-2</v>
      </c>
      <c r="M58" s="127"/>
      <c r="N58" s="550" t="s">
        <v>346</v>
      </c>
    </row>
    <row r="59" spans="2:15" ht="24" customHeight="1">
      <c r="B59" s="99" t="s">
        <v>201</v>
      </c>
      <c r="C59" s="310" t="s">
        <v>467</v>
      </c>
      <c r="D59" s="311"/>
      <c r="E59" s="311" t="s">
        <v>452</v>
      </c>
      <c r="F59" s="311"/>
      <c r="G59" s="311"/>
      <c r="H59" s="311"/>
      <c r="I59" s="311"/>
      <c r="J59" s="208">
        <f>SUM(J60:J67)</f>
        <v>49716.25</v>
      </c>
      <c r="K59" s="116"/>
      <c r="M59" s="127"/>
      <c r="N59" s="550"/>
    </row>
    <row r="60" spans="2:15" ht="65.25" customHeight="1">
      <c r="B60" s="209" t="s">
        <v>177</v>
      </c>
      <c r="C60" s="210" t="s">
        <v>453</v>
      </c>
      <c r="D60" s="211" t="s">
        <v>26</v>
      </c>
      <c r="E60" s="212" t="s">
        <v>454</v>
      </c>
      <c r="F60" s="210" t="s">
        <v>176</v>
      </c>
      <c r="G60" s="213">
        <v>71.75</v>
      </c>
      <c r="H60" s="214">
        <v>44.18</v>
      </c>
      <c r="I60" s="214">
        <v>54.35</v>
      </c>
      <c r="J60" s="112">
        <f t="shared" ref="J60:J67" si="5">TRUNC(I60*G60,2)</f>
        <v>3899.61</v>
      </c>
      <c r="K60" s="116">
        <f t="shared" si="0"/>
        <v>8.515494891993618E-3</v>
      </c>
      <c r="M60" s="127"/>
      <c r="N60" s="550" t="s">
        <v>346</v>
      </c>
      <c r="O60" s="125">
        <f>SUM(J60:J63)</f>
        <v>24917.3</v>
      </c>
    </row>
    <row r="61" spans="2:15" ht="38.25">
      <c r="B61" s="209" t="s">
        <v>178</v>
      </c>
      <c r="C61" s="210" t="s">
        <v>470</v>
      </c>
      <c r="D61" s="211" t="s">
        <v>26</v>
      </c>
      <c r="E61" s="212" t="s">
        <v>471</v>
      </c>
      <c r="F61" s="210" t="s">
        <v>28</v>
      </c>
      <c r="G61" s="213">
        <v>17.21</v>
      </c>
      <c r="H61" s="214">
        <v>217.46</v>
      </c>
      <c r="I61" s="214">
        <v>267.54000000000002</v>
      </c>
      <c r="J61" s="112">
        <f t="shared" si="5"/>
        <v>4604.3599999999997</v>
      </c>
      <c r="K61" s="116">
        <f t="shared" si="0"/>
        <v>1.0054442382930533E-2</v>
      </c>
      <c r="M61" s="127"/>
      <c r="N61" s="550" t="s">
        <v>346</v>
      </c>
      <c r="O61">
        <f>O60/J59</f>
        <v>0.50119025469539635</v>
      </c>
    </row>
    <row r="62" spans="2:15" ht="25.5">
      <c r="B62" s="209" t="s">
        <v>1975</v>
      </c>
      <c r="C62" s="210">
        <v>100323</v>
      </c>
      <c r="D62" s="211" t="s">
        <v>26</v>
      </c>
      <c r="E62" s="212" t="s">
        <v>469</v>
      </c>
      <c r="F62" s="210" t="s">
        <v>28</v>
      </c>
      <c r="G62" s="213">
        <v>51.65</v>
      </c>
      <c r="H62" s="214">
        <v>236.92</v>
      </c>
      <c r="I62" s="214">
        <v>291.48</v>
      </c>
      <c r="J62" s="112">
        <f t="shared" si="5"/>
        <v>15054.94</v>
      </c>
      <c r="K62" s="116">
        <f t="shared" si="0"/>
        <v>3.2875150250735431E-2</v>
      </c>
      <c r="M62" s="127"/>
      <c r="N62" s="550" t="s">
        <v>346</v>
      </c>
    </row>
    <row r="63" spans="2:15" ht="25.5">
      <c r="B63" s="209" t="s">
        <v>1976</v>
      </c>
      <c r="C63" s="210" t="s">
        <v>455</v>
      </c>
      <c r="D63" s="211" t="s">
        <v>26</v>
      </c>
      <c r="E63" s="212" t="s">
        <v>456</v>
      </c>
      <c r="F63" s="210" t="s">
        <v>457</v>
      </c>
      <c r="G63" s="213">
        <v>516.5</v>
      </c>
      <c r="H63" s="214">
        <v>2.14</v>
      </c>
      <c r="I63" s="214">
        <v>2.63</v>
      </c>
      <c r="J63" s="112">
        <f t="shared" si="5"/>
        <v>1358.39</v>
      </c>
      <c r="K63" s="116">
        <f t="shared" si="0"/>
        <v>2.9662871688028321E-3</v>
      </c>
      <c r="M63" s="127"/>
      <c r="N63" s="550" t="s">
        <v>346</v>
      </c>
    </row>
    <row r="64" spans="2:15" ht="25.5">
      <c r="B64" s="209" t="s">
        <v>1977</v>
      </c>
      <c r="C64" s="210" t="s">
        <v>458</v>
      </c>
      <c r="D64" s="211" t="s">
        <v>459</v>
      </c>
      <c r="E64" s="212" t="s">
        <v>460</v>
      </c>
      <c r="F64" s="210" t="s">
        <v>175</v>
      </c>
      <c r="G64" s="213">
        <v>1</v>
      </c>
      <c r="H64" s="214">
        <v>8878.81</v>
      </c>
      <c r="I64" s="111">
        <f>TRUNC((H64*(1+J7)),2)</f>
        <v>10923.58</v>
      </c>
      <c r="J64" s="112">
        <f t="shared" si="5"/>
        <v>10923.58</v>
      </c>
      <c r="K64" s="116">
        <f t="shared" si="0"/>
        <v>2.3853587843985332E-2</v>
      </c>
      <c r="M64" s="127"/>
      <c r="N64" s="550" t="s">
        <v>346</v>
      </c>
      <c r="O64" s="125"/>
    </row>
    <row r="65" spans="2:20" ht="25.5">
      <c r="B65" s="209" t="s">
        <v>1978</v>
      </c>
      <c r="C65" s="210" t="s">
        <v>461</v>
      </c>
      <c r="D65" s="211" t="s">
        <v>27</v>
      </c>
      <c r="E65" s="212" t="s">
        <v>462</v>
      </c>
      <c r="F65" s="210" t="s">
        <v>6</v>
      </c>
      <c r="G65" s="213">
        <v>3</v>
      </c>
      <c r="H65" s="214">
        <v>1760</v>
      </c>
      <c r="I65" s="214">
        <v>2165.3200000000002</v>
      </c>
      <c r="J65" s="112">
        <f t="shared" si="5"/>
        <v>6495.96</v>
      </c>
      <c r="K65" s="116">
        <f t="shared" si="0"/>
        <v>1.4185088816213639E-2</v>
      </c>
      <c r="M65" s="127"/>
      <c r="N65" s="127" t="s">
        <v>349</v>
      </c>
    </row>
    <row r="66" spans="2:20" ht="25.5">
      <c r="B66" s="209" t="s">
        <v>1979</v>
      </c>
      <c r="C66" s="210" t="s">
        <v>463</v>
      </c>
      <c r="D66" s="211" t="s">
        <v>27</v>
      </c>
      <c r="E66" s="212" t="s">
        <v>464</v>
      </c>
      <c r="F66" s="210" t="s">
        <v>6</v>
      </c>
      <c r="G66" s="213">
        <v>1</v>
      </c>
      <c r="H66" s="214">
        <v>2093.08</v>
      </c>
      <c r="I66" s="214">
        <v>2575.11</v>
      </c>
      <c r="J66" s="112">
        <f t="shared" si="5"/>
        <v>2575.11</v>
      </c>
      <c r="K66" s="116">
        <f t="shared" si="0"/>
        <v>5.623212590828746E-3</v>
      </c>
      <c r="M66" s="127"/>
      <c r="N66" s="127" t="s">
        <v>349</v>
      </c>
    </row>
    <row r="67" spans="2:20" ht="25.5">
      <c r="B67" s="209" t="s">
        <v>1980</v>
      </c>
      <c r="C67" s="210" t="s">
        <v>465</v>
      </c>
      <c r="D67" s="211" t="s">
        <v>27</v>
      </c>
      <c r="E67" s="212" t="s">
        <v>466</v>
      </c>
      <c r="F67" s="210" t="s">
        <v>6</v>
      </c>
      <c r="G67" s="213">
        <v>1</v>
      </c>
      <c r="H67" s="214">
        <v>3904.99</v>
      </c>
      <c r="I67" s="214">
        <v>4804.3</v>
      </c>
      <c r="J67" s="112">
        <f t="shared" si="5"/>
        <v>4804.3</v>
      </c>
      <c r="K67" s="116">
        <f t="shared" si="0"/>
        <v>1.0491047081529934E-2</v>
      </c>
      <c r="M67" s="127"/>
      <c r="N67" s="127" t="s">
        <v>349</v>
      </c>
    </row>
    <row r="68" spans="2:20" ht="26.25" customHeight="1">
      <c r="B68" s="99" t="s">
        <v>750</v>
      </c>
      <c r="C68" s="310" t="s">
        <v>751</v>
      </c>
      <c r="D68" s="311"/>
      <c r="E68" s="311"/>
      <c r="F68" s="311"/>
      <c r="G68" s="311"/>
      <c r="H68" s="311"/>
      <c r="I68" s="311"/>
      <c r="J68" s="208">
        <v>8509.5</v>
      </c>
      <c r="K68" s="116"/>
      <c r="M68" s="127"/>
      <c r="N68" s="550"/>
    </row>
    <row r="69" spans="2:20">
      <c r="B69" s="209" t="s">
        <v>752</v>
      </c>
      <c r="C69" s="210" t="s">
        <v>753</v>
      </c>
      <c r="D69" s="211" t="s">
        <v>754</v>
      </c>
      <c r="E69" s="212" t="s">
        <v>755</v>
      </c>
      <c r="F69" s="210" t="s">
        <v>24</v>
      </c>
      <c r="G69" s="213">
        <v>2325</v>
      </c>
      <c r="H69" s="214">
        <v>2.98</v>
      </c>
      <c r="I69" s="214">
        <v>3.66</v>
      </c>
      <c r="J69" s="219">
        <v>8509.5</v>
      </c>
      <c r="K69" s="116">
        <f>J69/$J$70</f>
        <v>1.8582013017563216E-2</v>
      </c>
      <c r="M69" s="127"/>
      <c r="N69" s="127" t="s">
        <v>350</v>
      </c>
    </row>
    <row r="70" spans="2:20" ht="24" customHeight="1" thickBot="1">
      <c r="B70" s="202"/>
      <c r="C70" s="203"/>
      <c r="D70" s="203"/>
      <c r="E70" s="203"/>
      <c r="F70" s="204" t="s">
        <v>170</v>
      </c>
      <c r="G70" s="204"/>
      <c r="H70" s="205"/>
      <c r="I70" s="206"/>
      <c r="J70" s="145">
        <f>J11+J13+J20+J28+J41+J50+J59+J68</f>
        <v>457942.85000000003</v>
      </c>
      <c r="K70" s="131"/>
    </row>
    <row r="71" spans="2:20" ht="24" customHeight="1">
      <c r="B71" s="113"/>
      <c r="C71" s="113"/>
      <c r="D71" s="113"/>
      <c r="E71" s="113"/>
      <c r="F71" s="113"/>
      <c r="G71" s="114"/>
      <c r="H71" s="195"/>
      <c r="I71" s="146"/>
      <c r="J71" s="147"/>
    </row>
    <row r="72" spans="2:20">
      <c r="B72" s="94"/>
      <c r="C72" s="94"/>
      <c r="D72" s="94"/>
      <c r="E72" s="94"/>
      <c r="F72" s="94"/>
      <c r="G72" s="94"/>
      <c r="H72" s="94"/>
      <c r="I72" s="148"/>
      <c r="J72" s="149"/>
      <c r="N72" s="115"/>
      <c r="O72" s="116"/>
      <c r="P72" s="118"/>
      <c r="Q72" s="118"/>
      <c r="R72" s="118"/>
      <c r="S72" s="118"/>
      <c r="T72" s="118"/>
    </row>
    <row r="73" spans="2:20">
      <c r="B73" s="207"/>
      <c r="N73" s="115"/>
      <c r="O73" s="117"/>
      <c r="P73" s="118"/>
      <c r="Q73" s="115"/>
      <c r="R73" s="118"/>
      <c r="S73" s="117"/>
      <c r="T73" s="120"/>
    </row>
    <row r="74" spans="2:20">
      <c r="B74" s="314"/>
      <c r="C74" s="314"/>
      <c r="D74" s="314"/>
      <c r="E74" s="314"/>
      <c r="F74" s="314"/>
      <c r="G74" s="314"/>
      <c r="H74" s="314"/>
      <c r="I74" s="314"/>
      <c r="J74" s="314"/>
      <c r="N74" s="115"/>
      <c r="O74" s="117"/>
      <c r="P74" s="118"/>
      <c r="Q74" s="115"/>
      <c r="R74" s="118"/>
      <c r="S74" s="117"/>
      <c r="T74" s="120"/>
    </row>
    <row r="75" spans="2:20">
      <c r="B75" s="314"/>
      <c r="C75" s="314"/>
      <c r="D75" s="314"/>
      <c r="E75" s="314"/>
      <c r="F75" s="314"/>
      <c r="G75" s="314"/>
      <c r="H75" s="314"/>
      <c r="I75" s="314"/>
      <c r="J75" s="314"/>
      <c r="N75" s="118"/>
      <c r="O75" s="118"/>
      <c r="P75" s="118"/>
      <c r="Q75" s="118"/>
      <c r="R75" s="118"/>
      <c r="S75" s="118"/>
      <c r="T75" s="118"/>
    </row>
    <row r="76" spans="2:20">
      <c r="B76" s="89"/>
      <c r="C76" s="89"/>
      <c r="D76" s="89"/>
      <c r="E76" s="89"/>
      <c r="F76" s="89"/>
      <c r="G76" s="89"/>
      <c r="H76" s="89"/>
      <c r="I76" s="89"/>
      <c r="J76" s="89"/>
      <c r="N76" s="118"/>
      <c r="O76" s="118"/>
      <c r="P76" s="118"/>
      <c r="Q76" s="118"/>
      <c r="R76" s="118"/>
      <c r="S76" s="118"/>
      <c r="T76" s="118"/>
    </row>
    <row r="77" spans="2:20">
      <c r="B77" s="89"/>
      <c r="C77" s="89"/>
      <c r="D77" s="89"/>
      <c r="E77" s="89"/>
      <c r="F77" s="89"/>
      <c r="G77" s="89"/>
      <c r="H77" s="89"/>
      <c r="I77" s="89"/>
      <c r="J77" s="89"/>
      <c r="N77" s="118"/>
      <c r="O77" s="118"/>
      <c r="P77" s="118"/>
      <c r="Q77" s="118"/>
      <c r="R77" s="118"/>
      <c r="S77" s="118"/>
      <c r="T77" s="118"/>
    </row>
    <row r="78" spans="2:20">
      <c r="N78" s="118"/>
      <c r="O78" s="118"/>
      <c r="P78" s="118"/>
      <c r="Q78" s="118"/>
      <c r="R78" s="118"/>
      <c r="S78" s="118"/>
      <c r="T78" s="118"/>
    </row>
    <row r="79" spans="2:20">
      <c r="E79" s="171"/>
      <c r="N79" s="115"/>
      <c r="O79" s="119"/>
      <c r="P79" s="118"/>
      <c r="Q79" s="118"/>
      <c r="R79" s="118"/>
      <c r="S79" s="118"/>
      <c r="T79" s="118"/>
    </row>
    <row r="80" spans="2:20">
      <c r="E80" s="171"/>
      <c r="N80" s="115"/>
      <c r="O80" s="116"/>
      <c r="P80" s="118"/>
      <c r="Q80" s="118"/>
      <c r="R80" s="118"/>
      <c r="S80" s="118"/>
      <c r="T80" s="118"/>
    </row>
    <row r="81" spans="14:20">
      <c r="N81" s="115"/>
      <c r="O81" s="117"/>
      <c r="P81" s="118"/>
      <c r="Q81" s="118"/>
      <c r="R81" s="118"/>
      <c r="S81" s="118"/>
      <c r="T81" s="118"/>
    </row>
  </sheetData>
  <mergeCells count="19">
    <mergeCell ref="B3:H3"/>
    <mergeCell ref="B75:J75"/>
    <mergeCell ref="I2:J5"/>
    <mergeCell ref="G8:H9"/>
    <mergeCell ref="B7:F9"/>
    <mergeCell ref="G7:I7"/>
    <mergeCell ref="B2:H2"/>
    <mergeCell ref="B74:J74"/>
    <mergeCell ref="B4:H4"/>
    <mergeCell ref="B5:H5"/>
    <mergeCell ref="B6:J6"/>
    <mergeCell ref="C11:I11"/>
    <mergeCell ref="C13:I13"/>
    <mergeCell ref="C28:I28"/>
    <mergeCell ref="C68:I68"/>
    <mergeCell ref="C41:I41"/>
    <mergeCell ref="C50:I50"/>
    <mergeCell ref="C20:I20"/>
    <mergeCell ref="C59:I59"/>
  </mergeCells>
  <phoneticPr fontId="28" type="noConversion"/>
  <conditionalFormatting sqref="O22:O25">
    <cfRule type="cellIs" dxfId="10" priority="133" operator="equal">
      <formula>"OBRAS COMPLEMENTARES"</formula>
    </cfRule>
    <cfRule type="cellIs" dxfId="9" priority="134" operator="equal">
      <formula>"MOBILIZAÇÃO"</formula>
    </cfRule>
    <cfRule type="cellIs" dxfId="8" priority="135" operator="equal">
      <formula>"DRENAGEM"</formula>
    </cfRule>
    <cfRule type="cellIs" dxfId="7" priority="136" operator="equal">
      <formula>"CAP"</formula>
    </cfRule>
    <cfRule type="cellIs" dxfId="6" priority="137" operator="equal">
      <formula>"CONSULTORIA"</formula>
    </cfRule>
    <cfRule type="cellIs" dxfId="5" priority="138" operator="equal">
      <formula>"ADMINISTRAÇÃO LOCAL"</formula>
    </cfRule>
    <cfRule type="cellIs" dxfId="4" priority="139" operator="equal">
      <formula>"SINALIZAÇÃO VERTICAL"</formula>
    </cfRule>
    <cfRule type="cellIs" dxfId="3" priority="140" operator="equal">
      <formula>"PAVIMENTAÇÃO"</formula>
    </cfRule>
    <cfRule type="cellIs" dxfId="2" priority="141" operator="equal">
      <formula>"SINALIZAÇÃO HORIZONTAL"</formula>
    </cfRule>
    <cfRule type="cellIs" dxfId="1" priority="142" operator="equal">
      <formula>"TERRAPLENAGEM"</formula>
    </cfRule>
    <cfRule type="cellIs" dxfId="0" priority="143" operator="equal">
      <formula>"INCC"</formula>
    </cfRule>
  </conditionalFormatting>
  <pageMargins left="0.25" right="0.25" top="0.75" bottom="0.75" header="0.3" footer="0.3"/>
  <pageSetup paperSize="9" scale="59" fitToHeight="0" orientation="portrait" r:id="rId1"/>
  <headerFooter>
    <oddHeader xml:space="preserve">&amp;L </oddHeader>
    <oddFooter xml:space="preserve">&amp;L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5117038483843"/>
    <pageSetUpPr fitToPage="1"/>
  </sheetPr>
  <dimension ref="B2:K69"/>
  <sheetViews>
    <sheetView showGridLines="0" view="pageBreakPreview" topLeftCell="A49" zoomScaleNormal="100" zoomScaleSheetLayoutView="100" workbookViewId="0">
      <selection activeCell="C54" sqref="C54:G54"/>
    </sheetView>
  </sheetViews>
  <sheetFormatPr defaultColWidth="9" defaultRowHeight="14.25"/>
  <cols>
    <col min="2" max="2" width="7.375" customWidth="1"/>
    <col min="3" max="3" width="15.625" customWidth="1"/>
    <col min="6" max="6" width="9" customWidth="1"/>
    <col min="9" max="9" width="12.625" customWidth="1"/>
    <col min="10" max="10" width="12.875" customWidth="1"/>
    <col min="11" max="11" width="11.375" customWidth="1"/>
    <col min="14" max="14" width="21.75" customWidth="1"/>
    <col min="15" max="15" width="8.625" customWidth="1"/>
    <col min="17" max="17" width="23.5" customWidth="1"/>
  </cols>
  <sheetData>
    <row r="2" spans="2:11">
      <c r="B2" s="90"/>
      <c r="C2" s="91"/>
      <c r="D2" s="91"/>
      <c r="E2" s="345" t="s">
        <v>29</v>
      </c>
      <c r="F2" s="345"/>
      <c r="G2" s="345"/>
      <c r="H2" s="345"/>
      <c r="I2" s="345"/>
      <c r="J2" s="345"/>
      <c r="K2" s="346"/>
    </row>
    <row r="3" spans="2:11">
      <c r="B3" s="82"/>
      <c r="E3" s="347" t="s">
        <v>30</v>
      </c>
      <c r="F3" s="347"/>
      <c r="G3" s="347"/>
      <c r="H3" s="347"/>
      <c r="I3" s="347"/>
      <c r="J3" s="347"/>
      <c r="K3" s="348"/>
    </row>
    <row r="4" spans="2:11">
      <c r="B4" s="92"/>
      <c r="C4" s="93"/>
      <c r="D4" s="93"/>
      <c r="E4" s="349" t="s">
        <v>31</v>
      </c>
      <c r="F4" s="349"/>
      <c r="G4" s="349"/>
      <c r="H4" s="349"/>
      <c r="I4" s="349"/>
      <c r="J4" s="349"/>
      <c r="K4" s="350"/>
    </row>
    <row r="5" spans="2:11" ht="15" thickBot="1">
      <c r="B5" s="351"/>
      <c r="C5" s="352"/>
      <c r="D5" s="352"/>
      <c r="E5" s="352"/>
      <c r="F5" s="352"/>
      <c r="G5" s="352"/>
      <c r="H5" s="352"/>
      <c r="I5" s="352"/>
      <c r="J5" s="352"/>
      <c r="K5" s="353"/>
    </row>
    <row r="6" spans="2:11" ht="45" customHeight="1" thickBot="1">
      <c r="B6" s="354" t="str">
        <f>Resumo!C7</f>
        <v>OBJETO: CONTRATAÇÃO DE SERVIÇOS DE ENGENHARIA PARA CONSTRUÇÃO DE 01 (UMA) PRAÇA PÚBLICA NA LOCALIDADE DE CARAÍBAS, MUNICÍPIO DE PARAMIRIM, NA ÁREA DE ATUAÇÃO DA 2ª SUPERINTENDÊNCIA REGIONAL DA CODEVASF, NO ESTADO DA BAHIA.</v>
      </c>
      <c r="C6" s="355"/>
      <c r="D6" s="355"/>
      <c r="E6" s="355"/>
      <c r="F6" s="355"/>
      <c r="G6" s="355"/>
      <c r="H6" s="355"/>
      <c r="I6" s="355"/>
      <c r="J6" s="355"/>
      <c r="K6" s="356"/>
    </row>
    <row r="7" spans="2:11" ht="15" thickBot="1">
      <c r="B7" s="351"/>
      <c r="C7" s="352"/>
      <c r="D7" s="352"/>
      <c r="E7" s="352"/>
      <c r="F7" s="352"/>
      <c r="G7" s="352"/>
      <c r="H7" s="352"/>
      <c r="I7" s="352"/>
      <c r="J7" s="352"/>
      <c r="K7" s="353"/>
    </row>
    <row r="8" spans="2:11" ht="15.75">
      <c r="B8" s="357" t="s">
        <v>50</v>
      </c>
      <c r="C8" s="358"/>
      <c r="D8" s="358"/>
      <c r="E8" s="358"/>
      <c r="F8" s="358"/>
      <c r="G8" s="358"/>
      <c r="H8" s="358"/>
      <c r="I8" s="358"/>
      <c r="J8" s="358"/>
      <c r="K8" s="359"/>
    </row>
    <row r="10" spans="2:11" ht="15">
      <c r="B10" s="221" t="s">
        <v>0</v>
      </c>
      <c r="C10" s="360" t="s">
        <v>34</v>
      </c>
      <c r="D10" s="360"/>
      <c r="E10" s="360"/>
      <c r="F10" s="360"/>
      <c r="G10" s="360"/>
      <c r="H10" s="221" t="s">
        <v>188</v>
      </c>
      <c r="I10" s="221" t="s">
        <v>189</v>
      </c>
      <c r="J10" s="360" t="s">
        <v>758</v>
      </c>
      <c r="K10" s="360"/>
    </row>
    <row r="11" spans="2:11" ht="17.25" customHeight="1">
      <c r="B11" s="222" t="s">
        <v>32</v>
      </c>
      <c r="C11" s="344" t="s">
        <v>353</v>
      </c>
      <c r="D11" s="344"/>
      <c r="E11" s="344"/>
      <c r="F11" s="344"/>
      <c r="G11" s="344"/>
      <c r="H11" s="222"/>
      <c r="I11" s="223"/>
      <c r="J11" s="344"/>
      <c r="K11" s="344"/>
    </row>
    <row r="12" spans="2:11" ht="43.5" customHeight="1">
      <c r="B12" s="224" t="s">
        <v>33</v>
      </c>
      <c r="C12" s="343" t="s">
        <v>355</v>
      </c>
      <c r="D12" s="343"/>
      <c r="E12" s="343"/>
      <c r="F12" s="343"/>
      <c r="G12" s="343"/>
      <c r="H12" s="224" t="s">
        <v>356</v>
      </c>
      <c r="I12" s="225" t="s">
        <v>759</v>
      </c>
      <c r="J12" s="361" t="s">
        <v>783</v>
      </c>
      <c r="K12" s="361"/>
    </row>
    <row r="13" spans="2:11" ht="17.25" customHeight="1">
      <c r="B13" s="222" t="s">
        <v>36</v>
      </c>
      <c r="C13" s="344" t="s">
        <v>357</v>
      </c>
      <c r="D13" s="344"/>
      <c r="E13" s="344"/>
      <c r="F13" s="344"/>
      <c r="G13" s="344"/>
      <c r="H13" s="222"/>
      <c r="I13" s="223"/>
      <c r="J13" s="344"/>
      <c r="K13" s="344"/>
    </row>
    <row r="14" spans="2:11" ht="43.5" customHeight="1">
      <c r="B14" s="224" t="s">
        <v>37</v>
      </c>
      <c r="C14" s="362" t="s">
        <v>359</v>
      </c>
      <c r="D14" s="363"/>
      <c r="E14" s="363"/>
      <c r="F14" s="363"/>
      <c r="G14" s="364"/>
      <c r="H14" s="224" t="s">
        <v>24</v>
      </c>
      <c r="I14" s="225" t="s">
        <v>760</v>
      </c>
      <c r="J14" s="365" t="s">
        <v>784</v>
      </c>
      <c r="K14" s="366"/>
    </row>
    <row r="15" spans="2:11" ht="56.25" customHeight="1">
      <c r="B15" s="224" t="s">
        <v>39</v>
      </c>
      <c r="C15" s="362" t="s">
        <v>361</v>
      </c>
      <c r="D15" s="363"/>
      <c r="E15" s="363"/>
      <c r="F15" s="363"/>
      <c r="G15" s="364"/>
      <c r="H15" s="224" t="s">
        <v>356</v>
      </c>
      <c r="I15" s="225" t="s">
        <v>759</v>
      </c>
      <c r="J15" s="365" t="s">
        <v>785</v>
      </c>
      <c r="K15" s="366"/>
    </row>
    <row r="16" spans="2:11" ht="43.5" customHeight="1">
      <c r="B16" s="224" t="s">
        <v>362</v>
      </c>
      <c r="C16" s="343" t="s">
        <v>448</v>
      </c>
      <c r="D16" s="343"/>
      <c r="E16" s="343"/>
      <c r="F16" s="343"/>
      <c r="G16" s="343"/>
      <c r="H16" s="224" t="s">
        <v>175</v>
      </c>
      <c r="I16" s="225" t="s">
        <v>761</v>
      </c>
      <c r="J16" s="361" t="s">
        <v>786</v>
      </c>
      <c r="K16" s="361"/>
    </row>
    <row r="17" spans="2:11" ht="43.5" customHeight="1">
      <c r="B17" s="224" t="s">
        <v>449</v>
      </c>
      <c r="C17" s="343" t="s">
        <v>451</v>
      </c>
      <c r="D17" s="343"/>
      <c r="E17" s="343"/>
      <c r="F17" s="343"/>
      <c r="G17" s="343"/>
      <c r="H17" s="224" t="s">
        <v>176</v>
      </c>
      <c r="I17" s="225" t="s">
        <v>762</v>
      </c>
      <c r="J17" s="361" t="s">
        <v>787</v>
      </c>
      <c r="K17" s="361"/>
    </row>
    <row r="18" spans="2:11" ht="54.75" customHeight="1">
      <c r="B18" s="224" t="s">
        <v>1958</v>
      </c>
      <c r="C18" s="343" t="s">
        <v>1959</v>
      </c>
      <c r="D18" s="343"/>
      <c r="E18" s="343"/>
      <c r="F18" s="343"/>
      <c r="G18" s="343"/>
      <c r="H18" s="224" t="s">
        <v>1966</v>
      </c>
      <c r="I18" s="225">
        <v>212</v>
      </c>
      <c r="J18" s="361" t="s">
        <v>1967</v>
      </c>
      <c r="K18" s="361"/>
    </row>
    <row r="19" spans="2:11" ht="51.75" customHeight="1">
      <c r="B19" s="224" t="s">
        <v>1961</v>
      </c>
      <c r="C19" s="343" t="s">
        <v>1960</v>
      </c>
      <c r="D19" s="343"/>
      <c r="E19" s="343"/>
      <c r="F19" s="343"/>
      <c r="G19" s="343"/>
      <c r="H19" s="224" t="s">
        <v>1966</v>
      </c>
      <c r="I19" s="225">
        <v>212</v>
      </c>
      <c r="J19" s="361" t="s">
        <v>1967</v>
      </c>
      <c r="K19" s="361"/>
    </row>
    <row r="20" spans="2:11" ht="17.25" customHeight="1">
      <c r="B20" s="222" t="s">
        <v>40</v>
      </c>
      <c r="C20" s="344" t="s">
        <v>363</v>
      </c>
      <c r="D20" s="344"/>
      <c r="E20" s="344"/>
      <c r="F20" s="344"/>
      <c r="G20" s="344"/>
      <c r="H20" s="222"/>
      <c r="I20" s="223"/>
      <c r="J20" s="344"/>
      <c r="K20" s="344"/>
    </row>
    <row r="21" spans="2:11" ht="43.5" customHeight="1">
      <c r="B21" s="224" t="s">
        <v>41</v>
      </c>
      <c r="C21" s="343" t="s">
        <v>365</v>
      </c>
      <c r="D21" s="343"/>
      <c r="E21" s="343"/>
      <c r="F21" s="343"/>
      <c r="G21" s="343"/>
      <c r="H21" s="224" t="s">
        <v>24</v>
      </c>
      <c r="I21" s="225" t="s">
        <v>763</v>
      </c>
      <c r="J21" s="361" t="s">
        <v>788</v>
      </c>
      <c r="K21" s="361"/>
    </row>
    <row r="22" spans="2:11" ht="73.5" customHeight="1">
      <c r="B22" s="224" t="s">
        <v>56</v>
      </c>
      <c r="C22" s="343" t="s">
        <v>367</v>
      </c>
      <c r="D22" s="343"/>
      <c r="E22" s="343"/>
      <c r="F22" s="343"/>
      <c r="G22" s="343"/>
      <c r="H22" s="224" t="s">
        <v>28</v>
      </c>
      <c r="I22" s="225" t="s">
        <v>764</v>
      </c>
      <c r="J22" s="361" t="s">
        <v>789</v>
      </c>
      <c r="K22" s="361"/>
    </row>
    <row r="23" spans="2:11" ht="43.5" customHeight="1">
      <c r="B23" s="224" t="s">
        <v>240</v>
      </c>
      <c r="C23" s="343" t="s">
        <v>369</v>
      </c>
      <c r="D23" s="343"/>
      <c r="E23" s="343"/>
      <c r="F23" s="343"/>
      <c r="G23" s="343"/>
      <c r="H23" s="224" t="s">
        <v>24</v>
      </c>
      <c r="I23" s="225" t="s">
        <v>765</v>
      </c>
      <c r="J23" s="361" t="s">
        <v>790</v>
      </c>
      <c r="K23" s="361"/>
    </row>
    <row r="24" spans="2:11" ht="43.5" customHeight="1">
      <c r="B24" s="224" t="s">
        <v>254</v>
      </c>
      <c r="C24" s="343" t="s">
        <v>371</v>
      </c>
      <c r="D24" s="343"/>
      <c r="E24" s="343"/>
      <c r="F24" s="343"/>
      <c r="G24" s="343"/>
      <c r="H24" s="224" t="s">
        <v>24</v>
      </c>
      <c r="I24" s="225" t="s">
        <v>766</v>
      </c>
      <c r="J24" s="361" t="s">
        <v>791</v>
      </c>
      <c r="K24" s="361"/>
    </row>
    <row r="25" spans="2:11" ht="43.5" customHeight="1">
      <c r="B25" s="224" t="s">
        <v>255</v>
      </c>
      <c r="C25" s="343" t="s">
        <v>373</v>
      </c>
      <c r="D25" s="343"/>
      <c r="E25" s="343"/>
      <c r="F25" s="343"/>
      <c r="G25" s="343"/>
      <c r="H25" s="224" t="s">
        <v>24</v>
      </c>
      <c r="I25" s="225" t="s">
        <v>767</v>
      </c>
      <c r="J25" s="361" t="s">
        <v>792</v>
      </c>
      <c r="K25" s="361"/>
    </row>
    <row r="26" spans="2:11" ht="54" customHeight="1">
      <c r="B26" s="224" t="s">
        <v>374</v>
      </c>
      <c r="C26" s="343" t="s">
        <v>376</v>
      </c>
      <c r="D26" s="343"/>
      <c r="E26" s="343"/>
      <c r="F26" s="343"/>
      <c r="G26" s="343"/>
      <c r="H26" s="224" t="s">
        <v>176</v>
      </c>
      <c r="I26" s="225" t="s">
        <v>768</v>
      </c>
      <c r="J26" s="361" t="s">
        <v>793</v>
      </c>
      <c r="K26" s="361"/>
    </row>
    <row r="27" spans="2:11" ht="54" customHeight="1">
      <c r="B27" s="224" t="s">
        <v>377</v>
      </c>
      <c r="C27" s="343" t="s">
        <v>379</v>
      </c>
      <c r="D27" s="343"/>
      <c r="E27" s="343"/>
      <c r="F27" s="343"/>
      <c r="G27" s="343"/>
      <c r="H27" s="224" t="s">
        <v>176</v>
      </c>
      <c r="I27" s="225" t="s">
        <v>769</v>
      </c>
      <c r="J27" s="361" t="s">
        <v>794</v>
      </c>
      <c r="K27" s="361"/>
    </row>
    <row r="28" spans="2:11" ht="17.25" customHeight="1">
      <c r="B28" s="222" t="s">
        <v>44</v>
      </c>
      <c r="C28" s="344" t="s">
        <v>380</v>
      </c>
      <c r="D28" s="344"/>
      <c r="E28" s="344"/>
      <c r="F28" s="344"/>
      <c r="G28" s="344"/>
      <c r="H28" s="222"/>
      <c r="I28" s="223"/>
      <c r="J28" s="344"/>
      <c r="K28" s="344"/>
    </row>
    <row r="29" spans="2:11" ht="43.5" customHeight="1">
      <c r="B29" s="224" t="s">
        <v>45</v>
      </c>
      <c r="C29" s="343" t="s">
        <v>382</v>
      </c>
      <c r="D29" s="343"/>
      <c r="E29" s="343"/>
      <c r="F29" s="343"/>
      <c r="G29" s="343"/>
      <c r="H29" s="224" t="s">
        <v>175</v>
      </c>
      <c r="I29" s="225" t="s">
        <v>770</v>
      </c>
      <c r="J29" s="361" t="s">
        <v>795</v>
      </c>
      <c r="K29" s="361"/>
    </row>
    <row r="30" spans="2:11" ht="43.5" customHeight="1">
      <c r="B30" s="224" t="s">
        <v>46</v>
      </c>
      <c r="C30" s="343" t="s">
        <v>384</v>
      </c>
      <c r="D30" s="343"/>
      <c r="E30" s="343"/>
      <c r="F30" s="343"/>
      <c r="G30" s="343"/>
      <c r="H30" s="224" t="s">
        <v>175</v>
      </c>
      <c r="I30" s="225" t="s">
        <v>770</v>
      </c>
      <c r="J30" s="361" t="s">
        <v>796</v>
      </c>
      <c r="K30" s="361"/>
    </row>
    <row r="31" spans="2:11" ht="43.5" customHeight="1">
      <c r="B31" s="224" t="s">
        <v>47</v>
      </c>
      <c r="C31" s="343" t="s">
        <v>386</v>
      </c>
      <c r="D31" s="343"/>
      <c r="E31" s="343"/>
      <c r="F31" s="343"/>
      <c r="G31" s="343"/>
      <c r="H31" s="224" t="s">
        <v>175</v>
      </c>
      <c r="I31" s="225" t="s">
        <v>770</v>
      </c>
      <c r="J31" s="361" t="s">
        <v>797</v>
      </c>
      <c r="K31" s="361"/>
    </row>
    <row r="32" spans="2:11" ht="43.5" customHeight="1">
      <c r="B32" s="224" t="s">
        <v>48</v>
      </c>
      <c r="C32" s="343" t="s">
        <v>388</v>
      </c>
      <c r="D32" s="343"/>
      <c r="E32" s="343"/>
      <c r="F32" s="343"/>
      <c r="G32" s="343"/>
      <c r="H32" s="224" t="s">
        <v>175</v>
      </c>
      <c r="I32" s="225" t="s">
        <v>770</v>
      </c>
      <c r="J32" s="361" t="s">
        <v>798</v>
      </c>
      <c r="K32" s="361"/>
    </row>
    <row r="33" spans="2:11" ht="53.25" customHeight="1">
      <c r="B33" s="224" t="s">
        <v>49</v>
      </c>
      <c r="C33" s="343" t="s">
        <v>390</v>
      </c>
      <c r="D33" s="343"/>
      <c r="E33" s="343"/>
      <c r="F33" s="343"/>
      <c r="G33" s="343"/>
      <c r="H33" s="224" t="s">
        <v>175</v>
      </c>
      <c r="I33" s="225" t="s">
        <v>770</v>
      </c>
      <c r="J33" s="361" t="s">
        <v>799</v>
      </c>
      <c r="K33" s="361"/>
    </row>
    <row r="34" spans="2:11" ht="43.5" customHeight="1">
      <c r="B34" s="224" t="s">
        <v>259</v>
      </c>
      <c r="C34" s="343" t="s">
        <v>392</v>
      </c>
      <c r="D34" s="343"/>
      <c r="E34" s="343"/>
      <c r="F34" s="343"/>
      <c r="G34" s="343"/>
      <c r="H34" s="224" t="s">
        <v>175</v>
      </c>
      <c r="I34" s="225" t="s">
        <v>770</v>
      </c>
      <c r="J34" s="361" t="s">
        <v>800</v>
      </c>
      <c r="K34" s="361"/>
    </row>
    <row r="35" spans="2:11" ht="43.5" customHeight="1">
      <c r="B35" s="224" t="s">
        <v>260</v>
      </c>
      <c r="C35" s="343" t="s">
        <v>394</v>
      </c>
      <c r="D35" s="343"/>
      <c r="E35" s="343"/>
      <c r="F35" s="343"/>
      <c r="G35" s="343"/>
      <c r="H35" s="224" t="s">
        <v>176</v>
      </c>
      <c r="I35" s="225" t="s">
        <v>771</v>
      </c>
      <c r="J35" s="361" t="s">
        <v>801</v>
      </c>
      <c r="K35" s="361"/>
    </row>
    <row r="36" spans="2:11" ht="43.5" customHeight="1">
      <c r="B36" s="224" t="s">
        <v>261</v>
      </c>
      <c r="C36" s="343" t="s">
        <v>396</v>
      </c>
      <c r="D36" s="343"/>
      <c r="E36" s="343"/>
      <c r="F36" s="343"/>
      <c r="G36" s="343"/>
      <c r="H36" s="224" t="s">
        <v>175</v>
      </c>
      <c r="I36" s="225" t="s">
        <v>765</v>
      </c>
      <c r="J36" s="361" t="s">
        <v>802</v>
      </c>
      <c r="K36" s="361"/>
    </row>
    <row r="37" spans="2:11" ht="43.5" customHeight="1">
      <c r="B37" s="224" t="s">
        <v>264</v>
      </c>
      <c r="C37" s="343" t="s">
        <v>398</v>
      </c>
      <c r="D37" s="343"/>
      <c r="E37" s="343"/>
      <c r="F37" s="343"/>
      <c r="G37" s="343"/>
      <c r="H37" s="224" t="s">
        <v>175</v>
      </c>
      <c r="I37" s="225" t="s">
        <v>765</v>
      </c>
      <c r="J37" s="361" t="s">
        <v>803</v>
      </c>
      <c r="K37" s="361"/>
    </row>
    <row r="38" spans="2:11" ht="43.5" customHeight="1">
      <c r="B38" s="224" t="s">
        <v>265</v>
      </c>
      <c r="C38" s="343" t="s">
        <v>400</v>
      </c>
      <c r="D38" s="343"/>
      <c r="E38" s="343"/>
      <c r="F38" s="343"/>
      <c r="G38" s="343"/>
      <c r="H38" s="224" t="s">
        <v>176</v>
      </c>
      <c r="I38" s="225" t="s">
        <v>772</v>
      </c>
      <c r="J38" s="361" t="s">
        <v>804</v>
      </c>
      <c r="K38" s="361"/>
    </row>
    <row r="39" spans="2:11" ht="43.5" customHeight="1">
      <c r="B39" s="224" t="s">
        <v>401</v>
      </c>
      <c r="C39" s="343" t="s">
        <v>404</v>
      </c>
      <c r="D39" s="343"/>
      <c r="E39" s="343"/>
      <c r="F39" s="343"/>
      <c r="G39" s="343"/>
      <c r="H39" s="224" t="s">
        <v>175</v>
      </c>
      <c r="I39" s="225" t="s">
        <v>770</v>
      </c>
      <c r="J39" s="361" t="s">
        <v>805</v>
      </c>
      <c r="K39" s="361"/>
    </row>
    <row r="40" spans="2:11" ht="43.5" customHeight="1">
      <c r="B40" s="224" t="s">
        <v>405</v>
      </c>
      <c r="C40" s="343" t="s">
        <v>407</v>
      </c>
      <c r="D40" s="343"/>
      <c r="E40" s="343"/>
      <c r="F40" s="343"/>
      <c r="G40" s="343"/>
      <c r="H40" s="224" t="s">
        <v>175</v>
      </c>
      <c r="I40" s="225" t="s">
        <v>765</v>
      </c>
      <c r="J40" s="361" t="s">
        <v>806</v>
      </c>
      <c r="K40" s="361"/>
    </row>
    <row r="41" spans="2:11" ht="17.25" customHeight="1">
      <c r="B41" s="222" t="s">
        <v>199</v>
      </c>
      <c r="C41" s="344" t="s">
        <v>408</v>
      </c>
      <c r="D41" s="344"/>
      <c r="E41" s="344"/>
      <c r="F41" s="344"/>
      <c r="G41" s="344"/>
      <c r="H41" s="222"/>
      <c r="I41" s="223"/>
      <c r="J41" s="344"/>
      <c r="K41" s="344"/>
    </row>
    <row r="42" spans="2:11" ht="43.5" customHeight="1">
      <c r="B42" s="224" t="s">
        <v>1968</v>
      </c>
      <c r="C42" s="343" t="s">
        <v>410</v>
      </c>
      <c r="D42" s="343"/>
      <c r="E42" s="343"/>
      <c r="F42" s="343"/>
      <c r="G42" s="343"/>
      <c r="H42" s="224" t="s">
        <v>175</v>
      </c>
      <c r="I42" s="225" t="s">
        <v>773</v>
      </c>
      <c r="J42" s="361" t="s">
        <v>807</v>
      </c>
      <c r="K42" s="361"/>
    </row>
    <row r="43" spans="2:11" ht="54" customHeight="1">
      <c r="B43" s="224" t="s">
        <v>1969</v>
      </c>
      <c r="C43" s="343" t="s">
        <v>412</v>
      </c>
      <c r="D43" s="343"/>
      <c r="E43" s="343"/>
      <c r="F43" s="343"/>
      <c r="G43" s="343"/>
      <c r="H43" s="224" t="s">
        <v>175</v>
      </c>
      <c r="I43" s="225" t="s">
        <v>774</v>
      </c>
      <c r="J43" s="361" t="s">
        <v>808</v>
      </c>
      <c r="K43" s="361"/>
    </row>
    <row r="44" spans="2:11" ht="57" customHeight="1">
      <c r="B44" s="224" t="s">
        <v>1970</v>
      </c>
      <c r="C44" s="343" t="s">
        <v>414</v>
      </c>
      <c r="D44" s="343"/>
      <c r="E44" s="343"/>
      <c r="F44" s="343"/>
      <c r="G44" s="343"/>
      <c r="H44" s="224" t="s">
        <v>175</v>
      </c>
      <c r="I44" s="225" t="s">
        <v>774</v>
      </c>
      <c r="J44" s="361" t="s">
        <v>809</v>
      </c>
      <c r="K44" s="361"/>
    </row>
    <row r="45" spans="2:11" ht="43.5" customHeight="1">
      <c r="B45" s="224" t="s">
        <v>1971</v>
      </c>
      <c r="C45" s="343" t="s">
        <v>416</v>
      </c>
      <c r="D45" s="343"/>
      <c r="E45" s="343"/>
      <c r="F45" s="343"/>
      <c r="G45" s="343"/>
      <c r="H45" s="224" t="s">
        <v>175</v>
      </c>
      <c r="I45" s="225" t="s">
        <v>770</v>
      </c>
      <c r="J45" s="361" t="s">
        <v>810</v>
      </c>
      <c r="K45" s="361"/>
    </row>
    <row r="46" spans="2:11" ht="43.5" customHeight="1">
      <c r="B46" s="224" t="s">
        <v>1972</v>
      </c>
      <c r="C46" s="343" t="s">
        <v>418</v>
      </c>
      <c r="D46" s="343"/>
      <c r="E46" s="343"/>
      <c r="F46" s="343"/>
      <c r="G46" s="343"/>
      <c r="H46" s="224" t="s">
        <v>175</v>
      </c>
      <c r="I46" s="225" t="s">
        <v>774</v>
      </c>
      <c r="J46" s="361" t="s">
        <v>811</v>
      </c>
      <c r="K46" s="361"/>
    </row>
    <row r="47" spans="2:11" ht="43.5" customHeight="1">
      <c r="B47" s="224" t="s">
        <v>1973</v>
      </c>
      <c r="C47" s="343" t="s">
        <v>420</v>
      </c>
      <c r="D47" s="343"/>
      <c r="E47" s="343"/>
      <c r="F47" s="343"/>
      <c r="G47" s="343"/>
      <c r="H47" s="224" t="s">
        <v>28</v>
      </c>
      <c r="I47" s="225" t="s">
        <v>305</v>
      </c>
      <c r="J47" s="361" t="s">
        <v>812</v>
      </c>
      <c r="K47" s="361"/>
    </row>
    <row r="48" spans="2:11" ht="43.5" customHeight="1">
      <c r="B48" s="224" t="s">
        <v>1974</v>
      </c>
      <c r="C48" s="343" t="s">
        <v>422</v>
      </c>
      <c r="D48" s="343"/>
      <c r="E48" s="343"/>
      <c r="F48" s="343"/>
      <c r="G48" s="343"/>
      <c r="H48" s="224" t="s">
        <v>28</v>
      </c>
      <c r="I48" s="225" t="s">
        <v>775</v>
      </c>
      <c r="J48" s="361" t="s">
        <v>813</v>
      </c>
      <c r="K48" s="361"/>
    </row>
    <row r="49" spans="2:11" ht="43.5" customHeight="1">
      <c r="B49" s="224" t="s">
        <v>423</v>
      </c>
      <c r="C49" s="343" t="s">
        <v>425</v>
      </c>
      <c r="D49" s="343"/>
      <c r="E49" s="343"/>
      <c r="F49" s="343"/>
      <c r="G49" s="343"/>
      <c r="H49" s="224" t="s">
        <v>176</v>
      </c>
      <c r="I49" s="225" t="s">
        <v>776</v>
      </c>
      <c r="J49" s="361" t="s">
        <v>814</v>
      </c>
      <c r="K49" s="361"/>
    </row>
    <row r="50" spans="2:11" ht="17.25" customHeight="1">
      <c r="B50" s="222" t="s">
        <v>200</v>
      </c>
      <c r="C50" s="344" t="s">
        <v>426</v>
      </c>
      <c r="D50" s="344"/>
      <c r="E50" s="344"/>
      <c r="F50" s="344"/>
      <c r="G50" s="344"/>
      <c r="H50" s="222"/>
      <c r="I50" s="223"/>
      <c r="J50" s="344"/>
      <c r="K50" s="344"/>
    </row>
    <row r="51" spans="2:11" ht="43.5" customHeight="1">
      <c r="B51" s="224" t="s">
        <v>278</v>
      </c>
      <c r="C51" s="343" t="s">
        <v>428</v>
      </c>
      <c r="D51" s="343"/>
      <c r="E51" s="343"/>
      <c r="F51" s="343"/>
      <c r="G51" s="343"/>
      <c r="H51" s="224" t="s">
        <v>24</v>
      </c>
      <c r="I51" s="225" t="s">
        <v>777</v>
      </c>
      <c r="J51" s="361" t="s">
        <v>815</v>
      </c>
      <c r="K51" s="361"/>
    </row>
    <row r="52" spans="2:11" ht="43.5" customHeight="1">
      <c r="B52" s="224" t="s">
        <v>279</v>
      </c>
      <c r="C52" s="343" t="s">
        <v>430</v>
      </c>
      <c r="D52" s="343"/>
      <c r="E52" s="343"/>
      <c r="F52" s="343"/>
      <c r="G52" s="343"/>
      <c r="H52" s="224" t="s">
        <v>24</v>
      </c>
      <c r="I52" s="225" t="s">
        <v>777</v>
      </c>
      <c r="J52" s="361" t="s">
        <v>816</v>
      </c>
      <c r="K52" s="361"/>
    </row>
    <row r="53" spans="2:11" ht="43.5" customHeight="1">
      <c r="B53" s="224" t="s">
        <v>280</v>
      </c>
      <c r="C53" s="343" t="s">
        <v>432</v>
      </c>
      <c r="D53" s="343"/>
      <c r="E53" s="343"/>
      <c r="F53" s="343"/>
      <c r="G53" s="343"/>
      <c r="H53" s="224" t="s">
        <v>175</v>
      </c>
      <c r="I53" s="225" t="s">
        <v>778</v>
      </c>
      <c r="J53" s="361" t="s">
        <v>817</v>
      </c>
      <c r="K53" s="361"/>
    </row>
    <row r="54" spans="2:11" ht="43.5" customHeight="1">
      <c r="B54" s="224" t="s">
        <v>281</v>
      </c>
      <c r="C54" s="343" t="s">
        <v>434</v>
      </c>
      <c r="D54" s="343"/>
      <c r="E54" s="343"/>
      <c r="F54" s="343"/>
      <c r="G54" s="343"/>
      <c r="H54" s="224" t="s">
        <v>175</v>
      </c>
      <c r="I54" s="225" t="s">
        <v>779</v>
      </c>
      <c r="J54" s="361" t="s">
        <v>818</v>
      </c>
      <c r="K54" s="361"/>
    </row>
    <row r="55" spans="2:11" ht="52.5" customHeight="1">
      <c r="B55" s="224" t="s">
        <v>282</v>
      </c>
      <c r="C55" s="343" t="s">
        <v>436</v>
      </c>
      <c r="D55" s="343"/>
      <c r="E55" s="343"/>
      <c r="F55" s="343"/>
      <c r="G55" s="343"/>
      <c r="H55" s="224" t="s">
        <v>175</v>
      </c>
      <c r="I55" s="225">
        <v>4</v>
      </c>
      <c r="J55" s="361" t="s">
        <v>1983</v>
      </c>
      <c r="K55" s="361"/>
    </row>
    <row r="56" spans="2:11" ht="43.5" customHeight="1">
      <c r="B56" s="224" t="s">
        <v>283</v>
      </c>
      <c r="C56" s="343" t="s">
        <v>438</v>
      </c>
      <c r="D56" s="343"/>
      <c r="E56" s="343"/>
      <c r="F56" s="343"/>
      <c r="G56" s="343"/>
      <c r="H56" s="224" t="s">
        <v>175</v>
      </c>
      <c r="I56" s="225">
        <v>3</v>
      </c>
      <c r="J56" s="361" t="s">
        <v>1984</v>
      </c>
      <c r="K56" s="361"/>
    </row>
    <row r="57" spans="2:11" ht="43.5" customHeight="1">
      <c r="B57" s="224" t="s">
        <v>287</v>
      </c>
      <c r="C57" s="343" t="s">
        <v>440</v>
      </c>
      <c r="D57" s="343"/>
      <c r="E57" s="343"/>
      <c r="F57" s="343"/>
      <c r="G57" s="343"/>
      <c r="H57" s="224" t="s">
        <v>6</v>
      </c>
      <c r="I57" s="225" t="s">
        <v>770</v>
      </c>
      <c r="J57" s="361" t="s">
        <v>819</v>
      </c>
      <c r="K57" s="361"/>
    </row>
    <row r="58" spans="2:11" ht="56.25" customHeight="1">
      <c r="B58" s="224" t="s">
        <v>288</v>
      </c>
      <c r="C58" s="343" t="s">
        <v>442</v>
      </c>
      <c r="D58" s="343"/>
      <c r="E58" s="343"/>
      <c r="F58" s="343"/>
      <c r="G58" s="343"/>
      <c r="H58" s="224" t="s">
        <v>175</v>
      </c>
      <c r="I58" s="225" t="s">
        <v>770</v>
      </c>
      <c r="J58" s="361" t="s">
        <v>820</v>
      </c>
      <c r="K58" s="361"/>
    </row>
    <row r="59" spans="2:11" ht="17.25" customHeight="1">
      <c r="B59" s="222" t="s">
        <v>201</v>
      </c>
      <c r="C59" s="344" t="s">
        <v>452</v>
      </c>
      <c r="D59" s="344"/>
      <c r="E59" s="344"/>
      <c r="F59" s="344"/>
      <c r="G59" s="344"/>
      <c r="H59" s="222"/>
      <c r="I59" s="223"/>
      <c r="J59" s="344"/>
      <c r="K59" s="344"/>
    </row>
    <row r="60" spans="2:11" ht="65.25" customHeight="1">
      <c r="B60" s="224" t="s">
        <v>177</v>
      </c>
      <c r="C60" s="343" t="s">
        <v>454</v>
      </c>
      <c r="D60" s="343"/>
      <c r="E60" s="343"/>
      <c r="F60" s="343"/>
      <c r="G60" s="343"/>
      <c r="H60" s="224" t="s">
        <v>176</v>
      </c>
      <c r="I60" s="225" t="s">
        <v>780</v>
      </c>
      <c r="J60" s="361" t="s">
        <v>821</v>
      </c>
      <c r="K60" s="361"/>
    </row>
    <row r="61" spans="2:11" ht="43.5" customHeight="1">
      <c r="B61" s="224" t="s">
        <v>178</v>
      </c>
      <c r="C61" s="343" t="s">
        <v>471</v>
      </c>
      <c r="D61" s="343"/>
      <c r="E61" s="343"/>
      <c r="F61" s="343"/>
      <c r="G61" s="343"/>
      <c r="H61" s="224" t="s">
        <v>28</v>
      </c>
      <c r="I61" s="225">
        <v>17.21</v>
      </c>
      <c r="J61" s="361" t="s">
        <v>828</v>
      </c>
      <c r="K61" s="361"/>
    </row>
    <row r="62" spans="2:11" ht="43.5" customHeight="1">
      <c r="B62" s="224" t="s">
        <v>1975</v>
      </c>
      <c r="C62" s="343" t="s">
        <v>469</v>
      </c>
      <c r="D62" s="343"/>
      <c r="E62" s="343"/>
      <c r="F62" s="343"/>
      <c r="G62" s="343"/>
      <c r="H62" s="224" t="s">
        <v>28</v>
      </c>
      <c r="I62" s="225" t="s">
        <v>781</v>
      </c>
      <c r="J62" s="361" t="s">
        <v>829</v>
      </c>
      <c r="K62" s="361"/>
    </row>
    <row r="63" spans="2:11" ht="43.5" customHeight="1">
      <c r="B63" s="224" t="s">
        <v>1976</v>
      </c>
      <c r="C63" s="343" t="s">
        <v>456</v>
      </c>
      <c r="D63" s="343"/>
      <c r="E63" s="343"/>
      <c r="F63" s="343"/>
      <c r="G63" s="343"/>
      <c r="H63" s="224" t="s">
        <v>457</v>
      </c>
      <c r="I63" s="225" t="s">
        <v>782</v>
      </c>
      <c r="J63" s="361" t="s">
        <v>822</v>
      </c>
      <c r="K63" s="361"/>
    </row>
    <row r="64" spans="2:11" ht="43.5" customHeight="1">
      <c r="B64" s="224" t="s">
        <v>1977</v>
      </c>
      <c r="C64" s="343" t="s">
        <v>460</v>
      </c>
      <c r="D64" s="343"/>
      <c r="E64" s="343"/>
      <c r="F64" s="343"/>
      <c r="G64" s="343"/>
      <c r="H64" s="224" t="s">
        <v>175</v>
      </c>
      <c r="I64" s="225" t="s">
        <v>770</v>
      </c>
      <c r="J64" s="361" t="s">
        <v>823</v>
      </c>
      <c r="K64" s="361"/>
    </row>
    <row r="65" spans="2:11" ht="43.5" customHeight="1">
      <c r="B65" s="224" t="s">
        <v>1978</v>
      </c>
      <c r="C65" s="343" t="s">
        <v>462</v>
      </c>
      <c r="D65" s="343"/>
      <c r="E65" s="343"/>
      <c r="F65" s="343"/>
      <c r="G65" s="343"/>
      <c r="H65" s="224" t="s">
        <v>6</v>
      </c>
      <c r="I65" s="225" t="s">
        <v>759</v>
      </c>
      <c r="J65" s="361" t="s">
        <v>824</v>
      </c>
      <c r="K65" s="361"/>
    </row>
    <row r="66" spans="2:11" ht="43.5" customHeight="1">
      <c r="B66" s="224" t="s">
        <v>1979</v>
      </c>
      <c r="C66" s="343" t="s">
        <v>464</v>
      </c>
      <c r="D66" s="343"/>
      <c r="E66" s="343"/>
      <c r="F66" s="343"/>
      <c r="G66" s="343"/>
      <c r="H66" s="224" t="s">
        <v>6</v>
      </c>
      <c r="I66" s="225" t="s">
        <v>770</v>
      </c>
      <c r="J66" s="361" t="s">
        <v>825</v>
      </c>
      <c r="K66" s="361"/>
    </row>
    <row r="67" spans="2:11" ht="43.5" customHeight="1">
      <c r="B67" s="224" t="s">
        <v>1980</v>
      </c>
      <c r="C67" s="343" t="s">
        <v>466</v>
      </c>
      <c r="D67" s="343"/>
      <c r="E67" s="343"/>
      <c r="F67" s="343"/>
      <c r="G67" s="343"/>
      <c r="H67" s="224" t="s">
        <v>6</v>
      </c>
      <c r="I67" s="225" t="s">
        <v>770</v>
      </c>
      <c r="J67" s="361" t="s">
        <v>826</v>
      </c>
      <c r="K67" s="361"/>
    </row>
    <row r="68" spans="2:11" ht="17.25" customHeight="1">
      <c r="B68" s="222" t="s">
        <v>750</v>
      </c>
      <c r="C68" s="344" t="s">
        <v>751</v>
      </c>
      <c r="D68" s="344"/>
      <c r="E68" s="344"/>
      <c r="F68" s="344"/>
      <c r="G68" s="344"/>
      <c r="H68" s="222"/>
      <c r="I68" s="223"/>
      <c r="J68" s="344"/>
      <c r="K68" s="344"/>
    </row>
    <row r="69" spans="2:11" ht="43.5" customHeight="1">
      <c r="B69" s="224" t="s">
        <v>752</v>
      </c>
      <c r="C69" s="343" t="s">
        <v>755</v>
      </c>
      <c r="D69" s="343"/>
      <c r="E69" s="343"/>
      <c r="F69" s="343"/>
      <c r="G69" s="343"/>
      <c r="H69" s="224" t="s">
        <v>24</v>
      </c>
      <c r="I69" s="225" t="s">
        <v>763</v>
      </c>
      <c r="J69" s="361" t="s">
        <v>827</v>
      </c>
      <c r="K69" s="361"/>
    </row>
  </sheetData>
  <mergeCells count="127">
    <mergeCell ref="J53:K53"/>
    <mergeCell ref="J54:K54"/>
    <mergeCell ref="J55:K55"/>
    <mergeCell ref="J56:K56"/>
    <mergeCell ref="J57:K57"/>
    <mergeCell ref="J58:K58"/>
    <mergeCell ref="J59:K59"/>
    <mergeCell ref="J69:K69"/>
    <mergeCell ref="J60:K60"/>
    <mergeCell ref="J61:K61"/>
    <mergeCell ref="J62:K62"/>
    <mergeCell ref="J63:K63"/>
    <mergeCell ref="J64:K64"/>
    <mergeCell ref="J65:K65"/>
    <mergeCell ref="J66:K66"/>
    <mergeCell ref="J67:K67"/>
    <mergeCell ref="J68:K68"/>
    <mergeCell ref="J41:K41"/>
    <mergeCell ref="J33:K33"/>
    <mergeCell ref="J34:K34"/>
    <mergeCell ref="J35:K35"/>
    <mergeCell ref="J48:K48"/>
    <mergeCell ref="J49:K49"/>
    <mergeCell ref="J50:K50"/>
    <mergeCell ref="J51:K51"/>
    <mergeCell ref="J52:K52"/>
    <mergeCell ref="C63:G63"/>
    <mergeCell ref="C64:G64"/>
    <mergeCell ref="C65:G65"/>
    <mergeCell ref="C66:G66"/>
    <mergeCell ref="C67:G67"/>
    <mergeCell ref="C68:G68"/>
    <mergeCell ref="C69:G69"/>
    <mergeCell ref="J21:K21"/>
    <mergeCell ref="J22:K22"/>
    <mergeCell ref="J23:K23"/>
    <mergeCell ref="J24:K24"/>
    <mergeCell ref="J25:K25"/>
    <mergeCell ref="J26:K26"/>
    <mergeCell ref="J27:K27"/>
    <mergeCell ref="J28:K28"/>
    <mergeCell ref="J29:K29"/>
    <mergeCell ref="J30:K30"/>
    <mergeCell ref="J31:K31"/>
    <mergeCell ref="J32:K32"/>
    <mergeCell ref="J36:K36"/>
    <mergeCell ref="J37:K37"/>
    <mergeCell ref="J38:K38"/>
    <mergeCell ref="J39:K39"/>
    <mergeCell ref="J40:K40"/>
    <mergeCell ref="C55:G55"/>
    <mergeCell ref="C56:G56"/>
    <mergeCell ref="C57:G57"/>
    <mergeCell ref="C58:G58"/>
    <mergeCell ref="C59:G59"/>
    <mergeCell ref="C60:G60"/>
    <mergeCell ref="C54:G54"/>
    <mergeCell ref="C61:G61"/>
    <mergeCell ref="C62:G62"/>
    <mergeCell ref="J42:K42"/>
    <mergeCell ref="J43:K43"/>
    <mergeCell ref="J44:K44"/>
    <mergeCell ref="J45:K45"/>
    <mergeCell ref="J46:K46"/>
    <mergeCell ref="J47:K47"/>
    <mergeCell ref="C48:G48"/>
    <mergeCell ref="C49:G49"/>
    <mergeCell ref="C50:G50"/>
    <mergeCell ref="C20:G20"/>
    <mergeCell ref="J13:K13"/>
    <mergeCell ref="J14:K14"/>
    <mergeCell ref="J15:K15"/>
    <mergeCell ref="J16:K16"/>
    <mergeCell ref="J17:K17"/>
    <mergeCell ref="J20:K20"/>
    <mergeCell ref="J18:K18"/>
    <mergeCell ref="J19:K19"/>
    <mergeCell ref="C18:G18"/>
    <mergeCell ref="C19:G19"/>
    <mergeCell ref="J10:K10"/>
    <mergeCell ref="J11:K11"/>
    <mergeCell ref="J12:K12"/>
    <mergeCell ref="C13:G13"/>
    <mergeCell ref="C14:G14"/>
    <mergeCell ref="C15:G15"/>
    <mergeCell ref="C16:G16"/>
    <mergeCell ref="C17:G17"/>
    <mergeCell ref="E2:K2"/>
    <mergeCell ref="E3:K3"/>
    <mergeCell ref="E4:K4"/>
    <mergeCell ref="B5:K5"/>
    <mergeCell ref="B6:K6"/>
    <mergeCell ref="B7:K7"/>
    <mergeCell ref="B8:K8"/>
    <mergeCell ref="C36:G36"/>
    <mergeCell ref="C37:G37"/>
    <mergeCell ref="C30:G30"/>
    <mergeCell ref="C31:G31"/>
    <mergeCell ref="C32:G32"/>
    <mergeCell ref="C33:G33"/>
    <mergeCell ref="C34:G34"/>
    <mergeCell ref="C35:G35"/>
    <mergeCell ref="C10:G10"/>
    <mergeCell ref="C11:G11"/>
    <mergeCell ref="C12:G12"/>
    <mergeCell ref="C21:G21"/>
    <mergeCell ref="C22:G22"/>
    <mergeCell ref="C23:G23"/>
    <mergeCell ref="C24:G24"/>
    <mergeCell ref="C25:G25"/>
    <mergeCell ref="C26:G26"/>
    <mergeCell ref="C38:G38"/>
    <mergeCell ref="C39:G39"/>
    <mergeCell ref="C40:G40"/>
    <mergeCell ref="C41:G41"/>
    <mergeCell ref="C51:G51"/>
    <mergeCell ref="C52:G52"/>
    <mergeCell ref="C53:G53"/>
    <mergeCell ref="C27:G27"/>
    <mergeCell ref="C28:G28"/>
    <mergeCell ref="C29:G29"/>
    <mergeCell ref="C42:G42"/>
    <mergeCell ref="C43:G43"/>
    <mergeCell ref="C44:G44"/>
    <mergeCell ref="C45:G45"/>
    <mergeCell ref="C46:G46"/>
    <mergeCell ref="C47:G47"/>
  </mergeCells>
  <pageMargins left="0.511811024" right="0.511811024" top="0.78740157499999996" bottom="0.78740157499999996" header="0.31496062000000002" footer="0.31496062000000002"/>
  <pageSetup scale="8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392A1-0D54-489A-A4E9-D62A3BD30FC2}">
  <sheetPr>
    <tabColor rgb="FF00B050"/>
    <pageSetUpPr fitToPage="1"/>
  </sheetPr>
  <dimension ref="A1:N32"/>
  <sheetViews>
    <sheetView view="pageBreakPreview" zoomScaleNormal="55" zoomScaleSheetLayoutView="100" workbookViewId="0">
      <selection activeCell="H8" sqref="H8:H9"/>
    </sheetView>
  </sheetViews>
  <sheetFormatPr defaultColWidth="8" defaultRowHeight="15"/>
  <cols>
    <col min="1" max="1" width="22.25" style="228" bestFit="1" customWidth="1"/>
    <col min="2" max="2" width="58.375" style="228" bestFit="1" customWidth="1"/>
    <col min="3" max="3" width="18.375" style="227" customWidth="1"/>
    <col min="4" max="4" width="13.375" style="227" bestFit="1" customWidth="1"/>
    <col min="5" max="5" width="9.125" style="227" customWidth="1"/>
    <col min="6" max="6" width="9.125" style="227" bestFit="1" customWidth="1"/>
    <col min="7" max="7" width="16.625" style="227" customWidth="1"/>
    <col min="8" max="8" width="14" style="227" customWidth="1"/>
    <col min="9" max="9" width="12.375" style="226" bestFit="1" customWidth="1"/>
    <col min="10" max="10" width="12" style="226" bestFit="1" customWidth="1"/>
    <col min="11" max="16384" width="8" style="226"/>
  </cols>
  <sheetData>
    <row r="1" spans="1:14">
      <c r="A1" s="273"/>
      <c r="B1" s="272"/>
      <c r="C1" s="271"/>
      <c r="D1" s="271"/>
      <c r="E1" s="271"/>
      <c r="F1" s="271"/>
      <c r="G1" s="271"/>
      <c r="H1" s="270"/>
    </row>
    <row r="2" spans="1:14">
      <c r="A2" s="241"/>
      <c r="H2" s="233"/>
    </row>
    <row r="3" spans="1:14" ht="15.75" thickBot="1">
      <c r="A3" s="241"/>
      <c r="H3" s="233"/>
    </row>
    <row r="4" spans="1:14" s="266" customFormat="1" ht="20.25" customHeight="1" thickTop="1" thickBot="1">
      <c r="A4" s="379" t="str">
        <f>Resumo!C7</f>
        <v>OBJETO: CONTRATAÇÃO DE SERVIÇOS DE ENGENHARIA PARA CONSTRUÇÃO DE 01 (UMA) PRAÇA PÚBLICA NA LOCALIDADE DE CARAÍBAS, MUNICÍPIO DE PARAMIRIM, NA ÁREA DE ATUAÇÃO DA 2ª SUPERINTENDÊNCIA REGIONAL DA CODEVASF, NO ESTADO DA BAHIA.</v>
      </c>
      <c r="B4" s="380"/>
      <c r="C4" s="380"/>
      <c r="D4" s="380"/>
      <c r="E4" s="380"/>
      <c r="F4" s="381"/>
      <c r="G4" s="381"/>
      <c r="H4" s="382"/>
    </row>
    <row r="5" spans="1:14" s="266" customFormat="1" ht="15.75" thickTop="1">
      <c r="A5" s="383" t="s">
        <v>1955</v>
      </c>
      <c r="B5" s="384"/>
      <c r="C5" s="384"/>
      <c r="D5" s="384"/>
      <c r="E5" s="385"/>
      <c r="F5" s="392" t="s">
        <v>914</v>
      </c>
      <c r="G5" s="392"/>
      <c r="H5" s="269">
        <v>1</v>
      </c>
    </row>
    <row r="6" spans="1:14" s="266" customFormat="1" ht="15" customHeight="1">
      <c r="A6" s="386"/>
      <c r="B6" s="387"/>
      <c r="C6" s="387"/>
      <c r="D6" s="387"/>
      <c r="E6" s="388"/>
      <c r="F6" s="393" t="s">
        <v>917</v>
      </c>
      <c r="G6" s="394"/>
      <c r="H6" s="397">
        <v>106</v>
      </c>
      <c r="I6" s="268" t="s">
        <v>913</v>
      </c>
      <c r="J6" s="267"/>
    </row>
    <row r="7" spans="1:14" s="266" customFormat="1">
      <c r="A7" s="386"/>
      <c r="B7" s="387"/>
      <c r="C7" s="387"/>
      <c r="D7" s="387"/>
      <c r="E7" s="388"/>
      <c r="F7" s="395"/>
      <c r="G7" s="396"/>
      <c r="H7" s="398"/>
    </row>
    <row r="8" spans="1:14" s="266" customFormat="1">
      <c r="A8" s="386"/>
      <c r="B8" s="387"/>
      <c r="C8" s="387"/>
      <c r="D8" s="387"/>
      <c r="E8" s="388"/>
      <c r="F8" s="399" t="s">
        <v>912</v>
      </c>
      <c r="G8" s="400"/>
      <c r="H8" s="403">
        <v>60</v>
      </c>
    </row>
    <row r="9" spans="1:14" s="266" customFormat="1">
      <c r="A9" s="389"/>
      <c r="B9" s="390"/>
      <c r="C9" s="390"/>
      <c r="D9" s="390"/>
      <c r="E9" s="391"/>
      <c r="F9" s="401"/>
      <c r="G9" s="402"/>
      <c r="H9" s="404"/>
      <c r="I9" s="369">
        <v>80</v>
      </c>
      <c r="J9" s="370" t="s">
        <v>911</v>
      </c>
      <c r="K9" s="370" t="s">
        <v>877</v>
      </c>
    </row>
    <row r="10" spans="1:14">
      <c r="A10" s="265" t="s">
        <v>910</v>
      </c>
      <c r="C10" s="264"/>
      <c r="D10" s="264"/>
      <c r="H10" s="233"/>
      <c r="I10" s="369"/>
      <c r="J10" s="370"/>
      <c r="K10" s="370"/>
      <c r="N10" s="263"/>
    </row>
    <row r="11" spans="1:14">
      <c r="A11" s="371" t="s">
        <v>909</v>
      </c>
      <c r="B11" s="373" t="s">
        <v>908</v>
      </c>
      <c r="C11" s="375" t="s">
        <v>907</v>
      </c>
      <c r="D11" s="373" t="s">
        <v>906</v>
      </c>
      <c r="E11" s="373" t="s">
        <v>905</v>
      </c>
      <c r="F11" s="373" t="s">
        <v>904</v>
      </c>
      <c r="G11" s="377" t="s">
        <v>903</v>
      </c>
      <c r="H11" s="378"/>
    </row>
    <row r="12" spans="1:14">
      <c r="A12" s="372"/>
      <c r="B12" s="374"/>
      <c r="C12" s="376"/>
      <c r="D12" s="374"/>
      <c r="E12" s="374"/>
      <c r="F12" s="374"/>
      <c r="G12" s="262" t="s">
        <v>902</v>
      </c>
      <c r="H12" s="261" t="s">
        <v>901</v>
      </c>
      <c r="J12" s="260"/>
    </row>
    <row r="13" spans="1:14" ht="22.5" customHeight="1">
      <c r="A13" s="259" t="s">
        <v>838</v>
      </c>
      <c r="B13" s="258" t="str">
        <f>VLOOKUP(A13,[344]Equipamentos!$A:$K,2,FALSE)</f>
        <v>Motoniveladora - 93 kW</v>
      </c>
      <c r="C13" s="256" t="str">
        <f>IFERROR(INDEX('[344]Tabelas 2 e 3 mob'!A:K,MATCH(A13,'[344]Tabelas 2 e 3 mob'!A:A,0),9),"ERRO")</f>
        <v>E9665</v>
      </c>
      <c r="D13" s="256">
        <v>1</v>
      </c>
      <c r="E13" s="256">
        <v>2</v>
      </c>
      <c r="F13" s="257">
        <v>1</v>
      </c>
      <c r="G13" s="256">
        <f>IF(C13="Veículo(s) da própria frota.",0,INDEX(Equipamentos!B:K,MATCH(C13,Equipamentos!A:A,0),9))</f>
        <v>498.71420000000001</v>
      </c>
      <c r="H13" s="255">
        <f>((D13*E13*F13)/$H$8)*G13</f>
        <v>16.623806666666667</v>
      </c>
    </row>
    <row r="14" spans="1:14" ht="22.5" customHeight="1">
      <c r="A14" s="253" t="s">
        <v>897</v>
      </c>
      <c r="B14" s="252" t="str">
        <f>VLOOKUP(A14,[344]Equipamentos!$A:$K,2,FALSE)</f>
        <v>Caminhão tanque com capacidade de 6.000 l - 136 kW</v>
      </c>
      <c r="C14" s="250" t="str">
        <f>IFERROR(INDEX('[344]Tabelas 2 e 3 mob'!A:K,MATCH(A14,'[344]Tabelas 2 e 3 mob'!A:A,0),9),"ERRO")</f>
        <v>E9605</v>
      </c>
      <c r="D14" s="250">
        <v>1</v>
      </c>
      <c r="E14" s="250">
        <v>1</v>
      </c>
      <c r="F14" s="254">
        <v>1</v>
      </c>
      <c r="G14" s="256">
        <f>IF(C14="Veículo(s) da própria frota.",0,INDEX(Equipamentos!B:K,MATCH(C14,Equipamentos!A:A,0),9))</f>
        <v>333.59390000000002</v>
      </c>
      <c r="H14" s="251">
        <f t="shared" ref="H14:H15" si="0">((D14*E14*F14)/$H$8)*G14</f>
        <v>5.5598983333333338</v>
      </c>
    </row>
    <row r="15" spans="1:14" ht="22.5" customHeight="1">
      <c r="A15" s="253" t="s">
        <v>833</v>
      </c>
      <c r="B15" s="252" t="str">
        <f>VLOOKUP(A15,[344]Equipamentos!$A:$K,2,FALSE)</f>
        <v>Rolo compactador de pneus autopropelido de 27 t - 85 kW</v>
      </c>
      <c r="C15" s="250" t="str">
        <f>IFERROR(INDEX('[344]Tabelas 2 e 3 mob'!A:K,MATCH(A15,'[344]Tabelas 2 e 3 mob'!A:A,0),9),"ERRO")</f>
        <v>E9666</v>
      </c>
      <c r="D15" s="250">
        <v>1</v>
      </c>
      <c r="E15" s="250">
        <v>2</v>
      </c>
      <c r="F15" s="254">
        <v>0.5</v>
      </c>
      <c r="G15" s="256">
        <f>IF(C15="Veículo(s) da própria frota.",0,INDEX(Equipamentos!B:K,MATCH(C15,Equipamentos!A:A,0),9))</f>
        <v>555.62519999999995</v>
      </c>
      <c r="H15" s="251">
        <f t="shared" si="0"/>
        <v>9.2604199999999999</v>
      </c>
    </row>
    <row r="16" spans="1:14" ht="22.5" customHeight="1">
      <c r="A16" s="241"/>
      <c r="D16" s="250"/>
      <c r="E16" s="250"/>
      <c r="F16" s="250"/>
      <c r="G16" s="249" t="s">
        <v>874</v>
      </c>
      <c r="H16" s="248">
        <f>TRUNC(SUM(H13:H15),2)</f>
        <v>31.44</v>
      </c>
    </row>
    <row r="17" spans="1:9" ht="22.5" customHeight="1">
      <c r="A17" s="247"/>
      <c r="B17" s="246"/>
      <c r="C17" s="245"/>
      <c r="D17" s="245"/>
      <c r="E17" s="245"/>
      <c r="F17" s="245"/>
      <c r="G17" s="244"/>
      <c r="H17" s="243"/>
      <c r="I17" s="242"/>
    </row>
    <row r="18" spans="1:9">
      <c r="A18" s="241"/>
      <c r="H18" s="233"/>
    </row>
    <row r="19" spans="1:9">
      <c r="A19" s="367" t="s">
        <v>873</v>
      </c>
      <c r="B19" s="368"/>
      <c r="C19" s="240"/>
      <c r="H19" s="233"/>
    </row>
    <row r="20" spans="1:9">
      <c r="A20" s="239" t="s">
        <v>872</v>
      </c>
      <c r="B20" s="238" t="s">
        <v>871</v>
      </c>
      <c r="D20" s="237"/>
      <c r="H20" s="233"/>
    </row>
    <row r="21" spans="1:9">
      <c r="A21" s="235" t="s">
        <v>870</v>
      </c>
      <c r="B21" s="234">
        <f>H16</f>
        <v>31.44</v>
      </c>
      <c r="D21" s="228"/>
      <c r="H21" s="233"/>
    </row>
    <row r="22" spans="1:9">
      <c r="A22" s="235" t="s">
        <v>869</v>
      </c>
      <c r="B22" s="236">
        <v>0.2303</v>
      </c>
      <c r="D22" s="228"/>
      <c r="H22" s="233"/>
    </row>
    <row r="23" spans="1:9">
      <c r="A23" s="235" t="s">
        <v>868</v>
      </c>
      <c r="B23" s="234">
        <f>TRUNC(B21+(B21*B22),2)</f>
        <v>38.68</v>
      </c>
      <c r="D23" s="228"/>
      <c r="H23" s="233"/>
    </row>
    <row r="24" spans="1:9">
      <c r="A24" s="235" t="s">
        <v>867</v>
      </c>
      <c r="B24" s="234">
        <f>B21*H6</f>
        <v>3332.6400000000003</v>
      </c>
      <c r="D24" s="228"/>
      <c r="H24" s="233"/>
    </row>
    <row r="25" spans="1:9" ht="15.75" thickBot="1">
      <c r="A25" s="232"/>
      <c r="B25" s="231"/>
      <c r="C25" s="230"/>
      <c r="D25" s="230"/>
      <c r="E25" s="230"/>
      <c r="F25" s="230"/>
      <c r="G25" s="230"/>
      <c r="H25" s="229"/>
    </row>
    <row r="28" spans="1:9">
      <c r="B28" s="252" t="s">
        <v>916</v>
      </c>
    </row>
    <row r="32" spans="1:9">
      <c r="A32" s="228" t="s">
        <v>1956</v>
      </c>
      <c r="B32" s="228" t="s">
        <v>1957</v>
      </c>
      <c r="C32" s="227" t="s">
        <v>843</v>
      </c>
    </row>
  </sheetData>
  <mergeCells count="18">
    <mergeCell ref="A4:H4"/>
    <mergeCell ref="A5:E9"/>
    <mergeCell ref="F5:G5"/>
    <mergeCell ref="F6:G7"/>
    <mergeCell ref="H6:H7"/>
    <mergeCell ref="F8:G9"/>
    <mergeCell ref="H8:H9"/>
    <mergeCell ref="A19:B19"/>
    <mergeCell ref="I9:I10"/>
    <mergeCell ref="J9:J10"/>
    <mergeCell ref="K9:K10"/>
    <mergeCell ref="A11:A12"/>
    <mergeCell ref="B11:B12"/>
    <mergeCell ref="C11:C12"/>
    <mergeCell ref="D11:D12"/>
    <mergeCell ref="E11:E12"/>
    <mergeCell ref="F11:F12"/>
    <mergeCell ref="G11:H11"/>
  </mergeCells>
  <pageMargins left="0.78740157480314965" right="0.78740157480314965" top="1.1811023622047245" bottom="0.78740157480314965" header="0.31496062992125984" footer="0.31496062992125984"/>
  <pageSetup paperSize="9" scale="48" fitToHeight="0" orientation="portrait" r:id="rId1"/>
  <headerFooter>
    <oddHeader>&amp;R
&amp;G</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12D92-EF62-484A-8B2D-7BBE095BAE2B}">
  <sheetPr>
    <tabColor rgb="FF00B050"/>
    <pageSetUpPr fitToPage="1"/>
  </sheetPr>
  <dimension ref="A1:N26"/>
  <sheetViews>
    <sheetView view="pageBreakPreview" zoomScaleNormal="55" zoomScaleSheetLayoutView="100" workbookViewId="0">
      <selection activeCell="F8" sqref="F8:G9"/>
    </sheetView>
  </sheetViews>
  <sheetFormatPr defaultColWidth="8" defaultRowHeight="15"/>
  <cols>
    <col min="1" max="1" width="22.25" style="228" bestFit="1" customWidth="1"/>
    <col min="2" max="2" width="58.375" style="228" bestFit="1" customWidth="1"/>
    <col min="3" max="3" width="18.375" style="227" customWidth="1"/>
    <col min="4" max="4" width="13.375" style="227" bestFit="1" customWidth="1"/>
    <col min="5" max="5" width="9.125" style="227" customWidth="1"/>
    <col min="6" max="6" width="9.125" style="227" bestFit="1" customWidth="1"/>
    <col min="7" max="7" width="16.625" style="227" customWidth="1"/>
    <col min="8" max="8" width="14" style="227" customWidth="1"/>
    <col min="9" max="9" width="12.375" style="226" bestFit="1" customWidth="1"/>
    <col min="10" max="10" width="12" style="226" bestFit="1" customWidth="1"/>
    <col min="11" max="16384" width="8" style="226"/>
  </cols>
  <sheetData>
    <row r="1" spans="1:14">
      <c r="A1" s="273"/>
      <c r="B1" s="272"/>
      <c r="C1" s="271"/>
      <c r="D1" s="271"/>
      <c r="E1" s="271"/>
      <c r="F1" s="271"/>
      <c r="G1" s="271"/>
      <c r="H1" s="270"/>
    </row>
    <row r="2" spans="1:14">
      <c r="A2" s="241"/>
      <c r="H2" s="233"/>
    </row>
    <row r="3" spans="1:14" ht="15.75" thickBot="1">
      <c r="A3" s="241"/>
      <c r="H3" s="233"/>
    </row>
    <row r="4" spans="1:14" s="266" customFormat="1" ht="20.25" customHeight="1" thickTop="1" thickBot="1">
      <c r="A4" s="379" t="str">
        <f>Resumo!C7</f>
        <v>OBJETO: CONTRATAÇÃO DE SERVIÇOS DE ENGENHARIA PARA CONSTRUÇÃO DE 01 (UMA) PRAÇA PÚBLICA NA LOCALIDADE DE CARAÍBAS, MUNICÍPIO DE PARAMIRIM, NA ÁREA DE ATUAÇÃO DA 2ª SUPERINTENDÊNCIA REGIONAL DA CODEVASF, NO ESTADO DA BAHIA.</v>
      </c>
      <c r="B4" s="380"/>
      <c r="C4" s="380"/>
      <c r="D4" s="380"/>
      <c r="E4" s="380"/>
      <c r="F4" s="381"/>
      <c r="G4" s="381"/>
      <c r="H4" s="382"/>
    </row>
    <row r="5" spans="1:14" s="266" customFormat="1" ht="15.75" thickTop="1">
      <c r="A5" s="383" t="s">
        <v>915</v>
      </c>
      <c r="B5" s="384"/>
      <c r="C5" s="384"/>
      <c r="D5" s="384"/>
      <c r="E5" s="385"/>
      <c r="F5" s="392" t="s">
        <v>914</v>
      </c>
      <c r="G5" s="392"/>
      <c r="H5" s="269">
        <v>1</v>
      </c>
    </row>
    <row r="6" spans="1:14" s="266" customFormat="1" ht="15" customHeight="1">
      <c r="A6" s="386"/>
      <c r="B6" s="387"/>
      <c r="C6" s="387"/>
      <c r="D6" s="387"/>
      <c r="E6" s="388"/>
      <c r="F6" s="393" t="s">
        <v>917</v>
      </c>
      <c r="G6" s="394"/>
      <c r="H6" s="274">
        <v>106</v>
      </c>
      <c r="I6" s="268" t="s">
        <v>913</v>
      </c>
      <c r="J6" s="267"/>
    </row>
    <row r="7" spans="1:14" s="266" customFormat="1">
      <c r="A7" s="386"/>
      <c r="B7" s="387"/>
      <c r="C7" s="387"/>
      <c r="D7" s="387"/>
      <c r="E7" s="388"/>
      <c r="F7" s="395"/>
      <c r="G7" s="396"/>
      <c r="H7" s="293"/>
    </row>
    <row r="8" spans="1:14" s="266" customFormat="1">
      <c r="A8" s="386"/>
      <c r="B8" s="387"/>
      <c r="C8" s="387"/>
      <c r="D8" s="387"/>
      <c r="E8" s="388"/>
      <c r="F8" s="399" t="s">
        <v>912</v>
      </c>
      <c r="G8" s="400"/>
      <c r="H8" s="403">
        <v>60</v>
      </c>
    </row>
    <row r="9" spans="1:14" s="266" customFormat="1">
      <c r="A9" s="389"/>
      <c r="B9" s="390"/>
      <c r="C9" s="390"/>
      <c r="D9" s="390"/>
      <c r="E9" s="391"/>
      <c r="F9" s="401"/>
      <c r="G9" s="402"/>
      <c r="H9" s="404"/>
      <c r="I9" s="369">
        <v>80</v>
      </c>
      <c r="J9" s="370" t="s">
        <v>911</v>
      </c>
      <c r="K9" s="370" t="s">
        <v>877</v>
      </c>
    </row>
    <row r="10" spans="1:14">
      <c r="A10" s="265" t="s">
        <v>910</v>
      </c>
      <c r="C10" s="264"/>
      <c r="D10" s="264"/>
      <c r="H10" s="233"/>
      <c r="I10" s="369"/>
      <c r="J10" s="370"/>
      <c r="K10" s="370"/>
      <c r="N10" s="263"/>
    </row>
    <row r="11" spans="1:14">
      <c r="A11" s="371" t="s">
        <v>909</v>
      </c>
      <c r="B11" s="373" t="s">
        <v>908</v>
      </c>
      <c r="C11" s="375" t="s">
        <v>907</v>
      </c>
      <c r="D11" s="373" t="s">
        <v>906</v>
      </c>
      <c r="E11" s="373" t="s">
        <v>905</v>
      </c>
      <c r="F11" s="373" t="s">
        <v>904</v>
      </c>
      <c r="G11" s="377" t="s">
        <v>903</v>
      </c>
      <c r="H11" s="378"/>
    </row>
    <row r="12" spans="1:14">
      <c r="A12" s="372"/>
      <c r="B12" s="374"/>
      <c r="C12" s="376"/>
      <c r="D12" s="374"/>
      <c r="E12" s="374"/>
      <c r="F12" s="374"/>
      <c r="G12" s="262" t="s">
        <v>902</v>
      </c>
      <c r="H12" s="261" t="s">
        <v>901</v>
      </c>
      <c r="J12" s="260"/>
    </row>
    <row r="13" spans="1:14" ht="22.5" customHeight="1">
      <c r="A13" s="259" t="s">
        <v>1956</v>
      </c>
      <c r="B13" s="258" t="s">
        <v>1957</v>
      </c>
      <c r="C13" s="256" t="s">
        <v>843</v>
      </c>
      <c r="D13" s="256">
        <v>1</v>
      </c>
      <c r="E13" s="256">
        <v>2</v>
      </c>
      <c r="F13" s="257">
        <v>1</v>
      </c>
      <c r="G13" s="256">
        <f>IF(C13="Veículo(s) da própria frota.",0,INDEX(Equipamentos!B:K,MATCH(C13,Equipamentos!A:A,0),9))</f>
        <v>377.22770000000003</v>
      </c>
      <c r="H13" s="255">
        <f>((D13*E13*F13)/$H$8)*G13</f>
        <v>12.574256666666667</v>
      </c>
    </row>
    <row r="14" spans="1:14" ht="22.5" customHeight="1">
      <c r="A14" s="241"/>
      <c r="D14" s="250"/>
      <c r="E14" s="250"/>
      <c r="F14" s="250"/>
      <c r="G14" s="249" t="s">
        <v>874</v>
      </c>
      <c r="H14" s="248">
        <f>TRUNC(SUM(H13:H13),2)</f>
        <v>12.57</v>
      </c>
    </row>
    <row r="15" spans="1:14" ht="22.5" customHeight="1">
      <c r="A15" s="247"/>
      <c r="B15" s="246"/>
      <c r="C15" s="245"/>
      <c r="D15" s="245"/>
      <c r="E15" s="245"/>
      <c r="F15" s="245"/>
      <c r="G15" s="244"/>
      <c r="H15" s="243"/>
      <c r="I15" s="242"/>
    </row>
    <row r="16" spans="1:14">
      <c r="A16" s="241"/>
      <c r="H16" s="233"/>
    </row>
    <row r="17" spans="1:8">
      <c r="A17" s="367" t="s">
        <v>873</v>
      </c>
      <c r="B17" s="368"/>
      <c r="C17" s="240"/>
      <c r="H17" s="233"/>
    </row>
    <row r="18" spans="1:8">
      <c r="A18" s="239" t="s">
        <v>872</v>
      </c>
      <c r="B18" s="238" t="s">
        <v>871</v>
      </c>
      <c r="D18" s="237"/>
      <c r="H18" s="233"/>
    </row>
    <row r="19" spans="1:8">
      <c r="A19" s="235" t="s">
        <v>870</v>
      </c>
      <c r="B19" s="234">
        <f>H14</f>
        <v>12.57</v>
      </c>
      <c r="D19" s="228"/>
      <c r="H19" s="233"/>
    </row>
    <row r="20" spans="1:8">
      <c r="A20" s="235" t="s">
        <v>869</v>
      </c>
      <c r="B20" s="236">
        <v>0.2303</v>
      </c>
      <c r="D20" s="228"/>
      <c r="H20" s="233"/>
    </row>
    <row r="21" spans="1:8">
      <c r="A21" s="235" t="s">
        <v>868</v>
      </c>
      <c r="B21" s="234">
        <f>TRUNC(B19+(B19*B20),2)</f>
        <v>15.46</v>
      </c>
      <c r="D21" s="228"/>
      <c r="H21" s="233"/>
    </row>
    <row r="22" spans="1:8">
      <c r="A22" s="235" t="s">
        <v>867</v>
      </c>
      <c r="B22" s="234">
        <f>B19*H6</f>
        <v>1332.42</v>
      </c>
      <c r="D22" s="228"/>
      <c r="H22" s="233"/>
    </row>
    <row r="23" spans="1:8" ht="15.75" thickBot="1">
      <c r="A23" s="232"/>
      <c r="B23" s="231"/>
      <c r="C23" s="230"/>
      <c r="D23" s="230"/>
      <c r="E23" s="230"/>
      <c r="F23" s="230"/>
      <c r="G23" s="230"/>
      <c r="H23" s="229"/>
    </row>
    <row r="26" spans="1:8">
      <c r="B26" s="252"/>
    </row>
  </sheetData>
  <mergeCells count="17">
    <mergeCell ref="I9:I10"/>
    <mergeCell ref="J9:J10"/>
    <mergeCell ref="K9:K10"/>
    <mergeCell ref="G11:H11"/>
    <mergeCell ref="A17:B17"/>
    <mergeCell ref="A11:A12"/>
    <mergeCell ref="B11:B12"/>
    <mergeCell ref="C11:C12"/>
    <mergeCell ref="D11:D12"/>
    <mergeCell ref="E11:E12"/>
    <mergeCell ref="F11:F12"/>
    <mergeCell ref="A4:H4"/>
    <mergeCell ref="A5:E9"/>
    <mergeCell ref="F5:G5"/>
    <mergeCell ref="F8:G9"/>
    <mergeCell ref="H8:H9"/>
    <mergeCell ref="F6:G7"/>
  </mergeCells>
  <pageMargins left="0.78740157480314965" right="0.78740157480314965" top="1.1811023622047245" bottom="0.78740157480314965" header="0.31496062992125984" footer="0.31496062992125984"/>
  <pageSetup paperSize="9" scale="48" fitToHeight="0" orientation="portrait" r:id="rId1"/>
  <headerFooter>
    <oddHeader>&amp;R
&amp;G</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383D9-09DC-4090-9045-A768F75EB485}">
  <sheetPr>
    <tabColor theme="4" tint="0.79995117038483843"/>
  </sheetPr>
  <dimension ref="B1:V575"/>
  <sheetViews>
    <sheetView showGridLines="0" view="pageBreakPreview" topLeftCell="A448" zoomScale="85" zoomScaleNormal="100" zoomScaleSheetLayoutView="85" workbookViewId="0">
      <selection activeCell="E75" sqref="E75"/>
    </sheetView>
  </sheetViews>
  <sheetFormatPr defaultColWidth="9" defaultRowHeight="14.25"/>
  <cols>
    <col min="2" max="2" width="10.375" customWidth="1"/>
    <col min="3" max="3" width="11.625" customWidth="1"/>
    <col min="5" max="5" width="35.25" customWidth="1"/>
    <col min="6" max="6" width="9" customWidth="1"/>
    <col min="9" max="9" width="12.625" customWidth="1"/>
    <col min="10" max="10" width="12.875" customWidth="1"/>
    <col min="11" max="11" width="12.75" customWidth="1"/>
    <col min="14" max="14" width="21.75" customWidth="1"/>
    <col min="15" max="15" width="8.625" customWidth="1"/>
    <col min="17" max="17" width="23.5" customWidth="1"/>
  </cols>
  <sheetData>
    <row r="1" spans="2:11" ht="15" thickBot="1"/>
    <row r="2" spans="2:11">
      <c r="B2" s="90"/>
      <c r="C2" s="91"/>
      <c r="D2" s="91"/>
      <c r="E2" s="345" t="s">
        <v>29</v>
      </c>
      <c r="F2" s="345"/>
      <c r="G2" s="345"/>
      <c r="H2" s="345"/>
      <c r="I2" s="345"/>
      <c r="J2" s="345"/>
      <c r="K2" s="346"/>
    </row>
    <row r="3" spans="2:11">
      <c r="B3" s="82"/>
      <c r="E3" s="347" t="s">
        <v>30</v>
      </c>
      <c r="F3" s="347"/>
      <c r="G3" s="347"/>
      <c r="H3" s="347"/>
      <c r="I3" s="347"/>
      <c r="J3" s="347"/>
      <c r="K3" s="348"/>
    </row>
    <row r="4" spans="2:11" ht="15" thickBot="1">
      <c r="B4" s="92"/>
      <c r="C4" s="93"/>
      <c r="D4" s="93"/>
      <c r="E4" s="349" t="s">
        <v>31</v>
      </c>
      <c r="F4" s="349"/>
      <c r="G4" s="349"/>
      <c r="H4" s="349"/>
      <c r="I4" s="349"/>
      <c r="J4" s="349"/>
      <c r="K4" s="350"/>
    </row>
    <row r="5" spans="2:11" ht="15" thickBot="1">
      <c r="B5" s="405" t="s">
        <v>330</v>
      </c>
      <c r="C5" s="352"/>
      <c r="D5" s="352"/>
      <c r="E5" s="352"/>
      <c r="F5" s="352"/>
      <c r="G5" s="352"/>
      <c r="H5" s="352"/>
      <c r="I5" s="352"/>
      <c r="J5" s="352"/>
      <c r="K5" s="353"/>
    </row>
    <row r="6" spans="2:11" ht="29.25" customHeight="1" thickBot="1">
      <c r="B6" s="354" t="str">
        <f>Resumo!C7</f>
        <v>OBJETO: CONTRATAÇÃO DE SERVIÇOS DE ENGENHARIA PARA CONSTRUÇÃO DE 01 (UMA) PRAÇA PÚBLICA NA LOCALIDADE DE CARAÍBAS, MUNICÍPIO DE PARAMIRIM, NA ÁREA DE ATUAÇÃO DA 2ª SUPERINTENDÊNCIA REGIONAL DA CODEVASF, NO ESTADO DA BAHIA.</v>
      </c>
      <c r="C6" s="355"/>
      <c r="D6" s="355"/>
      <c r="E6" s="355"/>
      <c r="F6" s="355"/>
      <c r="G6" s="355"/>
      <c r="H6" s="355"/>
      <c r="I6" s="355"/>
      <c r="J6" s="355"/>
      <c r="K6" s="356"/>
    </row>
    <row r="7" spans="2:11" ht="15" thickBot="1">
      <c r="B7" s="351"/>
      <c r="C7" s="352"/>
      <c r="D7" s="352"/>
      <c r="E7" s="352"/>
      <c r="F7" s="352"/>
      <c r="G7" s="352"/>
      <c r="H7" s="352"/>
      <c r="I7" s="352"/>
      <c r="J7" s="352"/>
      <c r="K7" s="353"/>
    </row>
    <row r="8" spans="2:11" ht="15" customHeight="1">
      <c r="B8" s="409" t="s">
        <v>472</v>
      </c>
      <c r="C8" s="410"/>
      <c r="D8" s="410"/>
      <c r="E8" s="410"/>
      <c r="F8" s="410"/>
      <c r="G8" s="410"/>
      <c r="H8" s="410"/>
      <c r="I8" s="410"/>
      <c r="J8" s="410"/>
      <c r="K8" s="410"/>
    </row>
    <row r="9" spans="2:11" ht="15" customHeight="1">
      <c r="B9" s="215" t="s">
        <v>32</v>
      </c>
      <c r="C9" s="215"/>
      <c r="D9" s="215"/>
      <c r="E9" s="215" t="s">
        <v>353</v>
      </c>
      <c r="F9" s="215"/>
      <c r="G9" s="411"/>
      <c r="H9" s="411"/>
      <c r="I9" s="216"/>
      <c r="J9" s="215"/>
      <c r="K9" s="217">
        <v>30708.720000000001</v>
      </c>
    </row>
    <row r="10" spans="2:11" ht="15">
      <c r="B10" s="150" t="s">
        <v>33</v>
      </c>
      <c r="C10" s="151" t="s">
        <v>185</v>
      </c>
      <c r="D10" s="150" t="s">
        <v>186</v>
      </c>
      <c r="E10" s="150" t="s">
        <v>34</v>
      </c>
      <c r="F10" s="413" t="s">
        <v>187</v>
      </c>
      <c r="G10" s="413"/>
      <c r="H10" s="152" t="s">
        <v>188</v>
      </c>
      <c r="I10" s="151" t="s">
        <v>189</v>
      </c>
      <c r="J10" s="151" t="s">
        <v>190</v>
      </c>
      <c r="K10" s="151" t="s">
        <v>173</v>
      </c>
    </row>
    <row r="11" spans="2:11" ht="25.5" customHeight="1">
      <c r="B11" s="130" t="s">
        <v>204</v>
      </c>
      <c r="C11" s="129" t="s">
        <v>354</v>
      </c>
      <c r="D11" s="130" t="s">
        <v>26</v>
      </c>
      <c r="E11" s="130" t="s">
        <v>355</v>
      </c>
      <c r="F11" s="406" t="s">
        <v>207</v>
      </c>
      <c r="G11" s="406"/>
      <c r="H11" s="128" t="s">
        <v>356</v>
      </c>
      <c r="I11" s="153">
        <v>1</v>
      </c>
      <c r="J11" s="154">
        <v>8320.1200000000008</v>
      </c>
      <c r="K11" s="154">
        <v>8320.1200000000008</v>
      </c>
    </row>
    <row r="12" spans="2:11" ht="25.5" customHeight="1">
      <c r="B12" s="160" t="s">
        <v>208</v>
      </c>
      <c r="C12" s="161" t="s">
        <v>473</v>
      </c>
      <c r="D12" s="160" t="s">
        <v>26</v>
      </c>
      <c r="E12" s="160" t="s">
        <v>474</v>
      </c>
      <c r="F12" s="408" t="s">
        <v>226</v>
      </c>
      <c r="G12" s="408"/>
      <c r="H12" s="162" t="s">
        <v>356</v>
      </c>
      <c r="I12" s="163">
        <v>1</v>
      </c>
      <c r="J12" s="164">
        <v>6863.87</v>
      </c>
      <c r="K12" s="164">
        <v>6863.87</v>
      </c>
    </row>
    <row r="13" spans="2:11" ht="25.5" customHeight="1">
      <c r="B13" s="160" t="s">
        <v>208</v>
      </c>
      <c r="C13" s="161" t="s">
        <v>475</v>
      </c>
      <c r="D13" s="160" t="s">
        <v>26</v>
      </c>
      <c r="E13" s="160" t="s">
        <v>476</v>
      </c>
      <c r="F13" s="408" t="s">
        <v>311</v>
      </c>
      <c r="G13" s="408"/>
      <c r="H13" s="162" t="s">
        <v>356</v>
      </c>
      <c r="I13" s="163">
        <v>1</v>
      </c>
      <c r="J13" s="164">
        <v>144.97999999999999</v>
      </c>
      <c r="K13" s="164">
        <v>144.97999999999999</v>
      </c>
    </row>
    <row r="14" spans="2:11" ht="25.5" customHeight="1">
      <c r="B14" s="160" t="s">
        <v>208</v>
      </c>
      <c r="C14" s="161" t="s">
        <v>477</v>
      </c>
      <c r="D14" s="160" t="s">
        <v>26</v>
      </c>
      <c r="E14" s="160" t="s">
        <v>478</v>
      </c>
      <c r="F14" s="408" t="s">
        <v>311</v>
      </c>
      <c r="G14" s="408"/>
      <c r="H14" s="162" t="s">
        <v>356</v>
      </c>
      <c r="I14" s="163">
        <v>1</v>
      </c>
      <c r="J14" s="164">
        <v>826.39</v>
      </c>
      <c r="K14" s="164">
        <v>826.39</v>
      </c>
    </row>
    <row r="15" spans="2:11" ht="25.5" customHeight="1">
      <c r="B15" s="160" t="s">
        <v>208</v>
      </c>
      <c r="C15" s="161" t="s">
        <v>479</v>
      </c>
      <c r="D15" s="160" t="s">
        <v>26</v>
      </c>
      <c r="E15" s="160" t="s">
        <v>480</v>
      </c>
      <c r="F15" s="408" t="s">
        <v>311</v>
      </c>
      <c r="G15" s="408"/>
      <c r="H15" s="162" t="s">
        <v>356</v>
      </c>
      <c r="I15" s="163">
        <v>1</v>
      </c>
      <c r="J15" s="164">
        <v>246.06</v>
      </c>
      <c r="K15" s="164">
        <v>246.06</v>
      </c>
    </row>
    <row r="16" spans="2:11" ht="25.5" customHeight="1">
      <c r="B16" s="160" t="s">
        <v>208</v>
      </c>
      <c r="C16" s="161" t="s">
        <v>481</v>
      </c>
      <c r="D16" s="160" t="s">
        <v>26</v>
      </c>
      <c r="E16" s="160" t="s">
        <v>482</v>
      </c>
      <c r="F16" s="408" t="s">
        <v>311</v>
      </c>
      <c r="G16" s="408"/>
      <c r="H16" s="162" t="s">
        <v>356</v>
      </c>
      <c r="I16" s="163">
        <v>1</v>
      </c>
      <c r="J16" s="164">
        <v>18.28</v>
      </c>
      <c r="K16" s="164">
        <v>18.28</v>
      </c>
    </row>
    <row r="17" spans="2:22" ht="38.25">
      <c r="B17" s="160" t="s">
        <v>208</v>
      </c>
      <c r="C17" s="161" t="s">
        <v>483</v>
      </c>
      <c r="D17" s="160" t="s">
        <v>26</v>
      </c>
      <c r="E17" s="160" t="s">
        <v>484</v>
      </c>
      <c r="F17" s="408" t="s">
        <v>311</v>
      </c>
      <c r="G17" s="408"/>
      <c r="H17" s="162" t="s">
        <v>356</v>
      </c>
      <c r="I17" s="163">
        <v>1</v>
      </c>
      <c r="J17" s="164">
        <v>17.16</v>
      </c>
      <c r="K17" s="164">
        <v>17.16</v>
      </c>
    </row>
    <row r="18" spans="2:22" ht="38.25">
      <c r="B18" s="160" t="s">
        <v>208</v>
      </c>
      <c r="C18" s="161" t="s">
        <v>485</v>
      </c>
      <c r="D18" s="160" t="s">
        <v>26</v>
      </c>
      <c r="E18" s="160" t="s">
        <v>486</v>
      </c>
      <c r="F18" s="408" t="s">
        <v>311</v>
      </c>
      <c r="G18" s="408"/>
      <c r="H18" s="162" t="s">
        <v>356</v>
      </c>
      <c r="I18" s="163">
        <v>1</v>
      </c>
      <c r="J18" s="164">
        <v>203.38</v>
      </c>
      <c r="K18" s="164">
        <v>203.38</v>
      </c>
    </row>
    <row r="19" spans="2:22" ht="25.5">
      <c r="B19" s="165"/>
      <c r="C19" s="165"/>
      <c r="D19" s="165"/>
      <c r="E19" s="165"/>
      <c r="F19" s="165" t="s">
        <v>195</v>
      </c>
      <c r="G19" s="166">
        <v>3152.4686538000001</v>
      </c>
      <c r="H19" s="165" t="s">
        <v>196</v>
      </c>
      <c r="I19" s="166">
        <v>3711.41</v>
      </c>
      <c r="J19" s="165" t="s">
        <v>197</v>
      </c>
      <c r="K19" s="166">
        <v>6863.87</v>
      </c>
    </row>
    <row r="20" spans="2:22" ht="25.5" customHeight="1">
      <c r="B20" s="165"/>
      <c r="C20" s="165"/>
      <c r="D20" s="165"/>
      <c r="E20" s="165"/>
      <c r="F20" s="165" t="s">
        <v>209</v>
      </c>
      <c r="G20" s="166">
        <v>1916.12</v>
      </c>
      <c r="H20" s="165"/>
      <c r="I20" s="407" t="s">
        <v>198</v>
      </c>
      <c r="J20" s="407"/>
      <c r="K20" s="166">
        <v>10236.24</v>
      </c>
    </row>
    <row r="21" spans="2:22" ht="15" thickBot="1">
      <c r="B21" s="168"/>
      <c r="C21" s="168"/>
      <c r="D21" s="168"/>
      <c r="E21" s="168"/>
      <c r="F21" s="168"/>
      <c r="G21" s="168"/>
      <c r="H21" s="168" t="s">
        <v>487</v>
      </c>
      <c r="I21" s="218">
        <v>3</v>
      </c>
      <c r="J21" s="168" t="s">
        <v>488</v>
      </c>
      <c r="K21" s="201">
        <v>30708.720000000001</v>
      </c>
    </row>
    <row r="22" spans="2:22" ht="15" thickTop="1">
      <c r="B22" s="167"/>
      <c r="C22" s="167"/>
      <c r="D22" s="167"/>
      <c r="E22" s="167"/>
      <c r="F22" s="167"/>
      <c r="G22" s="167"/>
      <c r="H22" s="167"/>
      <c r="I22" s="167"/>
      <c r="J22" s="167"/>
      <c r="K22" s="167"/>
    </row>
    <row r="23" spans="2:22" ht="15" customHeight="1">
      <c r="B23" s="215" t="s">
        <v>36</v>
      </c>
      <c r="C23" s="215"/>
      <c r="D23" s="215"/>
      <c r="E23" s="215" t="s">
        <v>357</v>
      </c>
      <c r="F23" s="215"/>
      <c r="G23" s="411"/>
      <c r="H23" s="411"/>
      <c r="I23" s="216"/>
      <c r="J23" s="215"/>
      <c r="K23" s="217">
        <v>13957.91</v>
      </c>
    </row>
    <row r="24" spans="2:22" ht="15">
      <c r="B24" s="150" t="s">
        <v>37</v>
      </c>
      <c r="C24" s="151" t="s">
        <v>185</v>
      </c>
      <c r="D24" s="150" t="s">
        <v>186</v>
      </c>
      <c r="E24" s="150" t="s">
        <v>34</v>
      </c>
      <c r="F24" s="413" t="s">
        <v>187</v>
      </c>
      <c r="G24" s="413"/>
      <c r="H24" s="152" t="s">
        <v>188</v>
      </c>
      <c r="I24" s="151" t="s">
        <v>189</v>
      </c>
      <c r="J24" s="151" t="s">
        <v>190</v>
      </c>
      <c r="K24" s="151" t="s">
        <v>173</v>
      </c>
    </row>
    <row r="25" spans="2:22" ht="51">
      <c r="B25" s="130" t="s">
        <v>204</v>
      </c>
      <c r="C25" s="129" t="s">
        <v>358</v>
      </c>
      <c r="D25" s="130" t="s">
        <v>26</v>
      </c>
      <c r="E25" s="130" t="s">
        <v>359</v>
      </c>
      <c r="F25" s="406" t="s">
        <v>489</v>
      </c>
      <c r="G25" s="406"/>
      <c r="H25" s="128" t="s">
        <v>24</v>
      </c>
      <c r="I25" s="153">
        <v>1</v>
      </c>
      <c r="J25" s="154">
        <v>450.24</v>
      </c>
      <c r="K25" s="154">
        <v>450.24</v>
      </c>
    </row>
    <row r="26" spans="2:22" ht="25.5">
      <c r="B26" s="155" t="s">
        <v>206</v>
      </c>
      <c r="C26" s="156" t="s">
        <v>490</v>
      </c>
      <c r="D26" s="155" t="s">
        <v>26</v>
      </c>
      <c r="E26" s="155" t="s">
        <v>491</v>
      </c>
      <c r="F26" s="412" t="s">
        <v>492</v>
      </c>
      <c r="G26" s="412"/>
      <c r="H26" s="157" t="s">
        <v>24</v>
      </c>
      <c r="I26" s="158">
        <v>0.5</v>
      </c>
      <c r="J26" s="159">
        <v>26.54</v>
      </c>
      <c r="K26" s="159">
        <v>13.27</v>
      </c>
      <c r="N26" s="126"/>
      <c r="O26" s="126"/>
      <c r="P26" s="126"/>
      <c r="Q26" s="126"/>
      <c r="R26" s="126"/>
      <c r="S26" s="126"/>
      <c r="T26" s="126"/>
      <c r="U26" s="126"/>
      <c r="V26" s="126"/>
    </row>
    <row r="27" spans="2:22" ht="25.5" customHeight="1">
      <c r="B27" s="155" t="s">
        <v>206</v>
      </c>
      <c r="C27" s="156" t="s">
        <v>211</v>
      </c>
      <c r="D27" s="155" t="s">
        <v>26</v>
      </c>
      <c r="E27" s="155" t="s">
        <v>212</v>
      </c>
      <c r="F27" s="412" t="s">
        <v>207</v>
      </c>
      <c r="G27" s="412"/>
      <c r="H27" s="157" t="s">
        <v>193</v>
      </c>
      <c r="I27" s="158">
        <v>0.37290000000000001</v>
      </c>
      <c r="J27" s="159">
        <v>35.15</v>
      </c>
      <c r="K27" s="159">
        <v>13.1</v>
      </c>
      <c r="N27" s="126"/>
      <c r="O27" s="126"/>
      <c r="P27" s="126"/>
      <c r="Q27" s="126"/>
      <c r="R27" s="126"/>
      <c r="S27" s="126"/>
      <c r="T27" s="126"/>
      <c r="U27" s="126"/>
      <c r="V27" s="126"/>
    </row>
    <row r="28" spans="2:22" ht="25.5" customHeight="1">
      <c r="B28" s="155" t="s">
        <v>206</v>
      </c>
      <c r="C28" s="156" t="s">
        <v>215</v>
      </c>
      <c r="D28" s="155" t="s">
        <v>26</v>
      </c>
      <c r="E28" s="155" t="s">
        <v>216</v>
      </c>
      <c r="F28" s="412" t="s">
        <v>207</v>
      </c>
      <c r="G28" s="412"/>
      <c r="H28" s="157" t="s">
        <v>193</v>
      </c>
      <c r="I28" s="158">
        <v>1.1186</v>
      </c>
      <c r="J28" s="159">
        <v>26.14</v>
      </c>
      <c r="K28" s="159">
        <v>29.24</v>
      </c>
      <c r="L28">
        <f>I28*'Orçamento Sintético'!G14</f>
        <v>7.2485280000000003</v>
      </c>
      <c r="N28" s="126"/>
      <c r="O28" s="126"/>
      <c r="P28" s="126"/>
      <c r="Q28" s="126"/>
      <c r="R28" s="126"/>
      <c r="S28" s="126"/>
      <c r="T28" s="126"/>
      <c r="U28" s="126"/>
      <c r="V28" s="126"/>
    </row>
    <row r="29" spans="2:22" ht="25.5">
      <c r="B29" s="160" t="s">
        <v>208</v>
      </c>
      <c r="C29" s="161" t="s">
        <v>247</v>
      </c>
      <c r="D29" s="160" t="s">
        <v>26</v>
      </c>
      <c r="E29" s="160" t="s">
        <v>248</v>
      </c>
      <c r="F29" s="408" t="s">
        <v>194</v>
      </c>
      <c r="G29" s="408"/>
      <c r="H29" s="162" t="s">
        <v>176</v>
      </c>
      <c r="I29" s="163">
        <v>3.2082999999999999</v>
      </c>
      <c r="J29" s="164">
        <v>5.17</v>
      </c>
      <c r="K29" s="164">
        <v>16.579999999999998</v>
      </c>
      <c r="N29" s="126"/>
      <c r="O29" s="126"/>
      <c r="P29" s="126"/>
      <c r="Q29" s="126"/>
      <c r="R29" s="126"/>
      <c r="S29" s="126"/>
      <c r="T29" s="126"/>
      <c r="U29" s="126"/>
      <c r="V29" s="126"/>
    </row>
    <row r="30" spans="2:22" ht="25.5" customHeight="1">
      <c r="B30" s="160" t="s">
        <v>208</v>
      </c>
      <c r="C30" s="161" t="s">
        <v>224</v>
      </c>
      <c r="D30" s="160" t="s">
        <v>26</v>
      </c>
      <c r="E30" s="160" t="s">
        <v>225</v>
      </c>
      <c r="F30" s="408" t="s">
        <v>194</v>
      </c>
      <c r="G30" s="408"/>
      <c r="H30" s="162" t="s">
        <v>24</v>
      </c>
      <c r="I30" s="163">
        <v>1</v>
      </c>
      <c r="J30" s="164">
        <v>377.5</v>
      </c>
      <c r="K30" s="164">
        <v>377.5</v>
      </c>
      <c r="N30" s="126"/>
      <c r="O30" s="126"/>
      <c r="P30" s="126"/>
      <c r="Q30" s="126"/>
      <c r="R30" s="126"/>
      <c r="S30" s="126"/>
      <c r="T30" s="126"/>
      <c r="U30" s="126"/>
      <c r="V30" s="126"/>
    </row>
    <row r="31" spans="2:22" ht="25.5">
      <c r="B31" s="160" t="s">
        <v>208</v>
      </c>
      <c r="C31" s="161" t="s">
        <v>493</v>
      </c>
      <c r="D31" s="160" t="s">
        <v>26</v>
      </c>
      <c r="E31" s="160" t="s">
        <v>494</v>
      </c>
      <c r="F31" s="408" t="s">
        <v>194</v>
      </c>
      <c r="G31" s="408"/>
      <c r="H31" s="162" t="s">
        <v>217</v>
      </c>
      <c r="I31" s="163">
        <v>1.1299999999999999E-2</v>
      </c>
      <c r="J31" s="164">
        <v>30.96</v>
      </c>
      <c r="K31" s="164">
        <v>0.34</v>
      </c>
    </row>
    <row r="32" spans="2:22" ht="25.5">
      <c r="B32" s="160" t="s">
        <v>208</v>
      </c>
      <c r="C32" s="161" t="s">
        <v>495</v>
      </c>
      <c r="D32" s="160" t="s">
        <v>26</v>
      </c>
      <c r="E32" s="160" t="s">
        <v>496</v>
      </c>
      <c r="F32" s="408" t="s">
        <v>194</v>
      </c>
      <c r="G32" s="408"/>
      <c r="H32" s="162" t="s">
        <v>217</v>
      </c>
      <c r="I32" s="163">
        <v>1.32E-2</v>
      </c>
      <c r="J32" s="164">
        <v>16.59</v>
      </c>
      <c r="K32" s="164">
        <v>0.21</v>
      </c>
    </row>
    <row r="33" spans="2:12" ht="15" customHeight="1">
      <c r="B33" s="165"/>
      <c r="C33" s="165"/>
      <c r="D33" s="165"/>
      <c r="E33" s="165"/>
      <c r="F33" s="165" t="s">
        <v>195</v>
      </c>
      <c r="G33" s="166">
        <v>15.758048959720755</v>
      </c>
      <c r="H33" s="165" t="s">
        <v>196</v>
      </c>
      <c r="I33" s="166">
        <v>18.559999999999999</v>
      </c>
      <c r="J33" s="165" t="s">
        <v>197</v>
      </c>
      <c r="K33" s="166">
        <v>34.31</v>
      </c>
    </row>
    <row r="34" spans="2:12" ht="25.5">
      <c r="B34" s="165"/>
      <c r="C34" s="165"/>
      <c r="D34" s="165"/>
      <c r="E34" s="165"/>
      <c r="F34" s="165" t="s">
        <v>209</v>
      </c>
      <c r="G34" s="166">
        <v>103.69</v>
      </c>
      <c r="H34" s="165"/>
      <c r="I34" s="407" t="s">
        <v>198</v>
      </c>
      <c r="J34" s="407"/>
      <c r="K34" s="166">
        <v>553.92999999999995</v>
      </c>
    </row>
    <row r="35" spans="2:12" ht="15" thickBot="1">
      <c r="B35" s="168"/>
      <c r="C35" s="168"/>
      <c r="D35" s="168"/>
      <c r="E35" s="168"/>
      <c r="F35" s="168"/>
      <c r="G35" s="168"/>
      <c r="H35" s="168" t="s">
        <v>487</v>
      </c>
      <c r="I35" s="218">
        <v>6.48</v>
      </c>
      <c r="J35" s="168" t="s">
        <v>488</v>
      </c>
      <c r="K35" s="201">
        <v>3589.46</v>
      </c>
    </row>
    <row r="36" spans="2:12" ht="15" thickTop="1">
      <c r="B36" s="167"/>
      <c r="C36" s="167"/>
      <c r="D36" s="167"/>
      <c r="E36" s="167"/>
      <c r="F36" s="167"/>
      <c r="G36" s="167"/>
      <c r="H36" s="167"/>
      <c r="I36" s="167"/>
      <c r="J36" s="167"/>
      <c r="K36" s="167"/>
    </row>
    <row r="37" spans="2:12" ht="15">
      <c r="B37" s="150" t="s">
        <v>39</v>
      </c>
      <c r="C37" s="151" t="s">
        <v>185</v>
      </c>
      <c r="D37" s="150" t="s">
        <v>186</v>
      </c>
      <c r="E37" s="150" t="s">
        <v>34</v>
      </c>
      <c r="F37" s="413" t="s">
        <v>187</v>
      </c>
      <c r="G37" s="413"/>
      <c r="H37" s="152" t="s">
        <v>188</v>
      </c>
      <c r="I37" s="151" t="s">
        <v>189</v>
      </c>
      <c r="J37" s="151" t="s">
        <v>190</v>
      </c>
      <c r="K37" s="151" t="s">
        <v>173</v>
      </c>
    </row>
    <row r="38" spans="2:12" ht="76.5">
      <c r="B38" s="130" t="s">
        <v>204</v>
      </c>
      <c r="C38" s="129" t="s">
        <v>360</v>
      </c>
      <c r="D38" s="130" t="s">
        <v>26</v>
      </c>
      <c r="E38" s="130" t="s">
        <v>361</v>
      </c>
      <c r="F38" s="406" t="s">
        <v>191</v>
      </c>
      <c r="G38" s="406"/>
      <c r="H38" s="128" t="s">
        <v>356</v>
      </c>
      <c r="I38" s="153">
        <v>1</v>
      </c>
      <c r="J38" s="154">
        <v>1699.21</v>
      </c>
      <c r="K38" s="154">
        <v>1699.21</v>
      </c>
    </row>
    <row r="39" spans="2:12" ht="63.75">
      <c r="B39" s="160" t="s">
        <v>208</v>
      </c>
      <c r="C39" s="161" t="s">
        <v>497</v>
      </c>
      <c r="D39" s="160" t="s">
        <v>26</v>
      </c>
      <c r="E39" s="160" t="s">
        <v>498</v>
      </c>
      <c r="F39" s="408" t="s">
        <v>257</v>
      </c>
      <c r="G39" s="408"/>
      <c r="H39" s="162" t="s">
        <v>356</v>
      </c>
      <c r="I39" s="163">
        <v>1</v>
      </c>
      <c r="J39" s="164">
        <v>1699.21</v>
      </c>
      <c r="K39" s="164">
        <v>1699.21</v>
      </c>
    </row>
    <row r="40" spans="2:12" ht="25.5">
      <c r="B40" s="165"/>
      <c r="C40" s="165"/>
      <c r="D40" s="165"/>
      <c r="E40" s="165"/>
      <c r="F40" s="165" t="s">
        <v>195</v>
      </c>
      <c r="G40" s="166">
        <v>0</v>
      </c>
      <c r="H40" s="165" t="s">
        <v>196</v>
      </c>
      <c r="I40" s="166">
        <v>0</v>
      </c>
      <c r="J40" s="165" t="s">
        <v>197</v>
      </c>
      <c r="K40" s="166">
        <v>0</v>
      </c>
    </row>
    <row r="41" spans="2:12" ht="15" customHeight="1">
      <c r="B41" s="165"/>
      <c r="C41" s="165"/>
      <c r="D41" s="165"/>
      <c r="E41" s="165"/>
      <c r="F41" s="165" t="s">
        <v>209</v>
      </c>
      <c r="G41" s="166">
        <v>391.32</v>
      </c>
      <c r="H41" s="165"/>
      <c r="I41" s="407" t="s">
        <v>198</v>
      </c>
      <c r="J41" s="407"/>
      <c r="K41" s="166">
        <v>2090.5300000000002</v>
      </c>
    </row>
    <row r="42" spans="2:12" ht="15" thickBot="1">
      <c r="B42" s="168"/>
      <c r="C42" s="168"/>
      <c r="D42" s="168"/>
      <c r="E42" s="168"/>
      <c r="F42" s="168"/>
      <c r="G42" s="168"/>
      <c r="H42" s="168" t="s">
        <v>487</v>
      </c>
      <c r="I42" s="218">
        <v>3</v>
      </c>
      <c r="J42" s="168" t="s">
        <v>488</v>
      </c>
      <c r="K42" s="201">
        <v>6271.59</v>
      </c>
    </row>
    <row r="43" spans="2:12" ht="15" thickTop="1">
      <c r="B43" s="167"/>
      <c r="C43" s="167"/>
      <c r="D43" s="167"/>
      <c r="E43" s="167"/>
      <c r="F43" s="167"/>
      <c r="G43" s="167"/>
      <c r="H43" s="167"/>
      <c r="I43" s="167"/>
      <c r="J43" s="167"/>
      <c r="K43" s="167"/>
    </row>
    <row r="44" spans="2:12" ht="14.25" customHeight="1">
      <c r="B44" s="150" t="s">
        <v>362</v>
      </c>
      <c r="C44" s="151" t="s">
        <v>185</v>
      </c>
      <c r="D44" s="150" t="s">
        <v>186</v>
      </c>
      <c r="E44" s="150" t="s">
        <v>34</v>
      </c>
      <c r="F44" s="413" t="s">
        <v>187</v>
      </c>
      <c r="G44" s="413"/>
      <c r="H44" s="152" t="s">
        <v>188</v>
      </c>
      <c r="I44" s="151" t="s">
        <v>189</v>
      </c>
      <c r="J44" s="151" t="s">
        <v>190</v>
      </c>
      <c r="K44" s="151" t="s">
        <v>173</v>
      </c>
    </row>
    <row r="45" spans="2:12" ht="14.25" customHeight="1">
      <c r="B45" s="130" t="s">
        <v>204</v>
      </c>
      <c r="C45" s="129" t="s">
        <v>447</v>
      </c>
      <c r="D45" s="130" t="s">
        <v>26</v>
      </c>
      <c r="E45" s="130" t="s">
        <v>448</v>
      </c>
      <c r="F45" s="406" t="s">
        <v>499</v>
      </c>
      <c r="G45" s="406"/>
      <c r="H45" s="128" t="s">
        <v>175</v>
      </c>
      <c r="I45" s="153">
        <v>1</v>
      </c>
      <c r="J45" s="154">
        <v>45.72</v>
      </c>
      <c r="K45" s="154">
        <v>45.72</v>
      </c>
    </row>
    <row r="46" spans="2:12" ht="14.25" customHeight="1">
      <c r="B46" s="155" t="s">
        <v>206</v>
      </c>
      <c r="C46" s="156" t="s">
        <v>312</v>
      </c>
      <c r="D46" s="155" t="s">
        <v>26</v>
      </c>
      <c r="E46" s="155" t="s">
        <v>313</v>
      </c>
      <c r="F46" s="412" t="s">
        <v>207</v>
      </c>
      <c r="G46" s="412"/>
      <c r="H46" s="157" t="s">
        <v>193</v>
      </c>
      <c r="I46" s="158">
        <v>0.70450000000000002</v>
      </c>
      <c r="J46" s="159">
        <v>26.6</v>
      </c>
      <c r="K46" s="159">
        <v>18.73</v>
      </c>
      <c r="L46">
        <f>I46*'Orçamento Sintético'!G16</f>
        <v>21.135000000000002</v>
      </c>
    </row>
    <row r="47" spans="2:12" ht="14.25" customHeight="1">
      <c r="B47" s="155" t="s">
        <v>206</v>
      </c>
      <c r="C47" s="156" t="s">
        <v>211</v>
      </c>
      <c r="D47" s="155" t="s">
        <v>26</v>
      </c>
      <c r="E47" s="155" t="s">
        <v>212</v>
      </c>
      <c r="F47" s="412" t="s">
        <v>207</v>
      </c>
      <c r="G47" s="412"/>
      <c r="H47" s="157" t="s">
        <v>193</v>
      </c>
      <c r="I47" s="158">
        <v>0.70450000000000002</v>
      </c>
      <c r="J47" s="159">
        <v>35.15</v>
      </c>
      <c r="K47" s="159">
        <v>24.76</v>
      </c>
    </row>
    <row r="48" spans="2:12" ht="14.25" customHeight="1">
      <c r="B48" s="155" t="s">
        <v>206</v>
      </c>
      <c r="C48" s="156" t="s">
        <v>325</v>
      </c>
      <c r="D48" s="155" t="s">
        <v>26</v>
      </c>
      <c r="E48" s="155" t="s">
        <v>326</v>
      </c>
      <c r="F48" s="412" t="s">
        <v>213</v>
      </c>
      <c r="G48" s="412"/>
      <c r="H48" s="157" t="s">
        <v>214</v>
      </c>
      <c r="I48" s="158">
        <v>5.3E-3</v>
      </c>
      <c r="J48" s="159">
        <v>45.45</v>
      </c>
      <c r="K48" s="159">
        <v>0.24</v>
      </c>
    </row>
    <row r="49" spans="2:16" ht="14.25" customHeight="1">
      <c r="B49" s="155" t="s">
        <v>206</v>
      </c>
      <c r="C49" s="156" t="s">
        <v>323</v>
      </c>
      <c r="D49" s="155" t="s">
        <v>26</v>
      </c>
      <c r="E49" s="155" t="s">
        <v>324</v>
      </c>
      <c r="F49" s="412" t="s">
        <v>213</v>
      </c>
      <c r="G49" s="412"/>
      <c r="H49" s="157" t="s">
        <v>229</v>
      </c>
      <c r="I49" s="158">
        <v>2.1299999999999999E-2</v>
      </c>
      <c r="J49" s="159">
        <v>43.8</v>
      </c>
      <c r="K49" s="159">
        <v>0.93</v>
      </c>
    </row>
    <row r="50" spans="2:16" ht="45" customHeight="1">
      <c r="B50" s="160" t="s">
        <v>208</v>
      </c>
      <c r="C50" s="161" t="s">
        <v>500</v>
      </c>
      <c r="D50" s="160" t="s">
        <v>26</v>
      </c>
      <c r="E50" s="160" t="s">
        <v>501</v>
      </c>
      <c r="F50" s="408" t="s">
        <v>194</v>
      </c>
      <c r="G50" s="408"/>
      <c r="H50" s="162" t="s">
        <v>176</v>
      </c>
      <c r="I50" s="163">
        <v>2.75E-2</v>
      </c>
      <c r="J50" s="164">
        <v>24.27</v>
      </c>
      <c r="K50" s="164">
        <v>0.66</v>
      </c>
    </row>
    <row r="51" spans="2:16" ht="25.5">
      <c r="B51" s="160" t="s">
        <v>208</v>
      </c>
      <c r="C51" s="161" t="s">
        <v>262</v>
      </c>
      <c r="D51" s="160" t="s">
        <v>26</v>
      </c>
      <c r="E51" s="160" t="s">
        <v>263</v>
      </c>
      <c r="F51" s="408" t="s">
        <v>194</v>
      </c>
      <c r="G51" s="408"/>
      <c r="H51" s="162" t="s">
        <v>251</v>
      </c>
      <c r="I51" s="163">
        <v>1.2E-2</v>
      </c>
      <c r="J51" s="164">
        <v>33.54</v>
      </c>
      <c r="K51" s="164">
        <v>0.4</v>
      </c>
    </row>
    <row r="52" spans="2:16" ht="14.25" customHeight="1">
      <c r="B52" s="165"/>
      <c r="C52" s="165"/>
      <c r="D52" s="165"/>
      <c r="E52" s="165"/>
      <c r="F52" s="165" t="s">
        <v>195</v>
      </c>
      <c r="G52" s="166">
        <v>14.508795296927387</v>
      </c>
      <c r="H52" s="165" t="s">
        <v>196</v>
      </c>
      <c r="I52" s="166">
        <v>17.09</v>
      </c>
      <c r="J52" s="165" t="s">
        <v>197</v>
      </c>
      <c r="K52" s="166">
        <v>31.59</v>
      </c>
    </row>
    <row r="53" spans="2:16" ht="14.25" customHeight="1">
      <c r="B53" s="165"/>
      <c r="C53" s="165"/>
      <c r="D53" s="165"/>
      <c r="E53" s="165"/>
      <c r="F53" s="165" t="s">
        <v>209</v>
      </c>
      <c r="G53" s="166">
        <v>10.52</v>
      </c>
      <c r="H53" s="165"/>
      <c r="I53" s="407" t="s">
        <v>198</v>
      </c>
      <c r="J53" s="407"/>
      <c r="K53" s="166">
        <v>56.24</v>
      </c>
    </row>
    <row r="54" spans="2:16" ht="15" thickBot="1">
      <c r="B54" s="168"/>
      <c r="C54" s="168"/>
      <c r="D54" s="168"/>
      <c r="E54" s="168"/>
      <c r="F54" s="168"/>
      <c r="G54" s="168"/>
      <c r="H54" s="168" t="s">
        <v>487</v>
      </c>
      <c r="I54" s="218">
        <v>30</v>
      </c>
      <c r="J54" s="168" t="s">
        <v>488</v>
      </c>
      <c r="K54" s="201">
        <v>1687.2</v>
      </c>
    </row>
    <row r="55" spans="2:16" ht="15" thickTop="1">
      <c r="B55" s="167"/>
      <c r="C55" s="167"/>
      <c r="D55" s="167"/>
      <c r="E55" s="167"/>
      <c r="F55" s="167"/>
      <c r="G55" s="167"/>
      <c r="H55" s="167"/>
      <c r="I55" s="167"/>
      <c r="J55" s="167"/>
      <c r="K55" s="167"/>
    </row>
    <row r="56" spans="2:16" ht="15">
      <c r="B56" s="150" t="s">
        <v>449</v>
      </c>
      <c r="C56" s="151" t="s">
        <v>185</v>
      </c>
      <c r="D56" s="150" t="s">
        <v>186</v>
      </c>
      <c r="E56" s="150" t="s">
        <v>34</v>
      </c>
      <c r="F56" s="413" t="s">
        <v>187</v>
      </c>
      <c r="G56" s="413"/>
      <c r="H56" s="152" t="s">
        <v>188</v>
      </c>
      <c r="I56" s="151" t="s">
        <v>189</v>
      </c>
      <c r="J56" s="151" t="s">
        <v>190</v>
      </c>
      <c r="K56" s="151" t="s">
        <v>173</v>
      </c>
    </row>
    <row r="57" spans="2:16" ht="51">
      <c r="B57" s="130" t="s">
        <v>204</v>
      </c>
      <c r="C57" s="129" t="s">
        <v>450</v>
      </c>
      <c r="D57" s="130" t="s">
        <v>26</v>
      </c>
      <c r="E57" s="130" t="s">
        <v>451</v>
      </c>
      <c r="F57" s="406" t="s">
        <v>499</v>
      </c>
      <c r="G57" s="406"/>
      <c r="H57" s="128" t="s">
        <v>176</v>
      </c>
      <c r="I57" s="153">
        <v>1</v>
      </c>
      <c r="J57" s="154">
        <v>89.03</v>
      </c>
      <c r="K57" s="154">
        <v>89.03</v>
      </c>
    </row>
    <row r="58" spans="2:16" ht="25.5" customHeight="1">
      <c r="B58" s="155" t="s">
        <v>206</v>
      </c>
      <c r="C58" s="156" t="s">
        <v>312</v>
      </c>
      <c r="D58" s="155" t="s">
        <v>26</v>
      </c>
      <c r="E58" s="155" t="s">
        <v>313</v>
      </c>
      <c r="F58" s="412" t="s">
        <v>207</v>
      </c>
      <c r="G58" s="412"/>
      <c r="H58" s="157" t="s">
        <v>193</v>
      </c>
      <c r="I58" s="158">
        <v>0.9103</v>
      </c>
      <c r="J58" s="159">
        <v>26.6</v>
      </c>
      <c r="K58" s="159">
        <v>24.21</v>
      </c>
      <c r="L58">
        <f>I58*'Orçamento Sintético'!G17</f>
        <v>20.026599999999998</v>
      </c>
    </row>
    <row r="59" spans="2:16" ht="15" customHeight="1">
      <c r="B59" s="155" t="s">
        <v>206</v>
      </c>
      <c r="C59" s="156" t="s">
        <v>211</v>
      </c>
      <c r="D59" s="155" t="s">
        <v>26</v>
      </c>
      <c r="E59" s="155" t="s">
        <v>212</v>
      </c>
      <c r="F59" s="412" t="s">
        <v>207</v>
      </c>
      <c r="G59" s="412"/>
      <c r="H59" s="157" t="s">
        <v>193</v>
      </c>
      <c r="I59" s="158">
        <v>0.9103</v>
      </c>
      <c r="J59" s="159">
        <v>35.15</v>
      </c>
      <c r="K59" s="159">
        <v>31.99</v>
      </c>
    </row>
    <row r="60" spans="2:16" ht="51" customHeight="1">
      <c r="B60" s="155" t="s">
        <v>206</v>
      </c>
      <c r="C60" s="156" t="s">
        <v>325</v>
      </c>
      <c r="D60" s="155" t="s">
        <v>26</v>
      </c>
      <c r="E60" s="155" t="s">
        <v>326</v>
      </c>
      <c r="F60" s="412" t="s">
        <v>213</v>
      </c>
      <c r="G60" s="412"/>
      <c r="H60" s="157" t="s">
        <v>214</v>
      </c>
      <c r="I60" s="158">
        <v>9.2999999999999992E-3</v>
      </c>
      <c r="J60" s="159">
        <v>45.45</v>
      </c>
      <c r="K60" s="159">
        <v>0.42</v>
      </c>
      <c r="O60">
        <f>L58+L46+L28</f>
        <v>48.410128</v>
      </c>
      <c r="P60">
        <f>O60/8</f>
        <v>6.051266</v>
      </c>
    </row>
    <row r="61" spans="2:16" ht="51" customHeight="1">
      <c r="B61" s="155" t="s">
        <v>206</v>
      </c>
      <c r="C61" s="156" t="s">
        <v>323</v>
      </c>
      <c r="D61" s="155" t="s">
        <v>26</v>
      </c>
      <c r="E61" s="155" t="s">
        <v>324</v>
      </c>
      <c r="F61" s="412" t="s">
        <v>213</v>
      </c>
      <c r="G61" s="412"/>
      <c r="H61" s="157" t="s">
        <v>229</v>
      </c>
      <c r="I61" s="158">
        <v>3.7400000000000003E-2</v>
      </c>
      <c r="J61" s="159">
        <v>43.8</v>
      </c>
      <c r="K61" s="159">
        <v>1.63</v>
      </c>
    </row>
    <row r="62" spans="2:16" ht="14.25" customHeight="1">
      <c r="B62" s="155" t="s">
        <v>206</v>
      </c>
      <c r="C62" s="156" t="s">
        <v>502</v>
      </c>
      <c r="D62" s="155" t="s">
        <v>26</v>
      </c>
      <c r="E62" s="155" t="s">
        <v>503</v>
      </c>
      <c r="F62" s="412" t="s">
        <v>242</v>
      </c>
      <c r="G62" s="412"/>
      <c r="H62" s="157" t="s">
        <v>28</v>
      </c>
      <c r="I62" s="158">
        <v>5.4000000000000003E-3</v>
      </c>
      <c r="J62" s="159">
        <v>585.76</v>
      </c>
      <c r="K62" s="159">
        <v>3.16</v>
      </c>
    </row>
    <row r="63" spans="2:16" ht="14.25" customHeight="1">
      <c r="B63" s="160" t="s">
        <v>208</v>
      </c>
      <c r="C63" s="161" t="s">
        <v>220</v>
      </c>
      <c r="D63" s="160" t="s">
        <v>26</v>
      </c>
      <c r="E63" s="160" t="s">
        <v>221</v>
      </c>
      <c r="F63" s="408" t="s">
        <v>194</v>
      </c>
      <c r="G63" s="408"/>
      <c r="H63" s="162" t="s">
        <v>176</v>
      </c>
      <c r="I63" s="163">
        <v>0.80930000000000002</v>
      </c>
      <c r="J63" s="164">
        <v>6.75</v>
      </c>
      <c r="K63" s="164">
        <v>5.46</v>
      </c>
    </row>
    <row r="64" spans="2:16" ht="14.25" customHeight="1">
      <c r="B64" s="160" t="s">
        <v>208</v>
      </c>
      <c r="C64" s="161" t="s">
        <v>500</v>
      </c>
      <c r="D64" s="160" t="s">
        <v>26</v>
      </c>
      <c r="E64" s="160" t="s">
        <v>501</v>
      </c>
      <c r="F64" s="408" t="s">
        <v>194</v>
      </c>
      <c r="G64" s="408"/>
      <c r="H64" s="162" t="s">
        <v>176</v>
      </c>
      <c r="I64" s="163">
        <v>0.55000000000000004</v>
      </c>
      <c r="J64" s="164">
        <v>24.27</v>
      </c>
      <c r="K64" s="164">
        <v>13.34</v>
      </c>
    </row>
    <row r="65" spans="2:12" ht="14.25" customHeight="1">
      <c r="B65" s="160" t="s">
        <v>208</v>
      </c>
      <c r="C65" s="161" t="s">
        <v>243</v>
      </c>
      <c r="D65" s="160" t="s">
        <v>26</v>
      </c>
      <c r="E65" s="160" t="s">
        <v>244</v>
      </c>
      <c r="F65" s="408" t="s">
        <v>194</v>
      </c>
      <c r="G65" s="408"/>
      <c r="H65" s="162" t="s">
        <v>217</v>
      </c>
      <c r="I65" s="163">
        <v>0.1012</v>
      </c>
      <c r="J65" s="164">
        <v>16.27</v>
      </c>
      <c r="K65" s="164">
        <v>1.64</v>
      </c>
    </row>
    <row r="66" spans="2:12" ht="14.25" customHeight="1">
      <c r="B66" s="160" t="s">
        <v>208</v>
      </c>
      <c r="C66" s="161" t="s">
        <v>262</v>
      </c>
      <c r="D66" s="160" t="s">
        <v>26</v>
      </c>
      <c r="E66" s="160" t="s">
        <v>263</v>
      </c>
      <c r="F66" s="408" t="s">
        <v>194</v>
      </c>
      <c r="G66" s="408"/>
      <c r="H66" s="162" t="s">
        <v>251</v>
      </c>
      <c r="I66" s="163">
        <v>2.5600000000000001E-2</v>
      </c>
      <c r="J66" s="164">
        <v>33.54</v>
      </c>
      <c r="K66" s="164">
        <v>0.85</v>
      </c>
    </row>
    <row r="67" spans="2:12" ht="14.25" customHeight="1">
      <c r="B67" s="160" t="s">
        <v>208</v>
      </c>
      <c r="C67" s="161" t="s">
        <v>504</v>
      </c>
      <c r="D67" s="160" t="s">
        <v>26</v>
      </c>
      <c r="E67" s="160" t="s">
        <v>505</v>
      </c>
      <c r="F67" s="408" t="s">
        <v>194</v>
      </c>
      <c r="G67" s="408"/>
      <c r="H67" s="162" t="s">
        <v>176</v>
      </c>
      <c r="I67" s="163">
        <v>0.55000000000000004</v>
      </c>
      <c r="J67" s="164">
        <v>11.52</v>
      </c>
      <c r="K67" s="164">
        <v>6.33</v>
      </c>
    </row>
    <row r="68" spans="2:12" ht="45" customHeight="1">
      <c r="B68" s="165"/>
      <c r="C68" s="165"/>
      <c r="D68" s="165"/>
      <c r="E68" s="165"/>
      <c r="F68" s="165" t="s">
        <v>195</v>
      </c>
      <c r="G68" s="166">
        <v>19.20727506544803</v>
      </c>
      <c r="H68" s="165" t="s">
        <v>196</v>
      </c>
      <c r="I68" s="166">
        <v>22.62</v>
      </c>
      <c r="J68" s="165" t="s">
        <v>197</v>
      </c>
      <c r="K68" s="166">
        <v>41.82</v>
      </c>
    </row>
    <row r="69" spans="2:12" ht="25.5">
      <c r="B69" s="165"/>
      <c r="C69" s="165"/>
      <c r="D69" s="165"/>
      <c r="E69" s="165"/>
      <c r="F69" s="165" t="s">
        <v>209</v>
      </c>
      <c r="G69" s="166">
        <v>20.5</v>
      </c>
      <c r="H69" s="165"/>
      <c r="I69" s="407" t="s">
        <v>198</v>
      </c>
      <c r="J69" s="407"/>
      <c r="K69" s="166">
        <v>109.53</v>
      </c>
    </row>
    <row r="70" spans="2:12" ht="14.25" customHeight="1" thickBot="1">
      <c r="B70" s="168"/>
      <c r="C70" s="168"/>
      <c r="D70" s="168"/>
      <c r="E70" s="168"/>
      <c r="F70" s="168"/>
      <c r="G70" s="168"/>
      <c r="H70" s="168" t="s">
        <v>487</v>
      </c>
      <c r="I70" s="218">
        <v>22</v>
      </c>
      <c r="J70" s="168" t="s">
        <v>488</v>
      </c>
      <c r="K70" s="201">
        <v>2409.66</v>
      </c>
    </row>
    <row r="71" spans="2:12" ht="14.25" customHeight="1" thickTop="1">
      <c r="B71" s="167"/>
      <c r="C71" s="167"/>
      <c r="D71" s="167"/>
      <c r="E71" s="167"/>
      <c r="F71" s="167"/>
      <c r="G71" s="167"/>
      <c r="H71" s="167"/>
      <c r="I71" s="167"/>
      <c r="J71" s="167"/>
      <c r="K71" s="167"/>
    </row>
    <row r="72" spans="2:12">
      <c r="B72" s="215" t="s">
        <v>40</v>
      </c>
      <c r="C72" s="215"/>
      <c r="D72" s="215"/>
      <c r="E72" s="215" t="s">
        <v>363</v>
      </c>
      <c r="F72" s="215"/>
      <c r="G72" s="411"/>
      <c r="H72" s="411"/>
      <c r="I72" s="216"/>
      <c r="J72" s="215"/>
      <c r="K72" s="217">
        <v>224313.19</v>
      </c>
    </row>
    <row r="73" spans="2:12" ht="15">
      <c r="B73" s="150" t="s">
        <v>41</v>
      </c>
      <c r="C73" s="151" t="s">
        <v>185</v>
      </c>
      <c r="D73" s="150" t="s">
        <v>186</v>
      </c>
      <c r="E73" s="150" t="s">
        <v>34</v>
      </c>
      <c r="F73" s="413" t="s">
        <v>187</v>
      </c>
      <c r="G73" s="413"/>
      <c r="H73" s="152" t="s">
        <v>188</v>
      </c>
      <c r="I73" s="151" t="s">
        <v>189</v>
      </c>
      <c r="J73" s="151" t="s">
        <v>190</v>
      </c>
      <c r="K73" s="151" t="s">
        <v>173</v>
      </c>
    </row>
    <row r="74" spans="2:12" ht="63.75" customHeight="1">
      <c r="B74" s="130" t="s">
        <v>204</v>
      </c>
      <c r="C74" s="129" t="s">
        <v>364</v>
      </c>
      <c r="D74" s="130" t="s">
        <v>26</v>
      </c>
      <c r="E74" s="130" t="s">
        <v>365</v>
      </c>
      <c r="F74" s="406" t="s">
        <v>228</v>
      </c>
      <c r="G74" s="406"/>
      <c r="H74" s="128" t="s">
        <v>24</v>
      </c>
      <c r="I74" s="153">
        <v>1</v>
      </c>
      <c r="J74" s="154">
        <v>2.25</v>
      </c>
      <c r="K74" s="154">
        <v>2.25</v>
      </c>
    </row>
    <row r="75" spans="2:12" ht="89.25">
      <c r="B75" s="155" t="s">
        <v>206</v>
      </c>
      <c r="C75" s="156" t="s">
        <v>234</v>
      </c>
      <c r="D75" s="155" t="s">
        <v>26</v>
      </c>
      <c r="E75" s="155" t="s">
        <v>235</v>
      </c>
      <c r="F75" s="412" t="s">
        <v>213</v>
      </c>
      <c r="G75" s="412"/>
      <c r="H75" s="157" t="s">
        <v>214</v>
      </c>
      <c r="I75" s="158">
        <v>1.0702000000000001E-3</v>
      </c>
      <c r="J75" s="159">
        <v>378.55</v>
      </c>
      <c r="K75" s="159">
        <v>0.4</v>
      </c>
    </row>
    <row r="76" spans="2:12" ht="25.5" customHeight="1">
      <c r="B76" s="155" t="s">
        <v>206</v>
      </c>
      <c r="C76" s="156" t="s">
        <v>236</v>
      </c>
      <c r="D76" s="155" t="s">
        <v>26</v>
      </c>
      <c r="E76" s="155" t="s">
        <v>237</v>
      </c>
      <c r="F76" s="412" t="s">
        <v>213</v>
      </c>
      <c r="G76" s="412"/>
      <c r="H76" s="157" t="s">
        <v>229</v>
      </c>
      <c r="I76" s="158">
        <v>4.2364000000000004E-3</v>
      </c>
      <c r="J76" s="159">
        <v>83.6</v>
      </c>
      <c r="K76" s="159">
        <v>0.35</v>
      </c>
    </row>
    <row r="77" spans="2:12" ht="25.5" customHeight="1">
      <c r="B77" s="155" t="s">
        <v>206</v>
      </c>
      <c r="C77" s="156" t="s">
        <v>230</v>
      </c>
      <c r="D77" s="155" t="s">
        <v>26</v>
      </c>
      <c r="E77" s="155" t="s">
        <v>231</v>
      </c>
      <c r="F77" s="412" t="s">
        <v>213</v>
      </c>
      <c r="G77" s="412"/>
      <c r="H77" s="157" t="s">
        <v>214</v>
      </c>
      <c r="I77" s="158">
        <v>3.0249999999999998E-4</v>
      </c>
      <c r="J77" s="159">
        <v>309.79000000000002</v>
      </c>
      <c r="K77" s="159">
        <v>0.09</v>
      </c>
    </row>
    <row r="78" spans="2:12" ht="51" customHeight="1">
      <c r="B78" s="155" t="s">
        <v>206</v>
      </c>
      <c r="C78" s="156" t="s">
        <v>232</v>
      </c>
      <c r="D78" s="155" t="s">
        <v>26</v>
      </c>
      <c r="E78" s="155" t="s">
        <v>233</v>
      </c>
      <c r="F78" s="412" t="s">
        <v>213</v>
      </c>
      <c r="G78" s="412"/>
      <c r="H78" s="157" t="s">
        <v>229</v>
      </c>
      <c r="I78" s="158">
        <v>5.0041E-3</v>
      </c>
      <c r="J78" s="159">
        <v>127.85</v>
      </c>
      <c r="K78" s="159">
        <v>0.63</v>
      </c>
    </row>
    <row r="79" spans="2:12" ht="25.5" customHeight="1">
      <c r="B79" s="155" t="s">
        <v>206</v>
      </c>
      <c r="C79" s="156" t="s">
        <v>215</v>
      </c>
      <c r="D79" s="155" t="s">
        <v>26</v>
      </c>
      <c r="E79" s="155" t="s">
        <v>216</v>
      </c>
      <c r="F79" s="412" t="s">
        <v>207</v>
      </c>
      <c r="G79" s="412"/>
      <c r="H79" s="157" t="s">
        <v>193</v>
      </c>
      <c r="I79" s="158">
        <v>5.3065999999999999E-3</v>
      </c>
      <c r="J79" s="159">
        <v>26.14</v>
      </c>
      <c r="K79" s="159">
        <v>0.13</v>
      </c>
      <c r="L79">
        <f>I79*'Orçamento Sintético'!G21</f>
        <v>12.337845</v>
      </c>
    </row>
    <row r="80" spans="2:12" ht="76.5" customHeight="1">
      <c r="B80" s="155" t="s">
        <v>206</v>
      </c>
      <c r="C80" s="156" t="s">
        <v>506</v>
      </c>
      <c r="D80" s="155" t="s">
        <v>26</v>
      </c>
      <c r="E80" s="155" t="s">
        <v>507</v>
      </c>
      <c r="F80" s="412" t="s">
        <v>213</v>
      </c>
      <c r="G80" s="412"/>
      <c r="H80" s="157" t="s">
        <v>214</v>
      </c>
      <c r="I80" s="158">
        <v>7.5109999999999999E-4</v>
      </c>
      <c r="J80" s="159">
        <v>241.14</v>
      </c>
      <c r="K80" s="159">
        <v>0.18</v>
      </c>
    </row>
    <row r="81" spans="2:12" ht="76.5" customHeight="1">
      <c r="B81" s="155" t="s">
        <v>206</v>
      </c>
      <c r="C81" s="156" t="s">
        <v>508</v>
      </c>
      <c r="D81" s="155" t="s">
        <v>26</v>
      </c>
      <c r="E81" s="155" t="s">
        <v>509</v>
      </c>
      <c r="F81" s="412" t="s">
        <v>213</v>
      </c>
      <c r="G81" s="412"/>
      <c r="H81" s="157" t="s">
        <v>229</v>
      </c>
      <c r="I81" s="158">
        <v>4.5554999999999997E-3</v>
      </c>
      <c r="J81" s="159">
        <v>103.25</v>
      </c>
      <c r="K81" s="159">
        <v>0.47</v>
      </c>
    </row>
    <row r="82" spans="2:12" ht="25.5">
      <c r="B82" s="165"/>
      <c r="C82" s="165"/>
      <c r="D82" s="165"/>
      <c r="E82" s="165"/>
      <c r="F82" s="165" t="s">
        <v>195</v>
      </c>
      <c r="G82" s="166">
        <v>0.31231341569834198</v>
      </c>
      <c r="H82" s="165" t="s">
        <v>196</v>
      </c>
      <c r="I82" s="166">
        <v>0.37</v>
      </c>
      <c r="J82" s="165" t="s">
        <v>197</v>
      </c>
      <c r="K82" s="166">
        <v>0.68</v>
      </c>
    </row>
    <row r="83" spans="2:12" ht="25.5">
      <c r="B83" s="165"/>
      <c r="C83" s="165"/>
      <c r="D83" s="165"/>
      <c r="E83" s="165"/>
      <c r="F83" s="165" t="s">
        <v>209</v>
      </c>
      <c r="G83" s="166">
        <v>0.51</v>
      </c>
      <c r="H83" s="165"/>
      <c r="I83" s="407" t="s">
        <v>198</v>
      </c>
      <c r="J83" s="407"/>
      <c r="K83" s="166">
        <v>2.76</v>
      </c>
    </row>
    <row r="84" spans="2:12" ht="15" thickBot="1">
      <c r="B84" s="168"/>
      <c r="C84" s="168"/>
      <c r="D84" s="168"/>
      <c r="E84" s="168"/>
      <c r="F84" s="168"/>
      <c r="G84" s="168"/>
      <c r="H84" s="168" t="s">
        <v>487</v>
      </c>
      <c r="I84" s="218">
        <v>2325</v>
      </c>
      <c r="J84" s="168" t="s">
        <v>488</v>
      </c>
      <c r="K84" s="201">
        <v>6417</v>
      </c>
    </row>
    <row r="85" spans="2:12" ht="15" thickTop="1">
      <c r="B85" s="167"/>
      <c r="C85" s="167"/>
      <c r="D85" s="167"/>
      <c r="E85" s="167"/>
      <c r="F85" s="167"/>
      <c r="G85" s="167"/>
      <c r="H85" s="167"/>
      <c r="I85" s="167"/>
      <c r="J85" s="167"/>
      <c r="K85" s="167"/>
    </row>
    <row r="86" spans="2:12" ht="15">
      <c r="B86" s="150" t="s">
        <v>56</v>
      </c>
      <c r="C86" s="151" t="s">
        <v>185</v>
      </c>
      <c r="D86" s="150" t="s">
        <v>186</v>
      </c>
      <c r="E86" s="150" t="s">
        <v>34</v>
      </c>
      <c r="F86" s="413" t="s">
        <v>187</v>
      </c>
      <c r="G86" s="413"/>
      <c r="H86" s="152" t="s">
        <v>188</v>
      </c>
      <c r="I86" s="151" t="s">
        <v>189</v>
      </c>
      <c r="J86" s="151" t="s">
        <v>190</v>
      </c>
      <c r="K86" s="151" t="s">
        <v>173</v>
      </c>
    </row>
    <row r="87" spans="2:12" ht="89.25">
      <c r="B87" s="130" t="s">
        <v>204</v>
      </c>
      <c r="C87" s="129" t="s">
        <v>366</v>
      </c>
      <c r="D87" s="130" t="s">
        <v>26</v>
      </c>
      <c r="E87" s="130" t="s">
        <v>367</v>
      </c>
      <c r="F87" s="406" t="s">
        <v>228</v>
      </c>
      <c r="G87" s="406"/>
      <c r="H87" s="128" t="s">
        <v>28</v>
      </c>
      <c r="I87" s="153">
        <v>1</v>
      </c>
      <c r="J87" s="154">
        <v>9.4600000000000009</v>
      </c>
      <c r="K87" s="154">
        <v>9.4600000000000009</v>
      </c>
    </row>
    <row r="88" spans="2:12" ht="89.25">
      <c r="B88" s="155" t="s">
        <v>206</v>
      </c>
      <c r="C88" s="156" t="s">
        <v>234</v>
      </c>
      <c r="D88" s="155" t="s">
        <v>26</v>
      </c>
      <c r="E88" s="155" t="s">
        <v>235</v>
      </c>
      <c r="F88" s="412" t="s">
        <v>213</v>
      </c>
      <c r="G88" s="412"/>
      <c r="H88" s="157" t="s">
        <v>214</v>
      </c>
      <c r="I88" s="158">
        <v>4.2570000000000004E-3</v>
      </c>
      <c r="J88" s="159">
        <v>378.55</v>
      </c>
      <c r="K88" s="159">
        <v>1.61</v>
      </c>
    </row>
    <row r="89" spans="2:12" ht="89.25">
      <c r="B89" s="155" t="s">
        <v>206</v>
      </c>
      <c r="C89" s="156" t="s">
        <v>236</v>
      </c>
      <c r="D89" s="155" t="s">
        <v>26</v>
      </c>
      <c r="E89" s="155" t="s">
        <v>237</v>
      </c>
      <c r="F89" s="412" t="s">
        <v>213</v>
      </c>
      <c r="G89" s="412"/>
      <c r="H89" s="157" t="s">
        <v>229</v>
      </c>
      <c r="I89" s="158">
        <v>1.54579E-2</v>
      </c>
      <c r="J89" s="159">
        <v>83.6</v>
      </c>
      <c r="K89" s="159">
        <v>1.29</v>
      </c>
    </row>
    <row r="90" spans="2:12" ht="63.75" customHeight="1">
      <c r="B90" s="155" t="s">
        <v>206</v>
      </c>
      <c r="C90" s="156" t="s">
        <v>230</v>
      </c>
      <c r="D90" s="155" t="s">
        <v>26</v>
      </c>
      <c r="E90" s="155" t="s">
        <v>231</v>
      </c>
      <c r="F90" s="412" t="s">
        <v>213</v>
      </c>
      <c r="G90" s="412"/>
      <c r="H90" s="157" t="s">
        <v>214</v>
      </c>
      <c r="I90" s="158">
        <v>5.7654999999999998E-3</v>
      </c>
      <c r="J90" s="159">
        <v>309.79000000000002</v>
      </c>
      <c r="K90" s="159">
        <v>1.78</v>
      </c>
    </row>
    <row r="91" spans="2:12" ht="25.5" customHeight="1">
      <c r="B91" s="155" t="s">
        <v>206</v>
      </c>
      <c r="C91" s="156" t="s">
        <v>232</v>
      </c>
      <c r="D91" s="155" t="s">
        <v>26</v>
      </c>
      <c r="E91" s="155" t="s">
        <v>233</v>
      </c>
      <c r="F91" s="412" t="s">
        <v>213</v>
      </c>
      <c r="G91" s="412"/>
      <c r="H91" s="157" t="s">
        <v>229</v>
      </c>
      <c r="I91" s="158">
        <v>1.3949400000000001E-2</v>
      </c>
      <c r="J91" s="159">
        <v>127.85</v>
      </c>
      <c r="K91" s="159">
        <v>1.78</v>
      </c>
    </row>
    <row r="92" spans="2:12" ht="25.5" customHeight="1">
      <c r="B92" s="155" t="s">
        <v>206</v>
      </c>
      <c r="C92" s="156" t="s">
        <v>215</v>
      </c>
      <c r="D92" s="155" t="s">
        <v>26</v>
      </c>
      <c r="E92" s="155" t="s">
        <v>216</v>
      </c>
      <c r="F92" s="412" t="s">
        <v>207</v>
      </c>
      <c r="G92" s="412"/>
      <c r="H92" s="157" t="s">
        <v>193</v>
      </c>
      <c r="I92" s="158">
        <v>1.9715E-2</v>
      </c>
      <c r="J92" s="159">
        <v>26.14</v>
      </c>
      <c r="K92" s="159">
        <v>0.51</v>
      </c>
      <c r="L92">
        <f>I92*'Orçamento Sintético'!G22</f>
        <v>9.1674749999999996</v>
      </c>
    </row>
    <row r="93" spans="2:12" ht="76.5" customHeight="1">
      <c r="B93" s="155" t="s">
        <v>206</v>
      </c>
      <c r="C93" s="156" t="s">
        <v>506</v>
      </c>
      <c r="D93" s="155" t="s">
        <v>26</v>
      </c>
      <c r="E93" s="155" t="s">
        <v>507</v>
      </c>
      <c r="F93" s="412" t="s">
        <v>213</v>
      </c>
      <c r="G93" s="412"/>
      <c r="H93" s="157" t="s">
        <v>214</v>
      </c>
      <c r="I93" s="158">
        <v>3.3733000000000001E-3</v>
      </c>
      <c r="J93" s="159">
        <v>241.14</v>
      </c>
      <c r="K93" s="159">
        <v>0.81</v>
      </c>
    </row>
    <row r="94" spans="2:12" ht="76.5" customHeight="1">
      <c r="B94" s="155" t="s">
        <v>206</v>
      </c>
      <c r="C94" s="156" t="s">
        <v>508</v>
      </c>
      <c r="D94" s="155" t="s">
        <v>26</v>
      </c>
      <c r="E94" s="155" t="s">
        <v>509</v>
      </c>
      <c r="F94" s="412" t="s">
        <v>213</v>
      </c>
      <c r="G94" s="412"/>
      <c r="H94" s="157" t="s">
        <v>229</v>
      </c>
      <c r="I94" s="158">
        <v>1.6341700000000001E-2</v>
      </c>
      <c r="J94" s="159">
        <v>103.25</v>
      </c>
      <c r="K94" s="159">
        <v>1.68</v>
      </c>
    </row>
    <row r="95" spans="2:12" ht="15" customHeight="1">
      <c r="B95" s="165"/>
      <c r="C95" s="165"/>
      <c r="D95" s="165"/>
      <c r="E95" s="165"/>
      <c r="F95" s="165" t="s">
        <v>195</v>
      </c>
      <c r="G95" s="166">
        <v>1.2079180636568227</v>
      </c>
      <c r="H95" s="165" t="s">
        <v>196</v>
      </c>
      <c r="I95" s="166">
        <v>1.43</v>
      </c>
      <c r="J95" s="165" t="s">
        <v>197</v>
      </c>
      <c r="K95" s="166">
        <v>2.63</v>
      </c>
    </row>
    <row r="96" spans="2:12" ht="25.5">
      <c r="B96" s="165"/>
      <c r="C96" s="165"/>
      <c r="D96" s="165"/>
      <c r="E96" s="165"/>
      <c r="F96" s="165" t="s">
        <v>209</v>
      </c>
      <c r="G96" s="166">
        <v>2.17</v>
      </c>
      <c r="H96" s="165"/>
      <c r="I96" s="407" t="s">
        <v>198</v>
      </c>
      <c r="J96" s="407"/>
      <c r="K96" s="166">
        <v>11.63</v>
      </c>
    </row>
    <row r="97" spans="2:12" ht="15" thickBot="1">
      <c r="B97" s="168"/>
      <c r="C97" s="168"/>
      <c r="D97" s="168"/>
      <c r="E97" s="168"/>
      <c r="F97" s="168"/>
      <c r="G97" s="168"/>
      <c r="H97" s="168" t="s">
        <v>487</v>
      </c>
      <c r="I97" s="218">
        <v>465</v>
      </c>
      <c r="J97" s="168" t="s">
        <v>488</v>
      </c>
      <c r="K97" s="201">
        <v>5407.95</v>
      </c>
    </row>
    <row r="98" spans="2:12" ht="15" thickTop="1">
      <c r="B98" s="167"/>
      <c r="C98" s="167"/>
      <c r="D98" s="167"/>
      <c r="E98" s="167"/>
      <c r="F98" s="167"/>
      <c r="G98" s="167"/>
      <c r="H98" s="167"/>
      <c r="I98" s="167"/>
      <c r="J98" s="167"/>
      <c r="K98" s="167"/>
    </row>
    <row r="99" spans="2:12" ht="15">
      <c r="B99" s="150" t="s">
        <v>240</v>
      </c>
      <c r="C99" s="151" t="s">
        <v>185</v>
      </c>
      <c r="D99" s="150" t="s">
        <v>186</v>
      </c>
      <c r="E99" s="150" t="s">
        <v>34</v>
      </c>
      <c r="F99" s="413" t="s">
        <v>187</v>
      </c>
      <c r="G99" s="413"/>
      <c r="H99" s="152" t="s">
        <v>188</v>
      </c>
      <c r="I99" s="151" t="s">
        <v>189</v>
      </c>
      <c r="J99" s="151" t="s">
        <v>190</v>
      </c>
      <c r="K99" s="151" t="s">
        <v>173</v>
      </c>
    </row>
    <row r="100" spans="2:12" ht="63.75">
      <c r="B100" s="130" t="s">
        <v>204</v>
      </c>
      <c r="C100" s="129" t="s">
        <v>368</v>
      </c>
      <c r="D100" s="130" t="s">
        <v>26</v>
      </c>
      <c r="E100" s="130" t="s">
        <v>369</v>
      </c>
      <c r="F100" s="406" t="s">
        <v>274</v>
      </c>
      <c r="G100" s="406"/>
      <c r="H100" s="128" t="s">
        <v>24</v>
      </c>
      <c r="I100" s="153">
        <v>1</v>
      </c>
      <c r="J100" s="154">
        <v>153.77000000000001</v>
      </c>
      <c r="K100" s="154">
        <v>153.77000000000001</v>
      </c>
    </row>
    <row r="101" spans="2:12" ht="38.25">
      <c r="B101" s="155" t="s">
        <v>206</v>
      </c>
      <c r="C101" s="156" t="s">
        <v>276</v>
      </c>
      <c r="D101" s="155" t="s">
        <v>26</v>
      </c>
      <c r="E101" s="155" t="s">
        <v>277</v>
      </c>
      <c r="F101" s="412" t="s">
        <v>274</v>
      </c>
      <c r="G101" s="412"/>
      <c r="H101" s="157" t="s">
        <v>24</v>
      </c>
      <c r="I101" s="158">
        <v>5.7657699999999999E-2</v>
      </c>
      <c r="J101" s="159">
        <v>170.28</v>
      </c>
      <c r="K101" s="159">
        <v>9.81</v>
      </c>
    </row>
    <row r="102" spans="2:12" ht="25.5" customHeight="1">
      <c r="B102" s="155" t="s">
        <v>206</v>
      </c>
      <c r="C102" s="156" t="s">
        <v>238</v>
      </c>
      <c r="D102" s="155" t="s">
        <v>26</v>
      </c>
      <c r="E102" s="155" t="s">
        <v>239</v>
      </c>
      <c r="F102" s="412" t="s">
        <v>207</v>
      </c>
      <c r="G102" s="412"/>
      <c r="H102" s="157" t="s">
        <v>193</v>
      </c>
      <c r="I102" s="158">
        <v>0.63</v>
      </c>
      <c r="J102" s="159">
        <v>35.770000000000003</v>
      </c>
      <c r="K102" s="159">
        <v>22.53</v>
      </c>
    </row>
    <row r="103" spans="2:12" ht="25.5" customHeight="1">
      <c r="B103" s="155" t="s">
        <v>206</v>
      </c>
      <c r="C103" s="156" t="s">
        <v>215</v>
      </c>
      <c r="D103" s="155" t="s">
        <v>26</v>
      </c>
      <c r="E103" s="155" t="s">
        <v>216</v>
      </c>
      <c r="F103" s="412" t="s">
        <v>207</v>
      </c>
      <c r="G103" s="412"/>
      <c r="H103" s="157" t="s">
        <v>193</v>
      </c>
      <c r="I103" s="158">
        <v>1.2609999999999999</v>
      </c>
      <c r="J103" s="159">
        <v>26.14</v>
      </c>
      <c r="K103" s="159">
        <v>32.96</v>
      </c>
      <c r="L103">
        <f>I103*'Orçamento Sintético'!G23</f>
        <v>30.263999999999996</v>
      </c>
    </row>
    <row r="104" spans="2:12" ht="51">
      <c r="B104" s="155" t="s">
        <v>206</v>
      </c>
      <c r="C104" s="156" t="s">
        <v>169</v>
      </c>
      <c r="D104" s="155" t="s">
        <v>26</v>
      </c>
      <c r="E104" s="155" t="s">
        <v>275</v>
      </c>
      <c r="F104" s="412" t="s">
        <v>242</v>
      </c>
      <c r="G104" s="412"/>
      <c r="H104" s="157" t="s">
        <v>28</v>
      </c>
      <c r="I104" s="158">
        <v>0.1231527</v>
      </c>
      <c r="J104" s="159">
        <v>681.99</v>
      </c>
      <c r="K104" s="159">
        <v>83.98</v>
      </c>
    </row>
    <row r="105" spans="2:12" ht="25.5">
      <c r="B105" s="160" t="s">
        <v>208</v>
      </c>
      <c r="C105" s="161" t="s">
        <v>247</v>
      </c>
      <c r="D105" s="160" t="s">
        <v>26</v>
      </c>
      <c r="E105" s="160" t="s">
        <v>248</v>
      </c>
      <c r="F105" s="408" t="s">
        <v>194</v>
      </c>
      <c r="G105" s="408"/>
      <c r="H105" s="162" t="s">
        <v>176</v>
      </c>
      <c r="I105" s="163">
        <v>0.73993989999999998</v>
      </c>
      <c r="J105" s="164">
        <v>5.17</v>
      </c>
      <c r="K105" s="164">
        <v>3.82</v>
      </c>
    </row>
    <row r="106" spans="2:12" ht="25.5">
      <c r="B106" s="160" t="s">
        <v>208</v>
      </c>
      <c r="C106" s="161" t="s">
        <v>222</v>
      </c>
      <c r="D106" s="160" t="s">
        <v>26</v>
      </c>
      <c r="E106" s="160" t="s">
        <v>223</v>
      </c>
      <c r="F106" s="408" t="s">
        <v>194</v>
      </c>
      <c r="G106" s="408"/>
      <c r="H106" s="162" t="s">
        <v>28</v>
      </c>
      <c r="I106" s="163">
        <v>5.0000000000000001E-3</v>
      </c>
      <c r="J106" s="164">
        <v>121.37</v>
      </c>
      <c r="K106" s="164">
        <v>0.6</v>
      </c>
    </row>
    <row r="107" spans="2:12" ht="25.5">
      <c r="B107" s="160" t="s">
        <v>208</v>
      </c>
      <c r="C107" s="161" t="s">
        <v>243</v>
      </c>
      <c r="D107" s="160" t="s">
        <v>26</v>
      </c>
      <c r="E107" s="160" t="s">
        <v>244</v>
      </c>
      <c r="F107" s="408" t="s">
        <v>194</v>
      </c>
      <c r="G107" s="408"/>
      <c r="H107" s="162" t="s">
        <v>217</v>
      </c>
      <c r="I107" s="163">
        <v>4.4079000000000002E-3</v>
      </c>
      <c r="J107" s="164">
        <v>16.27</v>
      </c>
      <c r="K107" s="164">
        <v>7.0000000000000007E-2</v>
      </c>
    </row>
    <row r="108" spans="2:12" ht="25.5">
      <c r="B108" s="165"/>
      <c r="C108" s="165"/>
      <c r="D108" s="165"/>
      <c r="E108" s="165"/>
      <c r="F108" s="165" t="s">
        <v>195</v>
      </c>
      <c r="G108" s="166">
        <v>23.409727644330133</v>
      </c>
      <c r="H108" s="165" t="s">
        <v>196</v>
      </c>
      <c r="I108" s="166">
        <v>27.57</v>
      </c>
      <c r="J108" s="165" t="s">
        <v>197</v>
      </c>
      <c r="K108" s="166">
        <v>50.97</v>
      </c>
    </row>
    <row r="109" spans="2:12" ht="25.5">
      <c r="B109" s="165"/>
      <c r="C109" s="165"/>
      <c r="D109" s="165"/>
      <c r="E109" s="165"/>
      <c r="F109" s="165" t="s">
        <v>209</v>
      </c>
      <c r="G109" s="166">
        <v>35.409999999999997</v>
      </c>
      <c r="H109" s="165"/>
      <c r="I109" s="407" t="s">
        <v>198</v>
      </c>
      <c r="J109" s="407"/>
      <c r="K109" s="166">
        <v>189.18</v>
      </c>
    </row>
    <row r="110" spans="2:12" ht="15" thickBot="1">
      <c r="B110" s="168"/>
      <c r="C110" s="168"/>
      <c r="D110" s="168"/>
      <c r="E110" s="168"/>
      <c r="F110" s="168"/>
      <c r="G110" s="168"/>
      <c r="H110" s="168" t="s">
        <v>487</v>
      </c>
      <c r="I110" s="218">
        <v>24</v>
      </c>
      <c r="J110" s="168" t="s">
        <v>488</v>
      </c>
      <c r="K110" s="201">
        <v>4540.32</v>
      </c>
    </row>
    <row r="111" spans="2:12" ht="15" thickTop="1">
      <c r="B111" s="167"/>
      <c r="C111" s="167"/>
      <c r="D111" s="167"/>
      <c r="E111" s="167"/>
      <c r="F111" s="167"/>
      <c r="G111" s="167"/>
      <c r="H111" s="167"/>
      <c r="I111" s="167"/>
      <c r="J111" s="167"/>
      <c r="K111" s="167"/>
    </row>
    <row r="112" spans="2:12" ht="15">
      <c r="B112" s="150" t="s">
        <v>254</v>
      </c>
      <c r="C112" s="151" t="s">
        <v>185</v>
      </c>
      <c r="D112" s="150" t="s">
        <v>186</v>
      </c>
      <c r="E112" s="150" t="s">
        <v>34</v>
      </c>
      <c r="F112" s="413" t="s">
        <v>187</v>
      </c>
      <c r="G112" s="413"/>
      <c r="H112" s="152" t="s">
        <v>188</v>
      </c>
      <c r="I112" s="151" t="s">
        <v>189</v>
      </c>
      <c r="J112" s="151" t="s">
        <v>190</v>
      </c>
      <c r="K112" s="151" t="s">
        <v>173</v>
      </c>
    </row>
    <row r="113" spans="2:12" ht="63.75">
      <c r="B113" s="130" t="s">
        <v>204</v>
      </c>
      <c r="C113" s="129" t="s">
        <v>370</v>
      </c>
      <c r="D113" s="130" t="s">
        <v>26</v>
      </c>
      <c r="E113" s="130" t="s">
        <v>371</v>
      </c>
      <c r="F113" s="406" t="s">
        <v>241</v>
      </c>
      <c r="G113" s="406"/>
      <c r="H113" s="128" t="s">
        <v>24</v>
      </c>
      <c r="I113" s="153">
        <v>1</v>
      </c>
      <c r="J113" s="154">
        <v>103.08</v>
      </c>
      <c r="K113" s="154">
        <v>103.08</v>
      </c>
    </row>
    <row r="114" spans="2:12" ht="25.5" customHeight="1">
      <c r="B114" s="155" t="s">
        <v>206</v>
      </c>
      <c r="C114" s="156" t="s">
        <v>211</v>
      </c>
      <c r="D114" s="155" t="s">
        <v>26</v>
      </c>
      <c r="E114" s="155" t="s">
        <v>212</v>
      </c>
      <c r="F114" s="412" t="s">
        <v>207</v>
      </c>
      <c r="G114" s="412"/>
      <c r="H114" s="157" t="s">
        <v>193</v>
      </c>
      <c r="I114" s="158">
        <v>0.13009999999999999</v>
      </c>
      <c r="J114" s="159">
        <v>35.15</v>
      </c>
      <c r="K114" s="159">
        <v>4.57</v>
      </c>
    </row>
    <row r="115" spans="2:12" ht="25.5" customHeight="1">
      <c r="B115" s="155" t="s">
        <v>206</v>
      </c>
      <c r="C115" s="156" t="s">
        <v>238</v>
      </c>
      <c r="D115" s="155" t="s">
        <v>26</v>
      </c>
      <c r="E115" s="155" t="s">
        <v>239</v>
      </c>
      <c r="F115" s="412" t="s">
        <v>207</v>
      </c>
      <c r="G115" s="412"/>
      <c r="H115" s="157" t="s">
        <v>193</v>
      </c>
      <c r="I115" s="158">
        <v>8.7400000000000005E-2</v>
      </c>
      <c r="J115" s="159">
        <v>35.770000000000003</v>
      </c>
      <c r="K115" s="159">
        <v>3.12</v>
      </c>
    </row>
    <row r="116" spans="2:12" ht="25.5" customHeight="1">
      <c r="B116" s="155" t="s">
        <v>206</v>
      </c>
      <c r="C116" s="156" t="s">
        <v>215</v>
      </c>
      <c r="D116" s="155" t="s">
        <v>26</v>
      </c>
      <c r="E116" s="155" t="s">
        <v>216</v>
      </c>
      <c r="F116" s="412" t="s">
        <v>207</v>
      </c>
      <c r="G116" s="412"/>
      <c r="H116" s="157" t="s">
        <v>193</v>
      </c>
      <c r="I116" s="158">
        <v>0.21759999999999999</v>
      </c>
      <c r="J116" s="159">
        <v>26.14</v>
      </c>
      <c r="K116" s="159">
        <v>5.68</v>
      </c>
      <c r="L116">
        <f>I116*'Orçamento Sintético'!G24</f>
        <v>191.488</v>
      </c>
    </row>
    <row r="117" spans="2:12" ht="38.25">
      <c r="B117" s="160" t="s">
        <v>208</v>
      </c>
      <c r="C117" s="161" t="s">
        <v>249</v>
      </c>
      <c r="D117" s="160" t="s">
        <v>26</v>
      </c>
      <c r="E117" s="160" t="s">
        <v>250</v>
      </c>
      <c r="F117" s="408" t="s">
        <v>194</v>
      </c>
      <c r="G117" s="408"/>
      <c r="H117" s="162" t="s">
        <v>251</v>
      </c>
      <c r="I117" s="163">
        <v>1.6999999999999999E-3</v>
      </c>
      <c r="J117" s="164">
        <v>7.52</v>
      </c>
      <c r="K117" s="164">
        <v>0.01</v>
      </c>
    </row>
    <row r="118" spans="2:12" ht="25.5">
      <c r="B118" s="160" t="s">
        <v>208</v>
      </c>
      <c r="C118" s="161" t="s">
        <v>247</v>
      </c>
      <c r="D118" s="160" t="s">
        <v>26</v>
      </c>
      <c r="E118" s="160" t="s">
        <v>248</v>
      </c>
      <c r="F118" s="408" t="s">
        <v>194</v>
      </c>
      <c r="G118" s="408"/>
      <c r="H118" s="162" t="s">
        <v>176</v>
      </c>
      <c r="I118" s="163">
        <v>0.25</v>
      </c>
      <c r="J118" s="164">
        <v>5.17</v>
      </c>
      <c r="K118" s="164">
        <v>1.29</v>
      </c>
    </row>
    <row r="119" spans="2:12" ht="25.5">
      <c r="B119" s="160" t="s">
        <v>208</v>
      </c>
      <c r="C119" s="161" t="s">
        <v>252</v>
      </c>
      <c r="D119" s="160" t="s">
        <v>26</v>
      </c>
      <c r="E119" s="160" t="s">
        <v>253</v>
      </c>
      <c r="F119" s="408" t="s">
        <v>194</v>
      </c>
      <c r="G119" s="408"/>
      <c r="H119" s="162" t="s">
        <v>176</v>
      </c>
      <c r="I119" s="163">
        <v>0.2</v>
      </c>
      <c r="J119" s="164">
        <v>3.56</v>
      </c>
      <c r="K119" s="164">
        <v>0.71</v>
      </c>
    </row>
    <row r="120" spans="2:12" ht="63.75" customHeight="1">
      <c r="B120" s="160" t="s">
        <v>208</v>
      </c>
      <c r="C120" s="161" t="s">
        <v>243</v>
      </c>
      <c r="D120" s="160" t="s">
        <v>26</v>
      </c>
      <c r="E120" s="160" t="s">
        <v>244</v>
      </c>
      <c r="F120" s="408" t="s">
        <v>194</v>
      </c>
      <c r="G120" s="408"/>
      <c r="H120" s="162" t="s">
        <v>217</v>
      </c>
      <c r="I120" s="163">
        <v>2.4E-2</v>
      </c>
      <c r="J120" s="164">
        <v>16.27</v>
      </c>
      <c r="K120" s="164">
        <v>0.39</v>
      </c>
    </row>
    <row r="121" spans="2:12" ht="76.5" customHeight="1">
      <c r="B121" s="160" t="s">
        <v>208</v>
      </c>
      <c r="C121" s="161" t="s">
        <v>245</v>
      </c>
      <c r="D121" s="160" t="s">
        <v>26</v>
      </c>
      <c r="E121" s="160" t="s">
        <v>246</v>
      </c>
      <c r="F121" s="408" t="s">
        <v>194</v>
      </c>
      <c r="G121" s="408"/>
      <c r="H121" s="162" t="s">
        <v>24</v>
      </c>
      <c r="I121" s="163">
        <v>1.0815999999999999</v>
      </c>
      <c r="J121" s="164">
        <v>23.13</v>
      </c>
      <c r="K121" s="164">
        <v>25.01</v>
      </c>
    </row>
    <row r="122" spans="2:12" ht="63.75" customHeight="1">
      <c r="B122" s="160" t="s">
        <v>208</v>
      </c>
      <c r="C122" s="161" t="s">
        <v>510</v>
      </c>
      <c r="D122" s="160" t="s">
        <v>26</v>
      </c>
      <c r="E122" s="160" t="s">
        <v>511</v>
      </c>
      <c r="F122" s="408" t="s">
        <v>194</v>
      </c>
      <c r="G122" s="408"/>
      <c r="H122" s="162" t="s">
        <v>28</v>
      </c>
      <c r="I122" s="163">
        <v>9.8500000000000004E-2</v>
      </c>
      <c r="J122" s="164">
        <v>632.5</v>
      </c>
      <c r="K122" s="164">
        <v>62.3</v>
      </c>
    </row>
    <row r="123" spans="2:12" ht="63.75" customHeight="1">
      <c r="B123" s="165"/>
      <c r="C123" s="165"/>
      <c r="D123" s="165"/>
      <c r="E123" s="165"/>
      <c r="F123" s="165" t="s">
        <v>195</v>
      </c>
      <c r="G123" s="166">
        <v>4.2713452441096775</v>
      </c>
      <c r="H123" s="165" t="s">
        <v>196</v>
      </c>
      <c r="I123" s="166">
        <v>5.03</v>
      </c>
      <c r="J123" s="165" t="s">
        <v>197</v>
      </c>
      <c r="K123" s="166">
        <v>9.3000000000000007</v>
      </c>
    </row>
    <row r="124" spans="2:12" ht="76.5" customHeight="1">
      <c r="B124" s="165"/>
      <c r="C124" s="165"/>
      <c r="D124" s="165"/>
      <c r="E124" s="165"/>
      <c r="F124" s="165" t="s">
        <v>209</v>
      </c>
      <c r="G124" s="166">
        <v>23.73</v>
      </c>
      <c r="H124" s="165"/>
      <c r="I124" s="407" t="s">
        <v>198</v>
      </c>
      <c r="J124" s="407"/>
      <c r="K124" s="166">
        <v>126.81</v>
      </c>
    </row>
    <row r="125" spans="2:12" ht="15" thickBot="1">
      <c r="B125" s="168"/>
      <c r="C125" s="168"/>
      <c r="D125" s="168"/>
      <c r="E125" s="168"/>
      <c r="F125" s="168"/>
      <c r="G125" s="168"/>
      <c r="H125" s="168" t="s">
        <v>487</v>
      </c>
      <c r="I125" s="218">
        <v>880</v>
      </c>
      <c r="J125" s="168" t="s">
        <v>488</v>
      </c>
      <c r="K125" s="201">
        <v>111592.8</v>
      </c>
    </row>
    <row r="126" spans="2:12" ht="25.5" customHeight="1" thickTop="1">
      <c r="B126" s="167"/>
      <c r="C126" s="167"/>
      <c r="D126" s="167"/>
      <c r="E126" s="167"/>
      <c r="F126" s="167"/>
      <c r="G126" s="167"/>
      <c r="H126" s="167"/>
      <c r="I126" s="167"/>
      <c r="J126" s="167"/>
      <c r="K126" s="167"/>
    </row>
    <row r="127" spans="2:12" ht="15">
      <c r="B127" s="150" t="s">
        <v>255</v>
      </c>
      <c r="C127" s="151" t="s">
        <v>185</v>
      </c>
      <c r="D127" s="150" t="s">
        <v>186</v>
      </c>
      <c r="E127" s="150" t="s">
        <v>34</v>
      </c>
      <c r="F127" s="413" t="s">
        <v>187</v>
      </c>
      <c r="G127" s="413"/>
      <c r="H127" s="152" t="s">
        <v>188</v>
      </c>
      <c r="I127" s="151" t="s">
        <v>189</v>
      </c>
      <c r="J127" s="151" t="s">
        <v>190</v>
      </c>
      <c r="K127" s="151" t="s">
        <v>173</v>
      </c>
    </row>
    <row r="128" spans="2:12" ht="51">
      <c r="B128" s="130" t="s">
        <v>204</v>
      </c>
      <c r="C128" s="129" t="s">
        <v>372</v>
      </c>
      <c r="D128" s="130" t="s">
        <v>26</v>
      </c>
      <c r="E128" s="130" t="s">
        <v>373</v>
      </c>
      <c r="F128" s="406" t="s">
        <v>512</v>
      </c>
      <c r="G128" s="406"/>
      <c r="H128" s="128" t="s">
        <v>24</v>
      </c>
      <c r="I128" s="153">
        <v>1</v>
      </c>
      <c r="J128" s="154">
        <v>82.26</v>
      </c>
      <c r="K128" s="154">
        <v>82.26</v>
      </c>
    </row>
    <row r="129" spans="2:12" ht="25.5" customHeight="1">
      <c r="B129" s="155" t="s">
        <v>206</v>
      </c>
      <c r="C129" s="156" t="s">
        <v>513</v>
      </c>
      <c r="D129" s="155" t="s">
        <v>26</v>
      </c>
      <c r="E129" s="155" t="s">
        <v>514</v>
      </c>
      <c r="F129" s="412" t="s">
        <v>207</v>
      </c>
      <c r="G129" s="412"/>
      <c r="H129" s="157" t="s">
        <v>193</v>
      </c>
      <c r="I129" s="158">
        <v>0.20150000000000001</v>
      </c>
      <c r="J129" s="159">
        <v>35.57</v>
      </c>
      <c r="K129" s="159">
        <v>7.16</v>
      </c>
    </row>
    <row r="130" spans="2:12" ht="25.5" customHeight="1">
      <c r="B130" s="155" t="s">
        <v>206</v>
      </c>
      <c r="C130" s="156" t="s">
        <v>215</v>
      </c>
      <c r="D130" s="155" t="s">
        <v>26</v>
      </c>
      <c r="E130" s="155" t="s">
        <v>216</v>
      </c>
      <c r="F130" s="412" t="s">
        <v>207</v>
      </c>
      <c r="G130" s="412"/>
      <c r="H130" s="157" t="s">
        <v>193</v>
      </c>
      <c r="I130" s="158">
        <v>0.20150000000000001</v>
      </c>
      <c r="J130" s="159">
        <v>26.14</v>
      </c>
      <c r="K130" s="159">
        <v>5.26</v>
      </c>
      <c r="L130">
        <f>I130*'Orçamento Sintético'!G25</f>
        <v>163.10820500000003</v>
      </c>
    </row>
    <row r="131" spans="2:12" ht="63.75" customHeight="1">
      <c r="B131" s="155" t="s">
        <v>206</v>
      </c>
      <c r="C131" s="156" t="s">
        <v>515</v>
      </c>
      <c r="D131" s="155" t="s">
        <v>26</v>
      </c>
      <c r="E131" s="155" t="s">
        <v>516</v>
      </c>
      <c r="F131" s="412" t="s">
        <v>213</v>
      </c>
      <c r="G131" s="412"/>
      <c r="H131" s="157" t="s">
        <v>214</v>
      </c>
      <c r="I131" s="158">
        <v>4.1000000000000003E-3</v>
      </c>
      <c r="J131" s="159">
        <v>11.44</v>
      </c>
      <c r="K131" s="159">
        <v>0.04</v>
      </c>
    </row>
    <row r="132" spans="2:12" ht="63.75" customHeight="1">
      <c r="B132" s="155" t="s">
        <v>206</v>
      </c>
      <c r="C132" s="156" t="s">
        <v>517</v>
      </c>
      <c r="D132" s="155" t="s">
        <v>26</v>
      </c>
      <c r="E132" s="155" t="s">
        <v>518</v>
      </c>
      <c r="F132" s="412" t="s">
        <v>213</v>
      </c>
      <c r="G132" s="412"/>
      <c r="H132" s="157" t="s">
        <v>229</v>
      </c>
      <c r="I132" s="158">
        <v>9.6699999999999994E-2</v>
      </c>
      <c r="J132" s="159">
        <v>0.64</v>
      </c>
      <c r="K132" s="159">
        <v>0.06</v>
      </c>
    </row>
    <row r="133" spans="2:12" ht="25.5" customHeight="1">
      <c r="B133" s="155" t="s">
        <v>206</v>
      </c>
      <c r="C133" s="156" t="s">
        <v>519</v>
      </c>
      <c r="D133" s="155" t="s">
        <v>26</v>
      </c>
      <c r="E133" s="155" t="s">
        <v>520</v>
      </c>
      <c r="F133" s="412" t="s">
        <v>213</v>
      </c>
      <c r="G133" s="412"/>
      <c r="H133" s="157" t="s">
        <v>214</v>
      </c>
      <c r="I133" s="158">
        <v>3.8E-3</v>
      </c>
      <c r="J133" s="159">
        <v>11.29</v>
      </c>
      <c r="K133" s="159">
        <v>0.04</v>
      </c>
    </row>
    <row r="134" spans="2:12" ht="25.5" customHeight="1">
      <c r="B134" s="155" t="s">
        <v>206</v>
      </c>
      <c r="C134" s="156" t="s">
        <v>521</v>
      </c>
      <c r="D134" s="155" t="s">
        <v>26</v>
      </c>
      <c r="E134" s="155" t="s">
        <v>522</v>
      </c>
      <c r="F134" s="412" t="s">
        <v>213</v>
      </c>
      <c r="G134" s="412"/>
      <c r="H134" s="157" t="s">
        <v>229</v>
      </c>
      <c r="I134" s="158">
        <v>9.7000000000000003E-2</v>
      </c>
      <c r="J134" s="159">
        <v>0.52</v>
      </c>
      <c r="K134" s="159">
        <v>0.05</v>
      </c>
    </row>
    <row r="135" spans="2:12" ht="38.25">
      <c r="B135" s="160" t="s">
        <v>208</v>
      </c>
      <c r="C135" s="161" t="s">
        <v>218</v>
      </c>
      <c r="D135" s="160" t="s">
        <v>26</v>
      </c>
      <c r="E135" s="160" t="s">
        <v>219</v>
      </c>
      <c r="F135" s="408" t="s">
        <v>194</v>
      </c>
      <c r="G135" s="408"/>
      <c r="H135" s="162" t="s">
        <v>28</v>
      </c>
      <c r="I135" s="163">
        <v>5.6800000000000003E-2</v>
      </c>
      <c r="J135" s="164">
        <v>137.4</v>
      </c>
      <c r="K135" s="164">
        <v>7.8</v>
      </c>
    </row>
    <row r="136" spans="2:12" ht="25.5">
      <c r="B136" s="160" t="s">
        <v>208</v>
      </c>
      <c r="C136" s="161" t="s">
        <v>523</v>
      </c>
      <c r="D136" s="160" t="s">
        <v>26</v>
      </c>
      <c r="E136" s="160" t="s">
        <v>524</v>
      </c>
      <c r="F136" s="408" t="s">
        <v>194</v>
      </c>
      <c r="G136" s="408"/>
      <c r="H136" s="162" t="s">
        <v>28</v>
      </c>
      <c r="I136" s="163">
        <v>9.7999999999999997E-3</v>
      </c>
      <c r="J136" s="164">
        <v>114.04</v>
      </c>
      <c r="K136" s="164">
        <v>1.1100000000000001</v>
      </c>
    </row>
    <row r="137" spans="2:12" ht="76.5">
      <c r="B137" s="160" t="s">
        <v>208</v>
      </c>
      <c r="C137" s="161" t="s">
        <v>525</v>
      </c>
      <c r="D137" s="160" t="s">
        <v>26</v>
      </c>
      <c r="E137" s="160" t="s">
        <v>526</v>
      </c>
      <c r="F137" s="408" t="s">
        <v>194</v>
      </c>
      <c r="G137" s="408"/>
      <c r="H137" s="162" t="s">
        <v>24</v>
      </c>
      <c r="I137" s="163">
        <v>1.0041</v>
      </c>
      <c r="J137" s="164">
        <v>60.5</v>
      </c>
      <c r="K137" s="164">
        <v>60.74</v>
      </c>
    </row>
    <row r="138" spans="2:12" ht="25.5">
      <c r="B138" s="165"/>
      <c r="C138" s="165"/>
      <c r="D138" s="165"/>
      <c r="E138" s="165"/>
      <c r="F138" s="165" t="s">
        <v>195</v>
      </c>
      <c r="G138" s="166">
        <v>3.95443898406283</v>
      </c>
      <c r="H138" s="165" t="s">
        <v>196</v>
      </c>
      <c r="I138" s="166">
        <v>4.66</v>
      </c>
      <c r="J138" s="165" t="s">
        <v>197</v>
      </c>
      <c r="K138" s="166">
        <v>8.61</v>
      </c>
    </row>
    <row r="139" spans="2:12" ht="25.5">
      <c r="B139" s="165"/>
      <c r="C139" s="165"/>
      <c r="D139" s="165"/>
      <c r="E139" s="165"/>
      <c r="F139" s="165" t="s">
        <v>209</v>
      </c>
      <c r="G139" s="166">
        <v>18.940000000000001</v>
      </c>
      <c r="H139" s="165"/>
      <c r="I139" s="407" t="s">
        <v>198</v>
      </c>
      <c r="J139" s="407"/>
      <c r="K139" s="166">
        <v>101.2</v>
      </c>
    </row>
    <row r="140" spans="2:12" ht="14.25" customHeight="1" thickBot="1">
      <c r="B140" s="168"/>
      <c r="C140" s="168"/>
      <c r="D140" s="168"/>
      <c r="E140" s="168"/>
      <c r="F140" s="168"/>
      <c r="G140" s="168"/>
      <c r="H140" s="168" t="s">
        <v>487</v>
      </c>
      <c r="I140" s="218">
        <v>809.47</v>
      </c>
      <c r="J140" s="168" t="s">
        <v>488</v>
      </c>
      <c r="K140" s="201">
        <v>81918.36</v>
      </c>
    </row>
    <row r="141" spans="2:12" ht="15" thickTop="1">
      <c r="B141" s="167"/>
      <c r="C141" s="167"/>
      <c r="D141" s="167"/>
      <c r="E141" s="167"/>
      <c r="F141" s="167"/>
      <c r="G141" s="167"/>
      <c r="H141" s="167"/>
      <c r="I141" s="167"/>
      <c r="J141" s="167"/>
      <c r="K141" s="167"/>
    </row>
    <row r="142" spans="2:12" ht="15">
      <c r="B142" s="150" t="s">
        <v>374</v>
      </c>
      <c r="C142" s="151" t="s">
        <v>185</v>
      </c>
      <c r="D142" s="150" t="s">
        <v>186</v>
      </c>
      <c r="E142" s="150" t="s">
        <v>34</v>
      </c>
      <c r="F142" s="413" t="s">
        <v>187</v>
      </c>
      <c r="G142" s="413"/>
      <c r="H142" s="152" t="s">
        <v>188</v>
      </c>
      <c r="I142" s="151" t="s">
        <v>189</v>
      </c>
      <c r="J142" s="151" t="s">
        <v>190</v>
      </c>
      <c r="K142" s="151" t="s">
        <v>173</v>
      </c>
    </row>
    <row r="143" spans="2:12" ht="76.5">
      <c r="B143" s="130" t="s">
        <v>204</v>
      </c>
      <c r="C143" s="129" t="s">
        <v>375</v>
      </c>
      <c r="D143" s="130" t="s">
        <v>26</v>
      </c>
      <c r="E143" s="130" t="s">
        <v>376</v>
      </c>
      <c r="F143" s="406" t="s">
        <v>527</v>
      </c>
      <c r="G143" s="406"/>
      <c r="H143" s="128" t="s">
        <v>176</v>
      </c>
      <c r="I143" s="153">
        <v>1</v>
      </c>
      <c r="J143" s="154">
        <v>34.78</v>
      </c>
      <c r="K143" s="154">
        <v>34.78</v>
      </c>
    </row>
    <row r="144" spans="2:12" ht="25.5" customHeight="1">
      <c r="B144" s="155" t="s">
        <v>206</v>
      </c>
      <c r="C144" s="156" t="s">
        <v>238</v>
      </c>
      <c r="D144" s="155" t="s">
        <v>26</v>
      </c>
      <c r="E144" s="155" t="s">
        <v>239</v>
      </c>
      <c r="F144" s="412" t="s">
        <v>207</v>
      </c>
      <c r="G144" s="412"/>
      <c r="H144" s="157" t="s">
        <v>193</v>
      </c>
      <c r="I144" s="158">
        <v>0.20269999999999999</v>
      </c>
      <c r="J144" s="159">
        <v>35.770000000000003</v>
      </c>
      <c r="K144" s="159">
        <v>7.25</v>
      </c>
    </row>
    <row r="145" spans="2:17" ht="15" customHeight="1">
      <c r="B145" s="155" t="s">
        <v>206</v>
      </c>
      <c r="C145" s="156" t="s">
        <v>215</v>
      </c>
      <c r="D145" s="155" t="s">
        <v>26</v>
      </c>
      <c r="E145" s="155" t="s">
        <v>216</v>
      </c>
      <c r="F145" s="412" t="s">
        <v>207</v>
      </c>
      <c r="G145" s="412"/>
      <c r="H145" s="157" t="s">
        <v>193</v>
      </c>
      <c r="I145" s="158">
        <v>0.20269999999999999</v>
      </c>
      <c r="J145" s="159">
        <v>26.14</v>
      </c>
      <c r="K145" s="159">
        <v>5.29</v>
      </c>
      <c r="L145">
        <f>I145*'Orçamento Sintético'!G26</f>
        <v>61.823499999999996</v>
      </c>
    </row>
    <row r="146" spans="2:17" ht="38.25">
      <c r="B146" s="155" t="s">
        <v>206</v>
      </c>
      <c r="C146" s="156" t="s">
        <v>528</v>
      </c>
      <c r="D146" s="155" t="s">
        <v>26</v>
      </c>
      <c r="E146" s="155" t="s">
        <v>529</v>
      </c>
      <c r="F146" s="412" t="s">
        <v>258</v>
      </c>
      <c r="G146" s="412"/>
      <c r="H146" s="157" t="s">
        <v>28</v>
      </c>
      <c r="I146" s="158">
        <v>1.1000000000000001E-3</v>
      </c>
      <c r="J146" s="159">
        <v>882.95</v>
      </c>
      <c r="K146" s="159">
        <v>0.97</v>
      </c>
    </row>
    <row r="147" spans="2:17" ht="38.25">
      <c r="B147" s="160" t="s">
        <v>208</v>
      </c>
      <c r="C147" s="161" t="s">
        <v>218</v>
      </c>
      <c r="D147" s="160" t="s">
        <v>26</v>
      </c>
      <c r="E147" s="160" t="s">
        <v>219</v>
      </c>
      <c r="F147" s="408" t="s">
        <v>194</v>
      </c>
      <c r="G147" s="408"/>
      <c r="H147" s="162" t="s">
        <v>28</v>
      </c>
      <c r="I147" s="163">
        <v>6.6E-3</v>
      </c>
      <c r="J147" s="164">
        <v>137.4</v>
      </c>
      <c r="K147" s="164">
        <v>0.9</v>
      </c>
    </row>
    <row r="148" spans="2:17" ht="38.25">
      <c r="B148" s="160" t="s">
        <v>208</v>
      </c>
      <c r="C148" s="161" t="s">
        <v>530</v>
      </c>
      <c r="D148" s="160" t="s">
        <v>26</v>
      </c>
      <c r="E148" s="160" t="s">
        <v>531</v>
      </c>
      <c r="F148" s="408" t="s">
        <v>194</v>
      </c>
      <c r="G148" s="408"/>
      <c r="H148" s="162" t="s">
        <v>175</v>
      </c>
      <c r="I148" s="163">
        <v>1.2563</v>
      </c>
      <c r="J148" s="164">
        <v>16.22</v>
      </c>
      <c r="K148" s="164">
        <v>20.37</v>
      </c>
    </row>
    <row r="149" spans="2:17" ht="25.5">
      <c r="B149" s="165"/>
      <c r="C149" s="165"/>
      <c r="D149" s="165"/>
      <c r="E149" s="165"/>
      <c r="F149" s="165" t="s">
        <v>195</v>
      </c>
      <c r="G149" s="166">
        <v>4.064667248426951</v>
      </c>
      <c r="H149" s="165" t="s">
        <v>196</v>
      </c>
      <c r="I149" s="166">
        <v>4.79</v>
      </c>
      <c r="J149" s="165" t="s">
        <v>197</v>
      </c>
      <c r="K149" s="166">
        <v>8.85</v>
      </c>
    </row>
    <row r="150" spans="2:17" ht="25.5">
      <c r="B150" s="165"/>
      <c r="C150" s="165"/>
      <c r="D150" s="165"/>
      <c r="E150" s="165"/>
      <c r="F150" s="165" t="s">
        <v>209</v>
      </c>
      <c r="G150" s="166">
        <v>8</v>
      </c>
      <c r="H150" s="165"/>
      <c r="I150" s="407" t="s">
        <v>198</v>
      </c>
      <c r="J150" s="407"/>
      <c r="K150" s="166">
        <v>42.78</v>
      </c>
    </row>
    <row r="151" spans="2:17" ht="15" thickBot="1">
      <c r="B151" s="168"/>
      <c r="C151" s="168"/>
      <c r="D151" s="168"/>
      <c r="E151" s="168"/>
      <c r="F151" s="168"/>
      <c r="G151" s="168"/>
      <c r="H151" s="168" t="s">
        <v>487</v>
      </c>
      <c r="I151" s="218">
        <v>305</v>
      </c>
      <c r="J151" s="168" t="s">
        <v>488</v>
      </c>
      <c r="K151" s="201">
        <v>13047.9</v>
      </c>
    </row>
    <row r="152" spans="2:17" ht="15" thickTop="1">
      <c r="B152" s="167"/>
      <c r="C152" s="167"/>
      <c r="D152" s="167"/>
      <c r="E152" s="167"/>
      <c r="F152" s="167"/>
      <c r="G152" s="167"/>
      <c r="H152" s="167"/>
      <c r="I152" s="167"/>
      <c r="J152" s="167"/>
      <c r="K152" s="167"/>
    </row>
    <row r="153" spans="2:17" ht="15">
      <c r="B153" s="150" t="s">
        <v>377</v>
      </c>
      <c r="C153" s="151" t="s">
        <v>185</v>
      </c>
      <c r="D153" s="150" t="s">
        <v>186</v>
      </c>
      <c r="E153" s="150" t="s">
        <v>34</v>
      </c>
      <c r="F153" s="413" t="s">
        <v>187</v>
      </c>
      <c r="G153" s="413"/>
      <c r="H153" s="152" t="s">
        <v>188</v>
      </c>
      <c r="I153" s="151" t="s">
        <v>189</v>
      </c>
      <c r="J153" s="151" t="s">
        <v>190</v>
      </c>
      <c r="K153" s="151" t="s">
        <v>173</v>
      </c>
    </row>
    <row r="154" spans="2:17" ht="76.5">
      <c r="B154" s="130" t="s">
        <v>204</v>
      </c>
      <c r="C154" s="129" t="s">
        <v>378</v>
      </c>
      <c r="D154" s="130" t="s">
        <v>26</v>
      </c>
      <c r="E154" s="130" t="s">
        <v>379</v>
      </c>
      <c r="F154" s="406" t="s">
        <v>527</v>
      </c>
      <c r="G154" s="406"/>
      <c r="H154" s="128" t="s">
        <v>176</v>
      </c>
      <c r="I154" s="153">
        <v>1</v>
      </c>
      <c r="J154" s="154">
        <v>38.270000000000003</v>
      </c>
      <c r="K154" s="154">
        <v>38.270000000000003</v>
      </c>
    </row>
    <row r="155" spans="2:17" ht="25.5" customHeight="1">
      <c r="B155" s="155" t="s">
        <v>206</v>
      </c>
      <c r="C155" s="156" t="s">
        <v>238</v>
      </c>
      <c r="D155" s="155" t="s">
        <v>26</v>
      </c>
      <c r="E155" s="155" t="s">
        <v>239</v>
      </c>
      <c r="F155" s="412" t="s">
        <v>207</v>
      </c>
      <c r="G155" s="412"/>
      <c r="H155" s="157" t="s">
        <v>193</v>
      </c>
      <c r="I155" s="158">
        <v>0.25900000000000001</v>
      </c>
      <c r="J155" s="159">
        <v>35.770000000000003</v>
      </c>
      <c r="K155" s="159">
        <v>9.26</v>
      </c>
    </row>
    <row r="156" spans="2:17" ht="25.5" customHeight="1">
      <c r="B156" s="155" t="s">
        <v>206</v>
      </c>
      <c r="C156" s="156" t="s">
        <v>215</v>
      </c>
      <c r="D156" s="155" t="s">
        <v>26</v>
      </c>
      <c r="E156" s="155" t="s">
        <v>216</v>
      </c>
      <c r="F156" s="412" t="s">
        <v>207</v>
      </c>
      <c r="G156" s="412"/>
      <c r="H156" s="157" t="s">
        <v>193</v>
      </c>
      <c r="I156" s="158">
        <v>0.25900000000000001</v>
      </c>
      <c r="J156" s="159">
        <v>26.14</v>
      </c>
      <c r="K156" s="159">
        <v>6.77</v>
      </c>
      <c r="L156">
        <f>I156*'Orçamento Sintético'!G27</f>
        <v>7.6405000000000003</v>
      </c>
      <c r="N156">
        <f>L156+L145+L130+L116+L103+L92+L79</f>
        <v>475.82952500000005</v>
      </c>
      <c r="O156">
        <f>N156/8/2</f>
        <v>29.739345312500003</v>
      </c>
      <c r="P156">
        <v>17</v>
      </c>
      <c r="Q156">
        <f>P156/O156</f>
        <v>0.57163329660974693</v>
      </c>
    </row>
    <row r="157" spans="2:17" ht="38.25">
      <c r="B157" s="155" t="s">
        <v>206</v>
      </c>
      <c r="C157" s="156" t="s">
        <v>528</v>
      </c>
      <c r="D157" s="155" t="s">
        <v>26</v>
      </c>
      <c r="E157" s="155" t="s">
        <v>529</v>
      </c>
      <c r="F157" s="412" t="s">
        <v>258</v>
      </c>
      <c r="G157" s="412"/>
      <c r="H157" s="157" t="s">
        <v>28</v>
      </c>
      <c r="I157" s="158">
        <v>1.1000000000000001E-3</v>
      </c>
      <c r="J157" s="159">
        <v>882.95</v>
      </c>
      <c r="K157" s="159">
        <v>0.97</v>
      </c>
      <c r="P157">
        <f>O156-P156</f>
        <v>12.739345312500003</v>
      </c>
      <c r="Q157">
        <f>P157/O156</f>
        <v>0.42836670339025312</v>
      </c>
    </row>
    <row r="158" spans="2:17" ht="38.25">
      <c r="B158" s="160" t="s">
        <v>208</v>
      </c>
      <c r="C158" s="161" t="s">
        <v>218</v>
      </c>
      <c r="D158" s="160" t="s">
        <v>26</v>
      </c>
      <c r="E158" s="160" t="s">
        <v>219</v>
      </c>
      <c r="F158" s="408" t="s">
        <v>194</v>
      </c>
      <c r="G158" s="408"/>
      <c r="H158" s="162" t="s">
        <v>28</v>
      </c>
      <c r="I158" s="163">
        <v>6.6E-3</v>
      </c>
      <c r="J158" s="164">
        <v>137.4</v>
      </c>
      <c r="K158" s="164">
        <v>0.9</v>
      </c>
    </row>
    <row r="159" spans="2:17" ht="38.25">
      <c r="B159" s="160" t="s">
        <v>208</v>
      </c>
      <c r="C159" s="161" t="s">
        <v>530</v>
      </c>
      <c r="D159" s="160" t="s">
        <v>26</v>
      </c>
      <c r="E159" s="160" t="s">
        <v>531</v>
      </c>
      <c r="F159" s="408" t="s">
        <v>194</v>
      </c>
      <c r="G159" s="408"/>
      <c r="H159" s="162" t="s">
        <v>175</v>
      </c>
      <c r="I159" s="163">
        <v>1.2563</v>
      </c>
      <c r="J159" s="164">
        <v>16.22</v>
      </c>
      <c r="K159" s="164">
        <v>20.37</v>
      </c>
    </row>
    <row r="160" spans="2:17" ht="25.5">
      <c r="B160" s="165"/>
      <c r="C160" s="165"/>
      <c r="D160" s="165"/>
      <c r="E160" s="165"/>
      <c r="F160" s="165" t="s">
        <v>195</v>
      </c>
      <c r="G160" s="166">
        <v>5.1761355807651679</v>
      </c>
      <c r="H160" s="165" t="s">
        <v>196</v>
      </c>
      <c r="I160" s="166">
        <v>6.1</v>
      </c>
      <c r="J160" s="165" t="s">
        <v>197</v>
      </c>
      <c r="K160" s="166">
        <v>11.27</v>
      </c>
    </row>
    <row r="161" spans="2:12" ht="25.5">
      <c r="B161" s="165"/>
      <c r="C161" s="165"/>
      <c r="D161" s="165"/>
      <c r="E161" s="165"/>
      <c r="F161" s="165" t="s">
        <v>209</v>
      </c>
      <c r="G161" s="166">
        <v>8.81</v>
      </c>
      <c r="H161" s="165"/>
      <c r="I161" s="407" t="s">
        <v>198</v>
      </c>
      <c r="J161" s="407"/>
      <c r="K161" s="166">
        <v>47.08</v>
      </c>
    </row>
    <row r="162" spans="2:12" ht="15" thickBot="1">
      <c r="B162" s="168"/>
      <c r="C162" s="168"/>
      <c r="D162" s="168"/>
      <c r="E162" s="168"/>
      <c r="F162" s="168"/>
      <c r="G162" s="168"/>
      <c r="H162" s="168" t="s">
        <v>487</v>
      </c>
      <c r="I162" s="218">
        <v>29.5</v>
      </c>
      <c r="J162" s="168" t="s">
        <v>488</v>
      </c>
      <c r="K162" s="201">
        <v>1388.86</v>
      </c>
    </row>
    <row r="163" spans="2:12" ht="15" thickTop="1">
      <c r="B163" s="167"/>
      <c r="C163" s="167"/>
      <c r="D163" s="167"/>
      <c r="E163" s="167"/>
      <c r="F163" s="167"/>
      <c r="G163" s="167"/>
      <c r="H163" s="167"/>
      <c r="I163" s="167"/>
      <c r="J163" s="167"/>
      <c r="K163" s="167"/>
    </row>
    <row r="164" spans="2:12">
      <c r="B164" s="215" t="s">
        <v>44</v>
      </c>
      <c r="C164" s="215"/>
      <c r="D164" s="215"/>
      <c r="E164" s="215" t="s">
        <v>380</v>
      </c>
      <c r="F164" s="215"/>
      <c r="G164" s="411"/>
      <c r="H164" s="411"/>
      <c r="I164" s="216"/>
      <c r="J164" s="215"/>
      <c r="K164" s="217">
        <v>55591.28</v>
      </c>
    </row>
    <row r="165" spans="2:12" ht="15">
      <c r="B165" s="150" t="s">
        <v>45</v>
      </c>
      <c r="C165" s="151" t="s">
        <v>185</v>
      </c>
      <c r="D165" s="150" t="s">
        <v>186</v>
      </c>
      <c r="E165" s="150" t="s">
        <v>34</v>
      </c>
      <c r="F165" s="413" t="s">
        <v>187</v>
      </c>
      <c r="G165" s="413"/>
      <c r="H165" s="152" t="s">
        <v>188</v>
      </c>
      <c r="I165" s="151" t="s">
        <v>189</v>
      </c>
      <c r="J165" s="151" t="s">
        <v>190</v>
      </c>
      <c r="K165" s="151" t="s">
        <v>173</v>
      </c>
    </row>
    <row r="166" spans="2:12" ht="38.25" customHeight="1">
      <c r="B166" s="130" t="s">
        <v>204</v>
      </c>
      <c r="C166" s="129" t="s">
        <v>381</v>
      </c>
      <c r="D166" s="130" t="s">
        <v>26</v>
      </c>
      <c r="E166" s="130" t="s">
        <v>382</v>
      </c>
      <c r="F166" s="406" t="s">
        <v>289</v>
      </c>
      <c r="G166" s="406"/>
      <c r="H166" s="128" t="s">
        <v>175</v>
      </c>
      <c r="I166" s="153">
        <v>1</v>
      </c>
      <c r="J166" s="154">
        <v>72.73</v>
      </c>
      <c r="K166" s="154">
        <v>72.73</v>
      </c>
    </row>
    <row r="167" spans="2:12" ht="25.5" customHeight="1">
      <c r="B167" s="155" t="s">
        <v>206</v>
      </c>
      <c r="C167" s="156" t="s">
        <v>292</v>
      </c>
      <c r="D167" s="155" t="s">
        <v>26</v>
      </c>
      <c r="E167" s="155" t="s">
        <v>293</v>
      </c>
      <c r="F167" s="412" t="s">
        <v>207</v>
      </c>
      <c r="G167" s="412"/>
      <c r="H167" s="157" t="s">
        <v>193</v>
      </c>
      <c r="I167" s="158">
        <v>0.13244900000000001</v>
      </c>
      <c r="J167" s="159">
        <v>27.47</v>
      </c>
      <c r="K167" s="159">
        <v>3.63</v>
      </c>
      <c r="L167">
        <f>I167*'Orçamento Sintético'!G29</f>
        <v>0.13244900000000001</v>
      </c>
    </row>
    <row r="168" spans="2:12" ht="25.5" customHeight="1">
      <c r="B168" s="155" t="s">
        <v>206</v>
      </c>
      <c r="C168" s="156" t="s">
        <v>294</v>
      </c>
      <c r="D168" s="155" t="s">
        <v>26</v>
      </c>
      <c r="E168" s="155" t="s">
        <v>295</v>
      </c>
      <c r="F168" s="412" t="s">
        <v>207</v>
      </c>
      <c r="G168" s="412"/>
      <c r="H168" s="157" t="s">
        <v>193</v>
      </c>
      <c r="I168" s="158">
        <v>0.13244900000000001</v>
      </c>
      <c r="J168" s="159">
        <v>36.299999999999997</v>
      </c>
      <c r="K168" s="159">
        <v>4.8</v>
      </c>
    </row>
    <row r="169" spans="2:12" ht="51">
      <c r="B169" s="160" t="s">
        <v>208</v>
      </c>
      <c r="C169" s="161" t="s">
        <v>532</v>
      </c>
      <c r="D169" s="160" t="s">
        <v>26</v>
      </c>
      <c r="E169" s="160" t="s">
        <v>533</v>
      </c>
      <c r="F169" s="408" t="s">
        <v>194</v>
      </c>
      <c r="G169" s="408"/>
      <c r="H169" s="162" t="s">
        <v>175</v>
      </c>
      <c r="I169" s="163">
        <v>1</v>
      </c>
      <c r="J169" s="164">
        <v>1.5</v>
      </c>
      <c r="K169" s="164">
        <v>1.5</v>
      </c>
    </row>
    <row r="170" spans="2:12" ht="38.25">
      <c r="B170" s="160" t="s">
        <v>208</v>
      </c>
      <c r="C170" s="161" t="s">
        <v>534</v>
      </c>
      <c r="D170" s="160" t="s">
        <v>26</v>
      </c>
      <c r="E170" s="160" t="s">
        <v>535</v>
      </c>
      <c r="F170" s="408" t="s">
        <v>194</v>
      </c>
      <c r="G170" s="408"/>
      <c r="H170" s="162" t="s">
        <v>175</v>
      </c>
      <c r="I170" s="163">
        <v>1</v>
      </c>
      <c r="J170" s="164">
        <v>62.8</v>
      </c>
      <c r="K170" s="164">
        <v>62.8</v>
      </c>
    </row>
    <row r="171" spans="2:12" ht="25.5">
      <c r="B171" s="165"/>
      <c r="C171" s="165"/>
      <c r="D171" s="165"/>
      <c r="E171" s="165"/>
      <c r="F171" s="165" t="s">
        <v>195</v>
      </c>
      <c r="G171" s="166">
        <v>2.7051853212694623</v>
      </c>
      <c r="H171" s="165" t="s">
        <v>196</v>
      </c>
      <c r="I171" s="166">
        <v>3.19</v>
      </c>
      <c r="J171" s="165" t="s">
        <v>197</v>
      </c>
      <c r="K171" s="166">
        <v>5.89</v>
      </c>
    </row>
    <row r="172" spans="2:12" ht="25.5">
      <c r="B172" s="165"/>
      <c r="C172" s="165"/>
      <c r="D172" s="165"/>
      <c r="E172" s="165"/>
      <c r="F172" s="165" t="s">
        <v>209</v>
      </c>
      <c r="G172" s="166">
        <v>16.739999999999998</v>
      </c>
      <c r="H172" s="165"/>
      <c r="I172" s="407" t="s">
        <v>198</v>
      </c>
      <c r="J172" s="407"/>
      <c r="K172" s="166">
        <v>89.47</v>
      </c>
    </row>
    <row r="173" spans="2:12" ht="25.5" customHeight="1" thickBot="1">
      <c r="B173" s="168"/>
      <c r="C173" s="168"/>
      <c r="D173" s="168"/>
      <c r="E173" s="168"/>
      <c r="F173" s="168"/>
      <c r="G173" s="168"/>
      <c r="H173" s="168" t="s">
        <v>487</v>
      </c>
      <c r="I173" s="218">
        <v>1</v>
      </c>
      <c r="J173" s="168" t="s">
        <v>488</v>
      </c>
      <c r="K173" s="201">
        <v>89.47</v>
      </c>
    </row>
    <row r="174" spans="2:12" ht="25.5" customHeight="1" thickTop="1">
      <c r="B174" s="167"/>
      <c r="C174" s="167"/>
      <c r="D174" s="167"/>
      <c r="E174" s="167"/>
      <c r="F174" s="167"/>
      <c r="G174" s="167"/>
      <c r="H174" s="167"/>
      <c r="I174" s="167"/>
      <c r="J174" s="167"/>
      <c r="K174" s="167"/>
    </row>
    <row r="175" spans="2:12" ht="25.5" customHeight="1">
      <c r="B175" s="150" t="s">
        <v>46</v>
      </c>
      <c r="C175" s="151" t="s">
        <v>185</v>
      </c>
      <c r="D175" s="150" t="s">
        <v>186</v>
      </c>
      <c r="E175" s="150" t="s">
        <v>34</v>
      </c>
      <c r="F175" s="413" t="s">
        <v>187</v>
      </c>
      <c r="G175" s="413"/>
      <c r="H175" s="152" t="s">
        <v>188</v>
      </c>
      <c r="I175" s="151" t="s">
        <v>189</v>
      </c>
      <c r="J175" s="151" t="s">
        <v>190</v>
      </c>
      <c r="K175" s="151" t="s">
        <v>173</v>
      </c>
    </row>
    <row r="176" spans="2:12" ht="51" customHeight="1">
      <c r="B176" s="130" t="s">
        <v>204</v>
      </c>
      <c r="C176" s="129" t="s">
        <v>383</v>
      </c>
      <c r="D176" s="130" t="s">
        <v>26</v>
      </c>
      <c r="E176" s="130" t="s">
        <v>384</v>
      </c>
      <c r="F176" s="406" t="s">
        <v>289</v>
      </c>
      <c r="G176" s="406"/>
      <c r="H176" s="128" t="s">
        <v>175</v>
      </c>
      <c r="I176" s="153">
        <v>1</v>
      </c>
      <c r="J176" s="154">
        <v>80.040000000000006</v>
      </c>
      <c r="K176" s="154">
        <v>80.040000000000006</v>
      </c>
    </row>
    <row r="177" spans="2:12" ht="25.5" customHeight="1">
      <c r="B177" s="155" t="s">
        <v>206</v>
      </c>
      <c r="C177" s="156" t="s">
        <v>292</v>
      </c>
      <c r="D177" s="155" t="s">
        <v>26</v>
      </c>
      <c r="E177" s="155" t="s">
        <v>293</v>
      </c>
      <c r="F177" s="412" t="s">
        <v>207</v>
      </c>
      <c r="G177" s="412"/>
      <c r="H177" s="157" t="s">
        <v>193</v>
      </c>
      <c r="I177" s="158">
        <v>0.26037700000000003</v>
      </c>
      <c r="J177" s="159">
        <v>27.47</v>
      </c>
      <c r="K177" s="159">
        <v>7.15</v>
      </c>
      <c r="L177">
        <f>I177*'Orçamento Sintético'!G30</f>
        <v>0.26037700000000003</v>
      </c>
    </row>
    <row r="178" spans="2:12" ht="25.5" customHeight="1">
      <c r="B178" s="155" t="s">
        <v>206</v>
      </c>
      <c r="C178" s="156" t="s">
        <v>294</v>
      </c>
      <c r="D178" s="155" t="s">
        <v>26</v>
      </c>
      <c r="E178" s="155" t="s">
        <v>295</v>
      </c>
      <c r="F178" s="412" t="s">
        <v>207</v>
      </c>
      <c r="G178" s="412"/>
      <c r="H178" s="157" t="s">
        <v>193</v>
      </c>
      <c r="I178" s="158">
        <v>0.26037700000000003</v>
      </c>
      <c r="J178" s="159">
        <v>36.299999999999997</v>
      </c>
      <c r="K178" s="159">
        <v>9.4499999999999993</v>
      </c>
    </row>
    <row r="179" spans="2:12" ht="51">
      <c r="B179" s="160" t="s">
        <v>208</v>
      </c>
      <c r="C179" s="161" t="s">
        <v>532</v>
      </c>
      <c r="D179" s="160" t="s">
        <v>26</v>
      </c>
      <c r="E179" s="160" t="s">
        <v>533</v>
      </c>
      <c r="F179" s="408" t="s">
        <v>194</v>
      </c>
      <c r="G179" s="408"/>
      <c r="H179" s="162" t="s">
        <v>175</v>
      </c>
      <c r="I179" s="163">
        <v>3</v>
      </c>
      <c r="J179" s="164">
        <v>1.5</v>
      </c>
      <c r="K179" s="164">
        <v>4.5</v>
      </c>
    </row>
    <row r="180" spans="2:12" ht="25.5">
      <c r="B180" s="160" t="s">
        <v>208</v>
      </c>
      <c r="C180" s="161" t="s">
        <v>536</v>
      </c>
      <c r="D180" s="160" t="s">
        <v>26</v>
      </c>
      <c r="E180" s="160" t="s">
        <v>537</v>
      </c>
      <c r="F180" s="408" t="s">
        <v>194</v>
      </c>
      <c r="G180" s="408"/>
      <c r="H180" s="162" t="s">
        <v>175</v>
      </c>
      <c r="I180" s="163">
        <v>1</v>
      </c>
      <c r="J180" s="164">
        <v>58.94</v>
      </c>
      <c r="K180" s="164">
        <v>58.94</v>
      </c>
    </row>
    <row r="181" spans="2:12" ht="25.5">
      <c r="B181" s="165"/>
      <c r="C181" s="165"/>
      <c r="D181" s="165"/>
      <c r="E181" s="165"/>
      <c r="F181" s="165" t="s">
        <v>195</v>
      </c>
      <c r="G181" s="166">
        <v>5.3276994442658339</v>
      </c>
      <c r="H181" s="165" t="s">
        <v>196</v>
      </c>
      <c r="I181" s="166">
        <v>6.28</v>
      </c>
      <c r="J181" s="165" t="s">
        <v>197</v>
      </c>
      <c r="K181" s="166">
        <v>11.6</v>
      </c>
    </row>
    <row r="182" spans="2:12" ht="25.5">
      <c r="B182" s="165"/>
      <c r="C182" s="165"/>
      <c r="D182" s="165"/>
      <c r="E182" s="165"/>
      <c r="F182" s="165" t="s">
        <v>209</v>
      </c>
      <c r="G182" s="166">
        <v>18.43</v>
      </c>
      <c r="H182" s="165"/>
      <c r="I182" s="407" t="s">
        <v>198</v>
      </c>
      <c r="J182" s="407"/>
      <c r="K182" s="166">
        <v>98.47</v>
      </c>
    </row>
    <row r="183" spans="2:12" ht="15" thickBot="1">
      <c r="B183" s="168"/>
      <c r="C183" s="168"/>
      <c r="D183" s="168"/>
      <c r="E183" s="168"/>
      <c r="F183" s="168"/>
      <c r="G183" s="168"/>
      <c r="H183" s="168" t="s">
        <v>487</v>
      </c>
      <c r="I183" s="218">
        <v>1</v>
      </c>
      <c r="J183" s="168" t="s">
        <v>488</v>
      </c>
      <c r="K183" s="201">
        <v>98.47</v>
      </c>
    </row>
    <row r="184" spans="2:12" ht="15" thickTop="1">
      <c r="B184" s="167"/>
      <c r="C184" s="167"/>
      <c r="D184" s="167"/>
      <c r="E184" s="167"/>
      <c r="F184" s="167"/>
      <c r="G184" s="167"/>
      <c r="H184" s="167"/>
      <c r="I184" s="167"/>
      <c r="J184" s="167"/>
      <c r="K184" s="167"/>
    </row>
    <row r="185" spans="2:12" ht="38.25" customHeight="1">
      <c r="B185" s="150" t="s">
        <v>47</v>
      </c>
      <c r="C185" s="151" t="s">
        <v>185</v>
      </c>
      <c r="D185" s="150" t="s">
        <v>186</v>
      </c>
      <c r="E185" s="150" t="s">
        <v>34</v>
      </c>
      <c r="F185" s="413" t="s">
        <v>187</v>
      </c>
      <c r="G185" s="413"/>
      <c r="H185" s="152" t="s">
        <v>188</v>
      </c>
      <c r="I185" s="151" t="s">
        <v>189</v>
      </c>
      <c r="J185" s="151" t="s">
        <v>190</v>
      </c>
      <c r="K185" s="151" t="s">
        <v>173</v>
      </c>
    </row>
    <row r="186" spans="2:12" ht="25.5" customHeight="1">
      <c r="B186" s="130" t="s">
        <v>204</v>
      </c>
      <c r="C186" s="129" t="s">
        <v>385</v>
      </c>
      <c r="D186" s="130" t="s">
        <v>26</v>
      </c>
      <c r="E186" s="130" t="s">
        <v>386</v>
      </c>
      <c r="F186" s="406" t="s">
        <v>289</v>
      </c>
      <c r="G186" s="406"/>
      <c r="H186" s="128" t="s">
        <v>175</v>
      </c>
      <c r="I186" s="153">
        <v>1</v>
      </c>
      <c r="J186" s="154">
        <v>269.05</v>
      </c>
      <c r="K186" s="154">
        <v>269.05</v>
      </c>
    </row>
    <row r="187" spans="2:12" ht="51" customHeight="1">
      <c r="B187" s="155" t="s">
        <v>206</v>
      </c>
      <c r="C187" s="156" t="s">
        <v>292</v>
      </c>
      <c r="D187" s="155" t="s">
        <v>26</v>
      </c>
      <c r="E187" s="155" t="s">
        <v>293</v>
      </c>
      <c r="F187" s="412" t="s">
        <v>207</v>
      </c>
      <c r="G187" s="412"/>
      <c r="H187" s="157" t="s">
        <v>193</v>
      </c>
      <c r="I187" s="158">
        <v>0.263374</v>
      </c>
      <c r="J187" s="159">
        <v>27.47</v>
      </c>
      <c r="K187" s="159">
        <v>7.23</v>
      </c>
      <c r="L187">
        <f>I187*'Orçamento Sintético'!G31</f>
        <v>0.263374</v>
      </c>
    </row>
    <row r="188" spans="2:12" ht="25.5" customHeight="1">
      <c r="B188" s="155" t="s">
        <v>206</v>
      </c>
      <c r="C188" s="156" t="s">
        <v>294</v>
      </c>
      <c r="D188" s="155" t="s">
        <v>26</v>
      </c>
      <c r="E188" s="155" t="s">
        <v>295</v>
      </c>
      <c r="F188" s="412" t="s">
        <v>207</v>
      </c>
      <c r="G188" s="412"/>
      <c r="H188" s="157" t="s">
        <v>193</v>
      </c>
      <c r="I188" s="158">
        <v>0.263374</v>
      </c>
      <c r="J188" s="159">
        <v>36.299999999999997</v>
      </c>
      <c r="K188" s="159">
        <v>9.56</v>
      </c>
    </row>
    <row r="189" spans="2:12" ht="51">
      <c r="B189" s="160" t="s">
        <v>208</v>
      </c>
      <c r="C189" s="161" t="s">
        <v>538</v>
      </c>
      <c r="D189" s="160" t="s">
        <v>26</v>
      </c>
      <c r="E189" s="160" t="s">
        <v>539</v>
      </c>
      <c r="F189" s="408" t="s">
        <v>194</v>
      </c>
      <c r="G189" s="408"/>
      <c r="H189" s="162" t="s">
        <v>175</v>
      </c>
      <c r="I189" s="163">
        <v>3</v>
      </c>
      <c r="J189" s="164">
        <v>1.62</v>
      </c>
      <c r="K189" s="164">
        <v>4.8600000000000003</v>
      </c>
    </row>
    <row r="190" spans="2:12" ht="38.25">
      <c r="B190" s="160" t="s">
        <v>208</v>
      </c>
      <c r="C190" s="161" t="s">
        <v>540</v>
      </c>
      <c r="D190" s="160" t="s">
        <v>26</v>
      </c>
      <c r="E190" s="160" t="s">
        <v>541</v>
      </c>
      <c r="F190" s="408" t="s">
        <v>194</v>
      </c>
      <c r="G190" s="408"/>
      <c r="H190" s="162" t="s">
        <v>175</v>
      </c>
      <c r="I190" s="163">
        <v>1</v>
      </c>
      <c r="J190" s="164">
        <v>247.4</v>
      </c>
      <c r="K190" s="164">
        <v>247.4</v>
      </c>
    </row>
    <row r="191" spans="2:12" ht="25.5">
      <c r="B191" s="165"/>
      <c r="C191" s="165"/>
      <c r="D191" s="165"/>
      <c r="E191" s="165"/>
      <c r="F191" s="165" t="s">
        <v>195</v>
      </c>
      <c r="G191" s="166">
        <v>5.387406420796399</v>
      </c>
      <c r="H191" s="165" t="s">
        <v>196</v>
      </c>
      <c r="I191" s="166">
        <v>6.35</v>
      </c>
      <c r="J191" s="165" t="s">
        <v>197</v>
      </c>
      <c r="K191" s="166">
        <v>11.73</v>
      </c>
    </row>
    <row r="192" spans="2:12" ht="38.25" customHeight="1">
      <c r="B192" s="165"/>
      <c r="C192" s="165"/>
      <c r="D192" s="165"/>
      <c r="E192" s="165"/>
      <c r="F192" s="165" t="s">
        <v>209</v>
      </c>
      <c r="G192" s="166">
        <v>61.96</v>
      </c>
      <c r="H192" s="165"/>
      <c r="I192" s="407" t="s">
        <v>198</v>
      </c>
      <c r="J192" s="407"/>
      <c r="K192" s="166">
        <v>331.01</v>
      </c>
    </row>
    <row r="193" spans="2:12" ht="25.5" customHeight="1" thickBot="1">
      <c r="B193" s="168"/>
      <c r="C193" s="168"/>
      <c r="D193" s="168"/>
      <c r="E193" s="168"/>
      <c r="F193" s="168"/>
      <c r="G193" s="168"/>
      <c r="H193" s="168" t="s">
        <v>487</v>
      </c>
      <c r="I193" s="218">
        <v>1</v>
      </c>
      <c r="J193" s="168" t="s">
        <v>488</v>
      </c>
      <c r="K193" s="201">
        <v>331.01</v>
      </c>
    </row>
    <row r="194" spans="2:12" ht="25.5" customHeight="1" thickTop="1">
      <c r="B194" s="167"/>
      <c r="C194" s="167"/>
      <c r="D194" s="167"/>
      <c r="E194" s="167"/>
      <c r="F194" s="167"/>
      <c r="G194" s="167"/>
      <c r="H194" s="167"/>
      <c r="I194" s="167"/>
      <c r="J194" s="167"/>
      <c r="K194" s="167"/>
    </row>
    <row r="195" spans="2:12" ht="15">
      <c r="B195" s="150" t="s">
        <v>48</v>
      </c>
      <c r="C195" s="151" t="s">
        <v>185</v>
      </c>
      <c r="D195" s="150" t="s">
        <v>186</v>
      </c>
      <c r="E195" s="150" t="s">
        <v>34</v>
      </c>
      <c r="F195" s="413" t="s">
        <v>187</v>
      </c>
      <c r="G195" s="413"/>
      <c r="H195" s="152" t="s">
        <v>188</v>
      </c>
      <c r="I195" s="151" t="s">
        <v>189</v>
      </c>
      <c r="J195" s="151" t="s">
        <v>190</v>
      </c>
      <c r="K195" s="151" t="s">
        <v>173</v>
      </c>
    </row>
    <row r="196" spans="2:12" ht="51">
      <c r="B196" s="130" t="s">
        <v>204</v>
      </c>
      <c r="C196" s="129" t="s">
        <v>387</v>
      </c>
      <c r="D196" s="130" t="s">
        <v>26</v>
      </c>
      <c r="E196" s="130" t="s">
        <v>388</v>
      </c>
      <c r="F196" s="406" t="s">
        <v>304</v>
      </c>
      <c r="G196" s="406"/>
      <c r="H196" s="128" t="s">
        <v>175</v>
      </c>
      <c r="I196" s="153">
        <v>1</v>
      </c>
      <c r="J196" s="154">
        <v>28.27</v>
      </c>
      <c r="K196" s="154">
        <v>28.27</v>
      </c>
    </row>
    <row r="197" spans="2:12" ht="25.5" customHeight="1">
      <c r="B197" s="155" t="s">
        <v>206</v>
      </c>
      <c r="C197" s="156" t="s">
        <v>292</v>
      </c>
      <c r="D197" s="155" t="s">
        <v>26</v>
      </c>
      <c r="E197" s="155" t="s">
        <v>293</v>
      </c>
      <c r="F197" s="412" t="s">
        <v>207</v>
      </c>
      <c r="G197" s="412"/>
      <c r="H197" s="157" t="s">
        <v>193</v>
      </c>
      <c r="I197" s="158">
        <v>1.46E-2</v>
      </c>
      <c r="J197" s="159">
        <v>27.47</v>
      </c>
      <c r="K197" s="159">
        <v>0.4</v>
      </c>
      <c r="L197">
        <f>I197*'Orçamento Sintético'!G32</f>
        <v>1.46E-2</v>
      </c>
    </row>
    <row r="198" spans="2:12" ht="25.5" customHeight="1">
      <c r="B198" s="155" t="s">
        <v>206</v>
      </c>
      <c r="C198" s="156" t="s">
        <v>294</v>
      </c>
      <c r="D198" s="155" t="s">
        <v>26</v>
      </c>
      <c r="E198" s="155" t="s">
        <v>295</v>
      </c>
      <c r="F198" s="412" t="s">
        <v>207</v>
      </c>
      <c r="G198" s="412"/>
      <c r="H198" s="157" t="s">
        <v>193</v>
      </c>
      <c r="I198" s="158">
        <v>1.46E-2</v>
      </c>
      <c r="J198" s="159">
        <v>36.299999999999997</v>
      </c>
      <c r="K198" s="159">
        <v>0.52</v>
      </c>
    </row>
    <row r="199" spans="2:12" ht="38.25">
      <c r="B199" s="160" t="s">
        <v>208</v>
      </c>
      <c r="C199" s="161" t="s">
        <v>542</v>
      </c>
      <c r="D199" s="160" t="s">
        <v>26</v>
      </c>
      <c r="E199" s="160" t="s">
        <v>543</v>
      </c>
      <c r="F199" s="408" t="s">
        <v>194</v>
      </c>
      <c r="G199" s="408"/>
      <c r="H199" s="162" t="s">
        <v>175</v>
      </c>
      <c r="I199" s="163">
        <v>1</v>
      </c>
      <c r="J199" s="164">
        <v>27.23</v>
      </c>
      <c r="K199" s="164">
        <v>27.23</v>
      </c>
    </row>
    <row r="200" spans="2:12" ht="25.5">
      <c r="B200" s="160" t="s">
        <v>208</v>
      </c>
      <c r="C200" s="161" t="s">
        <v>298</v>
      </c>
      <c r="D200" s="160" t="s">
        <v>26</v>
      </c>
      <c r="E200" s="160" t="s">
        <v>299</v>
      </c>
      <c r="F200" s="408" t="s">
        <v>194</v>
      </c>
      <c r="G200" s="408"/>
      <c r="H200" s="162" t="s">
        <v>175</v>
      </c>
      <c r="I200" s="163">
        <v>2.1000000000000001E-2</v>
      </c>
      <c r="J200" s="164">
        <v>6.11</v>
      </c>
      <c r="K200" s="164">
        <v>0.12</v>
      </c>
    </row>
    <row r="201" spans="2:12" ht="25.5">
      <c r="B201" s="165"/>
      <c r="C201" s="165"/>
      <c r="D201" s="165"/>
      <c r="E201" s="165"/>
      <c r="F201" s="165" t="s">
        <v>195</v>
      </c>
      <c r="G201" s="166">
        <v>0.29394203830432186</v>
      </c>
      <c r="H201" s="165" t="s">
        <v>196</v>
      </c>
      <c r="I201" s="166">
        <v>0.35</v>
      </c>
      <c r="J201" s="165" t="s">
        <v>197</v>
      </c>
      <c r="K201" s="166">
        <v>0.64</v>
      </c>
    </row>
    <row r="202" spans="2:12" ht="25.5">
      <c r="B202" s="165"/>
      <c r="C202" s="165"/>
      <c r="D202" s="165"/>
      <c r="E202" s="165"/>
      <c r="F202" s="165" t="s">
        <v>209</v>
      </c>
      <c r="G202" s="166">
        <v>6.51</v>
      </c>
      <c r="H202" s="165"/>
      <c r="I202" s="407" t="s">
        <v>198</v>
      </c>
      <c r="J202" s="407"/>
      <c r="K202" s="166">
        <v>34.78</v>
      </c>
    </row>
    <row r="203" spans="2:12" ht="15" thickBot="1">
      <c r="B203" s="168"/>
      <c r="C203" s="168"/>
      <c r="D203" s="168"/>
      <c r="E203" s="168"/>
      <c r="F203" s="168"/>
      <c r="G203" s="168"/>
      <c r="H203" s="168" t="s">
        <v>487</v>
      </c>
      <c r="I203" s="218">
        <v>1</v>
      </c>
      <c r="J203" s="168" t="s">
        <v>488</v>
      </c>
      <c r="K203" s="201">
        <v>34.78</v>
      </c>
    </row>
    <row r="204" spans="2:12" ht="15" thickTop="1">
      <c r="B204" s="167"/>
      <c r="C204" s="167"/>
      <c r="D204" s="167"/>
      <c r="E204" s="167"/>
      <c r="F204" s="167"/>
      <c r="G204" s="167"/>
      <c r="H204" s="167"/>
      <c r="I204" s="167"/>
      <c r="J204" s="167"/>
      <c r="K204" s="167"/>
    </row>
    <row r="205" spans="2:12" ht="15">
      <c r="B205" s="150" t="s">
        <v>49</v>
      </c>
      <c r="C205" s="151" t="s">
        <v>185</v>
      </c>
      <c r="D205" s="150" t="s">
        <v>186</v>
      </c>
      <c r="E205" s="150" t="s">
        <v>34</v>
      </c>
      <c r="F205" s="413" t="s">
        <v>187</v>
      </c>
      <c r="G205" s="413"/>
      <c r="H205" s="152" t="s">
        <v>188</v>
      </c>
      <c r="I205" s="151" t="s">
        <v>189</v>
      </c>
      <c r="J205" s="151" t="s">
        <v>190</v>
      </c>
      <c r="K205" s="151" t="s">
        <v>173</v>
      </c>
    </row>
    <row r="206" spans="2:12" ht="76.5" customHeight="1">
      <c r="B206" s="130" t="s">
        <v>204</v>
      </c>
      <c r="C206" s="129" t="s">
        <v>389</v>
      </c>
      <c r="D206" s="130" t="s">
        <v>26</v>
      </c>
      <c r="E206" s="130" t="s">
        <v>390</v>
      </c>
      <c r="F206" s="406" t="s">
        <v>289</v>
      </c>
      <c r="G206" s="406"/>
      <c r="H206" s="128" t="s">
        <v>175</v>
      </c>
      <c r="I206" s="153">
        <v>1</v>
      </c>
      <c r="J206" s="154">
        <v>464.11</v>
      </c>
      <c r="K206" s="154">
        <v>464.11</v>
      </c>
    </row>
    <row r="207" spans="2:12" ht="25.5" customHeight="1">
      <c r="B207" s="155" t="s">
        <v>206</v>
      </c>
      <c r="C207" s="156" t="s">
        <v>292</v>
      </c>
      <c r="D207" s="155" t="s">
        <v>26</v>
      </c>
      <c r="E207" s="155" t="s">
        <v>293</v>
      </c>
      <c r="F207" s="412" t="s">
        <v>207</v>
      </c>
      <c r="G207" s="412"/>
      <c r="H207" s="157" t="s">
        <v>193</v>
      </c>
      <c r="I207" s="158">
        <v>0.31730000000000003</v>
      </c>
      <c r="J207" s="159">
        <v>27.47</v>
      </c>
      <c r="K207" s="159">
        <v>8.7100000000000009</v>
      </c>
      <c r="L207">
        <f>I207*'Orçamento Sintético'!G33</f>
        <v>0.31730000000000003</v>
      </c>
    </row>
    <row r="208" spans="2:12" ht="25.5" customHeight="1">
      <c r="B208" s="155" t="s">
        <v>206</v>
      </c>
      <c r="C208" s="156" t="s">
        <v>294</v>
      </c>
      <c r="D208" s="155" t="s">
        <v>26</v>
      </c>
      <c r="E208" s="155" t="s">
        <v>295</v>
      </c>
      <c r="F208" s="412" t="s">
        <v>207</v>
      </c>
      <c r="G208" s="412"/>
      <c r="H208" s="157" t="s">
        <v>193</v>
      </c>
      <c r="I208" s="158">
        <v>0.31730000000000003</v>
      </c>
      <c r="J208" s="159">
        <v>36.299999999999997</v>
      </c>
      <c r="K208" s="159">
        <v>11.51</v>
      </c>
    </row>
    <row r="209" spans="2:12" ht="63.75">
      <c r="B209" s="160" t="s">
        <v>208</v>
      </c>
      <c r="C209" s="161" t="s">
        <v>544</v>
      </c>
      <c r="D209" s="160" t="s">
        <v>26</v>
      </c>
      <c r="E209" s="160" t="s">
        <v>545</v>
      </c>
      <c r="F209" s="408" t="s">
        <v>194</v>
      </c>
      <c r="G209" s="408"/>
      <c r="H209" s="162" t="s">
        <v>175</v>
      </c>
      <c r="I209" s="163">
        <v>1</v>
      </c>
      <c r="J209" s="164">
        <v>443.89</v>
      </c>
      <c r="K209" s="164">
        <v>443.89</v>
      </c>
    </row>
    <row r="210" spans="2:12" ht="25.5">
      <c r="B210" s="165"/>
      <c r="C210" s="165"/>
      <c r="D210" s="165"/>
      <c r="E210" s="165"/>
      <c r="F210" s="165" t="s">
        <v>195</v>
      </c>
      <c r="G210" s="166">
        <v>6.4942819087861112</v>
      </c>
      <c r="H210" s="165" t="s">
        <v>196</v>
      </c>
      <c r="I210" s="166">
        <v>7.65</v>
      </c>
      <c r="J210" s="165" t="s">
        <v>197</v>
      </c>
      <c r="K210" s="166">
        <v>14.14</v>
      </c>
    </row>
    <row r="211" spans="2:12" ht="25.5">
      <c r="B211" s="165"/>
      <c r="C211" s="165"/>
      <c r="D211" s="165"/>
      <c r="E211" s="165"/>
      <c r="F211" s="165" t="s">
        <v>209</v>
      </c>
      <c r="G211" s="166">
        <v>106.88</v>
      </c>
      <c r="H211" s="165"/>
      <c r="I211" s="407" t="s">
        <v>198</v>
      </c>
      <c r="J211" s="407"/>
      <c r="K211" s="166">
        <v>570.99</v>
      </c>
    </row>
    <row r="212" spans="2:12" ht="15" thickBot="1">
      <c r="B212" s="168"/>
      <c r="C212" s="168"/>
      <c r="D212" s="168"/>
      <c r="E212" s="168"/>
      <c r="F212" s="168"/>
      <c r="G212" s="168"/>
      <c r="H212" s="168" t="s">
        <v>487</v>
      </c>
      <c r="I212" s="218">
        <v>1</v>
      </c>
      <c r="J212" s="168" t="s">
        <v>488</v>
      </c>
      <c r="K212" s="201">
        <v>570.99</v>
      </c>
    </row>
    <row r="213" spans="2:12" ht="15" thickTop="1">
      <c r="B213" s="167"/>
      <c r="C213" s="167"/>
      <c r="D213" s="167"/>
      <c r="E213" s="167"/>
      <c r="F213" s="167"/>
      <c r="G213" s="167"/>
      <c r="H213" s="167"/>
      <c r="I213" s="167"/>
      <c r="J213" s="167"/>
      <c r="K213" s="167"/>
    </row>
    <row r="214" spans="2:12" ht="15">
      <c r="B214" s="150" t="s">
        <v>259</v>
      </c>
      <c r="C214" s="151" t="s">
        <v>185</v>
      </c>
      <c r="D214" s="150" t="s">
        <v>186</v>
      </c>
      <c r="E214" s="150" t="s">
        <v>34</v>
      </c>
      <c r="F214" s="413" t="s">
        <v>187</v>
      </c>
      <c r="G214" s="413"/>
      <c r="H214" s="152" t="s">
        <v>188</v>
      </c>
      <c r="I214" s="151" t="s">
        <v>189</v>
      </c>
      <c r="J214" s="151" t="s">
        <v>190</v>
      </c>
      <c r="K214" s="151" t="s">
        <v>173</v>
      </c>
    </row>
    <row r="215" spans="2:12" ht="63.75">
      <c r="B215" s="130" t="s">
        <v>204</v>
      </c>
      <c r="C215" s="129" t="s">
        <v>391</v>
      </c>
      <c r="D215" s="130" t="s">
        <v>26</v>
      </c>
      <c r="E215" s="130" t="s">
        <v>392</v>
      </c>
      <c r="F215" s="406" t="s">
        <v>546</v>
      </c>
      <c r="G215" s="406"/>
      <c r="H215" s="128" t="s">
        <v>175</v>
      </c>
      <c r="I215" s="153">
        <v>1</v>
      </c>
      <c r="J215" s="154">
        <v>2035.61</v>
      </c>
      <c r="K215" s="154">
        <v>2035.61</v>
      </c>
    </row>
    <row r="216" spans="2:12" ht="89.25">
      <c r="B216" s="155" t="s">
        <v>206</v>
      </c>
      <c r="C216" s="156" t="s">
        <v>547</v>
      </c>
      <c r="D216" s="155" t="s">
        <v>26</v>
      </c>
      <c r="E216" s="155" t="s">
        <v>548</v>
      </c>
      <c r="F216" s="412" t="s">
        <v>549</v>
      </c>
      <c r="G216" s="412"/>
      <c r="H216" s="157" t="s">
        <v>175</v>
      </c>
      <c r="I216" s="158">
        <v>1</v>
      </c>
      <c r="J216" s="159">
        <v>695.29</v>
      </c>
      <c r="K216" s="159">
        <v>695.29</v>
      </c>
    </row>
    <row r="217" spans="2:12" ht="15" customHeight="1">
      <c r="B217" s="155" t="s">
        <v>206</v>
      </c>
      <c r="C217" s="156" t="s">
        <v>550</v>
      </c>
      <c r="D217" s="155" t="s">
        <v>26</v>
      </c>
      <c r="E217" s="155" t="s">
        <v>551</v>
      </c>
      <c r="F217" s="412" t="s">
        <v>552</v>
      </c>
      <c r="G217" s="412"/>
      <c r="H217" s="157" t="s">
        <v>175</v>
      </c>
      <c r="I217" s="158">
        <v>1</v>
      </c>
      <c r="J217" s="159">
        <v>23.05</v>
      </c>
      <c r="K217" s="159">
        <v>23.05</v>
      </c>
    </row>
    <row r="218" spans="2:12" ht="76.5">
      <c r="B218" s="155" t="s">
        <v>206</v>
      </c>
      <c r="C218" s="156" t="s">
        <v>290</v>
      </c>
      <c r="D218" s="155" t="s">
        <v>26</v>
      </c>
      <c r="E218" s="155" t="s">
        <v>291</v>
      </c>
      <c r="F218" s="412" t="s">
        <v>258</v>
      </c>
      <c r="G218" s="412"/>
      <c r="H218" s="157" t="s">
        <v>28</v>
      </c>
      <c r="I218" s="158">
        <v>1.66E-2</v>
      </c>
      <c r="J218" s="159">
        <v>930.73</v>
      </c>
      <c r="K218" s="159">
        <v>15.45</v>
      </c>
    </row>
    <row r="219" spans="2:12" ht="25.5" customHeight="1">
      <c r="B219" s="155" t="s">
        <v>206</v>
      </c>
      <c r="C219" s="156" t="s">
        <v>292</v>
      </c>
      <c r="D219" s="155" t="s">
        <v>26</v>
      </c>
      <c r="E219" s="155" t="s">
        <v>293</v>
      </c>
      <c r="F219" s="412" t="s">
        <v>207</v>
      </c>
      <c r="G219" s="412"/>
      <c r="H219" s="157" t="s">
        <v>193</v>
      </c>
      <c r="I219" s="158">
        <v>0.52380000000000004</v>
      </c>
      <c r="J219" s="159">
        <v>27.47</v>
      </c>
      <c r="K219" s="159">
        <v>14.38</v>
      </c>
    </row>
    <row r="220" spans="2:12" ht="25.5" customHeight="1">
      <c r="B220" s="155" t="s">
        <v>206</v>
      </c>
      <c r="C220" s="156" t="s">
        <v>294</v>
      </c>
      <c r="D220" s="155" t="s">
        <v>26</v>
      </c>
      <c r="E220" s="155" t="s">
        <v>295</v>
      </c>
      <c r="F220" s="412" t="s">
        <v>207</v>
      </c>
      <c r="G220" s="412"/>
      <c r="H220" s="157" t="s">
        <v>193</v>
      </c>
      <c r="I220" s="158">
        <v>2.6190000000000002</v>
      </c>
      <c r="J220" s="159">
        <v>36.299999999999997</v>
      </c>
      <c r="K220" s="159">
        <v>95.06</v>
      </c>
      <c r="L220">
        <f>I220*'Orçamento Sintético'!G34</f>
        <v>2.6190000000000002</v>
      </c>
    </row>
    <row r="221" spans="2:12" ht="63.75" customHeight="1">
      <c r="B221" s="155" t="s">
        <v>206</v>
      </c>
      <c r="C221" s="156" t="s">
        <v>553</v>
      </c>
      <c r="D221" s="155" t="s">
        <v>26</v>
      </c>
      <c r="E221" s="155" t="s">
        <v>554</v>
      </c>
      <c r="F221" s="412" t="s">
        <v>296</v>
      </c>
      <c r="G221" s="412"/>
      <c r="H221" s="157" t="s">
        <v>176</v>
      </c>
      <c r="I221" s="158">
        <v>6.05</v>
      </c>
      <c r="J221" s="159">
        <v>20.53</v>
      </c>
      <c r="K221" s="159">
        <v>124.2</v>
      </c>
    </row>
    <row r="222" spans="2:12" ht="63.75" customHeight="1">
      <c r="B222" s="155" t="s">
        <v>206</v>
      </c>
      <c r="C222" s="156" t="s">
        <v>174</v>
      </c>
      <c r="D222" s="155" t="s">
        <v>26</v>
      </c>
      <c r="E222" s="155" t="s">
        <v>297</v>
      </c>
      <c r="F222" s="412" t="s">
        <v>296</v>
      </c>
      <c r="G222" s="412"/>
      <c r="H222" s="157" t="s">
        <v>175</v>
      </c>
      <c r="I222" s="158">
        <v>1</v>
      </c>
      <c r="J222" s="159">
        <v>15.48</v>
      </c>
      <c r="K222" s="159">
        <v>15.48</v>
      </c>
    </row>
    <row r="223" spans="2:12" ht="63.75" customHeight="1">
      <c r="B223" s="155" t="s">
        <v>206</v>
      </c>
      <c r="C223" s="156" t="s">
        <v>555</v>
      </c>
      <c r="D223" s="155" t="s">
        <v>26</v>
      </c>
      <c r="E223" s="155" t="s">
        <v>556</v>
      </c>
      <c r="F223" s="412" t="s">
        <v>296</v>
      </c>
      <c r="G223" s="412"/>
      <c r="H223" s="157" t="s">
        <v>175</v>
      </c>
      <c r="I223" s="158">
        <v>1</v>
      </c>
      <c r="J223" s="159">
        <v>24.75</v>
      </c>
      <c r="K223" s="159">
        <v>24.75</v>
      </c>
    </row>
    <row r="224" spans="2:12" ht="63.75" customHeight="1">
      <c r="B224" s="155" t="s">
        <v>206</v>
      </c>
      <c r="C224" s="156" t="s">
        <v>557</v>
      </c>
      <c r="D224" s="155" t="s">
        <v>26</v>
      </c>
      <c r="E224" s="155" t="s">
        <v>558</v>
      </c>
      <c r="F224" s="412" t="s">
        <v>296</v>
      </c>
      <c r="G224" s="412"/>
      <c r="H224" s="157" t="s">
        <v>175</v>
      </c>
      <c r="I224" s="158">
        <v>1</v>
      </c>
      <c r="J224" s="159">
        <v>26.59</v>
      </c>
      <c r="K224" s="159">
        <v>26.59</v>
      </c>
    </row>
    <row r="225" spans="2:11" ht="51" customHeight="1">
      <c r="B225" s="155" t="s">
        <v>206</v>
      </c>
      <c r="C225" s="156" t="s">
        <v>559</v>
      </c>
      <c r="D225" s="155" t="s">
        <v>26</v>
      </c>
      <c r="E225" s="155" t="s">
        <v>560</v>
      </c>
      <c r="F225" s="412" t="s">
        <v>296</v>
      </c>
      <c r="G225" s="412"/>
      <c r="H225" s="157" t="s">
        <v>176</v>
      </c>
      <c r="I225" s="158">
        <v>16.649999999999999</v>
      </c>
      <c r="J225" s="159">
        <v>19.920000000000002</v>
      </c>
      <c r="K225" s="159">
        <v>331.66</v>
      </c>
    </row>
    <row r="226" spans="2:11" ht="38.25" customHeight="1">
      <c r="B226" s="155" t="s">
        <v>206</v>
      </c>
      <c r="C226" s="156" t="s">
        <v>561</v>
      </c>
      <c r="D226" s="155" t="s">
        <v>26</v>
      </c>
      <c r="E226" s="155" t="s">
        <v>562</v>
      </c>
      <c r="F226" s="412" t="s">
        <v>289</v>
      </c>
      <c r="G226" s="412"/>
      <c r="H226" s="157" t="s">
        <v>175</v>
      </c>
      <c r="I226" s="158">
        <v>1</v>
      </c>
      <c r="J226" s="159">
        <v>73.72</v>
      </c>
      <c r="K226" s="159">
        <v>73.72</v>
      </c>
    </row>
    <row r="227" spans="2:11" ht="38.25" customHeight="1">
      <c r="B227" s="155" t="s">
        <v>206</v>
      </c>
      <c r="C227" s="156" t="s">
        <v>563</v>
      </c>
      <c r="D227" s="155" t="s">
        <v>26</v>
      </c>
      <c r="E227" s="155" t="s">
        <v>564</v>
      </c>
      <c r="F227" s="412" t="s">
        <v>552</v>
      </c>
      <c r="G227" s="412"/>
      <c r="H227" s="157" t="s">
        <v>176</v>
      </c>
      <c r="I227" s="158">
        <v>1.95</v>
      </c>
      <c r="J227" s="159">
        <v>71.03</v>
      </c>
      <c r="K227" s="159">
        <v>138.5</v>
      </c>
    </row>
    <row r="228" spans="2:11" ht="38.25" customHeight="1">
      <c r="B228" s="155" t="s">
        <v>206</v>
      </c>
      <c r="C228" s="156" t="s">
        <v>565</v>
      </c>
      <c r="D228" s="155" t="s">
        <v>26</v>
      </c>
      <c r="E228" s="155" t="s">
        <v>566</v>
      </c>
      <c r="F228" s="412" t="s">
        <v>552</v>
      </c>
      <c r="G228" s="412"/>
      <c r="H228" s="157" t="s">
        <v>175</v>
      </c>
      <c r="I228" s="158">
        <v>1</v>
      </c>
      <c r="J228" s="159">
        <v>132.84</v>
      </c>
      <c r="K228" s="159">
        <v>132.84</v>
      </c>
    </row>
    <row r="229" spans="2:11" ht="51">
      <c r="B229" s="160" t="s">
        <v>208</v>
      </c>
      <c r="C229" s="161" t="s">
        <v>567</v>
      </c>
      <c r="D229" s="160" t="s">
        <v>26</v>
      </c>
      <c r="E229" s="160" t="s">
        <v>568</v>
      </c>
      <c r="F229" s="408" t="s">
        <v>194</v>
      </c>
      <c r="G229" s="408"/>
      <c r="H229" s="162" t="s">
        <v>175</v>
      </c>
      <c r="I229" s="163">
        <v>1</v>
      </c>
      <c r="J229" s="164">
        <v>36.49</v>
      </c>
      <c r="K229" s="164">
        <v>36.49</v>
      </c>
    </row>
    <row r="230" spans="2:11" ht="38.25">
      <c r="B230" s="160" t="s">
        <v>208</v>
      </c>
      <c r="C230" s="161" t="s">
        <v>569</v>
      </c>
      <c r="D230" s="160" t="s">
        <v>26</v>
      </c>
      <c r="E230" s="160" t="s">
        <v>570</v>
      </c>
      <c r="F230" s="408" t="s">
        <v>194</v>
      </c>
      <c r="G230" s="408"/>
      <c r="H230" s="162" t="s">
        <v>175</v>
      </c>
      <c r="I230" s="163">
        <v>1</v>
      </c>
      <c r="J230" s="164">
        <v>5.59</v>
      </c>
      <c r="K230" s="164">
        <v>5.59</v>
      </c>
    </row>
    <row r="231" spans="2:11" ht="51">
      <c r="B231" s="160" t="s">
        <v>208</v>
      </c>
      <c r="C231" s="161" t="s">
        <v>571</v>
      </c>
      <c r="D231" s="160" t="s">
        <v>26</v>
      </c>
      <c r="E231" s="160" t="s">
        <v>572</v>
      </c>
      <c r="F231" s="408" t="s">
        <v>194</v>
      </c>
      <c r="G231" s="408"/>
      <c r="H231" s="162" t="s">
        <v>175</v>
      </c>
      <c r="I231" s="163">
        <v>3</v>
      </c>
      <c r="J231" s="164">
        <v>11.1</v>
      </c>
      <c r="K231" s="164">
        <v>33.299999999999997</v>
      </c>
    </row>
    <row r="232" spans="2:11" ht="14.25" customHeight="1">
      <c r="B232" s="160" t="s">
        <v>208</v>
      </c>
      <c r="C232" s="161" t="s">
        <v>573</v>
      </c>
      <c r="D232" s="160" t="s">
        <v>26</v>
      </c>
      <c r="E232" s="160" t="s">
        <v>574</v>
      </c>
      <c r="F232" s="408" t="s">
        <v>194</v>
      </c>
      <c r="G232" s="408"/>
      <c r="H232" s="162" t="s">
        <v>175</v>
      </c>
      <c r="I232" s="163">
        <v>2</v>
      </c>
      <c r="J232" s="164">
        <v>1.38</v>
      </c>
      <c r="K232" s="164">
        <v>2.76</v>
      </c>
    </row>
    <row r="233" spans="2:11" ht="38.25">
      <c r="B233" s="160" t="s">
        <v>208</v>
      </c>
      <c r="C233" s="161" t="s">
        <v>575</v>
      </c>
      <c r="D233" s="160" t="s">
        <v>26</v>
      </c>
      <c r="E233" s="160" t="s">
        <v>576</v>
      </c>
      <c r="F233" s="408" t="s">
        <v>194</v>
      </c>
      <c r="G233" s="408"/>
      <c r="H233" s="162" t="s">
        <v>175</v>
      </c>
      <c r="I233" s="163">
        <v>0.06</v>
      </c>
      <c r="J233" s="164">
        <v>86.69</v>
      </c>
      <c r="K233" s="164">
        <v>5.2</v>
      </c>
    </row>
    <row r="234" spans="2:11" ht="63.75">
      <c r="B234" s="160" t="s">
        <v>208</v>
      </c>
      <c r="C234" s="161" t="s">
        <v>577</v>
      </c>
      <c r="D234" s="160" t="s">
        <v>26</v>
      </c>
      <c r="E234" s="160" t="s">
        <v>578</v>
      </c>
      <c r="F234" s="408" t="s">
        <v>194</v>
      </c>
      <c r="G234" s="408"/>
      <c r="H234" s="162" t="s">
        <v>175</v>
      </c>
      <c r="I234" s="163">
        <v>1</v>
      </c>
      <c r="J234" s="164">
        <v>42.38</v>
      </c>
      <c r="K234" s="164">
        <v>42.38</v>
      </c>
    </row>
    <row r="235" spans="2:11" ht="51">
      <c r="B235" s="160" t="s">
        <v>208</v>
      </c>
      <c r="C235" s="161" t="s">
        <v>579</v>
      </c>
      <c r="D235" s="160" t="s">
        <v>26</v>
      </c>
      <c r="E235" s="160" t="s">
        <v>580</v>
      </c>
      <c r="F235" s="408" t="s">
        <v>194</v>
      </c>
      <c r="G235" s="408"/>
      <c r="H235" s="162" t="s">
        <v>175</v>
      </c>
      <c r="I235" s="163">
        <v>1</v>
      </c>
      <c r="J235" s="164">
        <v>197.35</v>
      </c>
      <c r="K235" s="164">
        <v>197.35</v>
      </c>
    </row>
    <row r="236" spans="2:11" ht="25.5">
      <c r="B236" s="160" t="s">
        <v>208</v>
      </c>
      <c r="C236" s="161" t="s">
        <v>581</v>
      </c>
      <c r="D236" s="160" t="s">
        <v>26</v>
      </c>
      <c r="E236" s="160" t="s">
        <v>582</v>
      </c>
      <c r="F236" s="408" t="s">
        <v>194</v>
      </c>
      <c r="G236" s="408"/>
      <c r="H236" s="162" t="s">
        <v>176</v>
      </c>
      <c r="I236" s="163">
        <v>0.16639999999999999</v>
      </c>
      <c r="J236" s="164">
        <v>5.51</v>
      </c>
      <c r="K236" s="164">
        <v>0.91</v>
      </c>
    </row>
    <row r="237" spans="2:11" ht="25.5">
      <c r="B237" s="160" t="s">
        <v>208</v>
      </c>
      <c r="C237" s="161" t="s">
        <v>583</v>
      </c>
      <c r="D237" s="160" t="s">
        <v>26</v>
      </c>
      <c r="E237" s="160" t="s">
        <v>584</v>
      </c>
      <c r="F237" s="408" t="s">
        <v>194</v>
      </c>
      <c r="G237" s="408"/>
      <c r="H237" s="162" t="s">
        <v>175</v>
      </c>
      <c r="I237" s="163">
        <v>2</v>
      </c>
      <c r="J237" s="164">
        <v>0.33</v>
      </c>
      <c r="K237" s="164">
        <v>0.66</v>
      </c>
    </row>
    <row r="238" spans="2:11" ht="25.5">
      <c r="B238" s="165"/>
      <c r="C238" s="165"/>
      <c r="D238" s="165"/>
      <c r="E238" s="165"/>
      <c r="F238" s="165" t="s">
        <v>195</v>
      </c>
      <c r="G238" s="166">
        <v>199.75657924952924</v>
      </c>
      <c r="H238" s="165" t="s">
        <v>196</v>
      </c>
      <c r="I238" s="166">
        <v>235.18</v>
      </c>
      <c r="J238" s="165" t="s">
        <v>197</v>
      </c>
      <c r="K238" s="166">
        <v>434.93</v>
      </c>
    </row>
    <row r="239" spans="2:11" ht="25.5">
      <c r="B239" s="165"/>
      <c r="C239" s="165"/>
      <c r="D239" s="165"/>
      <c r="E239" s="165"/>
      <c r="F239" s="165" t="s">
        <v>209</v>
      </c>
      <c r="G239" s="166">
        <v>468.8</v>
      </c>
      <c r="H239" s="165"/>
      <c r="I239" s="407" t="s">
        <v>198</v>
      </c>
      <c r="J239" s="407"/>
      <c r="K239" s="166">
        <v>2504.41</v>
      </c>
    </row>
    <row r="240" spans="2:11" ht="15" thickBot="1">
      <c r="B240" s="168"/>
      <c r="C240" s="168"/>
      <c r="D240" s="168"/>
      <c r="E240" s="168"/>
      <c r="F240" s="168"/>
      <c r="G240" s="168"/>
      <c r="H240" s="168" t="s">
        <v>487</v>
      </c>
      <c r="I240" s="218">
        <v>1</v>
      </c>
      <c r="J240" s="168" t="s">
        <v>488</v>
      </c>
      <c r="K240" s="201">
        <v>2504.41</v>
      </c>
    </row>
    <row r="241" spans="2:12" ht="15" thickTop="1">
      <c r="B241" s="167"/>
      <c r="C241" s="167"/>
      <c r="D241" s="167"/>
      <c r="E241" s="167"/>
      <c r="F241" s="167"/>
      <c r="G241" s="167"/>
      <c r="H241" s="167"/>
      <c r="I241" s="167"/>
      <c r="J241" s="167"/>
      <c r="K241" s="167"/>
    </row>
    <row r="242" spans="2:12" ht="15">
      <c r="B242" s="150" t="s">
        <v>260</v>
      </c>
      <c r="C242" s="151" t="s">
        <v>185</v>
      </c>
      <c r="D242" s="150" t="s">
        <v>186</v>
      </c>
      <c r="E242" s="150" t="s">
        <v>34</v>
      </c>
      <c r="F242" s="413" t="s">
        <v>187</v>
      </c>
      <c r="G242" s="413"/>
      <c r="H242" s="152" t="s">
        <v>188</v>
      </c>
      <c r="I242" s="151" t="s">
        <v>189</v>
      </c>
      <c r="J242" s="151" t="s">
        <v>190</v>
      </c>
      <c r="K242" s="151" t="s">
        <v>173</v>
      </c>
    </row>
    <row r="243" spans="2:12" ht="51" customHeight="1">
      <c r="B243" s="130" t="s">
        <v>204</v>
      </c>
      <c r="C243" s="129" t="s">
        <v>393</v>
      </c>
      <c r="D243" s="130" t="s">
        <v>26</v>
      </c>
      <c r="E243" s="130" t="s">
        <v>394</v>
      </c>
      <c r="F243" s="406" t="s">
        <v>296</v>
      </c>
      <c r="G243" s="406"/>
      <c r="H243" s="128" t="s">
        <v>176</v>
      </c>
      <c r="I243" s="153">
        <v>1</v>
      </c>
      <c r="J243" s="154">
        <v>11.55</v>
      </c>
      <c r="K243" s="154">
        <v>11.55</v>
      </c>
    </row>
    <row r="244" spans="2:12" ht="25.5" customHeight="1">
      <c r="B244" s="155" t="s">
        <v>206</v>
      </c>
      <c r="C244" s="156" t="s">
        <v>292</v>
      </c>
      <c r="D244" s="155" t="s">
        <v>26</v>
      </c>
      <c r="E244" s="155" t="s">
        <v>293</v>
      </c>
      <c r="F244" s="412" t="s">
        <v>207</v>
      </c>
      <c r="G244" s="412"/>
      <c r="H244" s="157" t="s">
        <v>193</v>
      </c>
      <c r="I244" s="158">
        <v>5.0999999999999997E-2</v>
      </c>
      <c r="J244" s="159">
        <v>27.47</v>
      </c>
      <c r="K244" s="159">
        <v>1.4</v>
      </c>
      <c r="L244">
        <f>I244*'Orçamento Sintético'!G35</f>
        <v>45.9</v>
      </c>
    </row>
    <row r="245" spans="2:12" ht="25.5" customHeight="1">
      <c r="B245" s="155" t="s">
        <v>206</v>
      </c>
      <c r="C245" s="156" t="s">
        <v>294</v>
      </c>
      <c r="D245" s="155" t="s">
        <v>26</v>
      </c>
      <c r="E245" s="155" t="s">
        <v>295</v>
      </c>
      <c r="F245" s="412" t="s">
        <v>207</v>
      </c>
      <c r="G245" s="412"/>
      <c r="H245" s="157" t="s">
        <v>193</v>
      </c>
      <c r="I245" s="158">
        <v>5.0999999999999997E-2</v>
      </c>
      <c r="J245" s="159">
        <v>36.299999999999997</v>
      </c>
      <c r="K245" s="159">
        <v>1.85</v>
      </c>
    </row>
    <row r="246" spans="2:12" ht="51">
      <c r="B246" s="160" t="s">
        <v>208</v>
      </c>
      <c r="C246" s="161" t="s">
        <v>585</v>
      </c>
      <c r="D246" s="160" t="s">
        <v>26</v>
      </c>
      <c r="E246" s="160" t="s">
        <v>586</v>
      </c>
      <c r="F246" s="408" t="s">
        <v>194</v>
      </c>
      <c r="G246" s="408"/>
      <c r="H246" s="162" t="s">
        <v>176</v>
      </c>
      <c r="I246" s="163">
        <v>1.2434000000000001</v>
      </c>
      <c r="J246" s="164">
        <v>6.64</v>
      </c>
      <c r="K246" s="164">
        <v>8.25</v>
      </c>
    </row>
    <row r="247" spans="2:12" ht="25.5">
      <c r="B247" s="160" t="s">
        <v>208</v>
      </c>
      <c r="C247" s="161" t="s">
        <v>298</v>
      </c>
      <c r="D247" s="160" t="s">
        <v>26</v>
      </c>
      <c r="E247" s="160" t="s">
        <v>299</v>
      </c>
      <c r="F247" s="408" t="s">
        <v>194</v>
      </c>
      <c r="G247" s="408"/>
      <c r="H247" s="162" t="s">
        <v>175</v>
      </c>
      <c r="I247" s="163">
        <v>9.4000000000000004E-3</v>
      </c>
      <c r="J247" s="164">
        <v>6.11</v>
      </c>
      <c r="K247" s="164">
        <v>0.05</v>
      </c>
    </row>
    <row r="248" spans="2:12" ht="25.5">
      <c r="B248" s="165"/>
      <c r="C248" s="165"/>
      <c r="D248" s="165"/>
      <c r="E248" s="165"/>
      <c r="F248" s="165" t="s">
        <v>195</v>
      </c>
      <c r="G248" s="166">
        <v>1.0425756671106416</v>
      </c>
      <c r="H248" s="165" t="s">
        <v>196</v>
      </c>
      <c r="I248" s="166">
        <v>1.23</v>
      </c>
      <c r="J248" s="165" t="s">
        <v>197</v>
      </c>
      <c r="K248" s="166">
        <v>2.27</v>
      </c>
    </row>
    <row r="249" spans="2:12" ht="25.5">
      <c r="B249" s="165"/>
      <c r="C249" s="165"/>
      <c r="D249" s="165"/>
      <c r="E249" s="165"/>
      <c r="F249" s="165" t="s">
        <v>209</v>
      </c>
      <c r="G249" s="166">
        <v>2.65</v>
      </c>
      <c r="H249" s="165"/>
      <c r="I249" s="407" t="s">
        <v>198</v>
      </c>
      <c r="J249" s="407"/>
      <c r="K249" s="166">
        <v>14.2</v>
      </c>
    </row>
    <row r="250" spans="2:12" ht="15" thickBot="1">
      <c r="B250" s="168"/>
      <c r="C250" s="168"/>
      <c r="D250" s="168"/>
      <c r="E250" s="168"/>
      <c r="F250" s="168"/>
      <c r="G250" s="168"/>
      <c r="H250" s="168" t="s">
        <v>487</v>
      </c>
      <c r="I250" s="218">
        <v>900</v>
      </c>
      <c r="J250" s="168" t="s">
        <v>488</v>
      </c>
      <c r="K250" s="201">
        <v>12780</v>
      </c>
    </row>
    <row r="251" spans="2:12" ht="15" thickTop="1">
      <c r="B251" s="167"/>
      <c r="C251" s="167"/>
      <c r="D251" s="167"/>
      <c r="E251" s="167"/>
      <c r="F251" s="167"/>
      <c r="G251" s="167"/>
      <c r="H251" s="167"/>
      <c r="I251" s="167"/>
      <c r="J251" s="167"/>
      <c r="K251" s="167"/>
    </row>
    <row r="252" spans="2:12" ht="15">
      <c r="B252" s="150" t="s">
        <v>261</v>
      </c>
      <c r="C252" s="151" t="s">
        <v>185</v>
      </c>
      <c r="D252" s="150" t="s">
        <v>186</v>
      </c>
      <c r="E252" s="150" t="s">
        <v>34</v>
      </c>
      <c r="F252" s="413" t="s">
        <v>187</v>
      </c>
      <c r="G252" s="413"/>
      <c r="H252" s="152" t="s">
        <v>188</v>
      </c>
      <c r="I252" s="151" t="s">
        <v>189</v>
      </c>
      <c r="J252" s="151" t="s">
        <v>190</v>
      </c>
      <c r="K252" s="151" t="s">
        <v>173</v>
      </c>
    </row>
    <row r="253" spans="2:12" ht="51">
      <c r="B253" s="130" t="s">
        <v>204</v>
      </c>
      <c r="C253" s="129" t="s">
        <v>395</v>
      </c>
      <c r="D253" s="130" t="s">
        <v>26</v>
      </c>
      <c r="E253" s="130" t="s">
        <v>396</v>
      </c>
      <c r="F253" s="406" t="s">
        <v>549</v>
      </c>
      <c r="G253" s="406"/>
      <c r="H253" s="128" t="s">
        <v>175</v>
      </c>
      <c r="I253" s="153">
        <v>1</v>
      </c>
      <c r="J253" s="154">
        <v>646.16999999999996</v>
      </c>
      <c r="K253" s="154">
        <v>646.16999999999996</v>
      </c>
    </row>
    <row r="254" spans="2:12" ht="25.5" customHeight="1">
      <c r="B254" s="155" t="s">
        <v>206</v>
      </c>
      <c r="C254" s="156" t="s">
        <v>292</v>
      </c>
      <c r="D254" s="155" t="s">
        <v>26</v>
      </c>
      <c r="E254" s="155" t="s">
        <v>293</v>
      </c>
      <c r="F254" s="412" t="s">
        <v>207</v>
      </c>
      <c r="G254" s="412"/>
      <c r="H254" s="157" t="s">
        <v>193</v>
      </c>
      <c r="I254" s="158">
        <v>0.87754549999999998</v>
      </c>
      <c r="J254" s="159">
        <v>27.47</v>
      </c>
      <c r="K254" s="159">
        <v>24.1</v>
      </c>
    </row>
    <row r="255" spans="2:12" ht="25.5" customHeight="1">
      <c r="B255" s="155" t="s">
        <v>206</v>
      </c>
      <c r="C255" s="156" t="s">
        <v>294</v>
      </c>
      <c r="D255" s="155" t="s">
        <v>26</v>
      </c>
      <c r="E255" s="155" t="s">
        <v>295</v>
      </c>
      <c r="F255" s="412" t="s">
        <v>207</v>
      </c>
      <c r="G255" s="412"/>
      <c r="H255" s="157" t="s">
        <v>193</v>
      </c>
      <c r="I255" s="158">
        <v>3.9489545000000001</v>
      </c>
      <c r="J255" s="159">
        <v>36.299999999999997</v>
      </c>
      <c r="K255" s="159">
        <v>143.34</v>
      </c>
      <c r="L255">
        <f>I255*'Orçamento Sintético'!G36</f>
        <v>94.774908000000011</v>
      </c>
    </row>
    <row r="256" spans="2:12">
      <c r="B256" s="160" t="s">
        <v>208</v>
      </c>
      <c r="C256" s="161" t="s">
        <v>587</v>
      </c>
      <c r="D256" s="160" t="s">
        <v>26</v>
      </c>
      <c r="E256" s="160" t="s">
        <v>588</v>
      </c>
      <c r="F256" s="408" t="s">
        <v>194</v>
      </c>
      <c r="G256" s="408"/>
      <c r="H256" s="162" t="s">
        <v>176</v>
      </c>
      <c r="I256" s="163">
        <v>2</v>
      </c>
      <c r="J256" s="164">
        <v>46.09</v>
      </c>
      <c r="K256" s="164">
        <v>92.18</v>
      </c>
    </row>
    <row r="257" spans="2:12" ht="38.25">
      <c r="B257" s="160" t="s">
        <v>208</v>
      </c>
      <c r="C257" s="161" t="s">
        <v>589</v>
      </c>
      <c r="D257" s="160" t="s">
        <v>26</v>
      </c>
      <c r="E257" s="160" t="s">
        <v>590</v>
      </c>
      <c r="F257" s="408" t="s">
        <v>194</v>
      </c>
      <c r="G257" s="408"/>
      <c r="H257" s="162" t="s">
        <v>175</v>
      </c>
      <c r="I257" s="163">
        <v>4</v>
      </c>
      <c r="J257" s="164">
        <v>25.74</v>
      </c>
      <c r="K257" s="164">
        <v>102.96</v>
      </c>
    </row>
    <row r="258" spans="2:12" ht="38.25" customHeight="1">
      <c r="B258" s="160" t="s">
        <v>208</v>
      </c>
      <c r="C258" s="161" t="s">
        <v>591</v>
      </c>
      <c r="D258" s="160" t="s">
        <v>26</v>
      </c>
      <c r="E258" s="160" t="s">
        <v>592</v>
      </c>
      <c r="F258" s="408" t="s">
        <v>194</v>
      </c>
      <c r="G258" s="408"/>
      <c r="H258" s="162" t="s">
        <v>175</v>
      </c>
      <c r="I258" s="163">
        <v>1</v>
      </c>
      <c r="J258" s="164">
        <v>283.58999999999997</v>
      </c>
      <c r="K258" s="164">
        <v>283.58999999999997</v>
      </c>
    </row>
    <row r="259" spans="2:12" ht="63.75" customHeight="1">
      <c r="B259" s="165"/>
      <c r="C259" s="165"/>
      <c r="D259" s="165"/>
      <c r="E259" s="165"/>
      <c r="F259" s="165" t="s">
        <v>195</v>
      </c>
      <c r="G259" s="166">
        <v>55.646902126486935</v>
      </c>
      <c r="H259" s="165" t="s">
        <v>196</v>
      </c>
      <c r="I259" s="166">
        <v>65.52</v>
      </c>
      <c r="J259" s="165" t="s">
        <v>197</v>
      </c>
      <c r="K259" s="166">
        <v>121.16</v>
      </c>
    </row>
    <row r="260" spans="2:12" ht="63.75" customHeight="1">
      <c r="B260" s="165"/>
      <c r="C260" s="165"/>
      <c r="D260" s="165"/>
      <c r="E260" s="165"/>
      <c r="F260" s="165" t="s">
        <v>209</v>
      </c>
      <c r="G260" s="166">
        <v>148.81</v>
      </c>
      <c r="H260" s="165"/>
      <c r="I260" s="407" t="s">
        <v>198</v>
      </c>
      <c r="J260" s="407"/>
      <c r="K260" s="166">
        <v>794.98</v>
      </c>
    </row>
    <row r="261" spans="2:12" ht="25.5" customHeight="1" thickBot="1">
      <c r="B261" s="168"/>
      <c r="C261" s="168"/>
      <c r="D261" s="168"/>
      <c r="E261" s="168"/>
      <c r="F261" s="168"/>
      <c r="G261" s="168"/>
      <c r="H261" s="168" t="s">
        <v>487</v>
      </c>
      <c r="I261" s="218">
        <v>24</v>
      </c>
      <c r="J261" s="168" t="s">
        <v>488</v>
      </c>
      <c r="K261" s="201">
        <v>19079.52</v>
      </c>
    </row>
    <row r="262" spans="2:12" ht="15" thickTop="1">
      <c r="B262" s="167"/>
      <c r="C262" s="167"/>
      <c r="D262" s="167"/>
      <c r="E262" s="167"/>
      <c r="F262" s="167"/>
      <c r="G262" s="167"/>
      <c r="H262" s="167"/>
      <c r="I262" s="167"/>
      <c r="J262" s="167"/>
      <c r="K262" s="167"/>
    </row>
    <row r="263" spans="2:12" ht="15">
      <c r="B263" s="150" t="s">
        <v>264</v>
      </c>
      <c r="C263" s="151" t="s">
        <v>185</v>
      </c>
      <c r="D263" s="150" t="s">
        <v>186</v>
      </c>
      <c r="E263" s="150" t="s">
        <v>34</v>
      </c>
      <c r="F263" s="413" t="s">
        <v>187</v>
      </c>
      <c r="G263" s="413"/>
      <c r="H263" s="152" t="s">
        <v>188</v>
      </c>
      <c r="I263" s="151" t="s">
        <v>189</v>
      </c>
      <c r="J263" s="151" t="s">
        <v>190</v>
      </c>
      <c r="K263" s="151" t="s">
        <v>173</v>
      </c>
    </row>
    <row r="264" spans="2:12" ht="51">
      <c r="B264" s="130" t="s">
        <v>204</v>
      </c>
      <c r="C264" s="129" t="s">
        <v>397</v>
      </c>
      <c r="D264" s="130" t="s">
        <v>26</v>
      </c>
      <c r="E264" s="130" t="s">
        <v>398</v>
      </c>
      <c r="F264" s="406" t="s">
        <v>304</v>
      </c>
      <c r="G264" s="406"/>
      <c r="H264" s="128" t="s">
        <v>175</v>
      </c>
      <c r="I264" s="153">
        <v>1</v>
      </c>
      <c r="J264" s="154">
        <v>325.61</v>
      </c>
      <c r="K264" s="154">
        <v>325.61</v>
      </c>
    </row>
    <row r="265" spans="2:12" ht="89.25">
      <c r="B265" s="155" t="s">
        <v>206</v>
      </c>
      <c r="C265" s="156" t="s">
        <v>593</v>
      </c>
      <c r="D265" s="155" t="s">
        <v>26</v>
      </c>
      <c r="E265" s="155" t="s">
        <v>594</v>
      </c>
      <c r="F265" s="412" t="s">
        <v>213</v>
      </c>
      <c r="G265" s="412"/>
      <c r="H265" s="157" t="s">
        <v>214</v>
      </c>
      <c r="I265" s="158">
        <v>0.20160710000000001</v>
      </c>
      <c r="J265" s="159">
        <v>328.73</v>
      </c>
      <c r="K265" s="159">
        <v>66.27</v>
      </c>
    </row>
    <row r="266" spans="2:12" ht="89.25">
      <c r="B266" s="155" t="s">
        <v>206</v>
      </c>
      <c r="C266" s="156" t="s">
        <v>595</v>
      </c>
      <c r="D266" s="155" t="s">
        <v>26</v>
      </c>
      <c r="E266" s="155" t="s">
        <v>596</v>
      </c>
      <c r="F266" s="412" t="s">
        <v>213</v>
      </c>
      <c r="G266" s="412"/>
      <c r="H266" s="157" t="s">
        <v>229</v>
      </c>
      <c r="I266" s="158">
        <v>5.1701400000000002E-2</v>
      </c>
      <c r="J266" s="159">
        <v>82.98</v>
      </c>
      <c r="K266" s="159">
        <v>4.29</v>
      </c>
    </row>
    <row r="267" spans="2:12" ht="25.5" customHeight="1">
      <c r="B267" s="155" t="s">
        <v>206</v>
      </c>
      <c r="C267" s="156" t="s">
        <v>292</v>
      </c>
      <c r="D267" s="155" t="s">
        <v>26</v>
      </c>
      <c r="E267" s="155" t="s">
        <v>293</v>
      </c>
      <c r="F267" s="412" t="s">
        <v>207</v>
      </c>
      <c r="G267" s="412"/>
      <c r="H267" s="157" t="s">
        <v>193</v>
      </c>
      <c r="I267" s="158">
        <v>0.2064</v>
      </c>
      <c r="J267" s="159">
        <v>27.47</v>
      </c>
      <c r="K267" s="159">
        <v>5.66</v>
      </c>
      <c r="L267">
        <f>I267*'Orçamento Sintético'!G37</f>
        <v>4.9535999999999998</v>
      </c>
    </row>
    <row r="268" spans="2:12" ht="25.5" customHeight="1">
      <c r="B268" s="155" t="s">
        <v>206</v>
      </c>
      <c r="C268" s="156" t="s">
        <v>294</v>
      </c>
      <c r="D268" s="155" t="s">
        <v>26</v>
      </c>
      <c r="E268" s="155" t="s">
        <v>295</v>
      </c>
      <c r="F268" s="412" t="s">
        <v>207</v>
      </c>
      <c r="G268" s="412"/>
      <c r="H268" s="157" t="s">
        <v>193</v>
      </c>
      <c r="I268" s="158">
        <v>0.2064</v>
      </c>
      <c r="J268" s="159">
        <v>36.299999999999997</v>
      </c>
      <c r="K268" s="159">
        <v>7.49</v>
      </c>
    </row>
    <row r="269" spans="2:12" ht="38.25" customHeight="1">
      <c r="B269" s="160" t="s">
        <v>208</v>
      </c>
      <c r="C269" s="161" t="s">
        <v>298</v>
      </c>
      <c r="D269" s="160" t="s">
        <v>26</v>
      </c>
      <c r="E269" s="160" t="s">
        <v>299</v>
      </c>
      <c r="F269" s="408" t="s">
        <v>194</v>
      </c>
      <c r="G269" s="408"/>
      <c r="H269" s="162" t="s">
        <v>175</v>
      </c>
      <c r="I269" s="163">
        <v>1.4E-2</v>
      </c>
      <c r="J269" s="164">
        <v>6.11</v>
      </c>
      <c r="K269" s="164">
        <v>0.08</v>
      </c>
    </row>
    <row r="270" spans="2:12" ht="51" customHeight="1">
      <c r="B270" s="160" t="s">
        <v>208</v>
      </c>
      <c r="C270" s="161" t="s">
        <v>597</v>
      </c>
      <c r="D270" s="160" t="s">
        <v>26</v>
      </c>
      <c r="E270" s="160" t="s">
        <v>598</v>
      </c>
      <c r="F270" s="408" t="s">
        <v>194</v>
      </c>
      <c r="G270" s="408"/>
      <c r="H270" s="162" t="s">
        <v>175</v>
      </c>
      <c r="I270" s="163">
        <v>1</v>
      </c>
      <c r="J270" s="164">
        <v>241.82</v>
      </c>
      <c r="K270" s="164">
        <v>241.82</v>
      </c>
    </row>
    <row r="271" spans="2:12" ht="25.5" customHeight="1">
      <c r="B271" s="165"/>
      <c r="C271" s="165"/>
      <c r="D271" s="165"/>
      <c r="E271" s="165"/>
      <c r="F271" s="165" t="s">
        <v>195</v>
      </c>
      <c r="G271" s="166">
        <v>7.9318421898681857</v>
      </c>
      <c r="H271" s="165" t="s">
        <v>196</v>
      </c>
      <c r="I271" s="166">
        <v>9.34</v>
      </c>
      <c r="J271" s="165" t="s">
        <v>197</v>
      </c>
      <c r="K271" s="166">
        <v>17.27</v>
      </c>
    </row>
    <row r="272" spans="2:12" ht="25.5" customHeight="1">
      <c r="B272" s="165"/>
      <c r="C272" s="165"/>
      <c r="D272" s="165"/>
      <c r="E272" s="165"/>
      <c r="F272" s="165" t="s">
        <v>209</v>
      </c>
      <c r="G272" s="166">
        <v>74.98</v>
      </c>
      <c r="H272" s="165"/>
      <c r="I272" s="407" t="s">
        <v>198</v>
      </c>
      <c r="J272" s="407"/>
      <c r="K272" s="166">
        <v>400.59</v>
      </c>
    </row>
    <row r="273" spans="2:12" ht="51" customHeight="1" thickBot="1">
      <c r="B273" s="168"/>
      <c r="C273" s="168"/>
      <c r="D273" s="168"/>
      <c r="E273" s="168"/>
      <c r="F273" s="168"/>
      <c r="G273" s="168"/>
      <c r="H273" s="168" t="s">
        <v>487</v>
      </c>
      <c r="I273" s="218">
        <v>24</v>
      </c>
      <c r="J273" s="168" t="s">
        <v>488</v>
      </c>
      <c r="K273" s="201">
        <v>9614.16</v>
      </c>
    </row>
    <row r="274" spans="2:12" ht="25.5" customHeight="1" thickTop="1">
      <c r="B274" s="167"/>
      <c r="C274" s="167"/>
      <c r="D274" s="167"/>
      <c r="E274" s="167"/>
      <c r="F274" s="167"/>
      <c r="G274" s="167"/>
      <c r="H274" s="167"/>
      <c r="I274" s="167"/>
      <c r="J274" s="167"/>
      <c r="K274" s="167"/>
    </row>
    <row r="275" spans="2:12" ht="15">
      <c r="B275" s="150" t="s">
        <v>265</v>
      </c>
      <c r="C275" s="151" t="s">
        <v>185</v>
      </c>
      <c r="D275" s="150" t="s">
        <v>186</v>
      </c>
      <c r="E275" s="150" t="s">
        <v>34</v>
      </c>
      <c r="F275" s="413" t="s">
        <v>187</v>
      </c>
      <c r="G275" s="413"/>
      <c r="H275" s="152" t="s">
        <v>188</v>
      </c>
      <c r="I275" s="151" t="s">
        <v>189</v>
      </c>
      <c r="J275" s="151" t="s">
        <v>190</v>
      </c>
      <c r="K275" s="151" t="s">
        <v>173</v>
      </c>
    </row>
    <row r="276" spans="2:12" ht="63.75">
      <c r="B276" s="130" t="s">
        <v>204</v>
      </c>
      <c r="C276" s="129" t="s">
        <v>399</v>
      </c>
      <c r="D276" s="130" t="s">
        <v>26</v>
      </c>
      <c r="E276" s="130" t="s">
        <v>400</v>
      </c>
      <c r="F276" s="406" t="s">
        <v>599</v>
      </c>
      <c r="G276" s="406"/>
      <c r="H276" s="128" t="s">
        <v>176</v>
      </c>
      <c r="I276" s="153">
        <v>1</v>
      </c>
      <c r="J276" s="154">
        <v>9.6199999999999992</v>
      </c>
      <c r="K276" s="154">
        <v>9.6199999999999992</v>
      </c>
    </row>
    <row r="277" spans="2:12" ht="25.5" customHeight="1">
      <c r="B277" s="155" t="s">
        <v>206</v>
      </c>
      <c r="C277" s="156" t="s">
        <v>292</v>
      </c>
      <c r="D277" s="155" t="s">
        <v>26</v>
      </c>
      <c r="E277" s="155" t="s">
        <v>293</v>
      </c>
      <c r="F277" s="412" t="s">
        <v>207</v>
      </c>
      <c r="G277" s="412"/>
      <c r="H277" s="157" t="s">
        <v>193</v>
      </c>
      <c r="I277" s="158">
        <v>6.7199999999999996E-2</v>
      </c>
      <c r="J277" s="159">
        <v>27.47</v>
      </c>
      <c r="K277" s="159">
        <v>1.84</v>
      </c>
      <c r="L277">
        <f>I277*'Orçamento Sintético'!G38</f>
        <v>16.8</v>
      </c>
    </row>
    <row r="278" spans="2:12" ht="25.5" customHeight="1">
      <c r="B278" s="155" t="s">
        <v>206</v>
      </c>
      <c r="C278" s="156" t="s">
        <v>294</v>
      </c>
      <c r="D278" s="155" t="s">
        <v>26</v>
      </c>
      <c r="E278" s="155" t="s">
        <v>295</v>
      </c>
      <c r="F278" s="412" t="s">
        <v>207</v>
      </c>
      <c r="G278" s="412"/>
      <c r="H278" s="157" t="s">
        <v>193</v>
      </c>
      <c r="I278" s="158">
        <v>6.7199999999999996E-2</v>
      </c>
      <c r="J278" s="159">
        <v>36.299999999999997</v>
      </c>
      <c r="K278" s="159">
        <v>2.4300000000000002</v>
      </c>
    </row>
    <row r="279" spans="2:12" ht="63.75">
      <c r="B279" s="160" t="s">
        <v>208</v>
      </c>
      <c r="C279" s="161" t="s">
        <v>600</v>
      </c>
      <c r="D279" s="160" t="s">
        <v>26</v>
      </c>
      <c r="E279" s="160" t="s">
        <v>601</v>
      </c>
      <c r="F279" s="408" t="s">
        <v>194</v>
      </c>
      <c r="G279" s="408"/>
      <c r="H279" s="162" t="s">
        <v>176</v>
      </c>
      <c r="I279" s="163">
        <v>1.1000000000000001</v>
      </c>
      <c r="J279" s="164">
        <v>4.87</v>
      </c>
      <c r="K279" s="164">
        <v>5.35</v>
      </c>
    </row>
    <row r="280" spans="2:12" ht="25.5" customHeight="1">
      <c r="B280" s="165"/>
      <c r="C280" s="165"/>
      <c r="D280" s="165"/>
      <c r="E280" s="165"/>
      <c r="F280" s="165" t="s">
        <v>195</v>
      </c>
      <c r="G280" s="166">
        <v>1.3732604602030036</v>
      </c>
      <c r="H280" s="165" t="s">
        <v>196</v>
      </c>
      <c r="I280" s="166">
        <v>1.62</v>
      </c>
      <c r="J280" s="165" t="s">
        <v>197</v>
      </c>
      <c r="K280" s="166">
        <v>2.99</v>
      </c>
    </row>
    <row r="281" spans="2:12" ht="25.5" customHeight="1">
      <c r="B281" s="165"/>
      <c r="C281" s="165"/>
      <c r="D281" s="165"/>
      <c r="E281" s="165"/>
      <c r="F281" s="165" t="s">
        <v>209</v>
      </c>
      <c r="G281" s="166">
        <v>2.21</v>
      </c>
      <c r="H281" s="165"/>
      <c r="I281" s="407" t="s">
        <v>198</v>
      </c>
      <c r="J281" s="407"/>
      <c r="K281" s="166">
        <v>11.83</v>
      </c>
    </row>
    <row r="282" spans="2:12" ht="15" thickBot="1">
      <c r="B282" s="168"/>
      <c r="C282" s="168"/>
      <c r="D282" s="168"/>
      <c r="E282" s="168"/>
      <c r="F282" s="168"/>
      <c r="G282" s="168"/>
      <c r="H282" s="168" t="s">
        <v>487</v>
      </c>
      <c r="I282" s="218">
        <v>250</v>
      </c>
      <c r="J282" s="168" t="s">
        <v>488</v>
      </c>
      <c r="K282" s="201">
        <v>2957.5</v>
      </c>
    </row>
    <row r="283" spans="2:12" ht="15" thickTop="1">
      <c r="B283" s="167"/>
      <c r="C283" s="167"/>
      <c r="D283" s="167"/>
      <c r="E283" s="167"/>
      <c r="F283" s="167"/>
      <c r="G283" s="167"/>
      <c r="H283" s="167"/>
      <c r="I283" s="167"/>
      <c r="J283" s="167"/>
      <c r="K283" s="167"/>
    </row>
    <row r="284" spans="2:12" ht="15">
      <c r="B284" s="150" t="s">
        <v>401</v>
      </c>
      <c r="C284" s="151" t="s">
        <v>185</v>
      </c>
      <c r="D284" s="150" t="s">
        <v>186</v>
      </c>
      <c r="E284" s="150" t="s">
        <v>34</v>
      </c>
      <c r="F284" s="413" t="s">
        <v>187</v>
      </c>
      <c r="G284" s="413"/>
      <c r="H284" s="152" t="s">
        <v>188</v>
      </c>
      <c r="I284" s="151" t="s">
        <v>189</v>
      </c>
      <c r="J284" s="151" t="s">
        <v>190</v>
      </c>
      <c r="K284" s="151" t="s">
        <v>173</v>
      </c>
    </row>
    <row r="285" spans="2:12" ht="25.5" customHeight="1">
      <c r="B285" s="130" t="s">
        <v>204</v>
      </c>
      <c r="C285" s="129" t="s">
        <v>402</v>
      </c>
      <c r="D285" s="130" t="s">
        <v>403</v>
      </c>
      <c r="E285" s="130" t="s">
        <v>404</v>
      </c>
      <c r="F285" s="406" t="s">
        <v>602</v>
      </c>
      <c r="G285" s="406"/>
      <c r="H285" s="128" t="s">
        <v>175</v>
      </c>
      <c r="I285" s="153">
        <v>1</v>
      </c>
      <c r="J285" s="154">
        <v>2217.0300000000002</v>
      </c>
      <c r="K285" s="154">
        <v>2217.0300000000002</v>
      </c>
    </row>
    <row r="286" spans="2:12">
      <c r="B286" s="160" t="s">
        <v>208</v>
      </c>
      <c r="C286" s="161" t="s">
        <v>603</v>
      </c>
      <c r="D286" s="160" t="s">
        <v>403</v>
      </c>
      <c r="E286" s="160" t="s">
        <v>604</v>
      </c>
      <c r="F286" s="408" t="s">
        <v>194</v>
      </c>
      <c r="G286" s="408"/>
      <c r="H286" s="162" t="s">
        <v>28</v>
      </c>
      <c r="I286" s="163">
        <v>0.95</v>
      </c>
      <c r="J286" s="164">
        <v>117.64</v>
      </c>
      <c r="K286" s="164">
        <v>111.75</v>
      </c>
    </row>
    <row r="287" spans="2:12" ht="25.5">
      <c r="B287" s="160" t="s">
        <v>208</v>
      </c>
      <c r="C287" s="161" t="s">
        <v>605</v>
      </c>
      <c r="D287" s="160" t="s">
        <v>403</v>
      </c>
      <c r="E287" s="160" t="s">
        <v>606</v>
      </c>
      <c r="F287" s="408" t="s">
        <v>194</v>
      </c>
      <c r="G287" s="408"/>
      <c r="H287" s="162" t="s">
        <v>176</v>
      </c>
      <c r="I287" s="163">
        <v>31.5</v>
      </c>
      <c r="J287" s="164">
        <v>4.29</v>
      </c>
      <c r="K287" s="164">
        <v>135.13</v>
      </c>
    </row>
    <row r="288" spans="2:12">
      <c r="B288" s="160" t="s">
        <v>208</v>
      </c>
      <c r="C288" s="161" t="s">
        <v>607</v>
      </c>
      <c r="D288" s="160" t="s">
        <v>403</v>
      </c>
      <c r="E288" s="160" t="s">
        <v>608</v>
      </c>
      <c r="F288" s="408" t="s">
        <v>194</v>
      </c>
      <c r="G288" s="408"/>
      <c r="H288" s="162" t="s">
        <v>175</v>
      </c>
      <c r="I288" s="163">
        <v>2</v>
      </c>
      <c r="J288" s="164">
        <v>1.41</v>
      </c>
      <c r="K288" s="164">
        <v>2.82</v>
      </c>
    </row>
    <row r="289" spans="2:12" ht="25.5" customHeight="1">
      <c r="B289" s="160" t="s">
        <v>208</v>
      </c>
      <c r="C289" s="161" t="s">
        <v>609</v>
      </c>
      <c r="D289" s="160" t="s">
        <v>403</v>
      </c>
      <c r="E289" s="160" t="s">
        <v>610</v>
      </c>
      <c r="F289" s="408" t="s">
        <v>194</v>
      </c>
      <c r="G289" s="408"/>
      <c r="H289" s="162" t="s">
        <v>176</v>
      </c>
      <c r="I289" s="163">
        <v>9.9</v>
      </c>
      <c r="J289" s="164">
        <v>3.04</v>
      </c>
      <c r="K289" s="164">
        <v>30.09</v>
      </c>
    </row>
    <row r="290" spans="2:12" ht="25.5" customHeight="1">
      <c r="B290" s="160" t="s">
        <v>208</v>
      </c>
      <c r="C290" s="161" t="s">
        <v>611</v>
      </c>
      <c r="D290" s="160" t="s">
        <v>403</v>
      </c>
      <c r="E290" s="160" t="s">
        <v>612</v>
      </c>
      <c r="F290" s="408" t="s">
        <v>194</v>
      </c>
      <c r="G290" s="408"/>
      <c r="H290" s="162" t="s">
        <v>175</v>
      </c>
      <c r="I290" s="163">
        <v>1</v>
      </c>
      <c r="J290" s="164">
        <v>2.5</v>
      </c>
      <c r="K290" s="164">
        <v>2.5</v>
      </c>
    </row>
    <row r="291" spans="2:12" ht="25.5">
      <c r="B291" s="160" t="s">
        <v>208</v>
      </c>
      <c r="C291" s="161" t="s">
        <v>613</v>
      </c>
      <c r="D291" s="160" t="s">
        <v>403</v>
      </c>
      <c r="E291" s="160" t="s">
        <v>614</v>
      </c>
      <c r="F291" s="408" t="s">
        <v>194</v>
      </c>
      <c r="G291" s="408"/>
      <c r="H291" s="162" t="s">
        <v>176</v>
      </c>
      <c r="I291" s="163">
        <v>0.4</v>
      </c>
      <c r="J291" s="164">
        <v>1.17</v>
      </c>
      <c r="K291" s="164">
        <v>0.46</v>
      </c>
    </row>
    <row r="292" spans="2:12" ht="25.5">
      <c r="B292" s="160" t="s">
        <v>208</v>
      </c>
      <c r="C292" s="161" t="s">
        <v>615</v>
      </c>
      <c r="D292" s="160" t="s">
        <v>403</v>
      </c>
      <c r="E292" s="160" t="s">
        <v>616</v>
      </c>
      <c r="F292" s="408" t="s">
        <v>194</v>
      </c>
      <c r="G292" s="408"/>
      <c r="H292" s="162" t="s">
        <v>175</v>
      </c>
      <c r="I292" s="163">
        <v>2</v>
      </c>
      <c r="J292" s="164">
        <v>9.68</v>
      </c>
      <c r="K292" s="164">
        <v>19.36</v>
      </c>
    </row>
    <row r="293" spans="2:12">
      <c r="B293" s="160" t="s">
        <v>208</v>
      </c>
      <c r="C293" s="161" t="s">
        <v>617</v>
      </c>
      <c r="D293" s="160" t="s">
        <v>403</v>
      </c>
      <c r="E293" s="160" t="s">
        <v>618</v>
      </c>
      <c r="F293" s="408" t="s">
        <v>194</v>
      </c>
      <c r="G293" s="408"/>
      <c r="H293" s="162" t="s">
        <v>175</v>
      </c>
      <c r="I293" s="163">
        <v>2</v>
      </c>
      <c r="J293" s="164">
        <v>2.5</v>
      </c>
      <c r="K293" s="164">
        <v>5</v>
      </c>
    </row>
    <row r="294" spans="2:12">
      <c r="B294" s="160" t="s">
        <v>208</v>
      </c>
      <c r="C294" s="161" t="s">
        <v>619</v>
      </c>
      <c r="D294" s="160" t="s">
        <v>403</v>
      </c>
      <c r="E294" s="160" t="s">
        <v>620</v>
      </c>
      <c r="F294" s="408" t="s">
        <v>194</v>
      </c>
      <c r="G294" s="408"/>
      <c r="H294" s="162" t="s">
        <v>175</v>
      </c>
      <c r="I294" s="163">
        <v>4</v>
      </c>
      <c r="J294" s="164">
        <v>0.28000000000000003</v>
      </c>
      <c r="K294" s="164">
        <v>1.1200000000000001</v>
      </c>
    </row>
    <row r="295" spans="2:12" ht="25.5">
      <c r="B295" s="160" t="s">
        <v>208</v>
      </c>
      <c r="C295" s="161" t="s">
        <v>621</v>
      </c>
      <c r="D295" s="160" t="s">
        <v>403</v>
      </c>
      <c r="E295" s="160" t="s">
        <v>622</v>
      </c>
      <c r="F295" s="408" t="s">
        <v>194</v>
      </c>
      <c r="G295" s="408"/>
      <c r="H295" s="162" t="s">
        <v>175</v>
      </c>
      <c r="I295" s="163">
        <v>1</v>
      </c>
      <c r="J295" s="164">
        <v>560.37</v>
      </c>
      <c r="K295" s="164">
        <v>560.37</v>
      </c>
    </row>
    <row r="296" spans="2:12" ht="25.5" customHeight="1">
      <c r="B296" s="160" t="s">
        <v>208</v>
      </c>
      <c r="C296" s="161" t="s">
        <v>623</v>
      </c>
      <c r="D296" s="160" t="s">
        <v>403</v>
      </c>
      <c r="E296" s="160" t="s">
        <v>624</v>
      </c>
      <c r="F296" s="408" t="s">
        <v>194</v>
      </c>
      <c r="G296" s="408"/>
      <c r="H296" s="162" t="s">
        <v>175</v>
      </c>
      <c r="I296" s="163">
        <v>1</v>
      </c>
      <c r="J296" s="164">
        <v>72.260000000000005</v>
      </c>
      <c r="K296" s="164">
        <v>72.260000000000005</v>
      </c>
    </row>
    <row r="297" spans="2:12" ht="25.5" customHeight="1">
      <c r="B297" s="160" t="s">
        <v>208</v>
      </c>
      <c r="C297" s="161" t="s">
        <v>625</v>
      </c>
      <c r="D297" s="160" t="s">
        <v>403</v>
      </c>
      <c r="E297" s="160" t="s">
        <v>626</v>
      </c>
      <c r="F297" s="408" t="s">
        <v>194</v>
      </c>
      <c r="G297" s="408"/>
      <c r="H297" s="162" t="s">
        <v>193</v>
      </c>
      <c r="I297" s="163">
        <v>6.0999999999999999E-2</v>
      </c>
      <c r="J297" s="164">
        <v>156.66</v>
      </c>
      <c r="K297" s="164">
        <v>9.5500000000000007</v>
      </c>
    </row>
    <row r="298" spans="2:12" ht="25.5">
      <c r="B298" s="160" t="s">
        <v>208</v>
      </c>
      <c r="C298" s="161" t="s">
        <v>627</v>
      </c>
      <c r="D298" s="160" t="s">
        <v>403</v>
      </c>
      <c r="E298" s="160" t="s">
        <v>628</v>
      </c>
      <c r="F298" s="408" t="s">
        <v>194</v>
      </c>
      <c r="G298" s="408"/>
      <c r="H298" s="162" t="s">
        <v>193</v>
      </c>
      <c r="I298" s="163">
        <v>1.43</v>
      </c>
      <c r="J298" s="164">
        <v>144</v>
      </c>
      <c r="K298" s="164">
        <v>205.92</v>
      </c>
    </row>
    <row r="299" spans="2:12" ht="25.5">
      <c r="B299" s="160" t="s">
        <v>208</v>
      </c>
      <c r="C299" s="161" t="s">
        <v>629</v>
      </c>
      <c r="D299" s="160" t="s">
        <v>403</v>
      </c>
      <c r="E299" s="160" t="s">
        <v>630</v>
      </c>
      <c r="F299" s="408" t="s">
        <v>194</v>
      </c>
      <c r="G299" s="408"/>
      <c r="H299" s="162" t="s">
        <v>175</v>
      </c>
      <c r="I299" s="163">
        <v>1</v>
      </c>
      <c r="J299" s="164">
        <v>24.62</v>
      </c>
      <c r="K299" s="164">
        <v>24.62</v>
      </c>
    </row>
    <row r="300" spans="2:12">
      <c r="B300" s="160" t="s">
        <v>208</v>
      </c>
      <c r="C300" s="161" t="s">
        <v>631</v>
      </c>
      <c r="D300" s="160" t="s">
        <v>403</v>
      </c>
      <c r="E300" s="160" t="s">
        <v>632</v>
      </c>
      <c r="F300" s="408" t="s">
        <v>194</v>
      </c>
      <c r="G300" s="408"/>
      <c r="H300" s="162" t="s">
        <v>176</v>
      </c>
      <c r="I300" s="163">
        <v>10.8</v>
      </c>
      <c r="J300" s="164">
        <v>0.12</v>
      </c>
      <c r="K300" s="164">
        <v>1.29</v>
      </c>
    </row>
    <row r="301" spans="2:12" ht="25.5">
      <c r="B301" s="160" t="s">
        <v>208</v>
      </c>
      <c r="C301" s="161" t="s">
        <v>633</v>
      </c>
      <c r="D301" s="160" t="s">
        <v>403</v>
      </c>
      <c r="E301" s="160" t="s">
        <v>634</v>
      </c>
      <c r="F301" s="408" t="s">
        <v>194</v>
      </c>
      <c r="G301" s="408"/>
      <c r="H301" s="162" t="s">
        <v>175</v>
      </c>
      <c r="I301" s="163">
        <v>1</v>
      </c>
      <c r="J301" s="164">
        <v>599.98</v>
      </c>
      <c r="K301" s="164">
        <v>599.98</v>
      </c>
    </row>
    <row r="302" spans="2:12" ht="14.25" customHeight="1">
      <c r="B302" s="160" t="s">
        <v>208</v>
      </c>
      <c r="C302" s="161" t="s">
        <v>635</v>
      </c>
      <c r="D302" s="160" t="s">
        <v>403</v>
      </c>
      <c r="E302" s="160" t="s">
        <v>636</v>
      </c>
      <c r="F302" s="408" t="s">
        <v>226</v>
      </c>
      <c r="G302" s="408"/>
      <c r="H302" s="162" t="s">
        <v>193</v>
      </c>
      <c r="I302" s="163">
        <v>1.921</v>
      </c>
      <c r="J302" s="164">
        <v>25.76</v>
      </c>
      <c r="K302" s="164">
        <v>49.48</v>
      </c>
    </row>
    <row r="303" spans="2:12" ht="14.25" customHeight="1">
      <c r="B303" s="160" t="s">
        <v>208</v>
      </c>
      <c r="C303" s="161" t="s">
        <v>637</v>
      </c>
      <c r="D303" s="160" t="s">
        <v>403</v>
      </c>
      <c r="E303" s="160" t="s">
        <v>638</v>
      </c>
      <c r="F303" s="408" t="s">
        <v>226</v>
      </c>
      <c r="G303" s="408"/>
      <c r="H303" s="162" t="s">
        <v>193</v>
      </c>
      <c r="I303" s="163">
        <v>8.0009999999999994</v>
      </c>
      <c r="J303" s="164">
        <v>25.76</v>
      </c>
      <c r="K303" s="164">
        <v>206.1</v>
      </c>
    </row>
    <row r="304" spans="2:12" ht="25.5" customHeight="1">
      <c r="B304" s="160" t="s">
        <v>208</v>
      </c>
      <c r="C304" s="161" t="s">
        <v>639</v>
      </c>
      <c r="D304" s="160" t="s">
        <v>403</v>
      </c>
      <c r="E304" s="160" t="s">
        <v>640</v>
      </c>
      <c r="F304" s="408" t="s">
        <v>226</v>
      </c>
      <c r="G304" s="408"/>
      <c r="H304" s="162" t="s">
        <v>193</v>
      </c>
      <c r="I304" s="163">
        <v>8.0009999999999994</v>
      </c>
      <c r="J304" s="164">
        <v>17.940000000000001</v>
      </c>
      <c r="K304" s="164">
        <v>143.53</v>
      </c>
      <c r="L304">
        <f>I304*'Orçamento Sintético'!G39</f>
        <v>8.0009999999999994</v>
      </c>
    </row>
    <row r="305" spans="2:15" ht="25.5" customHeight="1">
      <c r="B305" s="160" t="s">
        <v>208</v>
      </c>
      <c r="C305" s="161" t="s">
        <v>641</v>
      </c>
      <c r="D305" s="160" t="s">
        <v>403</v>
      </c>
      <c r="E305" s="160" t="s">
        <v>642</v>
      </c>
      <c r="F305" s="408" t="s">
        <v>226</v>
      </c>
      <c r="G305" s="408"/>
      <c r="H305" s="162" t="s">
        <v>193</v>
      </c>
      <c r="I305" s="163">
        <v>2.1840000000000002</v>
      </c>
      <c r="J305" s="164">
        <v>16.350000000000001</v>
      </c>
      <c r="K305" s="164">
        <v>35.700000000000003</v>
      </c>
    </row>
    <row r="306" spans="2:15" ht="25.5">
      <c r="B306" s="165"/>
      <c r="C306" s="165"/>
      <c r="D306" s="165"/>
      <c r="E306" s="165"/>
      <c r="F306" s="165" t="s">
        <v>195</v>
      </c>
      <c r="G306" s="166">
        <v>199.70146510000001</v>
      </c>
      <c r="H306" s="165" t="s">
        <v>196</v>
      </c>
      <c r="I306" s="166">
        <v>235.11</v>
      </c>
      <c r="J306" s="165" t="s">
        <v>197</v>
      </c>
      <c r="K306" s="166">
        <v>434.81</v>
      </c>
    </row>
    <row r="307" spans="2:15" ht="25.5">
      <c r="B307" s="165"/>
      <c r="C307" s="165"/>
      <c r="D307" s="165"/>
      <c r="E307" s="165"/>
      <c r="F307" s="165" t="s">
        <v>209</v>
      </c>
      <c r="G307" s="166">
        <v>510.58</v>
      </c>
      <c r="H307" s="165"/>
      <c r="I307" s="407" t="s">
        <v>198</v>
      </c>
      <c r="J307" s="407"/>
      <c r="K307" s="166">
        <v>2727.61</v>
      </c>
    </row>
    <row r="308" spans="2:15" ht="15" thickBot="1">
      <c r="B308" s="168"/>
      <c r="C308" s="168"/>
      <c r="D308" s="168"/>
      <c r="E308" s="168"/>
      <c r="F308" s="168"/>
      <c r="G308" s="168"/>
      <c r="H308" s="168" t="s">
        <v>487</v>
      </c>
      <c r="I308" s="218">
        <v>1</v>
      </c>
      <c r="J308" s="168" t="s">
        <v>488</v>
      </c>
      <c r="K308" s="201">
        <v>2727.61</v>
      </c>
    </row>
    <row r="309" spans="2:15" ht="15" thickTop="1">
      <c r="B309" s="167"/>
      <c r="C309" s="167"/>
      <c r="D309" s="167"/>
      <c r="E309" s="167"/>
      <c r="F309" s="167"/>
      <c r="G309" s="167"/>
      <c r="H309" s="167"/>
      <c r="I309" s="167"/>
      <c r="J309" s="167"/>
      <c r="K309" s="167"/>
    </row>
    <row r="310" spans="2:15" ht="15">
      <c r="B310" s="150" t="s">
        <v>405</v>
      </c>
      <c r="C310" s="151" t="s">
        <v>185</v>
      </c>
      <c r="D310" s="150" t="s">
        <v>186</v>
      </c>
      <c r="E310" s="150" t="s">
        <v>34</v>
      </c>
      <c r="F310" s="413" t="s">
        <v>187</v>
      </c>
      <c r="G310" s="413"/>
      <c r="H310" s="152" t="s">
        <v>188</v>
      </c>
      <c r="I310" s="151" t="s">
        <v>189</v>
      </c>
      <c r="J310" s="151" t="s">
        <v>190</v>
      </c>
      <c r="K310" s="151" t="s">
        <v>173</v>
      </c>
    </row>
    <row r="311" spans="2:15" ht="63.75">
      <c r="B311" s="130" t="s">
        <v>204</v>
      </c>
      <c r="C311" s="129" t="s">
        <v>406</v>
      </c>
      <c r="D311" s="130" t="s">
        <v>26</v>
      </c>
      <c r="E311" s="130" t="s">
        <v>407</v>
      </c>
      <c r="F311" s="406" t="s">
        <v>306</v>
      </c>
      <c r="G311" s="406"/>
      <c r="H311" s="128" t="s">
        <v>175</v>
      </c>
      <c r="I311" s="153">
        <v>1</v>
      </c>
      <c r="J311" s="154">
        <v>162.68</v>
      </c>
      <c r="K311" s="154">
        <v>162.68</v>
      </c>
    </row>
    <row r="312" spans="2:15" ht="51" customHeight="1">
      <c r="B312" s="155" t="s">
        <v>206</v>
      </c>
      <c r="C312" s="156" t="s">
        <v>307</v>
      </c>
      <c r="D312" s="155" t="s">
        <v>26</v>
      </c>
      <c r="E312" s="155" t="s">
        <v>308</v>
      </c>
      <c r="F312" s="412" t="s">
        <v>309</v>
      </c>
      <c r="G312" s="412"/>
      <c r="H312" s="157" t="s">
        <v>28</v>
      </c>
      <c r="I312" s="158">
        <v>3.5999999999999997E-2</v>
      </c>
      <c r="J312" s="159">
        <v>324.62</v>
      </c>
      <c r="K312" s="159">
        <v>11.68</v>
      </c>
    </row>
    <row r="313" spans="2:15" ht="25.5" customHeight="1">
      <c r="B313" s="155" t="s">
        <v>206</v>
      </c>
      <c r="C313" s="156" t="s">
        <v>238</v>
      </c>
      <c r="D313" s="155" t="s">
        <v>26</v>
      </c>
      <c r="E313" s="155" t="s">
        <v>239</v>
      </c>
      <c r="F313" s="412" t="s">
        <v>207</v>
      </c>
      <c r="G313" s="412"/>
      <c r="H313" s="157" t="s">
        <v>193</v>
      </c>
      <c r="I313" s="158">
        <v>2.4299999999999999E-2</v>
      </c>
      <c r="J313" s="159">
        <v>35.770000000000003</v>
      </c>
      <c r="K313" s="159">
        <v>0.86</v>
      </c>
      <c r="L313">
        <f>I313*'Orçamento Sintético'!G40</f>
        <v>0.58319999999999994</v>
      </c>
      <c r="N313">
        <f>L313+L304+L277+L267+L255+L244+L220+L207+L197+L187+L167</f>
        <v>174.359431</v>
      </c>
      <c r="O313">
        <f>N313/8/2</f>
        <v>10.8974644375</v>
      </c>
    </row>
    <row r="314" spans="2:15" ht="25.5" customHeight="1">
      <c r="B314" s="155" t="s">
        <v>206</v>
      </c>
      <c r="C314" s="156" t="s">
        <v>215</v>
      </c>
      <c r="D314" s="155" t="s">
        <v>26</v>
      </c>
      <c r="E314" s="155" t="s">
        <v>216</v>
      </c>
      <c r="F314" s="412" t="s">
        <v>207</v>
      </c>
      <c r="G314" s="412"/>
      <c r="H314" s="157" t="s">
        <v>193</v>
      </c>
      <c r="I314" s="158">
        <v>1.9099999999999999E-2</v>
      </c>
      <c r="J314" s="159">
        <v>26.14</v>
      </c>
      <c r="K314" s="159">
        <v>0.49</v>
      </c>
    </row>
    <row r="315" spans="2:15" ht="51" customHeight="1">
      <c r="B315" s="155" t="s">
        <v>206</v>
      </c>
      <c r="C315" s="156" t="s">
        <v>643</v>
      </c>
      <c r="D315" s="155" t="s">
        <v>26</v>
      </c>
      <c r="E315" s="155" t="s">
        <v>644</v>
      </c>
      <c r="F315" s="412" t="s">
        <v>310</v>
      </c>
      <c r="G315" s="412"/>
      <c r="H315" s="157" t="s">
        <v>28</v>
      </c>
      <c r="I315" s="158">
        <v>9.1000000000000004E-3</v>
      </c>
      <c r="J315" s="159">
        <v>4115.93</v>
      </c>
      <c r="K315" s="159">
        <v>37.450000000000003</v>
      </c>
    </row>
    <row r="316" spans="2:15" ht="38.25">
      <c r="B316" s="160" t="s">
        <v>208</v>
      </c>
      <c r="C316" s="161" t="s">
        <v>645</v>
      </c>
      <c r="D316" s="160" t="s">
        <v>26</v>
      </c>
      <c r="E316" s="160" t="s">
        <v>646</v>
      </c>
      <c r="F316" s="408" t="s">
        <v>194</v>
      </c>
      <c r="G316" s="408"/>
      <c r="H316" s="162" t="s">
        <v>175</v>
      </c>
      <c r="I316" s="163">
        <v>1</v>
      </c>
      <c r="J316" s="164">
        <v>112.2</v>
      </c>
      <c r="K316" s="164">
        <v>112.2</v>
      </c>
    </row>
    <row r="317" spans="2:15" ht="25.5">
      <c r="B317" s="165"/>
      <c r="C317" s="165"/>
      <c r="D317" s="165"/>
      <c r="E317" s="165"/>
      <c r="F317" s="165" t="s">
        <v>195</v>
      </c>
      <c r="G317" s="166">
        <v>10.852891195517383</v>
      </c>
      <c r="H317" s="165" t="s">
        <v>196</v>
      </c>
      <c r="I317" s="166">
        <v>12.78</v>
      </c>
      <c r="J317" s="165" t="s">
        <v>197</v>
      </c>
      <c r="K317" s="166">
        <v>23.63</v>
      </c>
    </row>
    <row r="318" spans="2:15" ht="25.5">
      <c r="B318" s="165"/>
      <c r="C318" s="165"/>
      <c r="D318" s="165"/>
      <c r="E318" s="165"/>
      <c r="F318" s="165" t="s">
        <v>209</v>
      </c>
      <c r="G318" s="166">
        <v>37.46</v>
      </c>
      <c r="H318" s="165"/>
      <c r="I318" s="407" t="s">
        <v>198</v>
      </c>
      <c r="J318" s="407"/>
      <c r="K318" s="166">
        <v>200.14</v>
      </c>
    </row>
    <row r="319" spans="2:15" ht="15" thickBot="1">
      <c r="B319" s="168"/>
      <c r="C319" s="168"/>
      <c r="D319" s="168"/>
      <c r="E319" s="168"/>
      <c r="F319" s="168"/>
      <c r="G319" s="168"/>
      <c r="H319" s="168" t="s">
        <v>487</v>
      </c>
      <c r="I319" s="218">
        <v>24</v>
      </c>
      <c r="J319" s="168" t="s">
        <v>488</v>
      </c>
      <c r="K319" s="201">
        <v>4803.3599999999997</v>
      </c>
    </row>
    <row r="320" spans="2:15" ht="15" thickTop="1">
      <c r="B320" s="167"/>
      <c r="C320" s="167"/>
      <c r="D320" s="167"/>
      <c r="E320" s="167"/>
      <c r="F320" s="167"/>
      <c r="G320" s="167"/>
      <c r="H320" s="167"/>
      <c r="I320" s="167"/>
      <c r="J320" s="167"/>
      <c r="K320" s="167"/>
    </row>
    <row r="321" spans="2:11">
      <c r="B321" s="215" t="s">
        <v>199</v>
      </c>
      <c r="C321" s="215"/>
      <c r="D321" s="215"/>
      <c r="E321" s="215" t="s">
        <v>408</v>
      </c>
      <c r="F321" s="215"/>
      <c r="G321" s="411"/>
      <c r="H321" s="411"/>
      <c r="I321" s="216"/>
      <c r="J321" s="215"/>
      <c r="K321" s="217">
        <v>5678.57</v>
      </c>
    </row>
    <row r="322" spans="2:11" ht="15">
      <c r="B322" s="150" t="s">
        <v>266</v>
      </c>
      <c r="C322" s="151" t="s">
        <v>185</v>
      </c>
      <c r="D322" s="150" t="s">
        <v>186</v>
      </c>
      <c r="E322" s="150" t="s">
        <v>34</v>
      </c>
      <c r="F322" s="413" t="s">
        <v>187</v>
      </c>
      <c r="G322" s="413"/>
      <c r="H322" s="152" t="s">
        <v>188</v>
      </c>
      <c r="I322" s="151" t="s">
        <v>189</v>
      </c>
      <c r="J322" s="151" t="s">
        <v>190</v>
      </c>
      <c r="K322" s="151" t="s">
        <v>173</v>
      </c>
    </row>
    <row r="323" spans="2:11" ht="51" customHeight="1">
      <c r="B323" s="130" t="s">
        <v>204</v>
      </c>
      <c r="C323" s="129" t="s">
        <v>409</v>
      </c>
      <c r="D323" s="130" t="s">
        <v>26</v>
      </c>
      <c r="E323" s="130" t="s">
        <v>410</v>
      </c>
      <c r="F323" s="406" t="s">
        <v>647</v>
      </c>
      <c r="G323" s="406"/>
      <c r="H323" s="128" t="s">
        <v>175</v>
      </c>
      <c r="I323" s="153">
        <v>1</v>
      </c>
      <c r="J323" s="154">
        <v>22.33</v>
      </c>
      <c r="K323" s="154">
        <v>22.33</v>
      </c>
    </row>
    <row r="324" spans="2:11" ht="38.25" customHeight="1">
      <c r="B324" s="155" t="s">
        <v>206</v>
      </c>
      <c r="C324" s="156" t="s">
        <v>648</v>
      </c>
      <c r="D324" s="155" t="s">
        <v>26</v>
      </c>
      <c r="E324" s="155" t="s">
        <v>649</v>
      </c>
      <c r="F324" s="412" t="s">
        <v>207</v>
      </c>
      <c r="G324" s="412"/>
      <c r="H324" s="157" t="s">
        <v>193</v>
      </c>
      <c r="I324" s="158">
        <v>8.5999999999999993E-2</v>
      </c>
      <c r="J324" s="159">
        <v>26.62</v>
      </c>
      <c r="K324" s="159">
        <v>2.2799999999999998</v>
      </c>
    </row>
    <row r="325" spans="2:11" ht="25.5" customHeight="1">
      <c r="B325" s="155" t="s">
        <v>206</v>
      </c>
      <c r="C325" s="156" t="s">
        <v>650</v>
      </c>
      <c r="D325" s="155" t="s">
        <v>26</v>
      </c>
      <c r="E325" s="155" t="s">
        <v>651</v>
      </c>
      <c r="F325" s="412" t="s">
        <v>207</v>
      </c>
      <c r="G325" s="412"/>
      <c r="H325" s="157" t="s">
        <v>193</v>
      </c>
      <c r="I325" s="158">
        <v>8.5999999999999993E-2</v>
      </c>
      <c r="J325" s="159">
        <v>35.29</v>
      </c>
      <c r="K325" s="159">
        <v>3.03</v>
      </c>
    </row>
    <row r="326" spans="2:11" ht="38.25">
      <c r="B326" s="160" t="s">
        <v>208</v>
      </c>
      <c r="C326" s="161" t="s">
        <v>652</v>
      </c>
      <c r="D326" s="160" t="s">
        <v>26</v>
      </c>
      <c r="E326" s="160" t="s">
        <v>653</v>
      </c>
      <c r="F326" s="408" t="s">
        <v>194</v>
      </c>
      <c r="G326" s="408"/>
      <c r="H326" s="162" t="s">
        <v>175</v>
      </c>
      <c r="I326" s="163">
        <v>1</v>
      </c>
      <c r="J326" s="164">
        <v>15.86</v>
      </c>
      <c r="K326" s="164">
        <v>15.86</v>
      </c>
    </row>
    <row r="327" spans="2:11" ht="25.5">
      <c r="B327" s="160" t="s">
        <v>208</v>
      </c>
      <c r="C327" s="161" t="s">
        <v>654</v>
      </c>
      <c r="D327" s="160" t="s">
        <v>26</v>
      </c>
      <c r="E327" s="160" t="s">
        <v>655</v>
      </c>
      <c r="F327" s="408" t="s">
        <v>194</v>
      </c>
      <c r="G327" s="408"/>
      <c r="H327" s="162" t="s">
        <v>175</v>
      </c>
      <c r="I327" s="163">
        <v>2.86E-2</v>
      </c>
      <c r="J327" s="164">
        <v>21.92</v>
      </c>
      <c r="K327" s="164">
        <v>0.62</v>
      </c>
    </row>
    <row r="328" spans="2:11" ht="25.5">
      <c r="B328" s="160" t="s">
        <v>208</v>
      </c>
      <c r="C328" s="161" t="s">
        <v>656</v>
      </c>
      <c r="D328" s="160" t="s">
        <v>26</v>
      </c>
      <c r="E328" s="160" t="s">
        <v>657</v>
      </c>
      <c r="F328" s="408" t="s">
        <v>194</v>
      </c>
      <c r="G328" s="408"/>
      <c r="H328" s="162" t="s">
        <v>175</v>
      </c>
      <c r="I328" s="163">
        <v>6.0000000000000001E-3</v>
      </c>
      <c r="J328" s="164">
        <v>76.099999999999994</v>
      </c>
      <c r="K328" s="164">
        <v>0.45</v>
      </c>
    </row>
    <row r="329" spans="2:11" ht="25.5">
      <c r="B329" s="160" t="s">
        <v>208</v>
      </c>
      <c r="C329" s="161" t="s">
        <v>658</v>
      </c>
      <c r="D329" s="160" t="s">
        <v>26</v>
      </c>
      <c r="E329" s="160" t="s">
        <v>659</v>
      </c>
      <c r="F329" s="408" t="s">
        <v>194</v>
      </c>
      <c r="G329" s="408"/>
      <c r="H329" s="162" t="s">
        <v>175</v>
      </c>
      <c r="I329" s="163">
        <v>4.2999999999999997E-2</v>
      </c>
      <c r="J329" s="164">
        <v>2.16</v>
      </c>
      <c r="K329" s="164">
        <v>0.09</v>
      </c>
    </row>
    <row r="330" spans="2:11" ht="25.5">
      <c r="B330" s="165"/>
      <c r="C330" s="165"/>
      <c r="D330" s="165"/>
      <c r="E330" s="165"/>
      <c r="F330" s="165" t="s">
        <v>195</v>
      </c>
      <c r="G330" s="166">
        <v>1.722316630689386</v>
      </c>
      <c r="H330" s="165" t="s">
        <v>196</v>
      </c>
      <c r="I330" s="166">
        <v>2.0299999999999998</v>
      </c>
      <c r="J330" s="165" t="s">
        <v>197</v>
      </c>
      <c r="K330" s="166">
        <v>3.75</v>
      </c>
    </row>
    <row r="331" spans="2:11" ht="25.5">
      <c r="B331" s="165"/>
      <c r="C331" s="165"/>
      <c r="D331" s="165"/>
      <c r="E331" s="165"/>
      <c r="F331" s="165" t="s">
        <v>209</v>
      </c>
      <c r="G331" s="166">
        <v>5.14</v>
      </c>
      <c r="H331" s="165"/>
      <c r="I331" s="407" t="s">
        <v>198</v>
      </c>
      <c r="J331" s="407"/>
      <c r="K331" s="166">
        <v>27.47</v>
      </c>
    </row>
    <row r="332" spans="2:11" ht="15" thickBot="1">
      <c r="B332" s="168"/>
      <c r="C332" s="168"/>
      <c r="D332" s="168"/>
      <c r="E332" s="168"/>
      <c r="F332" s="168"/>
      <c r="G332" s="168"/>
      <c r="H332" s="168" t="s">
        <v>487</v>
      </c>
      <c r="I332" s="218">
        <v>11</v>
      </c>
      <c r="J332" s="168" t="s">
        <v>488</v>
      </c>
      <c r="K332" s="201">
        <v>302.17</v>
      </c>
    </row>
    <row r="333" spans="2:11" ht="15" thickTop="1">
      <c r="B333" s="167"/>
      <c r="C333" s="167"/>
      <c r="D333" s="167"/>
      <c r="E333" s="167"/>
      <c r="F333" s="167"/>
      <c r="G333" s="167"/>
      <c r="H333" s="167"/>
      <c r="I333" s="167"/>
      <c r="J333" s="167"/>
      <c r="K333" s="167"/>
    </row>
    <row r="334" spans="2:11" ht="15">
      <c r="B334" s="150" t="s">
        <v>266</v>
      </c>
      <c r="C334" s="151" t="s">
        <v>185</v>
      </c>
      <c r="D334" s="150" t="s">
        <v>186</v>
      </c>
      <c r="E334" s="150" t="s">
        <v>34</v>
      </c>
      <c r="F334" s="413" t="s">
        <v>187</v>
      </c>
      <c r="G334" s="413"/>
      <c r="H334" s="152" t="s">
        <v>188</v>
      </c>
      <c r="I334" s="151" t="s">
        <v>189</v>
      </c>
      <c r="J334" s="151" t="s">
        <v>190</v>
      </c>
      <c r="K334" s="151" t="s">
        <v>173</v>
      </c>
    </row>
    <row r="335" spans="2:11" ht="15" customHeight="1">
      <c r="B335" s="130" t="s">
        <v>204</v>
      </c>
      <c r="C335" s="129" t="s">
        <v>411</v>
      </c>
      <c r="D335" s="130" t="s">
        <v>26</v>
      </c>
      <c r="E335" s="130" t="s">
        <v>412</v>
      </c>
      <c r="F335" s="406" t="s">
        <v>660</v>
      </c>
      <c r="G335" s="406"/>
      <c r="H335" s="128" t="s">
        <v>175</v>
      </c>
      <c r="I335" s="153">
        <v>1</v>
      </c>
      <c r="J335" s="154">
        <v>13.41</v>
      </c>
      <c r="K335" s="154">
        <v>13.41</v>
      </c>
    </row>
    <row r="336" spans="2:11" ht="38.25" customHeight="1">
      <c r="B336" s="155" t="s">
        <v>206</v>
      </c>
      <c r="C336" s="156" t="s">
        <v>648</v>
      </c>
      <c r="D336" s="155" t="s">
        <v>26</v>
      </c>
      <c r="E336" s="155" t="s">
        <v>649</v>
      </c>
      <c r="F336" s="412" t="s">
        <v>207</v>
      </c>
      <c r="G336" s="412"/>
      <c r="H336" s="157" t="s">
        <v>193</v>
      </c>
      <c r="I336" s="158">
        <v>0.15629999999999999</v>
      </c>
      <c r="J336" s="159">
        <v>26.62</v>
      </c>
      <c r="K336" s="159">
        <v>4.16</v>
      </c>
    </row>
    <row r="337" spans="2:14" ht="25.5" customHeight="1">
      <c r="B337" s="155" t="s">
        <v>206</v>
      </c>
      <c r="C337" s="156" t="s">
        <v>650</v>
      </c>
      <c r="D337" s="155" t="s">
        <v>26</v>
      </c>
      <c r="E337" s="155" t="s">
        <v>651</v>
      </c>
      <c r="F337" s="412" t="s">
        <v>207</v>
      </c>
      <c r="G337" s="412"/>
      <c r="H337" s="157" t="s">
        <v>193</v>
      </c>
      <c r="I337" s="158">
        <v>0.15629999999999999</v>
      </c>
      <c r="J337" s="159">
        <v>35.29</v>
      </c>
      <c r="K337" s="159">
        <v>5.51</v>
      </c>
    </row>
    <row r="338" spans="2:14" ht="25.5">
      <c r="B338" s="160" t="s">
        <v>208</v>
      </c>
      <c r="C338" s="161" t="s">
        <v>661</v>
      </c>
      <c r="D338" s="160" t="s">
        <v>26</v>
      </c>
      <c r="E338" s="160" t="s">
        <v>662</v>
      </c>
      <c r="F338" s="408" t="s">
        <v>194</v>
      </c>
      <c r="G338" s="408"/>
      <c r="H338" s="162" t="s">
        <v>175</v>
      </c>
      <c r="I338" s="163">
        <v>7.1000000000000004E-3</v>
      </c>
      <c r="J338" s="164">
        <v>67.17</v>
      </c>
      <c r="K338" s="164">
        <v>0.47</v>
      </c>
      <c r="N338" s="127"/>
    </row>
    <row r="339" spans="2:14" ht="38.25">
      <c r="B339" s="160" t="s">
        <v>208</v>
      </c>
      <c r="C339" s="161" t="s">
        <v>663</v>
      </c>
      <c r="D339" s="160" t="s">
        <v>26</v>
      </c>
      <c r="E339" s="160" t="s">
        <v>664</v>
      </c>
      <c r="F339" s="408" t="s">
        <v>194</v>
      </c>
      <c r="G339" s="408"/>
      <c r="H339" s="162" t="s">
        <v>175</v>
      </c>
      <c r="I339" s="163">
        <v>1</v>
      </c>
      <c r="J339" s="164">
        <v>2.5099999999999998</v>
      </c>
      <c r="K339" s="164">
        <v>2.5099999999999998</v>
      </c>
    </row>
    <row r="340" spans="2:14" ht="25.5">
      <c r="B340" s="160" t="s">
        <v>208</v>
      </c>
      <c r="C340" s="161" t="s">
        <v>656</v>
      </c>
      <c r="D340" s="160" t="s">
        <v>26</v>
      </c>
      <c r="E340" s="160" t="s">
        <v>657</v>
      </c>
      <c r="F340" s="408" t="s">
        <v>194</v>
      </c>
      <c r="G340" s="408"/>
      <c r="H340" s="162" t="s">
        <v>175</v>
      </c>
      <c r="I340" s="163">
        <v>8.9999999999999993E-3</v>
      </c>
      <c r="J340" s="164">
        <v>76.099999999999994</v>
      </c>
      <c r="K340" s="164">
        <v>0.68</v>
      </c>
    </row>
    <row r="341" spans="2:14" ht="25.5">
      <c r="B341" s="160" t="s">
        <v>208</v>
      </c>
      <c r="C341" s="161" t="s">
        <v>658</v>
      </c>
      <c r="D341" s="160" t="s">
        <v>26</v>
      </c>
      <c r="E341" s="160" t="s">
        <v>659</v>
      </c>
      <c r="F341" s="408" t="s">
        <v>194</v>
      </c>
      <c r="G341" s="408"/>
      <c r="H341" s="162" t="s">
        <v>175</v>
      </c>
      <c r="I341" s="163">
        <v>3.9E-2</v>
      </c>
      <c r="J341" s="164">
        <v>2.16</v>
      </c>
      <c r="K341" s="164">
        <v>0.08</v>
      </c>
    </row>
    <row r="342" spans="2:14" ht="25.5">
      <c r="B342" s="165"/>
      <c r="C342" s="165"/>
      <c r="D342" s="165"/>
      <c r="E342" s="165"/>
      <c r="F342" s="165" t="s">
        <v>195</v>
      </c>
      <c r="G342" s="166">
        <v>3.136912690028935</v>
      </c>
      <c r="H342" s="165" t="s">
        <v>196</v>
      </c>
      <c r="I342" s="166">
        <v>3.7</v>
      </c>
      <c r="J342" s="165" t="s">
        <v>197</v>
      </c>
      <c r="K342" s="166">
        <v>6.83</v>
      </c>
    </row>
    <row r="343" spans="2:14" ht="25.5">
      <c r="B343" s="165"/>
      <c r="C343" s="165"/>
      <c r="D343" s="165"/>
      <c r="E343" s="165"/>
      <c r="F343" s="165" t="s">
        <v>209</v>
      </c>
      <c r="G343" s="166">
        <v>3.08</v>
      </c>
      <c r="H343" s="165"/>
      <c r="I343" s="407" t="s">
        <v>198</v>
      </c>
      <c r="J343" s="407"/>
      <c r="K343" s="166">
        <v>16.489999999999998</v>
      </c>
    </row>
    <row r="344" spans="2:14" ht="15" thickBot="1">
      <c r="B344" s="168"/>
      <c r="C344" s="168"/>
      <c r="D344" s="168"/>
      <c r="E344" s="168"/>
      <c r="F344" s="168"/>
      <c r="G344" s="168"/>
      <c r="H344" s="168" t="s">
        <v>487</v>
      </c>
      <c r="I344" s="218">
        <v>10</v>
      </c>
      <c r="J344" s="168" t="s">
        <v>488</v>
      </c>
      <c r="K344" s="201">
        <v>164.9</v>
      </c>
    </row>
    <row r="345" spans="2:14" ht="15" thickTop="1">
      <c r="B345" s="167"/>
      <c r="C345" s="167"/>
      <c r="D345" s="167"/>
      <c r="E345" s="167"/>
      <c r="F345" s="167"/>
      <c r="G345" s="167"/>
      <c r="H345" s="167"/>
      <c r="I345" s="167"/>
      <c r="J345" s="167"/>
      <c r="K345" s="167"/>
    </row>
    <row r="346" spans="2:14" ht="15">
      <c r="B346" s="150" t="s">
        <v>266</v>
      </c>
      <c r="C346" s="151" t="s">
        <v>185</v>
      </c>
      <c r="D346" s="150" t="s">
        <v>186</v>
      </c>
      <c r="E346" s="150" t="s">
        <v>34</v>
      </c>
      <c r="F346" s="413" t="s">
        <v>187</v>
      </c>
      <c r="G346" s="413"/>
      <c r="H346" s="152" t="s">
        <v>188</v>
      </c>
      <c r="I346" s="151" t="s">
        <v>189</v>
      </c>
      <c r="J346" s="151" t="s">
        <v>190</v>
      </c>
      <c r="K346" s="151" t="s">
        <v>173</v>
      </c>
    </row>
    <row r="347" spans="2:14" ht="76.5">
      <c r="B347" s="130" t="s">
        <v>204</v>
      </c>
      <c r="C347" s="129" t="s">
        <v>413</v>
      </c>
      <c r="D347" s="130" t="s">
        <v>26</v>
      </c>
      <c r="E347" s="130" t="s">
        <v>414</v>
      </c>
      <c r="F347" s="406" t="s">
        <v>660</v>
      </c>
      <c r="G347" s="406"/>
      <c r="H347" s="128" t="s">
        <v>175</v>
      </c>
      <c r="I347" s="153">
        <v>1</v>
      </c>
      <c r="J347" s="154">
        <v>6.6</v>
      </c>
      <c r="K347" s="154">
        <v>6.6</v>
      </c>
    </row>
    <row r="348" spans="2:14" ht="38.25" customHeight="1">
      <c r="B348" s="155" t="s">
        <v>206</v>
      </c>
      <c r="C348" s="156" t="s">
        <v>648</v>
      </c>
      <c r="D348" s="155" t="s">
        <v>26</v>
      </c>
      <c r="E348" s="155" t="s">
        <v>649</v>
      </c>
      <c r="F348" s="412" t="s">
        <v>207</v>
      </c>
      <c r="G348" s="412"/>
      <c r="H348" s="157" t="s">
        <v>193</v>
      </c>
      <c r="I348" s="158">
        <v>8.0500000000000002E-2</v>
      </c>
      <c r="J348" s="159">
        <v>26.62</v>
      </c>
      <c r="K348" s="159">
        <v>2.14</v>
      </c>
    </row>
    <row r="349" spans="2:14" ht="25.5" customHeight="1">
      <c r="B349" s="155" t="s">
        <v>206</v>
      </c>
      <c r="C349" s="156" t="s">
        <v>650</v>
      </c>
      <c r="D349" s="155" t="s">
        <v>26</v>
      </c>
      <c r="E349" s="155" t="s">
        <v>651</v>
      </c>
      <c r="F349" s="412" t="s">
        <v>207</v>
      </c>
      <c r="G349" s="412"/>
      <c r="H349" s="157" t="s">
        <v>193</v>
      </c>
      <c r="I349" s="158">
        <v>8.0500000000000002E-2</v>
      </c>
      <c r="J349" s="159">
        <v>35.29</v>
      </c>
      <c r="K349" s="159">
        <v>2.84</v>
      </c>
    </row>
    <row r="350" spans="2:14" ht="38.25">
      <c r="B350" s="160" t="s">
        <v>208</v>
      </c>
      <c r="C350" s="161" t="s">
        <v>665</v>
      </c>
      <c r="D350" s="160" t="s">
        <v>26</v>
      </c>
      <c r="E350" s="160" t="s">
        <v>666</v>
      </c>
      <c r="F350" s="408" t="s">
        <v>194</v>
      </c>
      <c r="G350" s="408"/>
      <c r="H350" s="162" t="s">
        <v>175</v>
      </c>
      <c r="I350" s="163">
        <v>1</v>
      </c>
      <c r="J350" s="164">
        <v>0.8</v>
      </c>
      <c r="K350" s="164">
        <v>0.8</v>
      </c>
    </row>
    <row r="351" spans="2:14" ht="25.5">
      <c r="B351" s="160" t="s">
        <v>208</v>
      </c>
      <c r="C351" s="161" t="s">
        <v>661</v>
      </c>
      <c r="D351" s="160" t="s">
        <v>26</v>
      </c>
      <c r="E351" s="160" t="s">
        <v>662</v>
      </c>
      <c r="F351" s="408" t="s">
        <v>194</v>
      </c>
      <c r="G351" s="408"/>
      <c r="H351" s="162" t="s">
        <v>175</v>
      </c>
      <c r="I351" s="163">
        <v>4.7000000000000002E-3</v>
      </c>
      <c r="J351" s="164">
        <v>67.17</v>
      </c>
      <c r="K351" s="164">
        <v>0.31</v>
      </c>
      <c r="N351" s="127"/>
    </row>
    <row r="352" spans="2:14" ht="25.5">
      <c r="B352" s="160" t="s">
        <v>208</v>
      </c>
      <c r="C352" s="161" t="s">
        <v>656</v>
      </c>
      <c r="D352" s="160" t="s">
        <v>26</v>
      </c>
      <c r="E352" s="160" t="s">
        <v>657</v>
      </c>
      <c r="F352" s="408" t="s">
        <v>194</v>
      </c>
      <c r="G352" s="408"/>
      <c r="H352" s="162" t="s">
        <v>175</v>
      </c>
      <c r="I352" s="163">
        <v>6.0000000000000001E-3</v>
      </c>
      <c r="J352" s="164">
        <v>76.099999999999994</v>
      </c>
      <c r="K352" s="164">
        <v>0.45</v>
      </c>
    </row>
    <row r="353" spans="2:11" ht="25.5">
      <c r="B353" s="160" t="s">
        <v>208</v>
      </c>
      <c r="C353" s="161" t="s">
        <v>658</v>
      </c>
      <c r="D353" s="160" t="s">
        <v>26</v>
      </c>
      <c r="E353" s="160" t="s">
        <v>659</v>
      </c>
      <c r="F353" s="408" t="s">
        <v>194</v>
      </c>
      <c r="G353" s="408"/>
      <c r="H353" s="162" t="s">
        <v>175</v>
      </c>
      <c r="I353" s="163">
        <v>2.9100000000000001E-2</v>
      </c>
      <c r="J353" s="164">
        <v>2.16</v>
      </c>
      <c r="K353" s="164">
        <v>0.06</v>
      </c>
    </row>
    <row r="354" spans="2:11" ht="25.5">
      <c r="B354" s="165"/>
      <c r="C354" s="165"/>
      <c r="D354" s="165"/>
      <c r="E354" s="165"/>
      <c r="F354" s="165" t="s">
        <v>195</v>
      </c>
      <c r="G354" s="166">
        <v>1.6120883663252652</v>
      </c>
      <c r="H354" s="165" t="s">
        <v>196</v>
      </c>
      <c r="I354" s="166">
        <v>1.9</v>
      </c>
      <c r="J354" s="165" t="s">
        <v>197</v>
      </c>
      <c r="K354" s="166">
        <v>3.51</v>
      </c>
    </row>
    <row r="355" spans="2:11" ht="25.5">
      <c r="B355" s="165"/>
      <c r="C355" s="165"/>
      <c r="D355" s="165"/>
      <c r="E355" s="165"/>
      <c r="F355" s="165" t="s">
        <v>209</v>
      </c>
      <c r="G355" s="166">
        <v>1.51</v>
      </c>
      <c r="H355" s="165"/>
      <c r="I355" s="407" t="s">
        <v>198</v>
      </c>
      <c r="J355" s="407"/>
      <c r="K355" s="166">
        <v>8.11</v>
      </c>
    </row>
    <row r="356" spans="2:11" ht="15" thickBot="1">
      <c r="B356" s="168"/>
      <c r="C356" s="168"/>
      <c r="D356" s="168"/>
      <c r="E356" s="168"/>
      <c r="F356" s="168"/>
      <c r="G356" s="168"/>
      <c r="H356" s="168" t="s">
        <v>487</v>
      </c>
      <c r="I356" s="218">
        <v>10</v>
      </c>
      <c r="J356" s="168" t="s">
        <v>488</v>
      </c>
      <c r="K356" s="201">
        <v>81.099999999999994</v>
      </c>
    </row>
    <row r="357" spans="2:11" ht="15" thickTop="1">
      <c r="B357" s="167"/>
      <c r="C357" s="167"/>
      <c r="D357" s="167"/>
      <c r="E357" s="167"/>
      <c r="F357" s="167"/>
      <c r="G357" s="167"/>
      <c r="H357" s="167"/>
      <c r="I357" s="167"/>
      <c r="J357" s="167"/>
      <c r="K357" s="167"/>
    </row>
    <row r="358" spans="2:11" ht="15">
      <c r="B358" s="150" t="s">
        <v>266</v>
      </c>
      <c r="C358" s="151" t="s">
        <v>185</v>
      </c>
      <c r="D358" s="150" t="s">
        <v>186</v>
      </c>
      <c r="E358" s="150" t="s">
        <v>34</v>
      </c>
      <c r="F358" s="413" t="s">
        <v>187</v>
      </c>
      <c r="G358" s="413"/>
      <c r="H358" s="152" t="s">
        <v>188</v>
      </c>
      <c r="I358" s="151" t="s">
        <v>189</v>
      </c>
      <c r="J358" s="151" t="s">
        <v>190</v>
      </c>
      <c r="K358" s="151" t="s">
        <v>173</v>
      </c>
    </row>
    <row r="359" spans="2:11" ht="51" customHeight="1">
      <c r="B359" s="130" t="s">
        <v>204</v>
      </c>
      <c r="C359" s="129" t="s">
        <v>415</v>
      </c>
      <c r="D359" s="130" t="s">
        <v>26</v>
      </c>
      <c r="E359" s="130" t="s">
        <v>416</v>
      </c>
      <c r="F359" s="406" t="s">
        <v>647</v>
      </c>
      <c r="G359" s="406"/>
      <c r="H359" s="128" t="s">
        <v>175</v>
      </c>
      <c r="I359" s="153">
        <v>1</v>
      </c>
      <c r="J359" s="154">
        <v>131.47999999999999</v>
      </c>
      <c r="K359" s="154">
        <v>131.47999999999999</v>
      </c>
    </row>
    <row r="360" spans="2:11" ht="38.25" customHeight="1">
      <c r="B360" s="155" t="s">
        <v>206</v>
      </c>
      <c r="C360" s="156" t="s">
        <v>648</v>
      </c>
      <c r="D360" s="155" t="s">
        <v>26</v>
      </c>
      <c r="E360" s="155" t="s">
        <v>649</v>
      </c>
      <c r="F360" s="412" t="s">
        <v>207</v>
      </c>
      <c r="G360" s="412"/>
      <c r="H360" s="157" t="s">
        <v>193</v>
      </c>
      <c r="I360" s="158">
        <v>0.11020000000000001</v>
      </c>
      <c r="J360" s="159">
        <v>26.62</v>
      </c>
      <c r="K360" s="159">
        <v>2.93</v>
      </c>
    </row>
    <row r="361" spans="2:11" ht="25.5" customHeight="1">
      <c r="B361" s="155" t="s">
        <v>206</v>
      </c>
      <c r="C361" s="156" t="s">
        <v>650</v>
      </c>
      <c r="D361" s="155" t="s">
        <v>26</v>
      </c>
      <c r="E361" s="155" t="s">
        <v>651</v>
      </c>
      <c r="F361" s="412" t="s">
        <v>207</v>
      </c>
      <c r="G361" s="412"/>
      <c r="H361" s="157" t="s">
        <v>193</v>
      </c>
      <c r="I361" s="158">
        <v>0.11020000000000001</v>
      </c>
      <c r="J361" s="159">
        <v>35.29</v>
      </c>
      <c r="K361" s="159">
        <v>3.88</v>
      </c>
    </row>
    <row r="362" spans="2:11" ht="25.5">
      <c r="B362" s="160" t="s">
        <v>208</v>
      </c>
      <c r="C362" s="161" t="s">
        <v>667</v>
      </c>
      <c r="D362" s="160" t="s">
        <v>26</v>
      </c>
      <c r="E362" s="160" t="s">
        <v>668</v>
      </c>
      <c r="F362" s="408" t="s">
        <v>194</v>
      </c>
      <c r="G362" s="408"/>
      <c r="H362" s="162" t="s">
        <v>175</v>
      </c>
      <c r="I362" s="163">
        <v>1.06E-2</v>
      </c>
      <c r="J362" s="164">
        <v>15.3</v>
      </c>
      <c r="K362" s="164">
        <v>0.16</v>
      </c>
    </row>
    <row r="363" spans="2:11" ht="51">
      <c r="B363" s="160" t="s">
        <v>208</v>
      </c>
      <c r="C363" s="161" t="s">
        <v>669</v>
      </c>
      <c r="D363" s="160" t="s">
        <v>26</v>
      </c>
      <c r="E363" s="160" t="s">
        <v>670</v>
      </c>
      <c r="F363" s="408" t="s">
        <v>194</v>
      </c>
      <c r="G363" s="408"/>
      <c r="H363" s="162" t="s">
        <v>175</v>
      </c>
      <c r="I363" s="163">
        <v>1</v>
      </c>
      <c r="J363" s="164">
        <v>124.51</v>
      </c>
      <c r="K363" s="164">
        <v>124.51</v>
      </c>
    </row>
    <row r="364" spans="2:11" ht="25.5">
      <c r="B364" s="165"/>
      <c r="C364" s="165"/>
      <c r="D364" s="165"/>
      <c r="E364" s="165"/>
      <c r="F364" s="165" t="s">
        <v>195</v>
      </c>
      <c r="G364" s="166">
        <v>2.209158131630919</v>
      </c>
      <c r="H364" s="165" t="s">
        <v>196</v>
      </c>
      <c r="I364" s="166">
        <v>2.61</v>
      </c>
      <c r="J364" s="165" t="s">
        <v>197</v>
      </c>
      <c r="K364" s="166">
        <v>4.8099999999999996</v>
      </c>
    </row>
    <row r="365" spans="2:11" ht="25.5">
      <c r="B365" s="165"/>
      <c r="C365" s="165"/>
      <c r="D365" s="165"/>
      <c r="E365" s="165"/>
      <c r="F365" s="165" t="s">
        <v>209</v>
      </c>
      <c r="G365" s="166">
        <v>30.27</v>
      </c>
      <c r="H365" s="165"/>
      <c r="I365" s="407" t="s">
        <v>198</v>
      </c>
      <c r="J365" s="407"/>
      <c r="K365" s="166">
        <v>161.75</v>
      </c>
    </row>
    <row r="366" spans="2:11" ht="15" thickBot="1">
      <c r="B366" s="168"/>
      <c r="C366" s="168"/>
      <c r="D366" s="168"/>
      <c r="E366" s="168"/>
      <c r="F366" s="168"/>
      <c r="G366" s="168"/>
      <c r="H366" s="168" t="s">
        <v>487</v>
      </c>
      <c r="I366" s="218">
        <v>1</v>
      </c>
      <c r="J366" s="168" t="s">
        <v>488</v>
      </c>
      <c r="K366" s="201">
        <v>161.75</v>
      </c>
    </row>
    <row r="367" spans="2:11" ht="15" thickTop="1">
      <c r="B367" s="167"/>
      <c r="C367" s="167"/>
      <c r="D367" s="167"/>
      <c r="E367" s="167"/>
      <c r="F367" s="167"/>
      <c r="G367" s="167"/>
      <c r="H367" s="167"/>
      <c r="I367" s="167"/>
      <c r="J367" s="167"/>
      <c r="K367" s="167"/>
    </row>
    <row r="368" spans="2:11" ht="15">
      <c r="B368" s="150" t="s">
        <v>266</v>
      </c>
      <c r="C368" s="151" t="s">
        <v>185</v>
      </c>
      <c r="D368" s="150" t="s">
        <v>186</v>
      </c>
      <c r="E368" s="150" t="s">
        <v>34</v>
      </c>
      <c r="F368" s="413" t="s">
        <v>187</v>
      </c>
      <c r="G368" s="413"/>
      <c r="H368" s="152" t="s">
        <v>188</v>
      </c>
      <c r="I368" s="151" t="s">
        <v>189</v>
      </c>
      <c r="J368" s="151" t="s">
        <v>190</v>
      </c>
      <c r="K368" s="151" t="s">
        <v>173</v>
      </c>
    </row>
    <row r="369" spans="2:11" ht="38.25">
      <c r="B369" s="130" t="s">
        <v>204</v>
      </c>
      <c r="C369" s="129" t="s">
        <v>417</v>
      </c>
      <c r="D369" s="130" t="s">
        <v>26</v>
      </c>
      <c r="E369" s="130" t="s">
        <v>418</v>
      </c>
      <c r="F369" s="406" t="s">
        <v>671</v>
      </c>
      <c r="G369" s="406"/>
      <c r="H369" s="128" t="s">
        <v>175</v>
      </c>
      <c r="I369" s="153">
        <v>1</v>
      </c>
      <c r="J369" s="154">
        <v>22.99</v>
      </c>
      <c r="K369" s="154">
        <v>22.99</v>
      </c>
    </row>
    <row r="370" spans="2:11" ht="25.5" customHeight="1">
      <c r="B370" s="155" t="s">
        <v>206</v>
      </c>
      <c r="C370" s="156" t="s">
        <v>650</v>
      </c>
      <c r="D370" s="155" t="s">
        <v>26</v>
      </c>
      <c r="E370" s="155" t="s">
        <v>651</v>
      </c>
      <c r="F370" s="412" t="s">
        <v>207</v>
      </c>
      <c r="G370" s="412"/>
      <c r="H370" s="157" t="s">
        <v>193</v>
      </c>
      <c r="I370" s="158">
        <v>0.16171540000000001</v>
      </c>
      <c r="J370" s="159">
        <v>35.29</v>
      </c>
      <c r="K370" s="159">
        <v>5.7</v>
      </c>
    </row>
    <row r="371" spans="2:11" ht="25.5" customHeight="1">
      <c r="B371" s="155" t="s">
        <v>206</v>
      </c>
      <c r="C371" s="156" t="s">
        <v>215</v>
      </c>
      <c r="D371" s="155" t="s">
        <v>26</v>
      </c>
      <c r="E371" s="155" t="s">
        <v>216</v>
      </c>
      <c r="F371" s="412" t="s">
        <v>207</v>
      </c>
      <c r="G371" s="412"/>
      <c r="H371" s="157" t="s">
        <v>193</v>
      </c>
      <c r="I371" s="158">
        <v>6.2072599999999999E-2</v>
      </c>
      <c r="J371" s="159">
        <v>26.14</v>
      </c>
      <c r="K371" s="159">
        <v>1.62</v>
      </c>
    </row>
    <row r="372" spans="2:11" ht="25.5">
      <c r="B372" s="160" t="s">
        <v>208</v>
      </c>
      <c r="C372" s="161" t="s">
        <v>672</v>
      </c>
      <c r="D372" s="160" t="s">
        <v>26</v>
      </c>
      <c r="E372" s="160" t="s">
        <v>673</v>
      </c>
      <c r="F372" s="408" t="s">
        <v>194</v>
      </c>
      <c r="G372" s="408"/>
      <c r="H372" s="162" t="s">
        <v>175</v>
      </c>
      <c r="I372" s="163">
        <v>3.6499999999999998E-2</v>
      </c>
      <c r="J372" s="164">
        <v>3.89</v>
      </c>
      <c r="K372" s="164">
        <v>0.14000000000000001</v>
      </c>
    </row>
    <row r="373" spans="2:11" ht="25.5" customHeight="1">
      <c r="B373" s="160" t="s">
        <v>208</v>
      </c>
      <c r="C373" s="161" t="s">
        <v>674</v>
      </c>
      <c r="D373" s="160" t="s">
        <v>26</v>
      </c>
      <c r="E373" s="160" t="s">
        <v>675</v>
      </c>
      <c r="F373" s="408" t="s">
        <v>194</v>
      </c>
      <c r="G373" s="408"/>
      <c r="H373" s="162" t="s">
        <v>175</v>
      </c>
      <c r="I373" s="163">
        <v>1</v>
      </c>
      <c r="J373" s="164">
        <v>15.53</v>
      </c>
      <c r="K373" s="164">
        <v>15.53</v>
      </c>
    </row>
    <row r="374" spans="2:11" ht="25.5" customHeight="1">
      <c r="B374" s="165"/>
      <c r="C374" s="165"/>
      <c r="D374" s="165"/>
      <c r="E374" s="165"/>
      <c r="F374" s="165" t="s">
        <v>195</v>
      </c>
      <c r="G374" s="166">
        <v>2.4158361273136455</v>
      </c>
      <c r="H374" s="165" t="s">
        <v>196</v>
      </c>
      <c r="I374" s="166">
        <v>2.85</v>
      </c>
      <c r="J374" s="165" t="s">
        <v>197</v>
      </c>
      <c r="K374" s="166">
        <v>5.26</v>
      </c>
    </row>
    <row r="375" spans="2:11" ht="25.5">
      <c r="B375" s="165"/>
      <c r="C375" s="165"/>
      <c r="D375" s="165"/>
      <c r="E375" s="165"/>
      <c r="F375" s="165" t="s">
        <v>209</v>
      </c>
      <c r="G375" s="166">
        <v>5.29</v>
      </c>
      <c r="H375" s="165"/>
      <c r="I375" s="407" t="s">
        <v>198</v>
      </c>
      <c r="J375" s="407"/>
      <c r="K375" s="166">
        <v>28.28</v>
      </c>
    </row>
    <row r="376" spans="2:11" ht="15" thickBot="1">
      <c r="B376" s="168"/>
      <c r="C376" s="168"/>
      <c r="D376" s="168"/>
      <c r="E376" s="168"/>
      <c r="F376" s="168"/>
      <c r="G376" s="168"/>
      <c r="H376" s="168" t="s">
        <v>487</v>
      </c>
      <c r="I376" s="218">
        <v>10</v>
      </c>
      <c r="J376" s="168" t="s">
        <v>488</v>
      </c>
      <c r="K376" s="201">
        <v>282.8</v>
      </c>
    </row>
    <row r="377" spans="2:11" ht="15" thickTop="1">
      <c r="B377" s="167"/>
      <c r="C377" s="167"/>
      <c r="D377" s="167"/>
      <c r="E377" s="167"/>
      <c r="F377" s="167"/>
      <c r="G377" s="167"/>
      <c r="H377" s="167"/>
      <c r="I377" s="167"/>
      <c r="J377" s="167"/>
      <c r="K377" s="167"/>
    </row>
    <row r="378" spans="2:11" ht="15">
      <c r="B378" s="150" t="s">
        <v>266</v>
      </c>
      <c r="C378" s="151" t="s">
        <v>185</v>
      </c>
      <c r="D378" s="150" t="s">
        <v>186</v>
      </c>
      <c r="E378" s="150" t="s">
        <v>34</v>
      </c>
      <c r="F378" s="413" t="s">
        <v>187</v>
      </c>
      <c r="G378" s="413"/>
      <c r="H378" s="152" t="s">
        <v>188</v>
      </c>
      <c r="I378" s="151" t="s">
        <v>189</v>
      </c>
      <c r="J378" s="151" t="s">
        <v>190</v>
      </c>
      <c r="K378" s="151" t="s">
        <v>173</v>
      </c>
    </row>
    <row r="379" spans="2:11" ht="25.5">
      <c r="B379" s="130" t="s">
        <v>204</v>
      </c>
      <c r="C379" s="129" t="s">
        <v>419</v>
      </c>
      <c r="D379" s="130" t="s">
        <v>26</v>
      </c>
      <c r="E379" s="130" t="s">
        <v>420</v>
      </c>
      <c r="F379" s="406" t="s">
        <v>676</v>
      </c>
      <c r="G379" s="406"/>
      <c r="H379" s="128" t="s">
        <v>28</v>
      </c>
      <c r="I379" s="153">
        <v>1</v>
      </c>
      <c r="J379" s="154">
        <v>103.4</v>
      </c>
      <c r="K379" s="154">
        <v>103.4</v>
      </c>
    </row>
    <row r="380" spans="2:11" ht="25.5" customHeight="1">
      <c r="B380" s="155" t="s">
        <v>206</v>
      </c>
      <c r="C380" s="156" t="s">
        <v>215</v>
      </c>
      <c r="D380" s="155" t="s">
        <v>26</v>
      </c>
      <c r="E380" s="155" t="s">
        <v>216</v>
      </c>
      <c r="F380" s="412" t="s">
        <v>207</v>
      </c>
      <c r="G380" s="412"/>
      <c r="H380" s="157" t="s">
        <v>193</v>
      </c>
      <c r="I380" s="158">
        <v>3.9557666999999999</v>
      </c>
      <c r="J380" s="159">
        <v>26.14</v>
      </c>
      <c r="K380" s="159">
        <v>103.4</v>
      </c>
    </row>
    <row r="381" spans="2:11" ht="25.5">
      <c r="B381" s="165"/>
      <c r="C381" s="165"/>
      <c r="D381" s="165"/>
      <c r="E381" s="165"/>
      <c r="F381" s="165" t="s">
        <v>195</v>
      </c>
      <c r="G381" s="166">
        <v>30.358701143618244</v>
      </c>
      <c r="H381" s="165" t="s">
        <v>196</v>
      </c>
      <c r="I381" s="166">
        <v>35.75</v>
      </c>
      <c r="J381" s="165" t="s">
        <v>197</v>
      </c>
      <c r="K381" s="166">
        <v>66.099999999999994</v>
      </c>
    </row>
    <row r="382" spans="2:11" ht="25.5">
      <c r="B382" s="165"/>
      <c r="C382" s="165"/>
      <c r="D382" s="165"/>
      <c r="E382" s="165"/>
      <c r="F382" s="165" t="s">
        <v>209</v>
      </c>
      <c r="G382" s="166">
        <v>23.81</v>
      </c>
      <c r="H382" s="165"/>
      <c r="I382" s="407" t="s">
        <v>198</v>
      </c>
      <c r="J382" s="407"/>
      <c r="K382" s="166">
        <v>127.21</v>
      </c>
    </row>
    <row r="383" spans="2:11" ht="15" thickBot="1">
      <c r="B383" s="168"/>
      <c r="C383" s="168"/>
      <c r="D383" s="168"/>
      <c r="E383" s="168"/>
      <c r="F383" s="168"/>
      <c r="G383" s="168"/>
      <c r="H383" s="168" t="s">
        <v>487</v>
      </c>
      <c r="I383" s="218">
        <v>9.25</v>
      </c>
      <c r="J383" s="168" t="s">
        <v>488</v>
      </c>
      <c r="K383" s="201">
        <v>1176.69</v>
      </c>
    </row>
    <row r="384" spans="2:11" ht="15" thickTop="1">
      <c r="B384" s="167"/>
      <c r="C384" s="167"/>
      <c r="D384" s="167"/>
      <c r="E384" s="167"/>
      <c r="F384" s="167"/>
      <c r="G384" s="167"/>
      <c r="H384" s="167"/>
      <c r="I384" s="167"/>
      <c r="J384" s="167"/>
      <c r="K384" s="167"/>
    </row>
    <row r="385" spans="2:11" ht="15">
      <c r="B385" s="150" t="s">
        <v>266</v>
      </c>
      <c r="C385" s="151" t="s">
        <v>185</v>
      </c>
      <c r="D385" s="150" t="s">
        <v>186</v>
      </c>
      <c r="E385" s="150" t="s">
        <v>34</v>
      </c>
      <c r="F385" s="413" t="s">
        <v>187</v>
      </c>
      <c r="G385" s="413"/>
      <c r="H385" s="152" t="s">
        <v>188</v>
      </c>
      <c r="I385" s="151" t="s">
        <v>189</v>
      </c>
      <c r="J385" s="151" t="s">
        <v>190</v>
      </c>
      <c r="K385" s="151" t="s">
        <v>173</v>
      </c>
    </row>
    <row r="386" spans="2:11" ht="25.5" customHeight="1">
      <c r="B386" s="130" t="s">
        <v>204</v>
      </c>
      <c r="C386" s="129" t="s">
        <v>421</v>
      </c>
      <c r="D386" s="130" t="s">
        <v>26</v>
      </c>
      <c r="E386" s="130" t="s">
        <v>422</v>
      </c>
      <c r="F386" s="406" t="s">
        <v>677</v>
      </c>
      <c r="G386" s="406"/>
      <c r="H386" s="128" t="s">
        <v>28</v>
      </c>
      <c r="I386" s="153">
        <v>1</v>
      </c>
      <c r="J386" s="154">
        <v>62.69</v>
      </c>
      <c r="K386" s="154">
        <v>62.69</v>
      </c>
    </row>
    <row r="387" spans="2:11" ht="25.5" customHeight="1">
      <c r="B387" s="155" t="s">
        <v>206</v>
      </c>
      <c r="C387" s="156" t="s">
        <v>215</v>
      </c>
      <c r="D387" s="155" t="s">
        <v>26</v>
      </c>
      <c r="E387" s="155" t="s">
        <v>216</v>
      </c>
      <c r="F387" s="412" t="s">
        <v>207</v>
      </c>
      <c r="G387" s="412"/>
      <c r="H387" s="157" t="s">
        <v>193</v>
      </c>
      <c r="I387" s="158">
        <v>2.3986000000000001</v>
      </c>
      <c r="J387" s="159">
        <v>26.14</v>
      </c>
      <c r="K387" s="159">
        <v>62.69</v>
      </c>
    </row>
    <row r="388" spans="2:11" ht="25.5" customHeight="1">
      <c r="B388" s="165"/>
      <c r="C388" s="165"/>
      <c r="D388" s="165"/>
      <c r="E388" s="165"/>
      <c r="F388" s="165" t="s">
        <v>195</v>
      </c>
      <c r="G388" s="166">
        <v>18.408120148808155</v>
      </c>
      <c r="H388" s="165" t="s">
        <v>196</v>
      </c>
      <c r="I388" s="166">
        <v>21.68</v>
      </c>
      <c r="J388" s="165" t="s">
        <v>197</v>
      </c>
      <c r="K388" s="166">
        <v>40.08</v>
      </c>
    </row>
    <row r="389" spans="2:11" ht="25.5">
      <c r="B389" s="165"/>
      <c r="C389" s="165"/>
      <c r="D389" s="165"/>
      <c r="E389" s="165"/>
      <c r="F389" s="165" t="s">
        <v>209</v>
      </c>
      <c r="G389" s="166">
        <v>14.43</v>
      </c>
      <c r="H389" s="165"/>
      <c r="I389" s="407" t="s">
        <v>198</v>
      </c>
      <c r="J389" s="407"/>
      <c r="K389" s="166">
        <v>77.12</v>
      </c>
    </row>
    <row r="390" spans="2:11" ht="15" thickBot="1">
      <c r="B390" s="168"/>
      <c r="C390" s="168"/>
      <c r="D390" s="168"/>
      <c r="E390" s="168"/>
      <c r="F390" s="168"/>
      <c r="G390" s="168"/>
      <c r="H390" s="168" t="s">
        <v>487</v>
      </c>
      <c r="I390" s="218">
        <v>9.16</v>
      </c>
      <c r="J390" s="168" t="s">
        <v>488</v>
      </c>
      <c r="K390" s="201">
        <v>706.41</v>
      </c>
    </row>
    <row r="391" spans="2:11" ht="15" thickTop="1">
      <c r="B391" s="167"/>
      <c r="C391" s="167"/>
      <c r="D391" s="167"/>
      <c r="E391" s="167"/>
      <c r="F391" s="167"/>
      <c r="G391" s="167"/>
      <c r="H391" s="167"/>
      <c r="I391" s="167"/>
      <c r="J391" s="167"/>
      <c r="K391" s="167"/>
    </row>
    <row r="392" spans="2:11" ht="15">
      <c r="B392" s="150" t="s">
        <v>423</v>
      </c>
      <c r="C392" s="151" t="s">
        <v>185</v>
      </c>
      <c r="D392" s="150" t="s">
        <v>186</v>
      </c>
      <c r="E392" s="150" t="s">
        <v>34</v>
      </c>
      <c r="F392" s="413" t="s">
        <v>187</v>
      </c>
      <c r="G392" s="413"/>
      <c r="H392" s="152" t="s">
        <v>188</v>
      </c>
      <c r="I392" s="151" t="s">
        <v>189</v>
      </c>
      <c r="J392" s="151" t="s">
        <v>190</v>
      </c>
      <c r="K392" s="151" t="s">
        <v>173</v>
      </c>
    </row>
    <row r="393" spans="2:11" ht="14.25" customHeight="1">
      <c r="B393" s="130" t="s">
        <v>204</v>
      </c>
      <c r="C393" s="129" t="s">
        <v>424</v>
      </c>
      <c r="D393" s="130" t="s">
        <v>26</v>
      </c>
      <c r="E393" s="130" t="s">
        <v>425</v>
      </c>
      <c r="F393" s="406" t="s">
        <v>660</v>
      </c>
      <c r="G393" s="406"/>
      <c r="H393" s="128" t="s">
        <v>176</v>
      </c>
      <c r="I393" s="153">
        <v>1</v>
      </c>
      <c r="J393" s="154">
        <v>12.32</v>
      </c>
      <c r="K393" s="154">
        <v>12.32</v>
      </c>
    </row>
    <row r="394" spans="2:11" ht="38.25" customHeight="1">
      <c r="B394" s="155" t="s">
        <v>206</v>
      </c>
      <c r="C394" s="156" t="s">
        <v>648</v>
      </c>
      <c r="D394" s="155" t="s">
        <v>26</v>
      </c>
      <c r="E394" s="155" t="s">
        <v>649</v>
      </c>
      <c r="F394" s="412" t="s">
        <v>207</v>
      </c>
      <c r="G394" s="412"/>
      <c r="H394" s="157" t="s">
        <v>193</v>
      </c>
      <c r="I394" s="158">
        <v>0.13669999999999999</v>
      </c>
      <c r="J394" s="159">
        <v>26.62</v>
      </c>
      <c r="K394" s="159">
        <v>3.63</v>
      </c>
    </row>
    <row r="395" spans="2:11" ht="25.5" customHeight="1">
      <c r="B395" s="155" t="s">
        <v>206</v>
      </c>
      <c r="C395" s="156" t="s">
        <v>650</v>
      </c>
      <c r="D395" s="155" t="s">
        <v>26</v>
      </c>
      <c r="E395" s="155" t="s">
        <v>651</v>
      </c>
      <c r="F395" s="412" t="s">
        <v>207</v>
      </c>
      <c r="G395" s="412"/>
      <c r="H395" s="157" t="s">
        <v>193</v>
      </c>
      <c r="I395" s="158">
        <v>0.13669999999999999</v>
      </c>
      <c r="J395" s="159">
        <v>35.29</v>
      </c>
      <c r="K395" s="159">
        <v>4.82</v>
      </c>
    </row>
    <row r="396" spans="2:11" ht="25.5">
      <c r="B396" s="160" t="s">
        <v>208</v>
      </c>
      <c r="C396" s="161" t="s">
        <v>678</v>
      </c>
      <c r="D396" s="160" t="s">
        <v>26</v>
      </c>
      <c r="E396" s="160" t="s">
        <v>679</v>
      </c>
      <c r="F396" s="408" t="s">
        <v>194</v>
      </c>
      <c r="G396" s="408"/>
      <c r="H396" s="162" t="s">
        <v>176</v>
      </c>
      <c r="I396" s="163">
        <v>1.0492999999999999</v>
      </c>
      <c r="J396" s="164">
        <v>3.64</v>
      </c>
      <c r="K396" s="164">
        <v>3.81</v>
      </c>
    </row>
    <row r="397" spans="2:11" ht="25.5">
      <c r="B397" s="160" t="s">
        <v>208</v>
      </c>
      <c r="C397" s="161" t="s">
        <v>658</v>
      </c>
      <c r="D397" s="160" t="s">
        <v>26</v>
      </c>
      <c r="E397" s="160" t="s">
        <v>659</v>
      </c>
      <c r="F397" s="408" t="s">
        <v>194</v>
      </c>
      <c r="G397" s="408"/>
      <c r="H397" s="162" t="s">
        <v>175</v>
      </c>
      <c r="I397" s="163">
        <v>3.1899999999999998E-2</v>
      </c>
      <c r="J397" s="164">
        <v>2.16</v>
      </c>
      <c r="K397" s="164">
        <v>0.06</v>
      </c>
    </row>
    <row r="398" spans="2:11" ht="25.5">
      <c r="B398" s="165"/>
      <c r="C398" s="165"/>
      <c r="D398" s="165"/>
      <c r="E398" s="165"/>
      <c r="F398" s="165" t="s">
        <v>195</v>
      </c>
      <c r="G398" s="166">
        <v>2.7419280760575022</v>
      </c>
      <c r="H398" s="165" t="s">
        <v>196</v>
      </c>
      <c r="I398" s="166">
        <v>3.23</v>
      </c>
      <c r="J398" s="165" t="s">
        <v>197</v>
      </c>
      <c r="K398" s="166">
        <v>5.97</v>
      </c>
    </row>
    <row r="399" spans="2:11" ht="15" customHeight="1">
      <c r="B399" s="165"/>
      <c r="C399" s="165"/>
      <c r="D399" s="165"/>
      <c r="E399" s="165"/>
      <c r="F399" s="165" t="s">
        <v>209</v>
      </c>
      <c r="G399" s="166">
        <v>2.83</v>
      </c>
      <c r="H399" s="165"/>
      <c r="I399" s="407" t="s">
        <v>198</v>
      </c>
      <c r="J399" s="407"/>
      <c r="K399" s="166">
        <v>15.15</v>
      </c>
    </row>
    <row r="400" spans="2:11" ht="15" thickBot="1">
      <c r="B400" s="168"/>
      <c r="C400" s="168"/>
      <c r="D400" s="168"/>
      <c r="E400" s="168"/>
      <c r="F400" s="168"/>
      <c r="G400" s="168"/>
      <c r="H400" s="168" t="s">
        <v>487</v>
      </c>
      <c r="I400" s="218">
        <v>185</v>
      </c>
      <c r="J400" s="168" t="s">
        <v>488</v>
      </c>
      <c r="K400" s="201">
        <v>2802.75</v>
      </c>
    </row>
    <row r="401" spans="2:11" ht="15" thickTop="1">
      <c r="B401" s="167"/>
      <c r="C401" s="167"/>
      <c r="D401" s="167"/>
      <c r="E401" s="167"/>
      <c r="F401" s="167"/>
      <c r="G401" s="167"/>
      <c r="H401" s="167"/>
      <c r="I401" s="167"/>
      <c r="J401" s="167"/>
      <c r="K401" s="167"/>
    </row>
    <row r="402" spans="2:11">
      <c r="B402" s="215" t="s">
        <v>200</v>
      </c>
      <c r="C402" s="215"/>
      <c r="D402" s="215"/>
      <c r="E402" s="215" t="s">
        <v>426</v>
      </c>
      <c r="F402" s="215"/>
      <c r="G402" s="411"/>
      <c r="H402" s="411"/>
      <c r="I402" s="216"/>
      <c r="J402" s="215"/>
      <c r="K402" s="217">
        <v>70586.509999999995</v>
      </c>
    </row>
    <row r="403" spans="2:11" ht="15">
      <c r="B403" s="150" t="s">
        <v>278</v>
      </c>
      <c r="C403" s="151" t="s">
        <v>185</v>
      </c>
      <c r="D403" s="150" t="s">
        <v>186</v>
      </c>
      <c r="E403" s="150" t="s">
        <v>34</v>
      </c>
      <c r="F403" s="413" t="s">
        <v>187</v>
      </c>
      <c r="G403" s="413"/>
      <c r="H403" s="152" t="s">
        <v>188</v>
      </c>
      <c r="I403" s="151" t="s">
        <v>189</v>
      </c>
      <c r="J403" s="151" t="s">
        <v>190</v>
      </c>
      <c r="K403" s="151" t="s">
        <v>173</v>
      </c>
    </row>
    <row r="404" spans="2:11" ht="25.5">
      <c r="B404" s="130" t="s">
        <v>204</v>
      </c>
      <c r="C404" s="129" t="s">
        <v>427</v>
      </c>
      <c r="D404" s="130" t="s">
        <v>26</v>
      </c>
      <c r="E404" s="130" t="s">
        <v>428</v>
      </c>
      <c r="F404" s="406" t="s">
        <v>680</v>
      </c>
      <c r="G404" s="406"/>
      <c r="H404" s="128" t="s">
        <v>24</v>
      </c>
      <c r="I404" s="153">
        <v>1</v>
      </c>
      <c r="J404" s="154">
        <v>5.65</v>
      </c>
      <c r="K404" s="154">
        <v>5.65</v>
      </c>
    </row>
    <row r="405" spans="2:11" ht="25.5" customHeight="1">
      <c r="B405" s="155" t="s">
        <v>206</v>
      </c>
      <c r="C405" s="156" t="s">
        <v>215</v>
      </c>
      <c r="D405" s="155" t="s">
        <v>26</v>
      </c>
      <c r="E405" s="155" t="s">
        <v>216</v>
      </c>
      <c r="F405" s="412" t="s">
        <v>207</v>
      </c>
      <c r="G405" s="412"/>
      <c r="H405" s="157" t="s">
        <v>193</v>
      </c>
      <c r="I405" s="158">
        <v>5.5800000000000002E-2</v>
      </c>
      <c r="J405" s="159">
        <v>26.14</v>
      </c>
      <c r="K405" s="159">
        <v>1.45</v>
      </c>
    </row>
    <row r="406" spans="2:11" ht="25.5" customHeight="1">
      <c r="B406" s="155" t="s">
        <v>206</v>
      </c>
      <c r="C406" s="156" t="s">
        <v>681</v>
      </c>
      <c r="D406" s="155" t="s">
        <v>26</v>
      </c>
      <c r="E406" s="155" t="s">
        <v>682</v>
      </c>
      <c r="F406" s="412" t="s">
        <v>207</v>
      </c>
      <c r="G406" s="412"/>
      <c r="H406" s="157" t="s">
        <v>193</v>
      </c>
      <c r="I406" s="158">
        <v>1.12E-2</v>
      </c>
      <c r="J406" s="159">
        <v>27.1</v>
      </c>
      <c r="K406" s="159">
        <v>0.3</v>
      </c>
    </row>
    <row r="407" spans="2:11">
      <c r="B407" s="160" t="s">
        <v>208</v>
      </c>
      <c r="C407" s="161" t="s">
        <v>683</v>
      </c>
      <c r="D407" s="160" t="s">
        <v>26</v>
      </c>
      <c r="E407" s="160" t="s">
        <v>684</v>
      </c>
      <c r="F407" s="408" t="s">
        <v>194</v>
      </c>
      <c r="G407" s="408"/>
      <c r="H407" s="162" t="s">
        <v>217</v>
      </c>
      <c r="I407" s="163">
        <v>0.125</v>
      </c>
      <c r="J407" s="164">
        <v>3.06</v>
      </c>
      <c r="K407" s="164">
        <v>0.38</v>
      </c>
    </row>
    <row r="408" spans="2:11" ht="25.5">
      <c r="B408" s="160" t="s">
        <v>208</v>
      </c>
      <c r="C408" s="161" t="s">
        <v>685</v>
      </c>
      <c r="D408" s="160" t="s">
        <v>26</v>
      </c>
      <c r="E408" s="160" t="s">
        <v>686</v>
      </c>
      <c r="F408" s="408" t="s">
        <v>194</v>
      </c>
      <c r="G408" s="408"/>
      <c r="H408" s="162" t="s">
        <v>217</v>
      </c>
      <c r="I408" s="163">
        <v>2.6526000000000001</v>
      </c>
      <c r="J408" s="164">
        <v>1.33</v>
      </c>
      <c r="K408" s="164">
        <v>3.52</v>
      </c>
    </row>
    <row r="409" spans="2:11" ht="25.5">
      <c r="B409" s="165"/>
      <c r="C409" s="165"/>
      <c r="D409" s="165"/>
      <c r="E409" s="165"/>
      <c r="F409" s="165" t="s">
        <v>195</v>
      </c>
      <c r="G409" s="166">
        <v>0.51439856703256326</v>
      </c>
      <c r="H409" s="165" t="s">
        <v>196</v>
      </c>
      <c r="I409" s="166">
        <v>0.61</v>
      </c>
      <c r="J409" s="165" t="s">
        <v>197</v>
      </c>
      <c r="K409" s="166">
        <v>1.1200000000000001</v>
      </c>
    </row>
    <row r="410" spans="2:11" ht="25.5">
      <c r="B410" s="165"/>
      <c r="C410" s="165"/>
      <c r="D410" s="165"/>
      <c r="E410" s="165"/>
      <c r="F410" s="165" t="s">
        <v>209</v>
      </c>
      <c r="G410" s="166">
        <v>1.3</v>
      </c>
      <c r="H410" s="165"/>
      <c r="I410" s="407" t="s">
        <v>198</v>
      </c>
      <c r="J410" s="407"/>
      <c r="K410" s="166">
        <v>6.95</v>
      </c>
    </row>
    <row r="411" spans="2:11" ht="15" thickBot="1">
      <c r="B411" s="168"/>
      <c r="C411" s="168"/>
      <c r="D411" s="168"/>
      <c r="E411" s="168"/>
      <c r="F411" s="168"/>
      <c r="G411" s="168"/>
      <c r="H411" s="168" t="s">
        <v>487</v>
      </c>
      <c r="I411" s="218">
        <v>385.6</v>
      </c>
      <c r="J411" s="168" t="s">
        <v>488</v>
      </c>
      <c r="K411" s="201">
        <v>2679.92</v>
      </c>
    </row>
    <row r="412" spans="2:11" ht="15" thickTop="1">
      <c r="B412" s="167"/>
      <c r="C412" s="167"/>
      <c r="D412" s="167"/>
      <c r="E412" s="167"/>
      <c r="F412" s="167"/>
      <c r="G412" s="167"/>
      <c r="H412" s="167"/>
      <c r="I412" s="167"/>
      <c r="J412" s="167"/>
      <c r="K412" s="167"/>
    </row>
    <row r="413" spans="2:11" ht="15">
      <c r="B413" s="150" t="s">
        <v>279</v>
      </c>
      <c r="C413" s="151" t="s">
        <v>185</v>
      </c>
      <c r="D413" s="150" t="s">
        <v>186</v>
      </c>
      <c r="E413" s="150" t="s">
        <v>34</v>
      </c>
      <c r="F413" s="413" t="s">
        <v>187</v>
      </c>
      <c r="G413" s="413"/>
      <c r="H413" s="152" t="s">
        <v>188</v>
      </c>
      <c r="I413" s="151" t="s">
        <v>189</v>
      </c>
      <c r="J413" s="151" t="s">
        <v>190</v>
      </c>
      <c r="K413" s="151" t="s">
        <v>173</v>
      </c>
    </row>
    <row r="414" spans="2:11" ht="38.25">
      <c r="B414" s="130" t="s">
        <v>204</v>
      </c>
      <c r="C414" s="129" t="s">
        <v>429</v>
      </c>
      <c r="D414" s="130" t="s">
        <v>26</v>
      </c>
      <c r="E414" s="130" t="s">
        <v>430</v>
      </c>
      <c r="F414" s="406" t="s">
        <v>680</v>
      </c>
      <c r="G414" s="406"/>
      <c r="H414" s="128" t="s">
        <v>24</v>
      </c>
      <c r="I414" s="153">
        <v>1</v>
      </c>
      <c r="J414" s="154">
        <v>19.32</v>
      </c>
      <c r="K414" s="154">
        <v>19.32</v>
      </c>
    </row>
    <row r="415" spans="2:11" ht="25.5" customHeight="1">
      <c r="B415" s="155" t="s">
        <v>206</v>
      </c>
      <c r="C415" s="156" t="s">
        <v>215</v>
      </c>
      <c r="D415" s="155" t="s">
        <v>26</v>
      </c>
      <c r="E415" s="155" t="s">
        <v>216</v>
      </c>
      <c r="F415" s="412" t="s">
        <v>207</v>
      </c>
      <c r="G415" s="412"/>
      <c r="H415" s="157" t="s">
        <v>193</v>
      </c>
      <c r="I415" s="158">
        <v>0.1386</v>
      </c>
      <c r="J415" s="159">
        <v>26.14</v>
      </c>
      <c r="K415" s="159">
        <v>3.62</v>
      </c>
    </row>
    <row r="416" spans="2:11" ht="25.5" customHeight="1">
      <c r="B416" s="155" t="s">
        <v>206</v>
      </c>
      <c r="C416" s="156" t="s">
        <v>681</v>
      </c>
      <c r="D416" s="155" t="s">
        <v>26</v>
      </c>
      <c r="E416" s="155" t="s">
        <v>682</v>
      </c>
      <c r="F416" s="412" t="s">
        <v>207</v>
      </c>
      <c r="G416" s="412"/>
      <c r="H416" s="157" t="s">
        <v>193</v>
      </c>
      <c r="I416" s="158">
        <v>2.7699999999999999E-2</v>
      </c>
      <c r="J416" s="159">
        <v>27.1</v>
      </c>
      <c r="K416" s="159">
        <v>0.75</v>
      </c>
    </row>
    <row r="417" spans="2:11" ht="25.5">
      <c r="B417" s="160" t="s">
        <v>208</v>
      </c>
      <c r="C417" s="161" t="s">
        <v>687</v>
      </c>
      <c r="D417" s="160" t="s">
        <v>26</v>
      </c>
      <c r="E417" s="160" t="s">
        <v>688</v>
      </c>
      <c r="F417" s="408" t="s">
        <v>194</v>
      </c>
      <c r="G417" s="408"/>
      <c r="H417" s="162" t="s">
        <v>24</v>
      </c>
      <c r="I417" s="163">
        <v>1</v>
      </c>
      <c r="J417" s="164">
        <v>14.95</v>
      </c>
      <c r="K417" s="164">
        <v>14.95</v>
      </c>
    </row>
    <row r="418" spans="2:11" ht="25.5">
      <c r="B418" s="165"/>
      <c r="C418" s="165"/>
      <c r="D418" s="165"/>
      <c r="E418" s="165"/>
      <c r="F418" s="165" t="s">
        <v>195</v>
      </c>
      <c r="G418" s="166">
        <v>1.2814035732329032</v>
      </c>
      <c r="H418" s="165" t="s">
        <v>196</v>
      </c>
      <c r="I418" s="166">
        <v>1.51</v>
      </c>
      <c r="J418" s="165" t="s">
        <v>197</v>
      </c>
      <c r="K418" s="166">
        <v>2.79</v>
      </c>
    </row>
    <row r="419" spans="2:11" ht="25.5">
      <c r="B419" s="165"/>
      <c r="C419" s="165"/>
      <c r="D419" s="165"/>
      <c r="E419" s="165"/>
      <c r="F419" s="165" t="s">
        <v>209</v>
      </c>
      <c r="G419" s="166">
        <v>4.4400000000000004</v>
      </c>
      <c r="H419" s="165"/>
      <c r="I419" s="407" t="s">
        <v>198</v>
      </c>
      <c r="J419" s="407"/>
      <c r="K419" s="166">
        <v>23.76</v>
      </c>
    </row>
    <row r="420" spans="2:11" ht="15" thickBot="1">
      <c r="B420" s="168"/>
      <c r="C420" s="168"/>
      <c r="D420" s="168"/>
      <c r="E420" s="168"/>
      <c r="F420" s="168"/>
      <c r="G420" s="168"/>
      <c r="H420" s="168" t="s">
        <v>487</v>
      </c>
      <c r="I420" s="218">
        <v>385.6</v>
      </c>
      <c r="J420" s="168" t="s">
        <v>488</v>
      </c>
      <c r="K420" s="201">
        <v>9161.85</v>
      </c>
    </row>
    <row r="421" spans="2:11" ht="15" thickTop="1">
      <c r="B421" s="167"/>
      <c r="C421" s="167"/>
      <c r="D421" s="167"/>
      <c r="E421" s="167"/>
      <c r="F421" s="167"/>
      <c r="G421" s="167"/>
      <c r="H421" s="167"/>
      <c r="I421" s="167"/>
      <c r="J421" s="167"/>
      <c r="K421" s="167"/>
    </row>
    <row r="422" spans="2:11" ht="15">
      <c r="B422" s="150" t="s">
        <v>280</v>
      </c>
      <c r="C422" s="151" t="s">
        <v>185</v>
      </c>
      <c r="D422" s="150" t="s">
        <v>186</v>
      </c>
      <c r="E422" s="150" t="s">
        <v>34</v>
      </c>
      <c r="F422" s="413" t="s">
        <v>187</v>
      </c>
      <c r="G422" s="413"/>
      <c r="H422" s="152" t="s">
        <v>188</v>
      </c>
      <c r="I422" s="151" t="s">
        <v>189</v>
      </c>
      <c r="J422" s="151" t="s">
        <v>190</v>
      </c>
      <c r="K422" s="151" t="s">
        <v>173</v>
      </c>
    </row>
    <row r="423" spans="2:11" ht="38.25">
      <c r="B423" s="130" t="s">
        <v>204</v>
      </c>
      <c r="C423" s="129" t="s">
        <v>431</v>
      </c>
      <c r="D423" s="130" t="s">
        <v>26</v>
      </c>
      <c r="E423" s="130" t="s">
        <v>432</v>
      </c>
      <c r="F423" s="406" t="s">
        <v>680</v>
      </c>
      <c r="G423" s="406"/>
      <c r="H423" s="128" t="s">
        <v>175</v>
      </c>
      <c r="I423" s="153">
        <v>1</v>
      </c>
      <c r="J423" s="154">
        <v>105.68</v>
      </c>
      <c r="K423" s="154">
        <v>105.68</v>
      </c>
    </row>
    <row r="424" spans="2:11" ht="25.5" customHeight="1">
      <c r="B424" s="155" t="s">
        <v>206</v>
      </c>
      <c r="C424" s="156" t="s">
        <v>215</v>
      </c>
      <c r="D424" s="155" t="s">
        <v>26</v>
      </c>
      <c r="E424" s="155" t="s">
        <v>216</v>
      </c>
      <c r="F424" s="412" t="s">
        <v>207</v>
      </c>
      <c r="G424" s="412"/>
      <c r="H424" s="157" t="s">
        <v>193</v>
      </c>
      <c r="I424" s="158">
        <v>1.0584</v>
      </c>
      <c r="J424" s="159">
        <v>26.14</v>
      </c>
      <c r="K424" s="159">
        <v>27.66</v>
      </c>
    </row>
    <row r="425" spans="2:11" ht="25.5" customHeight="1">
      <c r="B425" s="155" t="s">
        <v>206</v>
      </c>
      <c r="C425" s="156" t="s">
        <v>681</v>
      </c>
      <c r="D425" s="155" t="s">
        <v>26</v>
      </c>
      <c r="E425" s="155" t="s">
        <v>682</v>
      </c>
      <c r="F425" s="412" t="s">
        <v>207</v>
      </c>
      <c r="G425" s="412"/>
      <c r="H425" s="157" t="s">
        <v>193</v>
      </c>
      <c r="I425" s="158">
        <v>0.2117</v>
      </c>
      <c r="J425" s="159">
        <v>27.1</v>
      </c>
      <c r="K425" s="159">
        <v>5.73</v>
      </c>
    </row>
    <row r="426" spans="2:11" ht="51">
      <c r="B426" s="160" t="s">
        <v>208</v>
      </c>
      <c r="C426" s="161" t="s">
        <v>689</v>
      </c>
      <c r="D426" s="160" t="s">
        <v>26</v>
      </c>
      <c r="E426" s="160" t="s">
        <v>690</v>
      </c>
      <c r="F426" s="408" t="s">
        <v>194</v>
      </c>
      <c r="G426" s="408"/>
      <c r="H426" s="162" t="s">
        <v>175</v>
      </c>
      <c r="I426" s="163">
        <v>1</v>
      </c>
      <c r="J426" s="164">
        <v>72.290000000000006</v>
      </c>
      <c r="K426" s="164">
        <v>72.290000000000006</v>
      </c>
    </row>
    <row r="427" spans="2:11" ht="25.5">
      <c r="B427" s="165"/>
      <c r="C427" s="165"/>
      <c r="D427" s="165"/>
      <c r="E427" s="165"/>
      <c r="F427" s="165" t="s">
        <v>195</v>
      </c>
      <c r="G427" s="166">
        <v>9.8332797501492681</v>
      </c>
      <c r="H427" s="165" t="s">
        <v>196</v>
      </c>
      <c r="I427" s="166">
        <v>11.58</v>
      </c>
      <c r="J427" s="165" t="s">
        <v>197</v>
      </c>
      <c r="K427" s="166">
        <v>21.41</v>
      </c>
    </row>
    <row r="428" spans="2:11" ht="25.5">
      <c r="B428" s="165"/>
      <c r="C428" s="165"/>
      <c r="D428" s="165"/>
      <c r="E428" s="165"/>
      <c r="F428" s="165" t="s">
        <v>209</v>
      </c>
      <c r="G428" s="166">
        <v>24.33</v>
      </c>
      <c r="H428" s="165"/>
      <c r="I428" s="407" t="s">
        <v>198</v>
      </c>
      <c r="J428" s="407"/>
      <c r="K428" s="166">
        <v>130.01</v>
      </c>
    </row>
    <row r="429" spans="2:11" ht="15" thickBot="1">
      <c r="B429" s="168"/>
      <c r="C429" s="168"/>
      <c r="D429" s="168"/>
      <c r="E429" s="168"/>
      <c r="F429" s="168"/>
      <c r="G429" s="168"/>
      <c r="H429" s="168" t="s">
        <v>487</v>
      </c>
      <c r="I429" s="218">
        <v>15</v>
      </c>
      <c r="J429" s="168" t="s">
        <v>488</v>
      </c>
      <c r="K429" s="201">
        <v>1950.15</v>
      </c>
    </row>
    <row r="430" spans="2:11" ht="15" thickTop="1">
      <c r="B430" s="167"/>
      <c r="C430" s="167"/>
      <c r="D430" s="167"/>
      <c r="E430" s="167"/>
      <c r="F430" s="167"/>
      <c r="G430" s="167"/>
      <c r="H430" s="167"/>
      <c r="I430" s="167"/>
      <c r="J430" s="167"/>
      <c r="K430" s="167"/>
    </row>
    <row r="431" spans="2:11" ht="15">
      <c r="B431" s="150" t="s">
        <v>281</v>
      </c>
      <c r="C431" s="151" t="s">
        <v>185</v>
      </c>
      <c r="D431" s="150" t="s">
        <v>186</v>
      </c>
      <c r="E431" s="150" t="s">
        <v>34</v>
      </c>
      <c r="F431" s="413" t="s">
        <v>187</v>
      </c>
      <c r="G431" s="413"/>
      <c r="H431" s="152" t="s">
        <v>188</v>
      </c>
      <c r="I431" s="151" t="s">
        <v>189</v>
      </c>
      <c r="J431" s="151" t="s">
        <v>190</v>
      </c>
      <c r="K431" s="151" t="s">
        <v>173</v>
      </c>
    </row>
    <row r="432" spans="2:11" ht="25.5">
      <c r="B432" s="130" t="s">
        <v>204</v>
      </c>
      <c r="C432" s="129" t="s">
        <v>433</v>
      </c>
      <c r="D432" s="130" t="s">
        <v>26</v>
      </c>
      <c r="E432" s="130" t="s">
        <v>434</v>
      </c>
      <c r="F432" s="406" t="s">
        <v>680</v>
      </c>
      <c r="G432" s="406"/>
      <c r="H432" s="128" t="s">
        <v>175</v>
      </c>
      <c r="I432" s="153">
        <v>1</v>
      </c>
      <c r="J432" s="154">
        <v>62.27</v>
      </c>
      <c r="K432" s="154">
        <v>62.27</v>
      </c>
    </row>
    <row r="433" spans="2:11" ht="25.5" customHeight="1">
      <c r="B433" s="155" t="s">
        <v>206</v>
      </c>
      <c r="C433" s="156" t="s">
        <v>215</v>
      </c>
      <c r="D433" s="155" t="s">
        <v>26</v>
      </c>
      <c r="E433" s="155" t="s">
        <v>216</v>
      </c>
      <c r="F433" s="412" t="s">
        <v>207</v>
      </c>
      <c r="G433" s="412"/>
      <c r="H433" s="157" t="s">
        <v>193</v>
      </c>
      <c r="I433" s="158">
        <v>5.4199999999999998E-2</v>
      </c>
      <c r="J433" s="159">
        <v>26.14</v>
      </c>
      <c r="K433" s="159">
        <v>1.41</v>
      </c>
    </row>
    <row r="434" spans="2:11" ht="25.5" customHeight="1">
      <c r="B434" s="155" t="s">
        <v>206</v>
      </c>
      <c r="C434" s="156" t="s">
        <v>681</v>
      </c>
      <c r="D434" s="155" t="s">
        <v>26</v>
      </c>
      <c r="E434" s="155" t="s">
        <v>682</v>
      </c>
      <c r="F434" s="412" t="s">
        <v>207</v>
      </c>
      <c r="G434" s="412"/>
      <c r="H434" s="157" t="s">
        <v>193</v>
      </c>
      <c r="I434" s="158">
        <v>1.0800000000000001E-2</v>
      </c>
      <c r="J434" s="159">
        <v>27.1</v>
      </c>
      <c r="K434" s="159">
        <v>0.28999999999999998</v>
      </c>
    </row>
    <row r="435" spans="2:11" ht="38.25">
      <c r="B435" s="160" t="s">
        <v>208</v>
      </c>
      <c r="C435" s="161" t="s">
        <v>691</v>
      </c>
      <c r="D435" s="160" t="s">
        <v>26</v>
      </c>
      <c r="E435" s="160" t="s">
        <v>692</v>
      </c>
      <c r="F435" s="408" t="s">
        <v>194</v>
      </c>
      <c r="G435" s="408"/>
      <c r="H435" s="162" t="s">
        <v>175</v>
      </c>
      <c r="I435" s="163">
        <v>1</v>
      </c>
      <c r="J435" s="164">
        <v>60.57</v>
      </c>
      <c r="K435" s="164">
        <v>60.57</v>
      </c>
    </row>
    <row r="436" spans="2:11" ht="25.5">
      <c r="B436" s="165"/>
      <c r="C436" s="165"/>
      <c r="D436" s="165"/>
      <c r="E436" s="165"/>
      <c r="F436" s="165" t="s">
        <v>195</v>
      </c>
      <c r="G436" s="166">
        <v>0.50062003398704813</v>
      </c>
      <c r="H436" s="165" t="s">
        <v>196</v>
      </c>
      <c r="I436" s="166">
        <v>0.59</v>
      </c>
      <c r="J436" s="165" t="s">
        <v>197</v>
      </c>
      <c r="K436" s="166">
        <v>1.0900000000000001</v>
      </c>
    </row>
    <row r="437" spans="2:11" ht="25.5">
      <c r="B437" s="165"/>
      <c r="C437" s="165"/>
      <c r="D437" s="165"/>
      <c r="E437" s="165"/>
      <c r="F437" s="165" t="s">
        <v>209</v>
      </c>
      <c r="G437" s="166">
        <v>14.34</v>
      </c>
      <c r="H437" s="165"/>
      <c r="I437" s="407" t="s">
        <v>198</v>
      </c>
      <c r="J437" s="407"/>
      <c r="K437" s="166">
        <v>76.61</v>
      </c>
    </row>
    <row r="438" spans="2:11" ht="15" thickBot="1">
      <c r="B438" s="168"/>
      <c r="C438" s="168"/>
      <c r="D438" s="168"/>
      <c r="E438" s="168"/>
      <c r="F438" s="168"/>
      <c r="G438" s="168"/>
      <c r="H438" s="168" t="s">
        <v>487</v>
      </c>
      <c r="I438" s="218">
        <v>35</v>
      </c>
      <c r="J438" s="168" t="s">
        <v>488</v>
      </c>
      <c r="K438" s="201">
        <v>2681.35</v>
      </c>
    </row>
    <row r="439" spans="2:11" ht="15" thickTop="1">
      <c r="B439" s="167"/>
      <c r="C439" s="167"/>
      <c r="D439" s="167"/>
      <c r="E439" s="167"/>
      <c r="F439" s="167"/>
      <c r="G439" s="167"/>
      <c r="H439" s="167"/>
      <c r="I439" s="167"/>
      <c r="J439" s="167"/>
      <c r="K439" s="167"/>
    </row>
    <row r="440" spans="2:11" ht="15">
      <c r="B440" s="150" t="s">
        <v>282</v>
      </c>
      <c r="C440" s="151" t="s">
        <v>185</v>
      </c>
      <c r="D440" s="150" t="s">
        <v>186</v>
      </c>
      <c r="E440" s="150" t="s">
        <v>34</v>
      </c>
      <c r="F440" s="413" t="s">
        <v>187</v>
      </c>
      <c r="G440" s="413"/>
      <c r="H440" s="152" t="s">
        <v>188</v>
      </c>
      <c r="I440" s="151" t="s">
        <v>189</v>
      </c>
      <c r="J440" s="151" t="s">
        <v>190</v>
      </c>
      <c r="K440" s="151" t="s">
        <v>173</v>
      </c>
    </row>
    <row r="441" spans="2:11" ht="25.5" customHeight="1">
      <c r="B441" s="130" t="s">
        <v>204</v>
      </c>
      <c r="C441" s="129" t="s">
        <v>435</v>
      </c>
      <c r="D441" s="130" t="s">
        <v>26</v>
      </c>
      <c r="E441" s="130" t="s">
        <v>436</v>
      </c>
      <c r="F441" s="406" t="s">
        <v>693</v>
      </c>
      <c r="G441" s="406"/>
      <c r="H441" s="128" t="s">
        <v>175</v>
      </c>
      <c r="I441" s="153">
        <v>1</v>
      </c>
      <c r="J441" s="154">
        <v>1259.4100000000001</v>
      </c>
      <c r="K441" s="154">
        <v>1259.4100000000001</v>
      </c>
    </row>
    <row r="442" spans="2:11" ht="25.5" customHeight="1">
      <c r="B442" s="155" t="s">
        <v>206</v>
      </c>
      <c r="C442" s="156" t="s">
        <v>238</v>
      </c>
      <c r="D442" s="155" t="s">
        <v>26</v>
      </c>
      <c r="E442" s="155" t="s">
        <v>239</v>
      </c>
      <c r="F442" s="412" t="s">
        <v>207</v>
      </c>
      <c r="G442" s="412"/>
      <c r="H442" s="157" t="s">
        <v>193</v>
      </c>
      <c r="I442" s="158">
        <v>0.96970000000000001</v>
      </c>
      <c r="J442" s="159">
        <v>35.770000000000003</v>
      </c>
      <c r="K442" s="159">
        <v>34.68</v>
      </c>
    </row>
    <row r="443" spans="2:11" ht="25.5" customHeight="1">
      <c r="B443" s="155" t="s">
        <v>206</v>
      </c>
      <c r="C443" s="156" t="s">
        <v>215</v>
      </c>
      <c r="D443" s="155" t="s">
        <v>26</v>
      </c>
      <c r="E443" s="155" t="s">
        <v>216</v>
      </c>
      <c r="F443" s="412" t="s">
        <v>207</v>
      </c>
      <c r="G443" s="412"/>
      <c r="H443" s="157" t="s">
        <v>193</v>
      </c>
      <c r="I443" s="158">
        <v>0.64649999999999996</v>
      </c>
      <c r="J443" s="159">
        <v>26.14</v>
      </c>
      <c r="K443" s="159">
        <v>16.89</v>
      </c>
    </row>
    <row r="444" spans="2:11" ht="76.5">
      <c r="B444" s="160" t="s">
        <v>208</v>
      </c>
      <c r="C444" s="161" t="s">
        <v>694</v>
      </c>
      <c r="D444" s="160" t="s">
        <v>26</v>
      </c>
      <c r="E444" s="160" t="s">
        <v>695</v>
      </c>
      <c r="F444" s="408" t="s">
        <v>194</v>
      </c>
      <c r="G444" s="408"/>
      <c r="H444" s="162" t="s">
        <v>175</v>
      </c>
      <c r="I444" s="163">
        <v>1</v>
      </c>
      <c r="J444" s="164">
        <v>1207.8399999999999</v>
      </c>
      <c r="K444" s="164">
        <v>1207.8399999999999</v>
      </c>
    </row>
    <row r="445" spans="2:11" ht="25.5">
      <c r="B445" s="165"/>
      <c r="C445" s="165"/>
      <c r="D445" s="165"/>
      <c r="E445" s="165"/>
      <c r="F445" s="165" t="s">
        <v>195</v>
      </c>
      <c r="G445" s="166">
        <v>16.667432140724753</v>
      </c>
      <c r="H445" s="165" t="s">
        <v>196</v>
      </c>
      <c r="I445" s="166">
        <v>19.63</v>
      </c>
      <c r="J445" s="165" t="s">
        <v>197</v>
      </c>
      <c r="K445" s="166">
        <v>36.29</v>
      </c>
    </row>
    <row r="446" spans="2:11" ht="25.5">
      <c r="B446" s="165"/>
      <c r="C446" s="165"/>
      <c r="D446" s="165"/>
      <c r="E446" s="165"/>
      <c r="F446" s="165" t="s">
        <v>209</v>
      </c>
      <c r="G446" s="166">
        <v>290.04000000000002</v>
      </c>
      <c r="H446" s="165"/>
      <c r="I446" s="407" t="s">
        <v>198</v>
      </c>
      <c r="J446" s="407"/>
      <c r="K446" s="166">
        <v>1549.45</v>
      </c>
    </row>
    <row r="447" spans="2:11" ht="15" thickBot="1">
      <c r="B447" s="168"/>
      <c r="C447" s="168"/>
      <c r="D447" s="168"/>
      <c r="E447" s="168"/>
      <c r="F447" s="168"/>
      <c r="G447" s="168"/>
      <c r="H447" s="168" t="s">
        <v>487</v>
      </c>
      <c r="I447" s="218">
        <v>8</v>
      </c>
      <c r="J447" s="168" t="s">
        <v>488</v>
      </c>
      <c r="K447" s="201">
        <v>12395.6</v>
      </c>
    </row>
    <row r="448" spans="2:11" ht="15" thickTop="1">
      <c r="B448" s="167"/>
      <c r="C448" s="167"/>
      <c r="D448" s="167"/>
      <c r="E448" s="167"/>
      <c r="F448" s="167"/>
      <c r="G448" s="167"/>
      <c r="H448" s="167"/>
      <c r="I448" s="167"/>
      <c r="J448" s="167"/>
      <c r="K448" s="167"/>
    </row>
    <row r="449" spans="2:11" ht="15">
      <c r="B449" s="150" t="s">
        <v>283</v>
      </c>
      <c r="C449" s="151" t="s">
        <v>185</v>
      </c>
      <c r="D449" s="150" t="s">
        <v>186</v>
      </c>
      <c r="E449" s="150" t="s">
        <v>34</v>
      </c>
      <c r="F449" s="413" t="s">
        <v>187</v>
      </c>
      <c r="G449" s="413"/>
      <c r="H449" s="152" t="s">
        <v>188</v>
      </c>
      <c r="I449" s="151" t="s">
        <v>189</v>
      </c>
      <c r="J449" s="151" t="s">
        <v>190</v>
      </c>
      <c r="K449" s="151" t="s">
        <v>173</v>
      </c>
    </row>
    <row r="450" spans="2:11" ht="63.75">
      <c r="B450" s="130" t="s">
        <v>204</v>
      </c>
      <c r="C450" s="129" t="s">
        <v>437</v>
      </c>
      <c r="D450" s="130" t="s">
        <v>26</v>
      </c>
      <c r="E450" s="130" t="s">
        <v>438</v>
      </c>
      <c r="F450" s="406" t="s">
        <v>693</v>
      </c>
      <c r="G450" s="406"/>
      <c r="H450" s="128" t="s">
        <v>175</v>
      </c>
      <c r="I450" s="153">
        <v>1</v>
      </c>
      <c r="J450" s="154">
        <v>1300.29</v>
      </c>
      <c r="K450" s="154">
        <v>1300.29</v>
      </c>
    </row>
    <row r="451" spans="2:11" ht="63.75" customHeight="1">
      <c r="B451" s="155" t="s">
        <v>206</v>
      </c>
      <c r="C451" s="156" t="s">
        <v>696</v>
      </c>
      <c r="D451" s="155" t="s">
        <v>26</v>
      </c>
      <c r="E451" s="155" t="s">
        <v>697</v>
      </c>
      <c r="F451" s="412" t="s">
        <v>242</v>
      </c>
      <c r="G451" s="412"/>
      <c r="H451" s="157" t="s">
        <v>28</v>
      </c>
      <c r="I451" s="158">
        <v>2.2200000000000001E-2</v>
      </c>
      <c r="J451" s="159">
        <v>814.04</v>
      </c>
      <c r="K451" s="159">
        <v>18.07</v>
      </c>
    </row>
    <row r="452" spans="2:11" ht="63.75" customHeight="1">
      <c r="B452" s="155" t="s">
        <v>206</v>
      </c>
      <c r="C452" s="156" t="s">
        <v>238</v>
      </c>
      <c r="D452" s="155" t="s">
        <v>26</v>
      </c>
      <c r="E452" s="155" t="s">
        <v>239</v>
      </c>
      <c r="F452" s="412" t="s">
        <v>207</v>
      </c>
      <c r="G452" s="412"/>
      <c r="H452" s="157" t="s">
        <v>193</v>
      </c>
      <c r="I452" s="158">
        <v>0.86809999999999998</v>
      </c>
      <c r="J452" s="159">
        <v>35.770000000000003</v>
      </c>
      <c r="K452" s="159">
        <v>31.05</v>
      </c>
    </row>
    <row r="453" spans="2:11" ht="25.5" customHeight="1">
      <c r="B453" s="155" t="s">
        <v>206</v>
      </c>
      <c r="C453" s="156" t="s">
        <v>215</v>
      </c>
      <c r="D453" s="155" t="s">
        <v>26</v>
      </c>
      <c r="E453" s="155" t="s">
        <v>216</v>
      </c>
      <c r="F453" s="412" t="s">
        <v>207</v>
      </c>
      <c r="G453" s="412"/>
      <c r="H453" s="157" t="s">
        <v>193</v>
      </c>
      <c r="I453" s="158">
        <v>0.57869999999999999</v>
      </c>
      <c r="J453" s="159">
        <v>26.14</v>
      </c>
      <c r="K453" s="159">
        <v>15.12</v>
      </c>
    </row>
    <row r="454" spans="2:11" ht="25.5">
      <c r="B454" s="160" t="s">
        <v>208</v>
      </c>
      <c r="C454" s="161" t="s">
        <v>284</v>
      </c>
      <c r="D454" s="160" t="s">
        <v>26</v>
      </c>
      <c r="E454" s="160" t="s">
        <v>285</v>
      </c>
      <c r="F454" s="408" t="s">
        <v>194</v>
      </c>
      <c r="G454" s="408"/>
      <c r="H454" s="162" t="s">
        <v>28</v>
      </c>
      <c r="I454" s="163">
        <v>1.1999999999999999E-3</v>
      </c>
      <c r="J454" s="164">
        <v>120.73</v>
      </c>
      <c r="K454" s="164">
        <v>0.14000000000000001</v>
      </c>
    </row>
    <row r="455" spans="2:11" ht="89.25">
      <c r="B455" s="160" t="s">
        <v>208</v>
      </c>
      <c r="C455" s="161" t="s">
        <v>698</v>
      </c>
      <c r="D455" s="160" t="s">
        <v>26</v>
      </c>
      <c r="E455" s="160" t="s">
        <v>699</v>
      </c>
      <c r="F455" s="408" t="s">
        <v>194</v>
      </c>
      <c r="G455" s="408"/>
      <c r="H455" s="162" t="s">
        <v>175</v>
      </c>
      <c r="I455" s="163">
        <v>1</v>
      </c>
      <c r="J455" s="164">
        <v>1235.9100000000001</v>
      </c>
      <c r="K455" s="164">
        <v>1235.9100000000001</v>
      </c>
    </row>
    <row r="456" spans="2:11" ht="25.5">
      <c r="B456" s="165"/>
      <c r="C456" s="165"/>
      <c r="D456" s="165"/>
      <c r="E456" s="165"/>
      <c r="F456" s="165" t="s">
        <v>195</v>
      </c>
      <c r="G456" s="166">
        <v>15.983098332797502</v>
      </c>
      <c r="H456" s="165" t="s">
        <v>196</v>
      </c>
      <c r="I456" s="166">
        <v>18.82</v>
      </c>
      <c r="J456" s="165" t="s">
        <v>197</v>
      </c>
      <c r="K456" s="166">
        <v>34.799999999999997</v>
      </c>
    </row>
    <row r="457" spans="2:11" ht="25.5">
      <c r="B457" s="165"/>
      <c r="C457" s="165"/>
      <c r="D457" s="165"/>
      <c r="E457" s="165"/>
      <c r="F457" s="165" t="s">
        <v>209</v>
      </c>
      <c r="G457" s="166">
        <v>299.45</v>
      </c>
      <c r="H457" s="165"/>
      <c r="I457" s="407" t="s">
        <v>198</v>
      </c>
      <c r="J457" s="407"/>
      <c r="K457" s="166">
        <v>1599.74</v>
      </c>
    </row>
    <row r="458" spans="2:11" ht="15" thickBot="1">
      <c r="B458" s="168"/>
      <c r="C458" s="168"/>
      <c r="D458" s="168"/>
      <c r="E458" s="168"/>
      <c r="F458" s="168"/>
      <c r="G458" s="168"/>
      <c r="H458" s="168" t="s">
        <v>487</v>
      </c>
      <c r="I458" s="218">
        <v>7</v>
      </c>
      <c r="J458" s="168" t="s">
        <v>488</v>
      </c>
      <c r="K458" s="201">
        <v>11198.18</v>
      </c>
    </row>
    <row r="459" spans="2:11" ht="25.5" customHeight="1" thickTop="1">
      <c r="B459" s="167"/>
      <c r="C459" s="167"/>
      <c r="D459" s="167"/>
      <c r="E459" s="167"/>
      <c r="F459" s="167"/>
      <c r="G459" s="167"/>
      <c r="H459" s="167"/>
      <c r="I459" s="167"/>
      <c r="J459" s="167"/>
      <c r="K459" s="167"/>
    </row>
    <row r="460" spans="2:11" ht="25.5" customHeight="1">
      <c r="B460" s="150" t="s">
        <v>287</v>
      </c>
      <c r="C460" s="151" t="s">
        <v>185</v>
      </c>
      <c r="D460" s="150" t="s">
        <v>186</v>
      </c>
      <c r="E460" s="150" t="s">
        <v>34</v>
      </c>
      <c r="F460" s="413" t="s">
        <v>187</v>
      </c>
      <c r="G460" s="413"/>
      <c r="H460" s="152" t="s">
        <v>188</v>
      </c>
      <c r="I460" s="151" t="s">
        <v>189</v>
      </c>
      <c r="J460" s="151" t="s">
        <v>190</v>
      </c>
      <c r="K460" s="151" t="s">
        <v>173</v>
      </c>
    </row>
    <row r="461" spans="2:11" ht="63.75">
      <c r="B461" s="130" t="s">
        <v>204</v>
      </c>
      <c r="C461" s="129" t="s">
        <v>439</v>
      </c>
      <c r="D461" s="130" t="s">
        <v>27</v>
      </c>
      <c r="E461" s="130" t="s">
        <v>440</v>
      </c>
      <c r="F461" s="406" t="s">
        <v>256</v>
      </c>
      <c r="G461" s="406"/>
      <c r="H461" s="128" t="s">
        <v>6</v>
      </c>
      <c r="I461" s="153">
        <v>1</v>
      </c>
      <c r="J461" s="154">
        <v>6237.41</v>
      </c>
      <c r="K461" s="154">
        <v>6237.41</v>
      </c>
    </row>
    <row r="462" spans="2:11" ht="38.25">
      <c r="B462" s="155" t="s">
        <v>206</v>
      </c>
      <c r="C462" s="156" t="s">
        <v>700</v>
      </c>
      <c r="D462" s="155" t="s">
        <v>27</v>
      </c>
      <c r="E462" s="155" t="s">
        <v>701</v>
      </c>
      <c r="F462" s="412" t="s">
        <v>702</v>
      </c>
      <c r="G462" s="412"/>
      <c r="H462" s="157" t="s">
        <v>24</v>
      </c>
      <c r="I462" s="158">
        <v>1.32</v>
      </c>
      <c r="J462" s="159">
        <v>135.02000000000001</v>
      </c>
      <c r="K462" s="159">
        <v>178.22</v>
      </c>
    </row>
    <row r="463" spans="2:11" ht="38.25" customHeight="1">
      <c r="B463" s="155" t="s">
        <v>206</v>
      </c>
      <c r="C463" s="156" t="s">
        <v>703</v>
      </c>
      <c r="D463" s="155" t="s">
        <v>27</v>
      </c>
      <c r="E463" s="155" t="s">
        <v>704</v>
      </c>
      <c r="F463" s="412" t="s">
        <v>268</v>
      </c>
      <c r="G463" s="412"/>
      <c r="H463" s="157" t="s">
        <v>24</v>
      </c>
      <c r="I463" s="158">
        <v>15.9</v>
      </c>
      <c r="J463" s="159">
        <v>50.02</v>
      </c>
      <c r="K463" s="159">
        <v>795.31</v>
      </c>
    </row>
    <row r="464" spans="2:11" ht="51">
      <c r="B464" s="155" t="s">
        <v>206</v>
      </c>
      <c r="C464" s="156" t="s">
        <v>705</v>
      </c>
      <c r="D464" s="155" t="s">
        <v>27</v>
      </c>
      <c r="E464" s="155" t="s">
        <v>706</v>
      </c>
      <c r="F464" s="412" t="s">
        <v>315</v>
      </c>
      <c r="G464" s="412"/>
      <c r="H464" s="157" t="s">
        <v>171</v>
      </c>
      <c r="I464" s="158">
        <v>11</v>
      </c>
      <c r="J464" s="159">
        <v>12.48</v>
      </c>
      <c r="K464" s="159">
        <v>137.28</v>
      </c>
    </row>
    <row r="465" spans="2:11" ht="38.25">
      <c r="B465" s="155" t="s">
        <v>206</v>
      </c>
      <c r="C465" s="156" t="s">
        <v>707</v>
      </c>
      <c r="D465" s="155" t="s">
        <v>27</v>
      </c>
      <c r="E465" s="155" t="s">
        <v>708</v>
      </c>
      <c r="F465" s="412" t="s">
        <v>314</v>
      </c>
      <c r="G465" s="412"/>
      <c r="H465" s="157" t="s">
        <v>24</v>
      </c>
      <c r="I465" s="158">
        <v>2.84</v>
      </c>
      <c r="J465" s="159">
        <v>53.39</v>
      </c>
      <c r="K465" s="159">
        <v>151.62</v>
      </c>
    </row>
    <row r="466" spans="2:11" ht="38.25">
      <c r="B466" s="155" t="s">
        <v>206</v>
      </c>
      <c r="C466" s="156" t="s">
        <v>709</v>
      </c>
      <c r="D466" s="155" t="s">
        <v>27</v>
      </c>
      <c r="E466" s="155" t="s">
        <v>710</v>
      </c>
      <c r="F466" s="412" t="s">
        <v>711</v>
      </c>
      <c r="G466" s="412"/>
      <c r="H466" s="157" t="s">
        <v>24</v>
      </c>
      <c r="I466" s="158">
        <v>11.34</v>
      </c>
      <c r="J466" s="159">
        <v>114.85</v>
      </c>
      <c r="K466" s="159">
        <v>1302.3900000000001</v>
      </c>
    </row>
    <row r="467" spans="2:11" ht="38.25">
      <c r="B467" s="155" t="s">
        <v>206</v>
      </c>
      <c r="C467" s="156" t="s">
        <v>712</v>
      </c>
      <c r="D467" s="155" t="s">
        <v>27</v>
      </c>
      <c r="E467" s="155" t="s">
        <v>713</v>
      </c>
      <c r="F467" s="412" t="s">
        <v>711</v>
      </c>
      <c r="G467" s="412"/>
      <c r="H467" s="157" t="s">
        <v>23</v>
      </c>
      <c r="I467" s="158">
        <v>8.8000000000000007</v>
      </c>
      <c r="J467" s="159">
        <v>51.12</v>
      </c>
      <c r="K467" s="159">
        <v>449.85</v>
      </c>
    </row>
    <row r="468" spans="2:11" ht="63.75" customHeight="1">
      <c r="B468" s="155" t="s">
        <v>206</v>
      </c>
      <c r="C468" s="156" t="s">
        <v>714</v>
      </c>
      <c r="D468" s="155" t="s">
        <v>27</v>
      </c>
      <c r="E468" s="155" t="s">
        <v>715</v>
      </c>
      <c r="F468" s="412" t="s">
        <v>711</v>
      </c>
      <c r="G468" s="412"/>
      <c r="H468" s="157" t="s">
        <v>23</v>
      </c>
      <c r="I468" s="158">
        <v>3.6</v>
      </c>
      <c r="J468" s="159">
        <v>45.17</v>
      </c>
      <c r="K468" s="159">
        <v>162.61000000000001</v>
      </c>
    </row>
    <row r="469" spans="2:11" ht="25.5" customHeight="1">
      <c r="B469" s="155" t="s">
        <v>206</v>
      </c>
      <c r="C469" s="156" t="s">
        <v>716</v>
      </c>
      <c r="D469" s="155" t="s">
        <v>27</v>
      </c>
      <c r="E469" s="155" t="s">
        <v>717</v>
      </c>
      <c r="F469" s="412" t="s">
        <v>718</v>
      </c>
      <c r="G469" s="412"/>
      <c r="H469" s="157" t="s">
        <v>24</v>
      </c>
      <c r="I469" s="158">
        <v>5.69</v>
      </c>
      <c r="J469" s="159">
        <v>17.420000000000002</v>
      </c>
      <c r="K469" s="159">
        <v>99.11</v>
      </c>
    </row>
    <row r="470" spans="2:11" ht="25.5" customHeight="1">
      <c r="B470" s="155" t="s">
        <v>206</v>
      </c>
      <c r="C470" s="156" t="s">
        <v>719</v>
      </c>
      <c r="D470" s="155" t="s">
        <v>27</v>
      </c>
      <c r="E470" s="155" t="s">
        <v>720</v>
      </c>
      <c r="F470" s="412" t="s">
        <v>721</v>
      </c>
      <c r="G470" s="412"/>
      <c r="H470" s="157" t="s">
        <v>24</v>
      </c>
      <c r="I470" s="158">
        <v>11.34</v>
      </c>
      <c r="J470" s="159">
        <v>155.33000000000001</v>
      </c>
      <c r="K470" s="159">
        <v>1761.44</v>
      </c>
    </row>
    <row r="471" spans="2:11" ht="25.5" customHeight="1">
      <c r="B471" s="155" t="s">
        <v>206</v>
      </c>
      <c r="C471" s="156" t="s">
        <v>722</v>
      </c>
      <c r="D471" s="155" t="s">
        <v>27</v>
      </c>
      <c r="E471" s="155" t="s">
        <v>723</v>
      </c>
      <c r="F471" s="412" t="s">
        <v>724</v>
      </c>
      <c r="G471" s="412"/>
      <c r="H471" s="157" t="s">
        <v>24</v>
      </c>
      <c r="I471" s="158">
        <v>11.34</v>
      </c>
      <c r="J471" s="159">
        <v>17.170000000000002</v>
      </c>
      <c r="K471" s="159">
        <v>194.7</v>
      </c>
    </row>
    <row r="472" spans="2:11" ht="25.5" customHeight="1">
      <c r="B472" s="155" t="s">
        <v>206</v>
      </c>
      <c r="C472" s="156" t="s">
        <v>725</v>
      </c>
      <c r="D472" s="155" t="s">
        <v>27</v>
      </c>
      <c r="E472" s="155" t="s">
        <v>726</v>
      </c>
      <c r="F472" s="412" t="s">
        <v>727</v>
      </c>
      <c r="G472" s="412"/>
      <c r="H472" s="157" t="s">
        <v>6</v>
      </c>
      <c r="I472" s="158">
        <v>5.4</v>
      </c>
      <c r="J472" s="159">
        <v>95</v>
      </c>
      <c r="K472" s="159">
        <v>513</v>
      </c>
    </row>
    <row r="473" spans="2:11" ht="25.5">
      <c r="B473" s="155" t="s">
        <v>206</v>
      </c>
      <c r="C473" s="156" t="s">
        <v>319</v>
      </c>
      <c r="D473" s="155" t="s">
        <v>27</v>
      </c>
      <c r="E473" s="155" t="s">
        <v>320</v>
      </c>
      <c r="F473" s="412" t="s">
        <v>256</v>
      </c>
      <c r="G473" s="412"/>
      <c r="H473" s="157" t="s">
        <v>24</v>
      </c>
      <c r="I473" s="158">
        <v>5.69</v>
      </c>
      <c r="J473" s="159">
        <v>7.3</v>
      </c>
      <c r="K473" s="159">
        <v>41.53</v>
      </c>
    </row>
    <row r="474" spans="2:11" ht="38.25">
      <c r="B474" s="155" t="s">
        <v>206</v>
      </c>
      <c r="C474" s="156" t="s">
        <v>728</v>
      </c>
      <c r="D474" s="155" t="s">
        <v>27</v>
      </c>
      <c r="E474" s="155" t="s">
        <v>729</v>
      </c>
      <c r="F474" s="412" t="s">
        <v>256</v>
      </c>
      <c r="G474" s="412"/>
      <c r="H474" s="157" t="s">
        <v>24</v>
      </c>
      <c r="I474" s="158">
        <v>5.69</v>
      </c>
      <c r="J474" s="159">
        <v>41.64</v>
      </c>
      <c r="K474" s="159">
        <v>236.93</v>
      </c>
    </row>
    <row r="475" spans="2:11" ht="25.5" customHeight="1">
      <c r="B475" s="155" t="s">
        <v>206</v>
      </c>
      <c r="C475" s="156" t="s">
        <v>301</v>
      </c>
      <c r="D475" s="155" t="s">
        <v>27</v>
      </c>
      <c r="E475" s="155" t="s">
        <v>302</v>
      </c>
      <c r="F475" s="412" t="s">
        <v>303</v>
      </c>
      <c r="G475" s="412"/>
      <c r="H475" s="157" t="s">
        <v>28</v>
      </c>
      <c r="I475" s="158">
        <v>0.25</v>
      </c>
      <c r="J475" s="159">
        <v>610.59</v>
      </c>
      <c r="K475" s="159">
        <v>152.63999999999999</v>
      </c>
    </row>
    <row r="476" spans="2:11" ht="38.25" customHeight="1">
      <c r="B476" s="155" t="s">
        <v>206</v>
      </c>
      <c r="C476" s="156" t="s">
        <v>730</v>
      </c>
      <c r="D476" s="155" t="s">
        <v>27</v>
      </c>
      <c r="E476" s="155" t="s">
        <v>731</v>
      </c>
      <c r="F476" s="412" t="s">
        <v>303</v>
      </c>
      <c r="G476" s="412"/>
      <c r="H476" s="157" t="s">
        <v>28</v>
      </c>
      <c r="I476" s="158">
        <v>0.11</v>
      </c>
      <c r="J476" s="159">
        <v>552.62</v>
      </c>
      <c r="K476" s="159">
        <v>60.78</v>
      </c>
    </row>
    <row r="477" spans="2:11" ht="25.5">
      <c r="B477" s="165"/>
      <c r="C477" s="165"/>
      <c r="D477" s="165"/>
      <c r="E477" s="165"/>
      <c r="F477" s="165" t="s">
        <v>195</v>
      </c>
      <c r="G477" s="166">
        <v>797.62549947182288</v>
      </c>
      <c r="H477" s="165" t="s">
        <v>196</v>
      </c>
      <c r="I477" s="166">
        <v>939.05</v>
      </c>
      <c r="J477" s="165" t="s">
        <v>197</v>
      </c>
      <c r="K477" s="166">
        <v>1736.67</v>
      </c>
    </row>
    <row r="478" spans="2:11" ht="63.75" customHeight="1">
      <c r="B478" s="165"/>
      <c r="C478" s="165"/>
      <c r="D478" s="165"/>
      <c r="E478" s="165"/>
      <c r="F478" s="165" t="s">
        <v>209</v>
      </c>
      <c r="G478" s="166">
        <v>1436.47</v>
      </c>
      <c r="H478" s="165"/>
      <c r="I478" s="407" t="s">
        <v>198</v>
      </c>
      <c r="J478" s="407"/>
      <c r="K478" s="166">
        <v>7673.88</v>
      </c>
    </row>
    <row r="479" spans="2:11" ht="25.5" customHeight="1" thickBot="1">
      <c r="B479" s="168"/>
      <c r="C479" s="168"/>
      <c r="D479" s="168"/>
      <c r="E479" s="168"/>
      <c r="F479" s="168"/>
      <c r="G479" s="168"/>
      <c r="H479" s="168" t="s">
        <v>487</v>
      </c>
      <c r="I479" s="218">
        <v>1</v>
      </c>
      <c r="J479" s="168" t="s">
        <v>488</v>
      </c>
      <c r="K479" s="201">
        <v>7673.88</v>
      </c>
    </row>
    <row r="480" spans="2:11" ht="25.5" customHeight="1" thickTop="1">
      <c r="B480" s="167"/>
      <c r="C480" s="167"/>
      <c r="D480" s="167"/>
      <c r="E480" s="167"/>
      <c r="F480" s="167"/>
      <c r="G480" s="167"/>
      <c r="H480" s="167"/>
      <c r="I480" s="167"/>
      <c r="J480" s="167"/>
      <c r="K480" s="167"/>
    </row>
    <row r="481" spans="2:11" ht="25.5" customHeight="1">
      <c r="B481" s="150" t="s">
        <v>288</v>
      </c>
      <c r="C481" s="151" t="s">
        <v>185</v>
      </c>
      <c r="D481" s="150" t="s">
        <v>186</v>
      </c>
      <c r="E481" s="150" t="s">
        <v>34</v>
      </c>
      <c r="F481" s="413" t="s">
        <v>187</v>
      </c>
      <c r="G481" s="413"/>
      <c r="H481" s="152" t="s">
        <v>188</v>
      </c>
      <c r="I481" s="151" t="s">
        <v>189</v>
      </c>
      <c r="J481" s="151" t="s">
        <v>190</v>
      </c>
      <c r="K481" s="151" t="s">
        <v>173</v>
      </c>
    </row>
    <row r="482" spans="2:11" ht="63.75">
      <c r="B482" s="130" t="s">
        <v>204</v>
      </c>
      <c r="C482" s="129" t="s">
        <v>441</v>
      </c>
      <c r="D482" s="130" t="s">
        <v>205</v>
      </c>
      <c r="E482" s="130" t="s">
        <v>442</v>
      </c>
      <c r="F482" s="406" t="s">
        <v>192</v>
      </c>
      <c r="G482" s="406"/>
      <c r="H482" s="128" t="s">
        <v>175</v>
      </c>
      <c r="I482" s="153">
        <v>1</v>
      </c>
      <c r="J482" s="154">
        <v>18569.12</v>
      </c>
      <c r="K482" s="154">
        <v>18569.12</v>
      </c>
    </row>
    <row r="483" spans="2:11" ht="63.75">
      <c r="B483" s="160" t="s">
        <v>208</v>
      </c>
      <c r="C483" s="161" t="s">
        <v>732</v>
      </c>
      <c r="D483" s="160" t="s">
        <v>205</v>
      </c>
      <c r="E483" s="160" t="s">
        <v>442</v>
      </c>
      <c r="F483" s="408" t="s">
        <v>210</v>
      </c>
      <c r="G483" s="408"/>
      <c r="H483" s="162" t="s">
        <v>188</v>
      </c>
      <c r="I483" s="163">
        <v>1</v>
      </c>
      <c r="J483" s="164">
        <v>18569.12</v>
      </c>
      <c r="K483" s="164">
        <v>18569.12</v>
      </c>
    </row>
    <row r="484" spans="2:11" ht="25.5">
      <c r="B484" s="165"/>
      <c r="C484" s="165"/>
      <c r="D484" s="165"/>
      <c r="E484" s="165"/>
      <c r="F484" s="165" t="s">
        <v>195</v>
      </c>
      <c r="G484" s="166">
        <v>0</v>
      </c>
      <c r="H484" s="165" t="s">
        <v>196</v>
      </c>
      <c r="I484" s="166">
        <v>0</v>
      </c>
      <c r="J484" s="165" t="s">
        <v>197</v>
      </c>
      <c r="K484" s="166">
        <v>0</v>
      </c>
    </row>
    <row r="485" spans="2:11" ht="25.5">
      <c r="B485" s="165"/>
      <c r="C485" s="165"/>
      <c r="D485" s="165"/>
      <c r="E485" s="165"/>
      <c r="F485" s="165" t="s">
        <v>209</v>
      </c>
      <c r="G485" s="166">
        <v>4276.46</v>
      </c>
      <c r="H485" s="165"/>
      <c r="I485" s="407" t="s">
        <v>198</v>
      </c>
      <c r="J485" s="407"/>
      <c r="K485" s="166">
        <v>22845.58</v>
      </c>
    </row>
    <row r="486" spans="2:11" ht="15" thickBot="1">
      <c r="B486" s="168"/>
      <c r="C486" s="168"/>
      <c r="D486" s="168"/>
      <c r="E486" s="168"/>
      <c r="F486" s="168"/>
      <c r="G486" s="168"/>
      <c r="H486" s="168" t="s">
        <v>487</v>
      </c>
      <c r="I486" s="218">
        <v>1</v>
      </c>
      <c r="J486" s="168" t="s">
        <v>488</v>
      </c>
      <c r="K486" s="201">
        <v>22845.58</v>
      </c>
    </row>
    <row r="487" spans="2:11" ht="15" thickTop="1">
      <c r="B487" s="167"/>
      <c r="C487" s="167"/>
      <c r="D487" s="167"/>
      <c r="E487" s="167"/>
      <c r="F487" s="167"/>
      <c r="G487" s="167"/>
      <c r="H487" s="167"/>
      <c r="I487" s="167"/>
      <c r="J487" s="167"/>
      <c r="K487" s="167"/>
    </row>
    <row r="488" spans="2:11">
      <c r="B488" s="215" t="s">
        <v>201</v>
      </c>
      <c r="C488" s="215"/>
      <c r="D488" s="215"/>
      <c r="E488" s="215" t="s">
        <v>452</v>
      </c>
      <c r="F488" s="215"/>
      <c r="G488" s="411"/>
      <c r="H488" s="411"/>
      <c r="I488" s="216"/>
      <c r="J488" s="215"/>
      <c r="K488" s="217">
        <v>49502.45</v>
      </c>
    </row>
    <row r="489" spans="2:11" ht="15">
      <c r="B489" s="150" t="s">
        <v>177</v>
      </c>
      <c r="C489" s="151" t="s">
        <v>185</v>
      </c>
      <c r="D489" s="150" t="s">
        <v>186</v>
      </c>
      <c r="E489" s="150" t="s">
        <v>34</v>
      </c>
      <c r="F489" s="413" t="s">
        <v>187</v>
      </c>
      <c r="G489" s="413"/>
      <c r="H489" s="152" t="s">
        <v>188</v>
      </c>
      <c r="I489" s="151" t="s">
        <v>189</v>
      </c>
      <c r="J489" s="151" t="s">
        <v>190</v>
      </c>
      <c r="K489" s="151" t="s">
        <v>173</v>
      </c>
    </row>
    <row r="490" spans="2:11" ht="89.25">
      <c r="B490" s="130" t="s">
        <v>204</v>
      </c>
      <c r="C490" s="129" t="s">
        <v>453</v>
      </c>
      <c r="D490" s="130" t="s">
        <v>26</v>
      </c>
      <c r="E490" s="130" t="s">
        <v>454</v>
      </c>
      <c r="F490" s="406" t="s">
        <v>527</v>
      </c>
      <c r="G490" s="406"/>
      <c r="H490" s="128" t="s">
        <v>176</v>
      </c>
      <c r="I490" s="153">
        <v>1</v>
      </c>
      <c r="J490" s="154">
        <v>44.18</v>
      </c>
      <c r="K490" s="154">
        <v>44.18</v>
      </c>
    </row>
    <row r="491" spans="2:11" ht="25.5" customHeight="1">
      <c r="B491" s="155" t="s">
        <v>206</v>
      </c>
      <c r="C491" s="156" t="s">
        <v>238</v>
      </c>
      <c r="D491" s="155" t="s">
        <v>26</v>
      </c>
      <c r="E491" s="155" t="s">
        <v>239</v>
      </c>
      <c r="F491" s="412" t="s">
        <v>207</v>
      </c>
      <c r="G491" s="412"/>
      <c r="H491" s="157" t="s">
        <v>193</v>
      </c>
      <c r="I491" s="158">
        <v>0.2477</v>
      </c>
      <c r="J491" s="159">
        <v>35.770000000000003</v>
      </c>
      <c r="K491" s="159">
        <v>8.86</v>
      </c>
    </row>
    <row r="492" spans="2:11" ht="25.5" customHeight="1">
      <c r="B492" s="155" t="s">
        <v>206</v>
      </c>
      <c r="C492" s="156" t="s">
        <v>215</v>
      </c>
      <c r="D492" s="155" t="s">
        <v>26</v>
      </c>
      <c r="E492" s="155" t="s">
        <v>216</v>
      </c>
      <c r="F492" s="412" t="s">
        <v>207</v>
      </c>
      <c r="G492" s="412"/>
      <c r="H492" s="157" t="s">
        <v>193</v>
      </c>
      <c r="I492" s="158">
        <v>0.2477</v>
      </c>
      <c r="J492" s="159">
        <v>26.14</v>
      </c>
      <c r="K492" s="159">
        <v>6.47</v>
      </c>
    </row>
    <row r="493" spans="2:11" ht="38.25">
      <c r="B493" s="155" t="s">
        <v>206</v>
      </c>
      <c r="C493" s="156" t="s">
        <v>528</v>
      </c>
      <c r="D493" s="155" t="s">
        <v>26</v>
      </c>
      <c r="E493" s="155" t="s">
        <v>529</v>
      </c>
      <c r="F493" s="412" t="s">
        <v>258</v>
      </c>
      <c r="G493" s="412"/>
      <c r="H493" s="157" t="s">
        <v>28</v>
      </c>
      <c r="I493" s="158">
        <v>1.4E-3</v>
      </c>
      <c r="J493" s="159">
        <v>882.95</v>
      </c>
      <c r="K493" s="159">
        <v>1.23</v>
      </c>
    </row>
    <row r="494" spans="2:11" ht="38.25">
      <c r="B494" s="160" t="s">
        <v>208</v>
      </c>
      <c r="C494" s="161" t="s">
        <v>218</v>
      </c>
      <c r="D494" s="160" t="s">
        <v>26</v>
      </c>
      <c r="E494" s="160" t="s">
        <v>219</v>
      </c>
      <c r="F494" s="408" t="s">
        <v>194</v>
      </c>
      <c r="G494" s="408"/>
      <c r="H494" s="162" t="s">
        <v>28</v>
      </c>
      <c r="I494" s="163">
        <v>6.6E-3</v>
      </c>
      <c r="J494" s="164">
        <v>137.4</v>
      </c>
      <c r="K494" s="164">
        <v>0.9</v>
      </c>
    </row>
    <row r="495" spans="2:11" ht="38.25">
      <c r="B495" s="160" t="s">
        <v>208</v>
      </c>
      <c r="C495" s="161" t="s">
        <v>733</v>
      </c>
      <c r="D495" s="160" t="s">
        <v>26</v>
      </c>
      <c r="E495" s="160" t="s">
        <v>734</v>
      </c>
      <c r="F495" s="408" t="s">
        <v>194</v>
      </c>
      <c r="G495" s="408"/>
      <c r="H495" s="162" t="s">
        <v>175</v>
      </c>
      <c r="I495" s="163">
        <v>2.5769000000000002</v>
      </c>
      <c r="J495" s="164">
        <v>10.37</v>
      </c>
      <c r="K495" s="164">
        <v>26.72</v>
      </c>
    </row>
    <row r="496" spans="2:11" ht="25.5">
      <c r="B496" s="165"/>
      <c r="C496" s="165"/>
      <c r="D496" s="165"/>
      <c r="E496" s="165"/>
      <c r="F496" s="165" t="s">
        <v>195</v>
      </c>
      <c r="G496" s="166">
        <v>4.9786432737794515</v>
      </c>
      <c r="H496" s="165" t="s">
        <v>196</v>
      </c>
      <c r="I496" s="166">
        <v>5.87</v>
      </c>
      <c r="J496" s="165" t="s">
        <v>197</v>
      </c>
      <c r="K496" s="166">
        <v>10.84</v>
      </c>
    </row>
    <row r="497" spans="2:11" ht="25.5">
      <c r="B497" s="165"/>
      <c r="C497" s="165"/>
      <c r="D497" s="165"/>
      <c r="E497" s="165"/>
      <c r="F497" s="165" t="s">
        <v>209</v>
      </c>
      <c r="G497" s="166">
        <v>10.17</v>
      </c>
      <c r="H497" s="165"/>
      <c r="I497" s="407" t="s">
        <v>198</v>
      </c>
      <c r="J497" s="407"/>
      <c r="K497" s="166">
        <v>54.35</v>
      </c>
    </row>
    <row r="498" spans="2:11" ht="15" thickBot="1">
      <c r="B498" s="168"/>
      <c r="C498" s="168"/>
      <c r="D498" s="168"/>
      <c r="E498" s="168"/>
      <c r="F498" s="168"/>
      <c r="G498" s="168"/>
      <c r="H498" s="168" t="s">
        <v>487</v>
      </c>
      <c r="I498" s="218">
        <v>71.75</v>
      </c>
      <c r="J498" s="168" t="s">
        <v>488</v>
      </c>
      <c r="K498" s="201">
        <v>3899.61</v>
      </c>
    </row>
    <row r="499" spans="2:11" ht="15" thickTop="1">
      <c r="B499" s="167"/>
      <c r="C499" s="167"/>
      <c r="D499" s="167"/>
      <c r="E499" s="167"/>
      <c r="F499" s="167"/>
      <c r="G499" s="167"/>
      <c r="H499" s="167"/>
      <c r="I499" s="167"/>
      <c r="J499" s="167"/>
      <c r="K499" s="167"/>
    </row>
    <row r="500" spans="2:11" ht="15">
      <c r="B500" s="150" t="s">
        <v>178</v>
      </c>
      <c r="C500" s="151" t="s">
        <v>185</v>
      </c>
      <c r="D500" s="150" t="s">
        <v>186</v>
      </c>
      <c r="E500" s="150" t="s">
        <v>34</v>
      </c>
      <c r="F500" s="413" t="s">
        <v>187</v>
      </c>
      <c r="G500" s="413"/>
      <c r="H500" s="152" t="s">
        <v>188</v>
      </c>
      <c r="I500" s="151" t="s">
        <v>189</v>
      </c>
      <c r="J500" s="151" t="s">
        <v>190</v>
      </c>
      <c r="K500" s="151" t="s">
        <v>173</v>
      </c>
    </row>
    <row r="501" spans="2:11" ht="63.75">
      <c r="B501" s="130" t="s">
        <v>204</v>
      </c>
      <c r="C501" s="129" t="s">
        <v>470</v>
      </c>
      <c r="D501" s="130" t="s">
        <v>26</v>
      </c>
      <c r="E501" s="130" t="s">
        <v>471</v>
      </c>
      <c r="F501" s="406" t="s">
        <v>267</v>
      </c>
      <c r="G501" s="406"/>
      <c r="H501" s="128" t="s">
        <v>28</v>
      </c>
      <c r="I501" s="153">
        <v>1</v>
      </c>
      <c r="J501" s="154">
        <v>217.46</v>
      </c>
      <c r="K501" s="154">
        <v>217.46</v>
      </c>
    </row>
    <row r="502" spans="2:11" ht="15" customHeight="1">
      <c r="B502" s="155" t="s">
        <v>206</v>
      </c>
      <c r="C502" s="156" t="s">
        <v>238</v>
      </c>
      <c r="D502" s="155" t="s">
        <v>26</v>
      </c>
      <c r="E502" s="155" t="s">
        <v>239</v>
      </c>
      <c r="F502" s="412" t="s">
        <v>207</v>
      </c>
      <c r="G502" s="412"/>
      <c r="H502" s="157" t="s">
        <v>193</v>
      </c>
      <c r="I502" s="158">
        <v>1.579</v>
      </c>
      <c r="J502" s="159">
        <v>35.770000000000003</v>
      </c>
      <c r="K502" s="159">
        <v>56.48</v>
      </c>
    </row>
    <row r="503" spans="2:11" ht="25.5" customHeight="1">
      <c r="B503" s="155" t="s">
        <v>206</v>
      </c>
      <c r="C503" s="156" t="s">
        <v>215</v>
      </c>
      <c r="D503" s="155" t="s">
        <v>26</v>
      </c>
      <c r="E503" s="155" t="s">
        <v>216</v>
      </c>
      <c r="F503" s="412" t="s">
        <v>207</v>
      </c>
      <c r="G503" s="412"/>
      <c r="H503" s="157" t="s">
        <v>193</v>
      </c>
      <c r="I503" s="158">
        <v>0.63400000000000001</v>
      </c>
      <c r="J503" s="159">
        <v>26.14</v>
      </c>
      <c r="K503" s="159">
        <v>16.57</v>
      </c>
    </row>
    <row r="504" spans="2:11" ht="63.75" customHeight="1">
      <c r="B504" s="155" t="s">
        <v>206</v>
      </c>
      <c r="C504" s="156" t="s">
        <v>515</v>
      </c>
      <c r="D504" s="155" t="s">
        <v>26</v>
      </c>
      <c r="E504" s="155" t="s">
        <v>516</v>
      </c>
      <c r="F504" s="412" t="s">
        <v>213</v>
      </c>
      <c r="G504" s="412"/>
      <c r="H504" s="157" t="s">
        <v>214</v>
      </c>
      <c r="I504" s="158">
        <v>3.2000000000000001E-2</v>
      </c>
      <c r="J504" s="159">
        <v>11.44</v>
      </c>
      <c r="K504" s="159">
        <v>0.36</v>
      </c>
    </row>
    <row r="505" spans="2:11" ht="63.75" customHeight="1">
      <c r="B505" s="155" t="s">
        <v>206</v>
      </c>
      <c r="C505" s="156" t="s">
        <v>517</v>
      </c>
      <c r="D505" s="155" t="s">
        <v>26</v>
      </c>
      <c r="E505" s="155" t="s">
        <v>518</v>
      </c>
      <c r="F505" s="412" t="s">
        <v>213</v>
      </c>
      <c r="G505" s="412"/>
      <c r="H505" s="157" t="s">
        <v>229</v>
      </c>
      <c r="I505" s="158">
        <v>0.03</v>
      </c>
      <c r="J505" s="159">
        <v>0.64</v>
      </c>
      <c r="K505" s="159">
        <v>0.01</v>
      </c>
    </row>
    <row r="506" spans="2:11" ht="25.5">
      <c r="B506" s="160" t="s">
        <v>208</v>
      </c>
      <c r="C506" s="161" t="s">
        <v>222</v>
      </c>
      <c r="D506" s="160" t="s">
        <v>26</v>
      </c>
      <c r="E506" s="160" t="s">
        <v>223</v>
      </c>
      <c r="F506" s="408" t="s">
        <v>194</v>
      </c>
      <c r="G506" s="408"/>
      <c r="H506" s="162" t="s">
        <v>28</v>
      </c>
      <c r="I506" s="163">
        <v>0.59499999999999997</v>
      </c>
      <c r="J506" s="164">
        <v>121.37</v>
      </c>
      <c r="K506" s="164">
        <v>72.209999999999994</v>
      </c>
    </row>
    <row r="507" spans="2:11" ht="25.5">
      <c r="B507" s="160" t="s">
        <v>208</v>
      </c>
      <c r="C507" s="161" t="s">
        <v>284</v>
      </c>
      <c r="D507" s="160" t="s">
        <v>26</v>
      </c>
      <c r="E507" s="160" t="s">
        <v>285</v>
      </c>
      <c r="F507" s="408" t="s">
        <v>194</v>
      </c>
      <c r="G507" s="408"/>
      <c r="H507" s="162" t="s">
        <v>28</v>
      </c>
      <c r="I507" s="163">
        <v>0.59499999999999997</v>
      </c>
      <c r="J507" s="164">
        <v>120.73</v>
      </c>
      <c r="K507" s="164">
        <v>71.83</v>
      </c>
    </row>
    <row r="508" spans="2:11" ht="25.5">
      <c r="B508" s="165"/>
      <c r="C508" s="165"/>
      <c r="D508" s="165"/>
      <c r="E508" s="165"/>
      <c r="F508" s="165" t="s">
        <v>195</v>
      </c>
      <c r="G508" s="166">
        <v>23.928719055711202</v>
      </c>
      <c r="H508" s="165" t="s">
        <v>196</v>
      </c>
      <c r="I508" s="166">
        <v>28.18</v>
      </c>
      <c r="J508" s="165" t="s">
        <v>197</v>
      </c>
      <c r="K508" s="166">
        <v>52.1</v>
      </c>
    </row>
    <row r="509" spans="2:11" ht="25.5">
      <c r="B509" s="165"/>
      <c r="C509" s="165"/>
      <c r="D509" s="165"/>
      <c r="E509" s="165"/>
      <c r="F509" s="165" t="s">
        <v>209</v>
      </c>
      <c r="G509" s="166">
        <v>50.08</v>
      </c>
      <c r="H509" s="165"/>
      <c r="I509" s="407" t="s">
        <v>198</v>
      </c>
      <c r="J509" s="407"/>
      <c r="K509" s="166">
        <v>267.54000000000002</v>
      </c>
    </row>
    <row r="510" spans="2:11" ht="15" thickBot="1">
      <c r="B510" s="168"/>
      <c r="C510" s="168"/>
      <c r="D510" s="168"/>
      <c r="E510" s="168"/>
      <c r="F510" s="168"/>
      <c r="G510" s="168"/>
      <c r="H510" s="168" t="s">
        <v>487</v>
      </c>
      <c r="I510" s="218">
        <v>17.21</v>
      </c>
      <c r="J510" s="168" t="s">
        <v>488</v>
      </c>
      <c r="K510" s="201">
        <v>4604.3599999999997</v>
      </c>
    </row>
    <row r="511" spans="2:11" ht="15" thickTop="1">
      <c r="B511" s="167"/>
      <c r="C511" s="167"/>
      <c r="D511" s="167"/>
      <c r="E511" s="167"/>
      <c r="F511" s="167"/>
      <c r="G511" s="167"/>
      <c r="H511" s="167"/>
      <c r="I511" s="167"/>
      <c r="J511" s="167"/>
      <c r="K511" s="167"/>
    </row>
    <row r="512" spans="2:11" ht="15">
      <c r="B512" s="150" t="s">
        <v>179</v>
      </c>
      <c r="C512" s="151" t="s">
        <v>185</v>
      </c>
      <c r="D512" s="150" t="s">
        <v>186</v>
      </c>
      <c r="E512" s="150" t="s">
        <v>34</v>
      </c>
      <c r="F512" s="413" t="s">
        <v>187</v>
      </c>
      <c r="G512" s="413"/>
      <c r="H512" s="152" t="s">
        <v>188</v>
      </c>
      <c r="I512" s="151" t="s">
        <v>189</v>
      </c>
      <c r="J512" s="151" t="s">
        <v>190</v>
      </c>
      <c r="K512" s="151" t="s">
        <v>173</v>
      </c>
    </row>
    <row r="513" spans="2:11" ht="51">
      <c r="B513" s="130" t="s">
        <v>204</v>
      </c>
      <c r="C513" s="129" t="s">
        <v>735</v>
      </c>
      <c r="D513" s="130" t="s">
        <v>26</v>
      </c>
      <c r="E513" s="130" t="s">
        <v>469</v>
      </c>
      <c r="F513" s="406" t="s">
        <v>267</v>
      </c>
      <c r="G513" s="406"/>
      <c r="H513" s="128" t="s">
        <v>28</v>
      </c>
      <c r="I513" s="153">
        <v>1</v>
      </c>
      <c r="J513" s="154">
        <v>236.92</v>
      </c>
      <c r="K513" s="154">
        <v>236.92</v>
      </c>
    </row>
    <row r="514" spans="2:11" ht="25.5" customHeight="1">
      <c r="B514" s="155" t="s">
        <v>206</v>
      </c>
      <c r="C514" s="156" t="s">
        <v>238</v>
      </c>
      <c r="D514" s="155" t="s">
        <v>26</v>
      </c>
      <c r="E514" s="155" t="s">
        <v>239</v>
      </c>
      <c r="F514" s="412" t="s">
        <v>207</v>
      </c>
      <c r="G514" s="412"/>
      <c r="H514" s="157" t="s">
        <v>193</v>
      </c>
      <c r="I514" s="158">
        <v>1.579</v>
      </c>
      <c r="J514" s="159">
        <v>35.770000000000003</v>
      </c>
      <c r="K514" s="159">
        <v>56.48</v>
      </c>
    </row>
    <row r="515" spans="2:11" ht="25.5" customHeight="1">
      <c r="B515" s="155" t="s">
        <v>206</v>
      </c>
      <c r="C515" s="156" t="s">
        <v>215</v>
      </c>
      <c r="D515" s="155" t="s">
        <v>26</v>
      </c>
      <c r="E515" s="155" t="s">
        <v>216</v>
      </c>
      <c r="F515" s="412" t="s">
        <v>207</v>
      </c>
      <c r="G515" s="412"/>
      <c r="H515" s="157" t="s">
        <v>193</v>
      </c>
      <c r="I515" s="158">
        <v>0.63400000000000001</v>
      </c>
      <c r="J515" s="159">
        <v>26.14</v>
      </c>
      <c r="K515" s="159">
        <v>16.57</v>
      </c>
    </row>
    <row r="516" spans="2:11" ht="63.75" customHeight="1">
      <c r="B516" s="155" t="s">
        <v>206</v>
      </c>
      <c r="C516" s="156" t="s">
        <v>515</v>
      </c>
      <c r="D516" s="155" t="s">
        <v>26</v>
      </c>
      <c r="E516" s="155" t="s">
        <v>516</v>
      </c>
      <c r="F516" s="412" t="s">
        <v>213</v>
      </c>
      <c r="G516" s="412"/>
      <c r="H516" s="157" t="s">
        <v>214</v>
      </c>
      <c r="I516" s="158">
        <v>3.2000000000000001E-2</v>
      </c>
      <c r="J516" s="159">
        <v>11.44</v>
      </c>
      <c r="K516" s="159">
        <v>0.36</v>
      </c>
    </row>
    <row r="517" spans="2:11" ht="14.25" customHeight="1">
      <c r="B517" s="155" t="s">
        <v>206</v>
      </c>
      <c r="C517" s="156" t="s">
        <v>517</v>
      </c>
      <c r="D517" s="155" t="s">
        <v>26</v>
      </c>
      <c r="E517" s="155" t="s">
        <v>518</v>
      </c>
      <c r="F517" s="412" t="s">
        <v>213</v>
      </c>
      <c r="G517" s="412"/>
      <c r="H517" s="157" t="s">
        <v>229</v>
      </c>
      <c r="I517" s="158">
        <v>0.03</v>
      </c>
      <c r="J517" s="159">
        <v>0.64</v>
      </c>
      <c r="K517" s="159">
        <v>0.01</v>
      </c>
    </row>
    <row r="518" spans="2:11" ht="38.25">
      <c r="B518" s="160" t="s">
        <v>208</v>
      </c>
      <c r="C518" s="161" t="s">
        <v>218</v>
      </c>
      <c r="D518" s="160" t="s">
        <v>26</v>
      </c>
      <c r="E518" s="160" t="s">
        <v>219</v>
      </c>
      <c r="F518" s="408" t="s">
        <v>194</v>
      </c>
      <c r="G518" s="408"/>
      <c r="H518" s="162" t="s">
        <v>28</v>
      </c>
      <c r="I518" s="163">
        <v>1.19</v>
      </c>
      <c r="J518" s="164">
        <v>137.4</v>
      </c>
      <c r="K518" s="164">
        <v>163.5</v>
      </c>
    </row>
    <row r="519" spans="2:11" ht="25.5">
      <c r="B519" s="165"/>
      <c r="C519" s="165"/>
      <c r="D519" s="165"/>
      <c r="E519" s="165"/>
      <c r="F519" s="165" t="s">
        <v>195</v>
      </c>
      <c r="G519" s="166">
        <v>23.928719055711202</v>
      </c>
      <c r="H519" s="165" t="s">
        <v>196</v>
      </c>
      <c r="I519" s="166">
        <v>28.18</v>
      </c>
      <c r="J519" s="165" t="s">
        <v>197</v>
      </c>
      <c r="K519" s="166">
        <v>52.1</v>
      </c>
    </row>
    <row r="520" spans="2:11" ht="25.5">
      <c r="B520" s="165"/>
      <c r="C520" s="165"/>
      <c r="D520" s="165"/>
      <c r="E520" s="165"/>
      <c r="F520" s="165" t="s">
        <v>209</v>
      </c>
      <c r="G520" s="166">
        <v>54.56</v>
      </c>
      <c r="H520" s="165"/>
      <c r="I520" s="407" t="s">
        <v>198</v>
      </c>
      <c r="J520" s="407"/>
      <c r="K520" s="166">
        <v>291.48</v>
      </c>
    </row>
    <row r="521" spans="2:11" ht="15" thickBot="1">
      <c r="B521" s="168"/>
      <c r="C521" s="168"/>
      <c r="D521" s="168"/>
      <c r="E521" s="168"/>
      <c r="F521" s="168"/>
      <c r="G521" s="168"/>
      <c r="H521" s="168" t="s">
        <v>487</v>
      </c>
      <c r="I521" s="218">
        <v>51.65</v>
      </c>
      <c r="J521" s="168" t="s">
        <v>488</v>
      </c>
      <c r="K521" s="201">
        <v>15054.94</v>
      </c>
    </row>
    <row r="522" spans="2:11" ht="15" thickTop="1">
      <c r="B522" s="167"/>
      <c r="C522" s="167"/>
      <c r="D522" s="167"/>
      <c r="E522" s="167"/>
      <c r="F522" s="167"/>
      <c r="G522" s="167"/>
      <c r="H522" s="167"/>
      <c r="I522" s="167"/>
      <c r="J522" s="167"/>
      <c r="K522" s="167"/>
    </row>
    <row r="523" spans="2:11" ht="15">
      <c r="B523" s="150" t="s">
        <v>180</v>
      </c>
      <c r="C523" s="151" t="s">
        <v>185</v>
      </c>
      <c r="D523" s="150" t="s">
        <v>186</v>
      </c>
      <c r="E523" s="150" t="s">
        <v>34</v>
      </c>
      <c r="F523" s="413" t="s">
        <v>187</v>
      </c>
      <c r="G523" s="413"/>
      <c r="H523" s="152" t="s">
        <v>188</v>
      </c>
      <c r="I523" s="151" t="s">
        <v>189</v>
      </c>
      <c r="J523" s="151" t="s">
        <v>190</v>
      </c>
      <c r="K523" s="151" t="s">
        <v>173</v>
      </c>
    </row>
    <row r="524" spans="2:11" ht="51" customHeight="1">
      <c r="B524" s="130" t="s">
        <v>204</v>
      </c>
      <c r="C524" s="129" t="s">
        <v>455</v>
      </c>
      <c r="D524" s="130" t="s">
        <v>26</v>
      </c>
      <c r="E524" s="130" t="s">
        <v>456</v>
      </c>
      <c r="F524" s="406" t="s">
        <v>736</v>
      </c>
      <c r="G524" s="406"/>
      <c r="H524" s="128" t="s">
        <v>457</v>
      </c>
      <c r="I524" s="153">
        <v>1</v>
      </c>
      <c r="J524" s="154">
        <v>2.14</v>
      </c>
      <c r="K524" s="154">
        <v>2.14</v>
      </c>
    </row>
    <row r="525" spans="2:11" ht="76.5" customHeight="1">
      <c r="B525" s="155" t="s">
        <v>206</v>
      </c>
      <c r="C525" s="156" t="s">
        <v>737</v>
      </c>
      <c r="D525" s="155" t="s">
        <v>26</v>
      </c>
      <c r="E525" s="155" t="s">
        <v>738</v>
      </c>
      <c r="F525" s="412" t="s">
        <v>213</v>
      </c>
      <c r="G525" s="412"/>
      <c r="H525" s="157" t="s">
        <v>214</v>
      </c>
      <c r="I525" s="158">
        <v>4.8309E-3</v>
      </c>
      <c r="J525" s="159">
        <v>411.67</v>
      </c>
      <c r="K525" s="159">
        <v>1.98</v>
      </c>
    </row>
    <row r="526" spans="2:11" ht="76.5" customHeight="1">
      <c r="B526" s="155" t="s">
        <v>206</v>
      </c>
      <c r="C526" s="156" t="s">
        <v>739</v>
      </c>
      <c r="D526" s="155" t="s">
        <v>26</v>
      </c>
      <c r="E526" s="155" t="s">
        <v>740</v>
      </c>
      <c r="F526" s="412" t="s">
        <v>213</v>
      </c>
      <c r="G526" s="412"/>
      <c r="H526" s="157" t="s">
        <v>229</v>
      </c>
      <c r="I526" s="158">
        <v>1.8152000000000001E-3</v>
      </c>
      <c r="J526" s="159">
        <v>93.21</v>
      </c>
      <c r="K526" s="159">
        <v>0.16</v>
      </c>
    </row>
    <row r="527" spans="2:11" ht="25.5">
      <c r="B527" s="165"/>
      <c r="C527" s="165"/>
      <c r="D527" s="165"/>
      <c r="E527" s="165"/>
      <c r="F527" s="165" t="s">
        <v>195</v>
      </c>
      <c r="G527" s="166">
        <v>8.7264042621595553E-2</v>
      </c>
      <c r="H527" s="165" t="s">
        <v>196</v>
      </c>
      <c r="I527" s="166">
        <v>0.11</v>
      </c>
      <c r="J527" s="165" t="s">
        <v>197</v>
      </c>
      <c r="K527" s="166">
        <v>0.19</v>
      </c>
    </row>
    <row r="528" spans="2:11" ht="25.5">
      <c r="B528" s="165"/>
      <c r="C528" s="165"/>
      <c r="D528" s="165"/>
      <c r="E528" s="165"/>
      <c r="F528" s="165" t="s">
        <v>209</v>
      </c>
      <c r="G528" s="166">
        <v>0.49</v>
      </c>
      <c r="H528" s="165"/>
      <c r="I528" s="407" t="s">
        <v>198</v>
      </c>
      <c r="J528" s="407"/>
      <c r="K528" s="166">
        <v>2.63</v>
      </c>
    </row>
    <row r="529" spans="2:11" ht="15" thickBot="1">
      <c r="B529" s="168"/>
      <c r="C529" s="168"/>
      <c r="D529" s="168"/>
      <c r="E529" s="168"/>
      <c r="F529" s="168"/>
      <c r="G529" s="168"/>
      <c r="H529" s="168" t="s">
        <v>487</v>
      </c>
      <c r="I529" s="218">
        <v>516.5</v>
      </c>
      <c r="J529" s="168" t="s">
        <v>488</v>
      </c>
      <c r="K529" s="201">
        <v>1358.39</v>
      </c>
    </row>
    <row r="530" spans="2:11" ht="15" thickTop="1">
      <c r="B530" s="167"/>
      <c r="C530" s="167"/>
      <c r="D530" s="167"/>
      <c r="E530" s="167"/>
      <c r="F530" s="167"/>
      <c r="G530" s="167"/>
      <c r="H530" s="167"/>
      <c r="I530" s="167"/>
      <c r="J530" s="167"/>
      <c r="K530" s="167"/>
    </row>
    <row r="531" spans="2:11" ht="15">
      <c r="B531" s="150" t="s">
        <v>181</v>
      </c>
      <c r="C531" s="151" t="s">
        <v>185</v>
      </c>
      <c r="D531" s="150" t="s">
        <v>186</v>
      </c>
      <c r="E531" s="150" t="s">
        <v>34</v>
      </c>
      <c r="F531" s="413" t="s">
        <v>187</v>
      </c>
      <c r="G531" s="413"/>
      <c r="H531" s="152" t="s">
        <v>188</v>
      </c>
      <c r="I531" s="151" t="s">
        <v>189</v>
      </c>
      <c r="J531" s="151" t="s">
        <v>190</v>
      </c>
      <c r="K531" s="151" t="s">
        <v>173</v>
      </c>
    </row>
    <row r="532" spans="2:11" ht="51">
      <c r="B532" s="130" t="s">
        <v>204</v>
      </c>
      <c r="C532" s="129" t="s">
        <v>458</v>
      </c>
      <c r="D532" s="130" t="s">
        <v>459</v>
      </c>
      <c r="E532" s="130" t="s">
        <v>460</v>
      </c>
      <c r="F532" s="406" t="s">
        <v>741</v>
      </c>
      <c r="G532" s="406"/>
      <c r="H532" s="128" t="s">
        <v>175</v>
      </c>
      <c r="I532" s="153">
        <v>1</v>
      </c>
      <c r="J532" s="154">
        <v>8705.02</v>
      </c>
      <c r="K532" s="154">
        <v>8705.02</v>
      </c>
    </row>
    <row r="533" spans="2:11" ht="51">
      <c r="B533" s="160" t="s">
        <v>208</v>
      </c>
      <c r="C533" s="161" t="s">
        <v>742</v>
      </c>
      <c r="D533" s="160" t="s">
        <v>459</v>
      </c>
      <c r="E533" s="160" t="s">
        <v>743</v>
      </c>
      <c r="F533" s="408" t="s">
        <v>194</v>
      </c>
      <c r="G533" s="408"/>
      <c r="H533" s="162" t="s">
        <v>273</v>
      </c>
      <c r="I533" s="163">
        <v>1</v>
      </c>
      <c r="J533" s="164">
        <v>8705.02</v>
      </c>
      <c r="K533" s="164">
        <v>8705.02</v>
      </c>
    </row>
    <row r="534" spans="2:11" ht="25.5">
      <c r="B534" s="165"/>
      <c r="C534" s="165"/>
      <c r="D534" s="165"/>
      <c r="E534" s="165"/>
      <c r="F534" s="165" t="s">
        <v>195</v>
      </c>
      <c r="G534" s="166">
        <v>0</v>
      </c>
      <c r="H534" s="165" t="s">
        <v>196</v>
      </c>
      <c r="I534" s="166">
        <v>0</v>
      </c>
      <c r="J534" s="165" t="s">
        <v>197</v>
      </c>
      <c r="K534" s="166">
        <v>0</v>
      </c>
    </row>
    <row r="535" spans="2:11" ht="25.5">
      <c r="B535" s="165"/>
      <c r="C535" s="165"/>
      <c r="D535" s="165"/>
      <c r="E535" s="165"/>
      <c r="F535" s="165" t="s">
        <v>209</v>
      </c>
      <c r="G535" s="166">
        <v>2004.76</v>
      </c>
      <c r="H535" s="165"/>
      <c r="I535" s="407" t="s">
        <v>198</v>
      </c>
      <c r="J535" s="407"/>
      <c r="K535" s="166">
        <v>10709.78</v>
      </c>
    </row>
    <row r="536" spans="2:11" ht="15" thickBot="1">
      <c r="B536" s="168"/>
      <c r="C536" s="168"/>
      <c r="D536" s="168"/>
      <c r="E536" s="168"/>
      <c r="F536" s="168"/>
      <c r="G536" s="168"/>
      <c r="H536" s="168" t="s">
        <v>487</v>
      </c>
      <c r="I536" s="218">
        <v>1</v>
      </c>
      <c r="J536" s="168" t="s">
        <v>488</v>
      </c>
      <c r="K536" s="201">
        <v>10709.78</v>
      </c>
    </row>
    <row r="537" spans="2:11" ht="15" thickTop="1">
      <c r="B537" s="167"/>
      <c r="C537" s="167"/>
      <c r="D537" s="167"/>
      <c r="E537" s="167"/>
      <c r="F537" s="167"/>
      <c r="G537" s="167"/>
      <c r="H537" s="167"/>
      <c r="I537" s="167"/>
      <c r="J537" s="167"/>
      <c r="K537" s="167"/>
    </row>
    <row r="538" spans="2:11" ht="15">
      <c r="B538" s="150" t="s">
        <v>182</v>
      </c>
      <c r="C538" s="151" t="s">
        <v>185</v>
      </c>
      <c r="D538" s="150" t="s">
        <v>186</v>
      </c>
      <c r="E538" s="150" t="s">
        <v>34</v>
      </c>
      <c r="F538" s="413" t="s">
        <v>187</v>
      </c>
      <c r="G538" s="413"/>
      <c r="H538" s="152" t="s">
        <v>188</v>
      </c>
      <c r="I538" s="151" t="s">
        <v>189</v>
      </c>
      <c r="J538" s="151" t="s">
        <v>190</v>
      </c>
      <c r="K538" s="151" t="s">
        <v>173</v>
      </c>
    </row>
    <row r="539" spans="2:11" ht="25.5" customHeight="1">
      <c r="B539" s="130" t="s">
        <v>204</v>
      </c>
      <c r="C539" s="129" t="s">
        <v>461</v>
      </c>
      <c r="D539" s="130" t="s">
        <v>27</v>
      </c>
      <c r="E539" s="130" t="s">
        <v>462</v>
      </c>
      <c r="F539" s="406" t="s">
        <v>727</v>
      </c>
      <c r="G539" s="406"/>
      <c r="H539" s="128" t="s">
        <v>6</v>
      </c>
      <c r="I539" s="153">
        <v>1</v>
      </c>
      <c r="J539" s="154">
        <v>1760</v>
      </c>
      <c r="K539" s="154">
        <v>1760</v>
      </c>
    </row>
    <row r="540" spans="2:11" ht="25.5">
      <c r="B540" s="160" t="s">
        <v>208</v>
      </c>
      <c r="C540" s="161" t="s">
        <v>744</v>
      </c>
      <c r="D540" s="160" t="s">
        <v>27</v>
      </c>
      <c r="E540" s="160" t="s">
        <v>462</v>
      </c>
      <c r="F540" s="408" t="s">
        <v>194</v>
      </c>
      <c r="G540" s="408"/>
      <c r="H540" s="162" t="s">
        <v>6</v>
      </c>
      <c r="I540" s="163">
        <v>1</v>
      </c>
      <c r="J540" s="164">
        <v>1760</v>
      </c>
      <c r="K540" s="164">
        <v>1760</v>
      </c>
    </row>
    <row r="541" spans="2:11" ht="25.5">
      <c r="B541" s="165"/>
      <c r="C541" s="165"/>
      <c r="D541" s="165"/>
      <c r="E541" s="165"/>
      <c r="F541" s="165" t="s">
        <v>195</v>
      </c>
      <c r="G541" s="166">
        <v>0</v>
      </c>
      <c r="H541" s="165" t="s">
        <v>196</v>
      </c>
      <c r="I541" s="166">
        <v>0</v>
      </c>
      <c r="J541" s="165" t="s">
        <v>197</v>
      </c>
      <c r="K541" s="166">
        <v>0</v>
      </c>
    </row>
    <row r="542" spans="2:11" ht="25.5">
      <c r="B542" s="165"/>
      <c r="C542" s="165"/>
      <c r="D542" s="165"/>
      <c r="E542" s="165"/>
      <c r="F542" s="165" t="s">
        <v>209</v>
      </c>
      <c r="G542" s="166">
        <v>405.32</v>
      </c>
      <c r="H542" s="165"/>
      <c r="I542" s="407" t="s">
        <v>198</v>
      </c>
      <c r="J542" s="407"/>
      <c r="K542" s="166">
        <v>2165.3200000000002</v>
      </c>
    </row>
    <row r="543" spans="2:11" ht="25.5" customHeight="1" thickBot="1">
      <c r="B543" s="168"/>
      <c r="C543" s="168"/>
      <c r="D543" s="168"/>
      <c r="E543" s="168"/>
      <c r="F543" s="168"/>
      <c r="G543" s="168"/>
      <c r="H543" s="168" t="s">
        <v>487</v>
      </c>
      <c r="I543" s="218">
        <v>3</v>
      </c>
      <c r="J543" s="168" t="s">
        <v>488</v>
      </c>
      <c r="K543" s="201">
        <v>6495.96</v>
      </c>
    </row>
    <row r="544" spans="2:11" ht="38.25" customHeight="1" thickTop="1">
      <c r="B544" s="167"/>
      <c r="C544" s="167"/>
      <c r="D544" s="167"/>
      <c r="E544" s="167"/>
      <c r="F544" s="167"/>
      <c r="G544" s="167"/>
      <c r="H544" s="167"/>
      <c r="I544" s="167"/>
      <c r="J544" s="167"/>
      <c r="K544" s="167"/>
    </row>
    <row r="545" spans="2:11" ht="63.75" customHeight="1">
      <c r="B545" s="150" t="s">
        <v>183</v>
      </c>
      <c r="C545" s="151" t="s">
        <v>185</v>
      </c>
      <c r="D545" s="150" t="s">
        <v>186</v>
      </c>
      <c r="E545" s="150" t="s">
        <v>34</v>
      </c>
      <c r="F545" s="413" t="s">
        <v>187</v>
      </c>
      <c r="G545" s="413"/>
      <c r="H545" s="152" t="s">
        <v>188</v>
      </c>
      <c r="I545" s="151" t="s">
        <v>189</v>
      </c>
      <c r="J545" s="151" t="s">
        <v>190</v>
      </c>
      <c r="K545" s="151" t="s">
        <v>173</v>
      </c>
    </row>
    <row r="546" spans="2:11" ht="63.75" customHeight="1">
      <c r="B546" s="130" t="s">
        <v>204</v>
      </c>
      <c r="C546" s="129" t="s">
        <v>463</v>
      </c>
      <c r="D546" s="130" t="s">
        <v>27</v>
      </c>
      <c r="E546" s="130" t="s">
        <v>464</v>
      </c>
      <c r="F546" s="406" t="s">
        <v>727</v>
      </c>
      <c r="G546" s="406"/>
      <c r="H546" s="128" t="s">
        <v>6</v>
      </c>
      <c r="I546" s="153">
        <v>1</v>
      </c>
      <c r="J546" s="154">
        <v>2093.08</v>
      </c>
      <c r="K546" s="154">
        <v>2093.08</v>
      </c>
    </row>
    <row r="547" spans="2:11" ht="25.5" customHeight="1">
      <c r="B547" s="155" t="s">
        <v>206</v>
      </c>
      <c r="C547" s="156" t="s">
        <v>301</v>
      </c>
      <c r="D547" s="155" t="s">
        <v>27</v>
      </c>
      <c r="E547" s="155" t="s">
        <v>302</v>
      </c>
      <c r="F547" s="412" t="s">
        <v>303</v>
      </c>
      <c r="G547" s="412"/>
      <c r="H547" s="157" t="s">
        <v>28</v>
      </c>
      <c r="I547" s="158">
        <v>0.48</v>
      </c>
      <c r="J547" s="159">
        <v>610.59</v>
      </c>
      <c r="K547" s="159">
        <v>293.08</v>
      </c>
    </row>
    <row r="548" spans="2:11" ht="25.5">
      <c r="B548" s="160" t="s">
        <v>208</v>
      </c>
      <c r="C548" s="161" t="s">
        <v>745</v>
      </c>
      <c r="D548" s="160" t="s">
        <v>27</v>
      </c>
      <c r="E548" s="160" t="s">
        <v>464</v>
      </c>
      <c r="F548" s="408" t="s">
        <v>194</v>
      </c>
      <c r="G548" s="408"/>
      <c r="H548" s="162" t="s">
        <v>6</v>
      </c>
      <c r="I548" s="163">
        <v>1</v>
      </c>
      <c r="J548" s="164">
        <v>1800</v>
      </c>
      <c r="K548" s="164">
        <v>1800</v>
      </c>
    </row>
    <row r="549" spans="2:11" ht="25.5">
      <c r="B549" s="165"/>
      <c r="C549" s="165"/>
      <c r="D549" s="165"/>
      <c r="E549" s="165"/>
      <c r="F549" s="165" t="s">
        <v>195</v>
      </c>
      <c r="G549" s="166">
        <v>30.243880034905619</v>
      </c>
      <c r="H549" s="165" t="s">
        <v>196</v>
      </c>
      <c r="I549" s="166">
        <v>35.61</v>
      </c>
      <c r="J549" s="165" t="s">
        <v>197</v>
      </c>
      <c r="K549" s="166">
        <v>65.849999999999994</v>
      </c>
    </row>
    <row r="550" spans="2:11" ht="25.5">
      <c r="B550" s="165"/>
      <c r="C550" s="165"/>
      <c r="D550" s="165"/>
      <c r="E550" s="165"/>
      <c r="F550" s="165" t="s">
        <v>209</v>
      </c>
      <c r="G550" s="166">
        <v>482.03</v>
      </c>
      <c r="H550" s="165"/>
      <c r="I550" s="407" t="s">
        <v>198</v>
      </c>
      <c r="J550" s="407"/>
      <c r="K550" s="166">
        <v>2575.11</v>
      </c>
    </row>
    <row r="551" spans="2:11" ht="15" thickBot="1">
      <c r="B551" s="168"/>
      <c r="C551" s="168"/>
      <c r="D551" s="168"/>
      <c r="E551" s="168"/>
      <c r="F551" s="168"/>
      <c r="G551" s="168"/>
      <c r="H551" s="168" t="s">
        <v>487</v>
      </c>
      <c r="I551" s="218">
        <v>1</v>
      </c>
      <c r="J551" s="168" t="s">
        <v>488</v>
      </c>
      <c r="K551" s="201">
        <v>2575.11</v>
      </c>
    </row>
    <row r="552" spans="2:11" ht="15" thickTop="1">
      <c r="B552" s="167"/>
      <c r="C552" s="167"/>
      <c r="D552" s="167"/>
      <c r="E552" s="167"/>
      <c r="F552" s="167"/>
      <c r="G552" s="167"/>
      <c r="H552" s="167"/>
      <c r="I552" s="167"/>
      <c r="J552" s="167"/>
      <c r="K552" s="167"/>
    </row>
    <row r="553" spans="2:11" ht="15">
      <c r="B553" s="150" t="s">
        <v>184</v>
      </c>
      <c r="C553" s="151" t="s">
        <v>185</v>
      </c>
      <c r="D553" s="150" t="s">
        <v>186</v>
      </c>
      <c r="E553" s="150" t="s">
        <v>34</v>
      </c>
      <c r="F553" s="413" t="s">
        <v>187</v>
      </c>
      <c r="G553" s="413"/>
      <c r="H553" s="152" t="s">
        <v>188</v>
      </c>
      <c r="I553" s="151" t="s">
        <v>189</v>
      </c>
      <c r="J553" s="151" t="s">
        <v>190</v>
      </c>
      <c r="K553" s="151" t="s">
        <v>173</v>
      </c>
    </row>
    <row r="554" spans="2:11" ht="38.25" customHeight="1">
      <c r="B554" s="130" t="s">
        <v>204</v>
      </c>
      <c r="C554" s="129" t="s">
        <v>465</v>
      </c>
      <c r="D554" s="130" t="s">
        <v>27</v>
      </c>
      <c r="E554" s="130" t="s">
        <v>466</v>
      </c>
      <c r="F554" s="406" t="s">
        <v>727</v>
      </c>
      <c r="G554" s="406"/>
      <c r="H554" s="128" t="s">
        <v>6</v>
      </c>
      <c r="I554" s="153">
        <v>1</v>
      </c>
      <c r="J554" s="154">
        <v>3904.99</v>
      </c>
      <c r="K554" s="154">
        <v>3904.99</v>
      </c>
    </row>
    <row r="555" spans="2:11" ht="51" customHeight="1">
      <c r="B555" s="155" t="s">
        <v>206</v>
      </c>
      <c r="C555" s="156" t="s">
        <v>271</v>
      </c>
      <c r="D555" s="155" t="s">
        <v>27</v>
      </c>
      <c r="E555" s="155" t="s">
        <v>272</v>
      </c>
      <c r="F555" s="412" t="s">
        <v>227</v>
      </c>
      <c r="G555" s="412"/>
      <c r="H555" s="157" t="s">
        <v>172</v>
      </c>
      <c r="I555" s="158">
        <v>1</v>
      </c>
      <c r="J555" s="159">
        <v>3.73</v>
      </c>
      <c r="K555" s="159">
        <v>3.73</v>
      </c>
    </row>
    <row r="556" spans="2:11" ht="25.5" customHeight="1">
      <c r="B556" s="155" t="s">
        <v>206</v>
      </c>
      <c r="C556" s="156" t="s">
        <v>321</v>
      </c>
      <c r="D556" s="155" t="s">
        <v>27</v>
      </c>
      <c r="E556" s="155" t="s">
        <v>322</v>
      </c>
      <c r="F556" s="412" t="s">
        <v>300</v>
      </c>
      <c r="G556" s="412"/>
      <c r="H556" s="157" t="s">
        <v>28</v>
      </c>
      <c r="I556" s="158">
        <v>0.18</v>
      </c>
      <c r="J556" s="159">
        <v>557.32000000000005</v>
      </c>
      <c r="K556" s="159">
        <v>100.31</v>
      </c>
    </row>
    <row r="557" spans="2:11" ht="25.5" customHeight="1">
      <c r="B557" s="155" t="s">
        <v>206</v>
      </c>
      <c r="C557" s="156" t="s">
        <v>316</v>
      </c>
      <c r="D557" s="155" t="s">
        <v>27</v>
      </c>
      <c r="E557" s="155" t="s">
        <v>317</v>
      </c>
      <c r="F557" s="412" t="s">
        <v>318</v>
      </c>
      <c r="G557" s="412"/>
      <c r="H557" s="157" t="s">
        <v>28</v>
      </c>
      <c r="I557" s="158">
        <v>0.18</v>
      </c>
      <c r="J557" s="159">
        <v>58.35</v>
      </c>
      <c r="K557" s="159">
        <v>10.5</v>
      </c>
    </row>
    <row r="558" spans="2:11" ht="51" customHeight="1">
      <c r="B558" s="160" t="s">
        <v>208</v>
      </c>
      <c r="C558" s="161" t="s">
        <v>269</v>
      </c>
      <c r="D558" s="160" t="s">
        <v>27</v>
      </c>
      <c r="E558" s="160" t="s">
        <v>270</v>
      </c>
      <c r="F558" s="408" t="s">
        <v>226</v>
      </c>
      <c r="G558" s="408"/>
      <c r="H558" s="162" t="s">
        <v>172</v>
      </c>
      <c r="I558" s="163">
        <v>1</v>
      </c>
      <c r="J558" s="164">
        <v>20.45</v>
      </c>
      <c r="K558" s="164">
        <v>20.45</v>
      </c>
    </row>
    <row r="559" spans="2:11" ht="25.5" customHeight="1">
      <c r="B559" s="160" t="s">
        <v>208</v>
      </c>
      <c r="C559" s="161" t="s">
        <v>746</v>
      </c>
      <c r="D559" s="160" t="s">
        <v>27</v>
      </c>
      <c r="E559" s="160" t="s">
        <v>747</v>
      </c>
      <c r="F559" s="408" t="s">
        <v>194</v>
      </c>
      <c r="G559" s="408"/>
      <c r="H559" s="162" t="s">
        <v>6</v>
      </c>
      <c r="I559" s="163">
        <v>1</v>
      </c>
      <c r="J559" s="164">
        <v>3770</v>
      </c>
      <c r="K559" s="164">
        <v>3770</v>
      </c>
    </row>
    <row r="560" spans="2:11" ht="25.5">
      <c r="B560" s="165"/>
      <c r="C560" s="165"/>
      <c r="D560" s="165"/>
      <c r="E560" s="165"/>
      <c r="F560" s="165" t="s">
        <v>195</v>
      </c>
      <c r="G560" s="166">
        <v>20.984705828319477</v>
      </c>
      <c r="H560" s="165" t="s">
        <v>196</v>
      </c>
      <c r="I560" s="166">
        <v>24.71</v>
      </c>
      <c r="J560" s="165" t="s">
        <v>197</v>
      </c>
      <c r="K560" s="166">
        <v>45.69</v>
      </c>
    </row>
    <row r="561" spans="2:11" ht="25.5">
      <c r="B561" s="165"/>
      <c r="C561" s="165"/>
      <c r="D561" s="165"/>
      <c r="E561" s="165"/>
      <c r="F561" s="165" t="s">
        <v>209</v>
      </c>
      <c r="G561" s="166">
        <v>899.31</v>
      </c>
      <c r="H561" s="165"/>
      <c r="I561" s="407" t="s">
        <v>198</v>
      </c>
      <c r="J561" s="407"/>
      <c r="K561" s="166">
        <v>4804.3</v>
      </c>
    </row>
    <row r="562" spans="2:11" ht="15" thickBot="1">
      <c r="B562" s="168"/>
      <c r="C562" s="168"/>
      <c r="D562" s="168"/>
      <c r="E562" s="168"/>
      <c r="F562" s="168"/>
      <c r="G562" s="168"/>
      <c r="H562" s="168" t="s">
        <v>487</v>
      </c>
      <c r="I562" s="218">
        <v>1</v>
      </c>
      <c r="J562" s="168" t="s">
        <v>488</v>
      </c>
      <c r="K562" s="201">
        <v>4804.3</v>
      </c>
    </row>
    <row r="563" spans="2:11" ht="15" thickTop="1">
      <c r="B563" s="167"/>
      <c r="C563" s="167"/>
      <c r="D563" s="167"/>
      <c r="E563" s="167"/>
      <c r="F563" s="167"/>
      <c r="G563" s="167"/>
      <c r="H563" s="167"/>
      <c r="I563" s="167"/>
      <c r="J563" s="167"/>
      <c r="K563" s="167"/>
    </row>
    <row r="564" spans="2:11">
      <c r="B564" s="215" t="s">
        <v>750</v>
      </c>
      <c r="C564" s="215"/>
      <c r="D564" s="215"/>
      <c r="E564" s="215" t="s">
        <v>751</v>
      </c>
      <c r="F564" s="215"/>
      <c r="G564" s="411"/>
      <c r="H564" s="411"/>
      <c r="I564" s="216"/>
      <c r="J564" s="215"/>
      <c r="K564" s="217">
        <v>8509.5</v>
      </c>
    </row>
    <row r="565" spans="2:11" ht="25.5" customHeight="1">
      <c r="B565" s="150" t="s">
        <v>752</v>
      </c>
      <c r="C565" s="151" t="s">
        <v>185</v>
      </c>
      <c r="D565" s="150" t="s">
        <v>186</v>
      </c>
      <c r="E565" s="150" t="s">
        <v>34</v>
      </c>
      <c r="F565" s="413" t="s">
        <v>187</v>
      </c>
      <c r="G565" s="413"/>
      <c r="H565" s="152" t="s">
        <v>188</v>
      </c>
      <c r="I565" s="151" t="s">
        <v>189</v>
      </c>
      <c r="J565" s="151" t="s">
        <v>190</v>
      </c>
      <c r="K565" s="151" t="s">
        <v>173</v>
      </c>
    </row>
    <row r="566" spans="2:11" ht="38.25" customHeight="1">
      <c r="B566" s="130" t="s">
        <v>204</v>
      </c>
      <c r="C566" s="129" t="s">
        <v>753</v>
      </c>
      <c r="D566" s="130" t="s">
        <v>754</v>
      </c>
      <c r="E566" s="130" t="s">
        <v>755</v>
      </c>
      <c r="F566" s="406">
        <v>15</v>
      </c>
      <c r="G566" s="406"/>
      <c r="H566" s="128" t="s">
        <v>24</v>
      </c>
      <c r="I566" s="153">
        <v>1</v>
      </c>
      <c r="J566" s="154">
        <v>2.98</v>
      </c>
      <c r="K566" s="154">
        <v>2.98</v>
      </c>
    </row>
    <row r="567" spans="2:11" ht="25.5" customHeight="1">
      <c r="B567" s="160" t="s">
        <v>208</v>
      </c>
      <c r="C567" s="161" t="s">
        <v>756</v>
      </c>
      <c r="D567" s="160" t="s">
        <v>754</v>
      </c>
      <c r="E567" s="160" t="s">
        <v>642</v>
      </c>
      <c r="F567" s="408" t="s">
        <v>226</v>
      </c>
      <c r="G567" s="408"/>
      <c r="H567" s="162" t="s">
        <v>193</v>
      </c>
      <c r="I567" s="163">
        <v>0.155</v>
      </c>
      <c r="J567" s="164">
        <v>19.27</v>
      </c>
      <c r="K567" s="164">
        <v>2.98</v>
      </c>
    </row>
    <row r="568" spans="2:11" ht="63.75" customHeight="1">
      <c r="B568" s="165"/>
      <c r="C568" s="165"/>
      <c r="D568" s="165"/>
      <c r="E568" s="165"/>
      <c r="F568" s="165" t="s">
        <v>195</v>
      </c>
      <c r="G568" s="166">
        <v>1.3686676</v>
      </c>
      <c r="H568" s="165" t="s">
        <v>196</v>
      </c>
      <c r="I568" s="166">
        <v>1.62</v>
      </c>
      <c r="J568" s="165" t="s">
        <v>197</v>
      </c>
      <c r="K568" s="166">
        <v>2.98</v>
      </c>
    </row>
    <row r="569" spans="2:11" ht="51" customHeight="1">
      <c r="B569" s="165"/>
      <c r="C569" s="165"/>
      <c r="D569" s="165"/>
      <c r="E569" s="165"/>
      <c r="F569" s="165" t="s">
        <v>209</v>
      </c>
      <c r="G569" s="166">
        <v>0.68</v>
      </c>
      <c r="H569" s="165"/>
      <c r="I569" s="407" t="s">
        <v>198</v>
      </c>
      <c r="J569" s="407"/>
      <c r="K569" s="166">
        <v>3.66</v>
      </c>
    </row>
    <row r="570" spans="2:11" ht="15" thickBot="1">
      <c r="B570" s="168"/>
      <c r="C570" s="168"/>
      <c r="D570" s="168"/>
      <c r="E570" s="168"/>
      <c r="F570" s="168"/>
      <c r="G570" s="168"/>
      <c r="H570" s="168" t="s">
        <v>487</v>
      </c>
      <c r="I570" s="218">
        <v>2325</v>
      </c>
      <c r="J570" s="168" t="s">
        <v>488</v>
      </c>
      <c r="K570" s="201">
        <v>8509.5</v>
      </c>
    </row>
    <row r="571" spans="2:11" ht="15" thickTop="1">
      <c r="B571" s="167"/>
      <c r="C571" s="167"/>
      <c r="D571" s="167"/>
      <c r="E571" s="167"/>
      <c r="F571" s="167"/>
      <c r="G571" s="167"/>
      <c r="H571" s="167"/>
      <c r="I571" s="167"/>
      <c r="J571" s="167"/>
      <c r="K571" s="167"/>
    </row>
    <row r="572" spans="2:11">
      <c r="B572" s="169"/>
      <c r="C572" s="169"/>
      <c r="D572" s="169"/>
      <c r="E572" s="169"/>
      <c r="F572" s="169"/>
      <c r="G572" s="169"/>
      <c r="H572" s="169"/>
      <c r="I572" s="169"/>
      <c r="J572" s="169"/>
      <c r="K572" s="169"/>
    </row>
    <row r="573" spans="2:11" ht="14.25" customHeight="1">
      <c r="B573" s="414"/>
      <c r="C573" s="414"/>
      <c r="D573" s="414"/>
      <c r="E573" s="170"/>
      <c r="F573" s="168"/>
      <c r="G573" s="415" t="s">
        <v>327</v>
      </c>
      <c r="H573" s="414"/>
      <c r="I573" s="416">
        <v>373014.69</v>
      </c>
      <c r="J573" s="414"/>
      <c r="K573" s="414"/>
    </row>
    <row r="574" spans="2:11" ht="14.25" customHeight="1">
      <c r="B574" s="414"/>
      <c r="C574" s="414"/>
      <c r="D574" s="414"/>
      <c r="E574" s="170"/>
      <c r="F574" s="168"/>
      <c r="G574" s="415" t="s">
        <v>328</v>
      </c>
      <c r="H574" s="414"/>
      <c r="I574" s="416">
        <v>85833.44</v>
      </c>
      <c r="J574" s="414"/>
      <c r="K574" s="414"/>
    </row>
    <row r="575" spans="2:11" ht="14.25" customHeight="1">
      <c r="B575" s="414"/>
      <c r="C575" s="414"/>
      <c r="D575" s="414"/>
      <c r="E575" s="170"/>
      <c r="F575" s="168"/>
      <c r="G575" s="415" t="s">
        <v>329</v>
      </c>
      <c r="H575" s="414"/>
      <c r="I575" s="416">
        <v>458848.13</v>
      </c>
      <c r="J575" s="414"/>
      <c r="K575" s="414"/>
    </row>
  </sheetData>
  <mergeCells count="432">
    <mergeCell ref="B575:D575"/>
    <mergeCell ref="G575:H575"/>
    <mergeCell ref="I575:K575"/>
    <mergeCell ref="F533:G533"/>
    <mergeCell ref="F523:G523"/>
    <mergeCell ref="I569:J569"/>
    <mergeCell ref="B573:D573"/>
    <mergeCell ref="G573:H573"/>
    <mergeCell ref="I573:K573"/>
    <mergeCell ref="B574:D574"/>
    <mergeCell ref="G574:H574"/>
    <mergeCell ref="I574:K574"/>
    <mergeCell ref="F565:G565"/>
    <mergeCell ref="F566:G566"/>
    <mergeCell ref="F567:G567"/>
    <mergeCell ref="F557:G557"/>
    <mergeCell ref="F558:G558"/>
    <mergeCell ref="F559:G559"/>
    <mergeCell ref="I561:J561"/>
    <mergeCell ref="F553:G553"/>
    <mergeCell ref="F554:G554"/>
    <mergeCell ref="F555:G555"/>
    <mergeCell ref="F556:G556"/>
    <mergeCell ref="G564:H564"/>
    <mergeCell ref="I428:J428"/>
    <mergeCell ref="F434:G434"/>
    <mergeCell ref="F435:G435"/>
    <mergeCell ref="F415:G415"/>
    <mergeCell ref="F416:G416"/>
    <mergeCell ref="F417:G417"/>
    <mergeCell ref="F413:G413"/>
    <mergeCell ref="F414:G414"/>
    <mergeCell ref="F403:G403"/>
    <mergeCell ref="F404:G404"/>
    <mergeCell ref="F405:G405"/>
    <mergeCell ref="F406:G406"/>
    <mergeCell ref="F407:G407"/>
    <mergeCell ref="F408:G408"/>
    <mergeCell ref="I410:J410"/>
    <mergeCell ref="I419:J419"/>
    <mergeCell ref="F393:G393"/>
    <mergeCell ref="F394:G394"/>
    <mergeCell ref="F395:G395"/>
    <mergeCell ref="F396:G396"/>
    <mergeCell ref="F302:G302"/>
    <mergeCell ref="F385:G385"/>
    <mergeCell ref="F386:G386"/>
    <mergeCell ref="F387:G387"/>
    <mergeCell ref="F392:G392"/>
    <mergeCell ref="F378:G378"/>
    <mergeCell ref="F379:G379"/>
    <mergeCell ref="F380:G380"/>
    <mergeCell ref="F340:G340"/>
    <mergeCell ref="F341:G341"/>
    <mergeCell ref="F359:G359"/>
    <mergeCell ref="F360:G360"/>
    <mergeCell ref="F361:G361"/>
    <mergeCell ref="F373:G373"/>
    <mergeCell ref="F349:G349"/>
    <mergeCell ref="F350:G350"/>
    <mergeCell ref="F351:G351"/>
    <mergeCell ref="F352:G352"/>
    <mergeCell ref="F303:G303"/>
    <mergeCell ref="F304:G304"/>
    <mergeCell ref="I382:J382"/>
    <mergeCell ref="I355:J355"/>
    <mergeCell ref="I365:J365"/>
    <mergeCell ref="F293:G293"/>
    <mergeCell ref="F299:G299"/>
    <mergeCell ref="F286:G286"/>
    <mergeCell ref="F300:G300"/>
    <mergeCell ref="F301:G301"/>
    <mergeCell ref="I307:J307"/>
    <mergeCell ref="I375:J375"/>
    <mergeCell ref="F298:G298"/>
    <mergeCell ref="F287:G287"/>
    <mergeCell ref="F288:G288"/>
    <mergeCell ref="F289:G289"/>
    <mergeCell ref="F290:G290"/>
    <mergeCell ref="F294:G294"/>
    <mergeCell ref="F362:G362"/>
    <mergeCell ref="F363:G363"/>
    <mergeCell ref="F353:G353"/>
    <mergeCell ref="F358:G358"/>
    <mergeCell ref="F348:G348"/>
    <mergeCell ref="F337:G337"/>
    <mergeCell ref="F338:G338"/>
    <mergeCell ref="F339:G339"/>
    <mergeCell ref="I389:J389"/>
    <mergeCell ref="I399:J399"/>
    <mergeCell ref="F59:G59"/>
    <mergeCell ref="F60:G60"/>
    <mergeCell ref="F61:G61"/>
    <mergeCell ref="F74:G74"/>
    <mergeCell ref="I83:J83"/>
    <mergeCell ref="F75:G75"/>
    <mergeCell ref="F310:G310"/>
    <mergeCell ref="I139:J139"/>
    <mergeCell ref="F145:G145"/>
    <mergeCell ref="I150:J150"/>
    <mergeCell ref="I161:J161"/>
    <mergeCell ref="G164:H164"/>
    <mergeCell ref="F167:G167"/>
    <mergeCell ref="F168:G168"/>
    <mergeCell ref="F169:G169"/>
    <mergeCell ref="I172:J172"/>
    <mergeCell ref="F188:G188"/>
    <mergeCell ref="F189:G189"/>
    <mergeCell ref="F190:G190"/>
    <mergeCell ref="I192:J192"/>
    <mergeCell ref="F199:G199"/>
    <mergeCell ref="F200:G200"/>
    <mergeCell ref="I202:J202"/>
    <mergeCell ref="I211:J211"/>
    <mergeCell ref="F64:G64"/>
    <mergeCell ref="F65:G65"/>
    <mergeCell ref="F66:G66"/>
    <mergeCell ref="F67:G67"/>
    <mergeCell ref="I69:J69"/>
    <mergeCell ref="G72:H72"/>
    <mergeCell ref="F73:G73"/>
    <mergeCell ref="F118:G118"/>
    <mergeCell ref="F198:G198"/>
    <mergeCell ref="F205:G205"/>
    <mergeCell ref="F178:G178"/>
    <mergeCell ref="F179:G179"/>
    <mergeCell ref="F180:G180"/>
    <mergeCell ref="F166:G166"/>
    <mergeCell ref="F186:G186"/>
    <mergeCell ref="F187:G187"/>
    <mergeCell ref="F195:G195"/>
    <mergeCell ref="F196:G196"/>
    <mergeCell ref="F197:G197"/>
    <mergeCell ref="I182:J182"/>
    <mergeCell ref="F185:G185"/>
    <mergeCell ref="F175:G175"/>
    <mergeCell ref="F62:G62"/>
    <mergeCell ref="F63:G63"/>
    <mergeCell ref="F87:G87"/>
    <mergeCell ref="F88:G88"/>
    <mergeCell ref="F89:G89"/>
    <mergeCell ref="I96:J96"/>
    <mergeCell ref="I109:J109"/>
    <mergeCell ref="F116:G116"/>
    <mergeCell ref="F117:G117"/>
    <mergeCell ref="I272:J272"/>
    <mergeCell ref="F275:G275"/>
    <mergeCell ref="F460:G460"/>
    <mergeCell ref="F461:G461"/>
    <mergeCell ref="F462:G462"/>
    <mergeCell ref="F449:G449"/>
    <mergeCell ref="F450:G450"/>
    <mergeCell ref="F451:G451"/>
    <mergeCell ref="F452:G452"/>
    <mergeCell ref="F441:G441"/>
    <mergeCell ref="F442:G442"/>
    <mergeCell ref="F443:G443"/>
    <mergeCell ref="F444:G444"/>
    <mergeCell ref="F433:G433"/>
    <mergeCell ref="F295:G295"/>
    <mergeCell ref="F296:G296"/>
    <mergeCell ref="F297:G297"/>
    <mergeCell ref="F276:G276"/>
    <mergeCell ref="F277:G277"/>
    <mergeCell ref="I281:J281"/>
    <mergeCell ref="F284:G284"/>
    <mergeCell ref="F285:G285"/>
    <mergeCell ref="F291:G291"/>
    <mergeCell ref="F292:G292"/>
    <mergeCell ref="I550:J550"/>
    <mergeCell ref="F518:G518"/>
    <mergeCell ref="F524:G524"/>
    <mergeCell ref="F525:G525"/>
    <mergeCell ref="F526:G526"/>
    <mergeCell ref="F548:G548"/>
    <mergeCell ref="I437:J437"/>
    <mergeCell ref="I446:J446"/>
    <mergeCell ref="F453:G453"/>
    <mergeCell ref="F454:G454"/>
    <mergeCell ref="F455:G455"/>
    <mergeCell ref="I457:J457"/>
    <mergeCell ref="F464:G464"/>
    <mergeCell ref="F465:G465"/>
    <mergeCell ref="I509:J509"/>
    <mergeCell ref="F505:G505"/>
    <mergeCell ref="F506:G506"/>
    <mergeCell ref="F507:G507"/>
    <mergeCell ref="F503:G503"/>
    <mergeCell ref="F504:G504"/>
    <mergeCell ref="F493:G493"/>
    <mergeCell ref="F494:G494"/>
    <mergeCell ref="F495:G495"/>
    <mergeCell ref="F489:G489"/>
    <mergeCell ref="F515:G515"/>
    <mergeCell ref="F516:G516"/>
    <mergeCell ref="F517:G517"/>
    <mergeCell ref="F545:G545"/>
    <mergeCell ref="F546:G546"/>
    <mergeCell ref="F547:G547"/>
    <mergeCell ref="F531:G531"/>
    <mergeCell ref="F532:G532"/>
    <mergeCell ref="I520:J520"/>
    <mergeCell ref="I528:J528"/>
    <mergeCell ref="I535:J535"/>
    <mergeCell ref="F538:G538"/>
    <mergeCell ref="F539:G539"/>
    <mergeCell ref="F540:G540"/>
    <mergeCell ref="I542:J542"/>
    <mergeCell ref="I485:J485"/>
    <mergeCell ref="F474:G474"/>
    <mergeCell ref="F475:G475"/>
    <mergeCell ref="F476:G476"/>
    <mergeCell ref="I478:J478"/>
    <mergeCell ref="F500:G500"/>
    <mergeCell ref="F512:G512"/>
    <mergeCell ref="F513:G513"/>
    <mergeCell ref="F514:G514"/>
    <mergeCell ref="F490:G490"/>
    <mergeCell ref="F491:G491"/>
    <mergeCell ref="F492:G492"/>
    <mergeCell ref="G488:H488"/>
    <mergeCell ref="I497:J497"/>
    <mergeCell ref="F502:G502"/>
    <mergeCell ref="F501:G501"/>
    <mergeCell ref="F471:G471"/>
    <mergeCell ref="F472:G472"/>
    <mergeCell ref="F473:G473"/>
    <mergeCell ref="F463:G463"/>
    <mergeCell ref="F467:G467"/>
    <mergeCell ref="F468:G468"/>
    <mergeCell ref="F469:G469"/>
    <mergeCell ref="F470:G470"/>
    <mergeCell ref="F466:G466"/>
    <mergeCell ref="F481:G481"/>
    <mergeCell ref="F482:G482"/>
    <mergeCell ref="F483:G483"/>
    <mergeCell ref="F440:G440"/>
    <mergeCell ref="F431:G431"/>
    <mergeCell ref="F432:G432"/>
    <mergeCell ref="F422:G422"/>
    <mergeCell ref="F423:G423"/>
    <mergeCell ref="F424:G424"/>
    <mergeCell ref="F425:G425"/>
    <mergeCell ref="F426:G426"/>
    <mergeCell ref="F397:G397"/>
    <mergeCell ref="G402:H402"/>
    <mergeCell ref="I318:J318"/>
    <mergeCell ref="G321:H321"/>
    <mergeCell ref="F334:G334"/>
    <mergeCell ref="F336:G336"/>
    <mergeCell ref="I331:J331"/>
    <mergeCell ref="F335:G335"/>
    <mergeCell ref="I343:J343"/>
    <mergeCell ref="F325:G325"/>
    <mergeCell ref="F326:G326"/>
    <mergeCell ref="F327:G327"/>
    <mergeCell ref="F328:G328"/>
    <mergeCell ref="F329:G329"/>
    <mergeCell ref="F323:G323"/>
    <mergeCell ref="F324:G324"/>
    <mergeCell ref="I239:J239"/>
    <mergeCell ref="I249:J249"/>
    <mergeCell ref="F253:G253"/>
    <mergeCell ref="F254:G254"/>
    <mergeCell ref="F255:G255"/>
    <mergeCell ref="I260:J260"/>
    <mergeCell ref="F265:G265"/>
    <mergeCell ref="F216:G216"/>
    <mergeCell ref="F218:G218"/>
    <mergeCell ref="F219:G219"/>
    <mergeCell ref="F220:G220"/>
    <mergeCell ref="F221:G221"/>
    <mergeCell ref="F264:G264"/>
    <mergeCell ref="F256:G256"/>
    <mergeCell ref="F257:G257"/>
    <mergeCell ref="F258:G258"/>
    <mergeCell ref="F244:G244"/>
    <mergeCell ref="F245:G245"/>
    <mergeCell ref="F246:G246"/>
    <mergeCell ref="F247:G247"/>
    <mergeCell ref="F217:G217"/>
    <mergeCell ref="F228:G228"/>
    <mergeCell ref="F229:G229"/>
    <mergeCell ref="F230:G230"/>
    <mergeCell ref="F176:G176"/>
    <mergeCell ref="F177:G177"/>
    <mergeCell ref="F170:G170"/>
    <mergeCell ref="F165:G165"/>
    <mergeCell ref="F154:G154"/>
    <mergeCell ref="F155:G155"/>
    <mergeCell ref="F156:G156"/>
    <mergeCell ref="F157:G157"/>
    <mergeCell ref="F158:G158"/>
    <mergeCell ref="F159:G159"/>
    <mergeCell ref="F148:G148"/>
    <mergeCell ref="F153:G153"/>
    <mergeCell ref="F99:G99"/>
    <mergeCell ref="F100:G100"/>
    <mergeCell ref="F101:G101"/>
    <mergeCell ref="F102:G102"/>
    <mergeCell ref="F103:G103"/>
    <mergeCell ref="F142:G142"/>
    <mergeCell ref="F143:G143"/>
    <mergeCell ref="F131:G131"/>
    <mergeCell ref="F132:G132"/>
    <mergeCell ref="F133:G133"/>
    <mergeCell ref="F134:G134"/>
    <mergeCell ref="F135:G135"/>
    <mergeCell ref="F122:G122"/>
    <mergeCell ref="F127:G127"/>
    <mergeCell ref="F144:G144"/>
    <mergeCell ref="F146:G146"/>
    <mergeCell ref="F147:G147"/>
    <mergeCell ref="F115:G115"/>
    <mergeCell ref="F104:G104"/>
    <mergeCell ref="F105:G105"/>
    <mergeCell ref="F106:G106"/>
    <mergeCell ref="F107:G107"/>
    <mergeCell ref="I124:J124"/>
    <mergeCell ref="F128:G128"/>
    <mergeCell ref="F129:G129"/>
    <mergeCell ref="F130:G130"/>
    <mergeCell ref="F136:G136"/>
    <mergeCell ref="F137:G137"/>
    <mergeCell ref="F76:G76"/>
    <mergeCell ref="F77:G77"/>
    <mergeCell ref="F78:G78"/>
    <mergeCell ref="F79:G79"/>
    <mergeCell ref="F80:G80"/>
    <mergeCell ref="F81:G81"/>
    <mergeCell ref="F119:G119"/>
    <mergeCell ref="F120:G120"/>
    <mergeCell ref="F121:G121"/>
    <mergeCell ref="F94:G94"/>
    <mergeCell ref="F86:G86"/>
    <mergeCell ref="F90:G90"/>
    <mergeCell ref="F91:G91"/>
    <mergeCell ref="F92:G92"/>
    <mergeCell ref="F93:G93"/>
    <mergeCell ref="F112:G112"/>
    <mergeCell ref="F113:G113"/>
    <mergeCell ref="F114:G114"/>
    <mergeCell ref="F39:G39"/>
    <mergeCell ref="F31:G31"/>
    <mergeCell ref="F32:G32"/>
    <mergeCell ref="F24:G24"/>
    <mergeCell ref="F10:G10"/>
    <mergeCell ref="F11:G11"/>
    <mergeCell ref="F12:G12"/>
    <mergeCell ref="F58:G58"/>
    <mergeCell ref="F49:G49"/>
    <mergeCell ref="F50:G50"/>
    <mergeCell ref="F51:G51"/>
    <mergeCell ref="F56:G56"/>
    <mergeCell ref="F48:G48"/>
    <mergeCell ref="F16:G16"/>
    <mergeCell ref="F17:G17"/>
    <mergeCell ref="F18:G18"/>
    <mergeCell ref="G23:H23"/>
    <mergeCell ref="F26:G26"/>
    <mergeCell ref="F27:G27"/>
    <mergeCell ref="F46:G46"/>
    <mergeCell ref="F47:G47"/>
    <mergeCell ref="F372:G372"/>
    <mergeCell ref="F368:G368"/>
    <mergeCell ref="F369:G369"/>
    <mergeCell ref="F370:G370"/>
    <mergeCell ref="F346:G346"/>
    <mergeCell ref="F347:G347"/>
    <mergeCell ref="F269:G269"/>
    <mergeCell ref="F270:G270"/>
    <mergeCell ref="F252:G252"/>
    <mergeCell ref="F268:G268"/>
    <mergeCell ref="F266:G266"/>
    <mergeCell ref="F267:G267"/>
    <mergeCell ref="F305:G305"/>
    <mergeCell ref="F315:G315"/>
    <mergeCell ref="F322:G322"/>
    <mergeCell ref="F311:G311"/>
    <mergeCell ref="F312:G312"/>
    <mergeCell ref="F313:G313"/>
    <mergeCell ref="F314:G314"/>
    <mergeCell ref="F316:G316"/>
    <mergeCell ref="F371:G371"/>
    <mergeCell ref="F278:G278"/>
    <mergeCell ref="F279:G279"/>
    <mergeCell ref="F263:G263"/>
    <mergeCell ref="F206:G206"/>
    <mergeCell ref="F207:G207"/>
    <mergeCell ref="F208:G208"/>
    <mergeCell ref="F209:G209"/>
    <mergeCell ref="F242:G242"/>
    <mergeCell ref="F243:G243"/>
    <mergeCell ref="F232:G232"/>
    <mergeCell ref="F233:G233"/>
    <mergeCell ref="F234:G234"/>
    <mergeCell ref="F235:G235"/>
    <mergeCell ref="F236:G236"/>
    <mergeCell ref="F214:G214"/>
    <mergeCell ref="F215:G215"/>
    <mergeCell ref="F237:G237"/>
    <mergeCell ref="F222:G222"/>
    <mergeCell ref="F223:G223"/>
    <mergeCell ref="F224:G224"/>
    <mergeCell ref="F225:G225"/>
    <mergeCell ref="F226:G226"/>
    <mergeCell ref="F227:G227"/>
    <mergeCell ref="F231:G231"/>
    <mergeCell ref="E2:K2"/>
    <mergeCell ref="E3:K3"/>
    <mergeCell ref="E4:K4"/>
    <mergeCell ref="B5:K5"/>
    <mergeCell ref="B6:K6"/>
    <mergeCell ref="B7:K7"/>
    <mergeCell ref="F57:G57"/>
    <mergeCell ref="I41:J41"/>
    <mergeCell ref="F25:G25"/>
    <mergeCell ref="F29:G29"/>
    <mergeCell ref="F30:G30"/>
    <mergeCell ref="B8:K8"/>
    <mergeCell ref="F13:G13"/>
    <mergeCell ref="F14:G14"/>
    <mergeCell ref="F15:G15"/>
    <mergeCell ref="I53:J53"/>
    <mergeCell ref="G9:H9"/>
    <mergeCell ref="I20:J20"/>
    <mergeCell ref="F28:G28"/>
    <mergeCell ref="I34:J34"/>
    <mergeCell ref="F37:G37"/>
    <mergeCell ref="F38:G38"/>
    <mergeCell ref="F44:G44"/>
    <mergeCell ref="F45:G45"/>
  </mergeCells>
  <pageMargins left="0.511811024" right="0.511811024" top="0.78740157499999996" bottom="0.78740157499999996" header="0.31496062000000002" footer="0.31496062000000002"/>
  <pageSetup scale="6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5117038483843"/>
    <pageSetUpPr fitToPage="1"/>
  </sheetPr>
  <dimension ref="B2:M35"/>
  <sheetViews>
    <sheetView showGridLines="0" showWhiteSpace="0" view="pageBreakPreview" zoomScaleNormal="100" workbookViewId="0">
      <selection activeCell="C10" sqref="C10"/>
    </sheetView>
  </sheetViews>
  <sheetFormatPr defaultColWidth="9" defaultRowHeight="14.25"/>
  <cols>
    <col min="2" max="2" width="17.875" customWidth="1"/>
    <col min="3" max="3" width="53.5" customWidth="1"/>
    <col min="4" max="4" width="20" customWidth="1"/>
    <col min="5" max="7" width="15" customWidth="1"/>
    <col min="8" max="8" width="14.125" bestFit="1" customWidth="1"/>
    <col min="9" max="9" width="13.125" bestFit="1" customWidth="1"/>
    <col min="10" max="10" width="12" customWidth="1"/>
    <col min="11" max="11" width="13.625" customWidth="1"/>
    <col min="12" max="31" width="12" customWidth="1"/>
  </cols>
  <sheetData>
    <row r="2" spans="2:13" ht="15">
      <c r="B2" s="76"/>
      <c r="C2" s="77"/>
      <c r="D2" s="78"/>
      <c r="E2" s="79"/>
      <c r="F2" s="79"/>
      <c r="G2" s="80"/>
      <c r="H2" s="81"/>
    </row>
    <row r="3" spans="2:13">
      <c r="B3" s="82"/>
      <c r="C3" s="347" t="s">
        <v>29</v>
      </c>
      <c r="D3" s="347"/>
      <c r="E3" s="347"/>
      <c r="F3" s="347"/>
      <c r="G3" s="348"/>
      <c r="H3" s="83"/>
      <c r="I3" s="83"/>
      <c r="J3" s="83"/>
      <c r="K3" s="83"/>
    </row>
    <row r="4" spans="2:13">
      <c r="B4" s="82"/>
      <c r="C4" s="347" t="s">
        <v>30</v>
      </c>
      <c r="D4" s="347"/>
      <c r="E4" s="347"/>
      <c r="F4" s="347"/>
      <c r="G4" s="348"/>
      <c r="H4" s="83"/>
      <c r="I4" s="83"/>
      <c r="J4" s="83"/>
      <c r="K4" s="83"/>
    </row>
    <row r="5" spans="2:13">
      <c r="B5" s="82"/>
      <c r="C5" s="347" t="s">
        <v>31</v>
      </c>
      <c r="D5" s="347"/>
      <c r="E5" s="347"/>
      <c r="F5" s="347"/>
      <c r="G5" s="348"/>
      <c r="H5" s="83"/>
      <c r="I5" s="83"/>
      <c r="J5" s="83"/>
      <c r="K5" s="83"/>
    </row>
    <row r="6" spans="2:13">
      <c r="B6" s="82"/>
      <c r="G6" s="84"/>
    </row>
    <row r="7" spans="2:13" ht="30" customHeight="1">
      <c r="B7" s="417" t="str">
        <f>Resumo!C7</f>
        <v>OBJETO: CONTRATAÇÃO DE SERVIÇOS DE ENGENHARIA PARA CONSTRUÇÃO DE 01 (UMA) PRAÇA PÚBLICA NA LOCALIDADE DE CARAÍBAS, MUNICÍPIO DE PARAMIRIM, NA ÁREA DE ATUAÇÃO DA 2ª SUPERINTENDÊNCIA REGIONAL DA CODEVASF, NO ESTADO DA BAHIA.</v>
      </c>
      <c r="C7" s="418"/>
      <c r="D7" s="418"/>
      <c r="E7" s="418"/>
      <c r="F7" s="418"/>
      <c r="G7" s="419"/>
      <c r="H7" s="85"/>
      <c r="I7" s="85"/>
      <c r="J7" s="85"/>
      <c r="K7" s="85"/>
    </row>
    <row r="8" spans="2:13">
      <c r="B8" s="82"/>
      <c r="G8" s="84"/>
    </row>
    <row r="9" spans="2:13" ht="15.75">
      <c r="B9" s="420" t="s">
        <v>51</v>
      </c>
      <c r="C9" s="421"/>
      <c r="D9" s="421"/>
      <c r="E9" s="421"/>
      <c r="F9" s="421"/>
      <c r="G9" s="422"/>
      <c r="H9" s="86"/>
      <c r="I9" s="86"/>
      <c r="J9" s="86"/>
      <c r="K9" s="86"/>
    </row>
    <row r="10" spans="2:13" ht="15">
      <c r="B10" s="87" t="s">
        <v>0</v>
      </c>
      <c r="C10" s="87" t="s">
        <v>34</v>
      </c>
      <c r="D10" s="88" t="s">
        <v>52</v>
      </c>
      <c r="E10" s="88" t="s">
        <v>53</v>
      </c>
      <c r="F10" s="88" t="s">
        <v>54</v>
      </c>
      <c r="G10" s="88" t="s">
        <v>55</v>
      </c>
    </row>
    <row r="11" spans="2:13" ht="15" thickBot="1">
      <c r="B11" s="425" t="s">
        <v>32</v>
      </c>
      <c r="C11" s="425" t="s">
        <v>749</v>
      </c>
      <c r="D11" s="133">
        <f>E11+F11+G11</f>
        <v>1</v>
      </c>
      <c r="E11" s="136">
        <v>0.34</v>
      </c>
      <c r="F11" s="136">
        <v>0.51</v>
      </c>
      <c r="G11" s="136">
        <v>0.15</v>
      </c>
      <c r="H11" s="140"/>
    </row>
    <row r="12" spans="2:13" ht="15.75" thickTop="1" thickBot="1">
      <c r="B12" s="426"/>
      <c r="C12" s="426"/>
      <c r="D12" s="132">
        <f>'Orçamento Sintético'!J11</f>
        <v>30708.720000000001</v>
      </c>
      <c r="E12" s="137">
        <f>E11*$D$12</f>
        <v>10440.964800000002</v>
      </c>
      <c r="F12" s="137">
        <f t="shared" ref="F12:G12" si="0">F11*$D$12</f>
        <v>15661.447200000001</v>
      </c>
      <c r="G12" s="137">
        <f t="shared" si="0"/>
        <v>4606.308</v>
      </c>
      <c r="H12" s="140">
        <f>E12+F12+G12</f>
        <v>30708.720000000005</v>
      </c>
      <c r="I12" s="89" t="b">
        <f t="shared" ref="I12" si="1">H12=D12</f>
        <v>1</v>
      </c>
    </row>
    <row r="13" spans="2:13" ht="15.75" thickTop="1" thickBot="1">
      <c r="B13" s="425">
        <f>B11+1</f>
        <v>2</v>
      </c>
      <c r="C13" s="425" t="s">
        <v>25</v>
      </c>
      <c r="D13" s="133">
        <f>E13+F13+G13</f>
        <v>1</v>
      </c>
      <c r="E13" s="136">
        <v>0.61</v>
      </c>
      <c r="F13" s="136">
        <v>0.09</v>
      </c>
      <c r="G13" s="136">
        <v>0.3</v>
      </c>
      <c r="H13" s="140"/>
      <c r="I13" s="89"/>
      <c r="J13" s="89"/>
      <c r="K13" s="89"/>
    </row>
    <row r="14" spans="2:13" ht="15.75" thickTop="1" thickBot="1">
      <c r="B14" s="426"/>
      <c r="C14" s="426"/>
      <c r="D14" s="132">
        <f>'Orçamento Sintético'!J13</f>
        <v>25435.59</v>
      </c>
      <c r="E14" s="137">
        <f>E13*$D$14</f>
        <v>15515.7099</v>
      </c>
      <c r="F14" s="137">
        <f t="shared" ref="F14:G14" si="2">F13*$D$14</f>
        <v>2289.2030999999997</v>
      </c>
      <c r="G14" s="137">
        <f t="shared" si="2"/>
        <v>7630.6769999999997</v>
      </c>
      <c r="H14" s="140">
        <f>E14+F14+G14</f>
        <v>25435.59</v>
      </c>
      <c r="I14" s="89" t="b">
        <f>H14=D14</f>
        <v>1</v>
      </c>
      <c r="J14" s="89"/>
      <c r="K14" s="140"/>
      <c r="L14" s="140"/>
      <c r="M14" s="140"/>
    </row>
    <row r="15" spans="2:13" ht="15.75" thickTop="1" thickBot="1">
      <c r="B15" s="425">
        <f>B13+1</f>
        <v>3</v>
      </c>
      <c r="C15" s="425" t="s">
        <v>363</v>
      </c>
      <c r="D15" s="133">
        <f>E15+F15+G15</f>
        <v>1</v>
      </c>
      <c r="E15" s="136">
        <v>0.55000000000000004</v>
      </c>
      <c r="F15" s="136">
        <v>0.45</v>
      </c>
      <c r="G15" s="135"/>
      <c r="H15" s="89"/>
      <c r="I15" s="89"/>
      <c r="J15" s="89"/>
      <c r="K15" s="89"/>
    </row>
    <row r="16" spans="2:13" ht="15.75" thickTop="1" thickBot="1">
      <c r="B16" s="426"/>
      <c r="C16" s="426"/>
      <c r="D16" s="132">
        <f>'Orçamento Sintético'!J20</f>
        <v>224313.18999999997</v>
      </c>
      <c r="E16" s="137">
        <f>E15*$D16</f>
        <v>123372.2545</v>
      </c>
      <c r="F16" s="137">
        <f>F15*$D$16</f>
        <v>100940.93549999999</v>
      </c>
      <c r="G16" s="135"/>
      <c r="H16" s="140">
        <f>E16+F16+G16</f>
        <v>224313.19</v>
      </c>
      <c r="I16" s="89" t="b">
        <f>H16=D16</f>
        <v>1</v>
      </c>
      <c r="J16" s="89"/>
      <c r="K16" s="89"/>
    </row>
    <row r="17" spans="2:11" ht="15.75" thickTop="1" thickBot="1">
      <c r="B17" s="425">
        <f>B15+1</f>
        <v>4</v>
      </c>
      <c r="C17" s="425" t="s">
        <v>748</v>
      </c>
      <c r="D17" s="133">
        <v>1</v>
      </c>
      <c r="E17" s="136">
        <v>0.05</v>
      </c>
      <c r="F17" s="136">
        <v>0.75</v>
      </c>
      <c r="G17" s="136">
        <v>0.2</v>
      </c>
      <c r="H17" s="89"/>
      <c r="I17" s="89"/>
      <c r="J17" s="89"/>
      <c r="K17" s="89"/>
    </row>
    <row r="18" spans="2:11" ht="15.75" thickTop="1" thickBot="1">
      <c r="B18" s="426"/>
      <c r="C18" s="426"/>
      <c r="D18" s="132">
        <f>'Orçamento Sintético'!J28</f>
        <v>55591.28</v>
      </c>
      <c r="E18" s="137">
        <f>E17*$D18</f>
        <v>2779.5640000000003</v>
      </c>
      <c r="F18" s="137">
        <f>F17*$D18</f>
        <v>41693.46</v>
      </c>
      <c r="G18" s="137">
        <f>G17*$D18</f>
        <v>11118.256000000001</v>
      </c>
      <c r="H18" s="140">
        <f>E18+F18+G18</f>
        <v>55591.28</v>
      </c>
      <c r="I18" s="89" t="b">
        <f>H18=D18</f>
        <v>1</v>
      </c>
      <c r="J18" s="89"/>
      <c r="K18" s="89"/>
    </row>
    <row r="19" spans="2:11" ht="15.75" thickTop="1" thickBot="1">
      <c r="B19" s="425">
        <f>B17+1</f>
        <v>5</v>
      </c>
      <c r="C19" s="425" t="s">
        <v>408</v>
      </c>
      <c r="D19" s="133">
        <f>E19+F19+G19</f>
        <v>1</v>
      </c>
      <c r="E19" s="136">
        <v>0.6</v>
      </c>
      <c r="F19" s="135"/>
      <c r="G19" s="136">
        <v>0.4</v>
      </c>
    </row>
    <row r="20" spans="2:11" ht="15.75" thickTop="1" thickBot="1">
      <c r="B20" s="426"/>
      <c r="C20" s="426"/>
      <c r="D20" s="132">
        <f>'Orçamento Sintético'!J41</f>
        <v>5678.57</v>
      </c>
      <c r="E20" s="137">
        <f>E19*$D20</f>
        <v>3407.1419999999998</v>
      </c>
      <c r="F20" s="135"/>
      <c r="G20" s="137">
        <f>G19*$D20</f>
        <v>2271.4279999999999</v>
      </c>
      <c r="H20" s="140">
        <f>E20+F20+G20</f>
        <v>5678.57</v>
      </c>
      <c r="I20" s="89" t="b">
        <f>H20=D20</f>
        <v>1</v>
      </c>
    </row>
    <row r="21" spans="2:11" ht="15.75" thickTop="1" thickBot="1">
      <c r="B21" s="425">
        <f>B19+1</f>
        <v>6</v>
      </c>
      <c r="C21" s="425" t="s">
        <v>426</v>
      </c>
      <c r="D21" s="133">
        <f>E21+F21+G21</f>
        <v>1</v>
      </c>
      <c r="E21" s="134"/>
      <c r="F21" s="136">
        <v>0.75</v>
      </c>
      <c r="G21" s="136">
        <v>0.25</v>
      </c>
    </row>
    <row r="22" spans="2:11" ht="15.75" thickTop="1" thickBot="1">
      <c r="B22" s="426"/>
      <c r="C22" s="426"/>
      <c r="D22" s="132">
        <f>'Orçamento Sintético'!J50</f>
        <v>57989.75</v>
      </c>
      <c r="E22" s="134"/>
      <c r="F22" s="137">
        <f>F21*$D22</f>
        <v>43492.3125</v>
      </c>
      <c r="G22" s="137">
        <f>G21*$D22</f>
        <v>14497.4375</v>
      </c>
      <c r="H22" s="140">
        <f>E22+F22+G22</f>
        <v>57989.75</v>
      </c>
      <c r="I22" s="89" t="b">
        <f>H22=D22</f>
        <v>1</v>
      </c>
    </row>
    <row r="23" spans="2:11" ht="15.75" thickTop="1" thickBot="1">
      <c r="B23" s="425">
        <f>B21+1</f>
        <v>7</v>
      </c>
      <c r="C23" s="425" t="s">
        <v>452</v>
      </c>
      <c r="D23" s="133">
        <f>E23+F23+G23</f>
        <v>1</v>
      </c>
      <c r="E23" s="135"/>
      <c r="F23" s="136">
        <v>0.48</v>
      </c>
      <c r="G23" s="136">
        <v>0.52</v>
      </c>
    </row>
    <row r="24" spans="2:11" ht="15.75" thickTop="1" thickBot="1">
      <c r="B24" s="426"/>
      <c r="C24" s="426"/>
      <c r="D24" s="132">
        <f>'Orçamento Sintético'!J59</f>
        <v>49716.25</v>
      </c>
      <c r="E24" s="135"/>
      <c r="F24" s="137">
        <f>F23*$D24</f>
        <v>23863.8</v>
      </c>
      <c r="G24" s="137">
        <f>G23*$D24</f>
        <v>25852.45</v>
      </c>
      <c r="H24" s="140">
        <f>E24+F24+G24</f>
        <v>49716.25</v>
      </c>
      <c r="I24" s="89" t="b">
        <f>H24=D24</f>
        <v>1</v>
      </c>
    </row>
    <row r="25" spans="2:11" ht="15.75" thickTop="1" thickBot="1">
      <c r="B25" s="425">
        <f>B23+1</f>
        <v>8</v>
      </c>
      <c r="C25" s="425" t="s">
        <v>757</v>
      </c>
      <c r="D25" s="133">
        <f>E25+F25+G25</f>
        <v>1</v>
      </c>
      <c r="E25" s="135"/>
      <c r="F25" s="135"/>
      <c r="G25" s="136">
        <v>1</v>
      </c>
      <c r="H25" s="140"/>
      <c r="I25" s="89"/>
    </row>
    <row r="26" spans="2:11" ht="15.75" thickTop="1" thickBot="1">
      <c r="B26" s="426"/>
      <c r="C26" s="426"/>
      <c r="D26" s="132">
        <f>'Orçamento Sintético'!J69</f>
        <v>8509.5</v>
      </c>
      <c r="E26" s="135"/>
      <c r="F26" s="135"/>
      <c r="G26" s="137">
        <f>G25*$D26</f>
        <v>8509.5</v>
      </c>
      <c r="H26" s="140">
        <f t="shared" ref="H26" si="3">E26+F26+G26</f>
        <v>8509.5</v>
      </c>
      <c r="I26" s="89" t="b">
        <f t="shared" ref="I26" si="4">H26=D26</f>
        <v>1</v>
      </c>
    </row>
    <row r="27" spans="2:11" ht="15" thickTop="1">
      <c r="B27" s="427" t="s">
        <v>170</v>
      </c>
      <c r="C27" s="427"/>
      <c r="D27" s="139">
        <f>D14+D16+D18+D20+D22+D24+D12+D26</f>
        <v>457942.85</v>
      </c>
      <c r="E27" s="138"/>
      <c r="F27" s="138"/>
      <c r="G27" s="138"/>
      <c r="H27" s="119">
        <f>'Orçamento Sintético'!J70</f>
        <v>457942.85000000003</v>
      </c>
      <c r="I27" s="89" t="b">
        <f>H27=D27</f>
        <v>1</v>
      </c>
    </row>
    <row r="28" spans="2:11">
      <c r="B28" s="424" t="s">
        <v>57</v>
      </c>
      <c r="C28" s="424"/>
      <c r="D28" s="424"/>
      <c r="E28" s="141">
        <f>(E20+E18+E16+E14+E12+E22+E24+E26)/$D$27</f>
        <v>0.3395961640191566</v>
      </c>
      <c r="F28" s="141">
        <f t="shared" ref="F28:G28" si="5">(F20+F18+F16+F14+F12+F22+F24+F26)/$D$27</f>
        <v>0.49775022865844504</v>
      </c>
      <c r="G28" s="141">
        <f t="shared" si="5"/>
        <v>0.16265360732239845</v>
      </c>
    </row>
    <row r="29" spans="2:11">
      <c r="B29" s="423" t="s">
        <v>58</v>
      </c>
      <c r="C29" s="423"/>
      <c r="D29" s="423"/>
      <c r="E29" s="220">
        <f>(E20+E18+E16+E14+E12+E22+E24+E26)</f>
        <v>155515.63520000002</v>
      </c>
      <c r="F29" s="220">
        <f>(F20+F18+F16+F14+F12+F22+F24+F26)</f>
        <v>227941.15829999998</v>
      </c>
      <c r="G29" s="220">
        <f>(G20+G18+G16+G14+G12+G22+G24+G26)</f>
        <v>74486.056500000006</v>
      </c>
    </row>
    <row r="30" spans="2:11">
      <c r="B30" s="424" t="s">
        <v>59</v>
      </c>
      <c r="C30" s="424"/>
      <c r="D30" s="424"/>
      <c r="E30" s="141">
        <f>E31/$D$27</f>
        <v>0.3395961640191566</v>
      </c>
      <c r="F30" s="141">
        <f>F31/$D$27</f>
        <v>0.83734639267760169</v>
      </c>
      <c r="G30" s="141">
        <f>G31/$D$27</f>
        <v>1.0000000000000002</v>
      </c>
    </row>
    <row r="31" spans="2:11">
      <c r="B31" s="423" t="s">
        <v>60</v>
      </c>
      <c r="C31" s="423"/>
      <c r="D31" s="423"/>
      <c r="E31" s="142">
        <f>E29</f>
        <v>155515.63520000002</v>
      </c>
      <c r="F31" s="142">
        <f>E$31+F29</f>
        <v>383456.79350000003</v>
      </c>
      <c r="G31" s="142">
        <f>F$31+G29</f>
        <v>457942.85000000003</v>
      </c>
    </row>
    <row r="35" spans="4:7">
      <c r="D35" s="124"/>
      <c r="E35" s="124"/>
      <c r="F35" s="124"/>
      <c r="G35" s="124"/>
    </row>
  </sheetData>
  <mergeCells count="26">
    <mergeCell ref="B11:B12"/>
    <mergeCell ref="C11:C12"/>
    <mergeCell ref="B25:B26"/>
    <mergeCell ref="C25:C26"/>
    <mergeCell ref="B28:D28"/>
    <mergeCell ref="C15:C16"/>
    <mergeCell ref="C13:C14"/>
    <mergeCell ref="B13:B14"/>
    <mergeCell ref="B15:B16"/>
    <mergeCell ref="B17:B18"/>
    <mergeCell ref="C17:C18"/>
    <mergeCell ref="B29:D29"/>
    <mergeCell ref="B30:D30"/>
    <mergeCell ref="B31:D31"/>
    <mergeCell ref="B19:B20"/>
    <mergeCell ref="B21:B22"/>
    <mergeCell ref="B23:B24"/>
    <mergeCell ref="B27:C27"/>
    <mergeCell ref="C23:C24"/>
    <mergeCell ref="C21:C22"/>
    <mergeCell ref="C19:C20"/>
    <mergeCell ref="C3:G3"/>
    <mergeCell ref="C4:G4"/>
    <mergeCell ref="C5:G5"/>
    <mergeCell ref="B7:G7"/>
    <mergeCell ref="B9:G9"/>
  </mergeCells>
  <pageMargins left="0.5" right="0.5" top="1" bottom="1" header="0.5" footer="0.5"/>
  <pageSetup paperSize="8" orientation="landscape" r:id="rId1"/>
  <headerFooter>
    <oddHeader>&amp;L &amp;CCompanhia de Desenvolvimento dos Vales do São Francisco e do Parnaíba – Codevasf - 2ª/GRD/UIP
CNPJ: 00.399.857/0001-26</oddHeader>
    <oddFooter>&amp;L &amp;C  -  -  / SP
 / albert.mattos@codevasf.gov.br</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5117038483843"/>
    <pageSetUpPr fitToPage="1"/>
  </sheetPr>
  <dimension ref="B2:P54"/>
  <sheetViews>
    <sheetView view="pageBreakPreview" zoomScaleNormal="100" workbookViewId="0">
      <selection activeCell="C14" sqref="C14"/>
    </sheetView>
  </sheetViews>
  <sheetFormatPr defaultColWidth="9" defaultRowHeight="14.25"/>
  <cols>
    <col min="1" max="1" width="9" style="21"/>
    <col min="2" max="2" width="11.875" style="21" customWidth="1"/>
    <col min="3" max="3" width="41.125" style="21" customWidth="1"/>
    <col min="4" max="5" width="9" style="21"/>
    <col min="6" max="6" width="9.625" style="21" customWidth="1"/>
    <col min="7" max="8" width="9" style="21"/>
    <col min="9" max="9" width="9.625" style="21" customWidth="1"/>
    <col min="10" max="16384" width="9" style="21"/>
  </cols>
  <sheetData>
    <row r="2" spans="2:16" ht="20.25">
      <c r="B2" s="511" t="s">
        <v>61</v>
      </c>
      <c r="C2" s="512"/>
      <c r="D2" s="512"/>
      <c r="E2" s="512"/>
      <c r="F2" s="512"/>
      <c r="G2" s="512"/>
      <c r="H2" s="512"/>
      <c r="I2" s="513"/>
      <c r="J2" s="1"/>
      <c r="K2" s="1"/>
      <c r="L2" s="1"/>
      <c r="M2" s="1"/>
      <c r="N2" s="1"/>
      <c r="O2" s="1"/>
      <c r="P2" s="1"/>
    </row>
    <row r="3" spans="2:16" ht="21" thickBot="1">
      <c r="B3" s="514"/>
      <c r="C3" s="515"/>
      <c r="D3" s="515"/>
      <c r="E3" s="515"/>
      <c r="F3" s="515"/>
      <c r="G3" s="515"/>
      <c r="H3" s="515"/>
      <c r="I3" s="516"/>
      <c r="J3" s="1"/>
      <c r="K3" s="1"/>
      <c r="L3" s="1"/>
      <c r="M3" s="1"/>
      <c r="N3" s="1"/>
      <c r="O3" s="1"/>
      <c r="P3" s="1"/>
    </row>
    <row r="4" spans="2:16" ht="66.75" customHeight="1" thickBot="1">
      <c r="B4" s="522" t="str">
        <f>Resumo!C7</f>
        <v>OBJETO: CONTRATAÇÃO DE SERVIÇOS DE ENGENHARIA PARA CONSTRUÇÃO DE 01 (UMA) PRAÇA PÚBLICA NA LOCALIDADE DE CARAÍBAS, MUNICÍPIO DE PARAMIRIM, NA ÁREA DE ATUAÇÃO DA 2ª SUPERINTENDÊNCIA REGIONAL DA CODEVASF, NO ESTADO DA BAHIA.</v>
      </c>
      <c r="C4" s="523"/>
      <c r="D4" s="523"/>
      <c r="E4" s="523"/>
      <c r="F4" s="523"/>
      <c r="G4" s="523"/>
      <c r="H4" s="523"/>
      <c r="I4" s="524"/>
      <c r="J4" s="1"/>
      <c r="K4" s="1"/>
      <c r="L4" s="1"/>
      <c r="M4" s="1"/>
      <c r="N4" s="1"/>
      <c r="O4" s="1"/>
      <c r="P4" s="1"/>
    </row>
    <row r="5" spans="2:16" ht="16.5" thickBot="1">
      <c r="B5" s="22"/>
      <c r="C5" s="517"/>
      <c r="D5" s="517"/>
      <c r="E5" s="517"/>
      <c r="F5" s="517"/>
      <c r="G5" s="517"/>
      <c r="H5" s="517"/>
      <c r="I5" s="518"/>
      <c r="J5" s="1"/>
      <c r="K5" s="1"/>
      <c r="L5" s="1"/>
      <c r="M5" s="1"/>
      <c r="N5" s="1"/>
      <c r="O5" s="1"/>
      <c r="P5" s="1"/>
    </row>
    <row r="6" spans="2:16" ht="18">
      <c r="B6" s="519" t="s">
        <v>62</v>
      </c>
      <c r="C6" s="520"/>
      <c r="D6" s="520"/>
      <c r="E6" s="520"/>
      <c r="F6" s="520"/>
      <c r="G6" s="520"/>
      <c r="H6" s="520"/>
      <c r="I6" s="521"/>
      <c r="J6" s="1"/>
      <c r="K6" s="1"/>
      <c r="L6" s="1"/>
      <c r="M6" s="1"/>
      <c r="N6" s="1"/>
      <c r="O6" s="1"/>
      <c r="P6" s="1"/>
    </row>
    <row r="7" spans="2:16" ht="15">
      <c r="B7" s="23"/>
      <c r="C7" s="24"/>
      <c r="D7" s="24"/>
      <c r="E7" s="24"/>
      <c r="F7" s="24"/>
      <c r="G7" s="25"/>
      <c r="H7" s="25"/>
      <c r="I7" s="62"/>
      <c r="J7" s="1"/>
      <c r="K7" s="1"/>
      <c r="L7" s="1"/>
      <c r="M7" s="491" t="s">
        <v>63</v>
      </c>
      <c r="N7" s="491"/>
      <c r="O7" s="491"/>
      <c r="P7" s="491"/>
    </row>
    <row r="8" spans="2:16" ht="15">
      <c r="B8" s="492" t="s">
        <v>1982</v>
      </c>
      <c r="C8" s="493"/>
      <c r="D8" s="494"/>
      <c r="E8" s="24"/>
      <c r="F8" s="499" t="s">
        <v>64</v>
      </c>
      <c r="G8" s="500"/>
      <c r="H8" s="500"/>
      <c r="I8" s="501"/>
      <c r="J8" s="1"/>
      <c r="K8" s="1"/>
      <c r="L8" s="1"/>
      <c r="M8" s="505" t="s">
        <v>64</v>
      </c>
      <c r="N8" s="506"/>
      <c r="O8" s="506"/>
      <c r="P8" s="507"/>
    </row>
    <row r="9" spans="2:16">
      <c r="B9" s="450" t="s">
        <v>14</v>
      </c>
      <c r="C9" s="454" t="s">
        <v>65</v>
      </c>
      <c r="D9" s="458" t="s">
        <v>66</v>
      </c>
      <c r="E9" s="26"/>
      <c r="F9" s="502"/>
      <c r="G9" s="503"/>
      <c r="H9" s="503"/>
      <c r="I9" s="504"/>
      <c r="J9" s="1"/>
      <c r="K9" s="1"/>
      <c r="L9" s="1"/>
      <c r="M9" s="508"/>
      <c r="N9" s="509"/>
      <c r="O9" s="509"/>
      <c r="P9" s="510"/>
    </row>
    <row r="10" spans="2:16">
      <c r="B10" s="451"/>
      <c r="C10" s="455"/>
      <c r="D10" s="459"/>
      <c r="E10" s="26"/>
      <c r="F10" s="27" t="s">
        <v>67</v>
      </c>
      <c r="G10" s="495" t="s">
        <v>68</v>
      </c>
      <c r="H10" s="496"/>
      <c r="I10" s="63" t="s">
        <v>69</v>
      </c>
      <c r="J10" s="1"/>
      <c r="K10" s="1"/>
      <c r="L10" s="1"/>
      <c r="M10" s="27" t="s">
        <v>67</v>
      </c>
      <c r="N10" s="495" t="s">
        <v>68</v>
      </c>
      <c r="O10" s="496"/>
      <c r="P10" s="63" t="s">
        <v>69</v>
      </c>
    </row>
    <row r="11" spans="2:16">
      <c r="B11" s="497"/>
      <c r="C11" s="498"/>
      <c r="D11" s="498"/>
      <c r="E11" s="28"/>
      <c r="F11" s="28"/>
      <c r="G11" s="25"/>
      <c r="H11" s="25"/>
      <c r="I11" s="62"/>
      <c r="J11" s="1"/>
      <c r="K11" s="1"/>
      <c r="L11" s="1"/>
      <c r="M11" s="28"/>
      <c r="N11" s="64"/>
      <c r="O11" s="64"/>
      <c r="P11" s="65"/>
    </row>
    <row r="12" spans="2:16">
      <c r="B12" s="29" t="s">
        <v>70</v>
      </c>
      <c r="C12" s="464" t="s">
        <v>71</v>
      </c>
      <c r="D12" s="465"/>
      <c r="E12" s="30"/>
      <c r="F12" s="31"/>
      <c r="G12" s="487"/>
      <c r="H12" s="488"/>
      <c r="I12" s="66"/>
      <c r="J12" s="1"/>
      <c r="K12" s="1"/>
      <c r="L12" s="1"/>
      <c r="M12" s="31"/>
      <c r="N12" s="489"/>
      <c r="O12" s="490"/>
      <c r="P12" s="67"/>
    </row>
    <row r="13" spans="2:16">
      <c r="B13" s="32" t="s">
        <v>72</v>
      </c>
      <c r="C13" s="33" t="s">
        <v>73</v>
      </c>
      <c r="D13" s="34">
        <f>G13</f>
        <v>8.0000000000000002E-3</v>
      </c>
      <c r="E13" s="35"/>
      <c r="F13" s="36">
        <v>8.0000000000000002E-3</v>
      </c>
      <c r="G13" s="481">
        <v>8.0000000000000002E-3</v>
      </c>
      <c r="H13" s="482"/>
      <c r="I13" s="68">
        <v>0.01</v>
      </c>
      <c r="J13" s="1"/>
      <c r="K13" s="1"/>
      <c r="L13" s="1"/>
      <c r="M13" s="36">
        <v>3.2000000000000002E-3</v>
      </c>
      <c r="N13" s="481">
        <v>4.0000000000000001E-3</v>
      </c>
      <c r="O13" s="482"/>
      <c r="P13" s="68">
        <v>7.4000000000000003E-3</v>
      </c>
    </row>
    <row r="14" spans="2:16">
      <c r="B14" s="32" t="s">
        <v>74</v>
      </c>
      <c r="C14" s="33" t="s">
        <v>75</v>
      </c>
      <c r="D14" s="34">
        <f>G14</f>
        <v>1.2699999999999999E-2</v>
      </c>
      <c r="E14" s="35"/>
      <c r="F14" s="36">
        <v>9.7000000000000003E-3</v>
      </c>
      <c r="G14" s="481">
        <v>1.2699999999999999E-2</v>
      </c>
      <c r="H14" s="482"/>
      <c r="I14" s="68">
        <v>1.2699999999999999E-2</v>
      </c>
      <c r="J14" s="1"/>
      <c r="K14" s="1"/>
      <c r="L14" s="1"/>
      <c r="M14" s="36">
        <v>5.0000000000000001E-3</v>
      </c>
      <c r="N14" s="481">
        <v>5.5999999999999999E-3</v>
      </c>
      <c r="O14" s="482"/>
      <c r="P14" s="68">
        <v>9.7000000000000003E-3</v>
      </c>
    </row>
    <row r="15" spans="2:16">
      <c r="B15" s="32" t="s">
        <v>76</v>
      </c>
      <c r="C15" s="33" t="s">
        <v>77</v>
      </c>
      <c r="D15" s="34">
        <f>G15</f>
        <v>1.23E-2</v>
      </c>
      <c r="E15" s="35"/>
      <c r="F15" s="37">
        <v>5.8999999999999999E-3</v>
      </c>
      <c r="G15" s="481">
        <v>1.23E-2</v>
      </c>
      <c r="H15" s="482"/>
      <c r="I15" s="68">
        <v>1.3899999999999999E-2</v>
      </c>
      <c r="J15" s="1"/>
      <c r="K15" s="1"/>
      <c r="L15" s="1"/>
      <c r="M15" s="37">
        <v>1.0200000000000001E-2</v>
      </c>
      <c r="N15" s="481">
        <v>1.11E-2</v>
      </c>
      <c r="O15" s="482"/>
      <c r="P15" s="68">
        <v>1.21E-2</v>
      </c>
    </row>
    <row r="16" spans="2:16">
      <c r="B16" s="32" t="s">
        <v>78</v>
      </c>
      <c r="C16" s="33" t="s">
        <v>79</v>
      </c>
      <c r="D16" s="34">
        <f>F16</f>
        <v>0.03</v>
      </c>
      <c r="E16" s="35"/>
      <c r="F16" s="37">
        <v>0.03</v>
      </c>
      <c r="G16" s="481">
        <v>0.04</v>
      </c>
      <c r="H16" s="482"/>
      <c r="I16" s="68">
        <v>5.5E-2</v>
      </c>
      <c r="J16" s="1"/>
      <c r="K16" s="1"/>
      <c r="L16" s="1"/>
      <c r="M16" s="37">
        <v>3.7999999999999999E-2</v>
      </c>
      <c r="N16" s="481">
        <v>4.0099999999999997E-2</v>
      </c>
      <c r="O16" s="482"/>
      <c r="P16" s="68">
        <v>4.6699999999999998E-2</v>
      </c>
    </row>
    <row r="17" spans="2:16">
      <c r="B17" s="466" t="s">
        <v>80</v>
      </c>
      <c r="C17" s="467"/>
      <c r="D17" s="38">
        <f>SUM(D13:D16)</f>
        <v>6.3E-2</v>
      </c>
      <c r="E17" s="39"/>
      <c r="F17" s="40"/>
      <c r="G17" s="483"/>
      <c r="H17" s="484"/>
      <c r="I17" s="69"/>
      <c r="J17" s="1"/>
      <c r="K17" s="1"/>
      <c r="L17" s="1"/>
      <c r="M17" s="40"/>
      <c r="N17" s="483"/>
      <c r="O17" s="484"/>
      <c r="P17" s="69"/>
    </row>
    <row r="18" spans="2:16">
      <c r="B18" s="462"/>
      <c r="C18" s="463"/>
      <c r="D18" s="463"/>
      <c r="E18" s="41"/>
      <c r="F18" s="35"/>
      <c r="G18" s="35"/>
      <c r="H18" s="35"/>
      <c r="I18" s="70"/>
      <c r="J18" s="1"/>
      <c r="K18" s="1"/>
      <c r="L18" s="1"/>
      <c r="M18" s="35"/>
      <c r="N18" s="35"/>
      <c r="O18" s="35"/>
      <c r="P18" s="70"/>
    </row>
    <row r="19" spans="2:16">
      <c r="B19" s="29" t="s">
        <v>81</v>
      </c>
      <c r="C19" s="464" t="s">
        <v>82</v>
      </c>
      <c r="D19" s="465"/>
      <c r="E19" s="30"/>
      <c r="F19" s="42"/>
      <c r="G19" s="485"/>
      <c r="H19" s="486"/>
      <c r="I19" s="71"/>
      <c r="J19" s="1"/>
      <c r="K19" s="1"/>
      <c r="L19" s="1"/>
      <c r="M19" s="42"/>
      <c r="N19" s="485"/>
      <c r="O19" s="486"/>
      <c r="P19" s="71"/>
    </row>
    <row r="20" spans="2:16">
      <c r="B20" s="32" t="s">
        <v>83</v>
      </c>
      <c r="C20" s="33" t="s">
        <v>84</v>
      </c>
      <c r="D20" s="34">
        <f>G20</f>
        <v>7.3999999999999996E-2</v>
      </c>
      <c r="E20" s="35"/>
      <c r="F20" s="37">
        <v>6.1600000000000002E-2</v>
      </c>
      <c r="G20" s="481">
        <v>7.3999999999999996E-2</v>
      </c>
      <c r="H20" s="482"/>
      <c r="I20" s="68">
        <v>8.9599999999999999E-2</v>
      </c>
      <c r="J20" s="1"/>
      <c r="K20" s="1"/>
      <c r="L20" s="1"/>
      <c r="M20" s="37">
        <v>6.6400000000000001E-2</v>
      </c>
      <c r="N20" s="481">
        <v>7.2999999999999995E-2</v>
      </c>
      <c r="O20" s="482"/>
      <c r="P20" s="68">
        <v>8.6900000000000005E-2</v>
      </c>
    </row>
    <row r="21" spans="2:16">
      <c r="B21" s="466" t="s">
        <v>85</v>
      </c>
      <c r="C21" s="467"/>
      <c r="D21" s="38">
        <f>SUM(D20)</f>
        <v>7.3999999999999996E-2</v>
      </c>
      <c r="E21" s="39"/>
      <c r="F21" s="40"/>
      <c r="G21" s="483"/>
      <c r="H21" s="484"/>
      <c r="I21" s="69"/>
      <c r="J21" s="1"/>
      <c r="K21" s="1"/>
      <c r="L21" s="1"/>
      <c r="M21" s="40"/>
      <c r="N21" s="483"/>
      <c r="O21" s="484"/>
      <c r="P21" s="69"/>
    </row>
    <row r="22" spans="2:16">
      <c r="B22" s="462"/>
      <c r="C22" s="463"/>
      <c r="D22" s="463"/>
      <c r="E22" s="41"/>
      <c r="F22" s="35"/>
      <c r="G22" s="35"/>
      <c r="H22" s="35"/>
      <c r="I22" s="70"/>
      <c r="J22" s="1"/>
      <c r="K22" s="1"/>
      <c r="L22" s="1"/>
      <c r="M22" s="1"/>
      <c r="N22" s="1"/>
      <c r="O22" s="1"/>
      <c r="P22" s="1"/>
    </row>
    <row r="23" spans="2:16">
      <c r="B23" s="29" t="s">
        <v>86</v>
      </c>
      <c r="C23" s="464" t="s">
        <v>87</v>
      </c>
      <c r="D23" s="465"/>
      <c r="E23" s="30"/>
      <c r="F23" s="468" t="s">
        <v>88</v>
      </c>
      <c r="G23" s="469"/>
      <c r="H23" s="469"/>
      <c r="I23" s="470"/>
      <c r="J23" s="1"/>
      <c r="K23" s="1"/>
      <c r="L23" s="1"/>
      <c r="M23" s="1"/>
      <c r="N23" s="1"/>
      <c r="O23" s="1"/>
      <c r="P23" s="1"/>
    </row>
    <row r="24" spans="2:16" ht="19.5" customHeight="1">
      <c r="B24" s="32" t="s">
        <v>89</v>
      </c>
      <c r="C24" s="33" t="s">
        <v>90</v>
      </c>
      <c r="D24" s="34">
        <v>6.4999999999999997E-3</v>
      </c>
      <c r="E24" s="35"/>
      <c r="F24" s="473" t="s">
        <v>91</v>
      </c>
      <c r="G24" s="477" t="s">
        <v>92</v>
      </c>
      <c r="H24" s="478"/>
      <c r="I24" s="475" t="s">
        <v>93</v>
      </c>
      <c r="J24" s="1"/>
      <c r="K24" s="1"/>
      <c r="L24" s="1"/>
      <c r="M24" s="1"/>
      <c r="N24" s="1"/>
      <c r="O24" s="1"/>
      <c r="P24" s="1"/>
    </row>
    <row r="25" spans="2:16" ht="19.5" customHeight="1">
      <c r="B25" s="32" t="s">
        <v>94</v>
      </c>
      <c r="C25" s="33" t="s">
        <v>95</v>
      </c>
      <c r="D25" s="34">
        <v>0.03</v>
      </c>
      <c r="E25" s="35"/>
      <c r="F25" s="474"/>
      <c r="G25" s="479"/>
      <c r="H25" s="480"/>
      <c r="I25" s="476"/>
      <c r="J25" s="1"/>
      <c r="K25" s="1"/>
      <c r="L25" s="1"/>
      <c r="M25" s="1"/>
      <c r="N25" s="1"/>
      <c r="O25" s="1"/>
      <c r="P25" s="1"/>
    </row>
    <row r="26" spans="2:16">
      <c r="B26" s="452" t="s">
        <v>96</v>
      </c>
      <c r="C26" s="456" t="s">
        <v>97</v>
      </c>
      <c r="D26" s="460">
        <f>I27</f>
        <v>3.4999999999999996E-2</v>
      </c>
      <c r="E26" s="35"/>
      <c r="F26" s="45"/>
      <c r="G26" s="35"/>
      <c r="H26" s="35"/>
      <c r="I26" s="70"/>
      <c r="J26" s="1"/>
      <c r="K26" s="1"/>
      <c r="L26" s="1"/>
      <c r="M26" s="1"/>
      <c r="N26" s="1"/>
      <c r="O26" s="1"/>
      <c r="P26" s="1"/>
    </row>
    <row r="27" spans="2:16">
      <c r="B27" s="453"/>
      <c r="C27" s="457"/>
      <c r="D27" s="461"/>
      <c r="E27" s="35"/>
      <c r="F27" s="46">
        <v>0.05</v>
      </c>
      <c r="G27" s="471">
        <v>0.7</v>
      </c>
      <c r="H27" s="472"/>
      <c r="I27" s="72">
        <f>G27*F27</f>
        <v>3.4999999999999996E-2</v>
      </c>
      <c r="J27" s="1"/>
      <c r="K27" s="1"/>
      <c r="L27" s="1"/>
      <c r="M27" s="1"/>
      <c r="N27" s="1"/>
      <c r="O27" s="1"/>
      <c r="P27" s="1"/>
    </row>
    <row r="28" spans="2:16">
      <c r="B28" s="43" t="s">
        <v>98</v>
      </c>
      <c r="C28" s="47" t="s">
        <v>99</v>
      </c>
      <c r="D28" s="44">
        <v>0</v>
      </c>
      <c r="E28" s="35"/>
      <c r="F28" s="48"/>
      <c r="G28" s="48"/>
      <c r="H28" s="48"/>
      <c r="I28" s="73"/>
      <c r="J28" s="1"/>
      <c r="K28" s="1"/>
      <c r="L28" s="1"/>
      <c r="M28" s="1"/>
      <c r="N28" s="1"/>
      <c r="O28" s="1"/>
      <c r="P28" s="1"/>
    </row>
    <row r="29" spans="2:16">
      <c r="B29" s="466" t="s">
        <v>100</v>
      </c>
      <c r="C29" s="467"/>
      <c r="D29" s="38">
        <f>SUM(D24:D28)</f>
        <v>7.1499999999999994E-2</v>
      </c>
      <c r="E29" s="39"/>
      <c r="F29" s="49"/>
      <c r="G29" s="49"/>
      <c r="H29" s="49"/>
      <c r="I29" s="74"/>
      <c r="J29" s="1"/>
      <c r="K29" s="1"/>
      <c r="L29" s="1"/>
      <c r="M29" s="1"/>
      <c r="N29" s="1"/>
      <c r="O29" s="1"/>
      <c r="P29" s="1"/>
    </row>
    <row r="30" spans="2:16">
      <c r="B30" s="448"/>
      <c r="C30" s="449"/>
      <c r="D30" s="449"/>
      <c r="E30" s="41"/>
      <c r="F30" s="49"/>
      <c r="G30" s="49"/>
      <c r="H30" s="49"/>
      <c r="I30" s="74"/>
      <c r="J30" s="1"/>
      <c r="K30" s="1"/>
      <c r="L30" s="1"/>
      <c r="M30" s="1"/>
      <c r="N30" s="1"/>
      <c r="O30" s="1"/>
      <c r="P30" s="1"/>
    </row>
    <row r="31" spans="2:16">
      <c r="B31" s="50"/>
      <c r="C31" s="30" t="s">
        <v>101</v>
      </c>
      <c r="D31" s="51"/>
      <c r="E31" s="51"/>
      <c r="F31" s="49"/>
      <c r="G31" s="49"/>
      <c r="H31" s="49"/>
      <c r="I31" s="74"/>
      <c r="J31" s="1"/>
      <c r="K31" s="1"/>
      <c r="L31" s="1"/>
      <c r="M31" s="1"/>
      <c r="N31" s="1"/>
      <c r="O31" s="1"/>
      <c r="P31" s="1"/>
    </row>
    <row r="32" spans="2:16">
      <c r="B32" s="52"/>
      <c r="C32" s="41"/>
      <c r="D32" s="41"/>
      <c r="E32" s="41"/>
      <c r="F32" s="49"/>
      <c r="G32" s="49"/>
      <c r="H32" s="49"/>
      <c r="I32" s="74"/>
      <c r="J32" s="1"/>
      <c r="K32" s="1"/>
      <c r="L32" s="1"/>
      <c r="M32" s="1"/>
      <c r="N32" s="1"/>
      <c r="O32" s="1"/>
      <c r="P32" s="1"/>
    </row>
    <row r="33" spans="2:9">
      <c r="B33" s="438" t="s">
        <v>102</v>
      </c>
      <c r="C33" s="439"/>
      <c r="D33" s="440"/>
      <c r="E33" s="53"/>
      <c r="F33" s="49"/>
      <c r="G33" s="49"/>
      <c r="H33" s="49"/>
      <c r="I33" s="74"/>
    </row>
    <row r="34" spans="2:9">
      <c r="B34" s="441"/>
      <c r="C34" s="442"/>
      <c r="D34" s="443"/>
      <c r="E34" s="53"/>
      <c r="F34" s="49"/>
      <c r="G34" s="49"/>
      <c r="H34" s="49"/>
      <c r="I34" s="74"/>
    </row>
    <row r="35" spans="2:9">
      <c r="B35" s="54"/>
      <c r="C35" s="55"/>
      <c r="D35" s="56"/>
      <c r="E35" s="56"/>
      <c r="F35" s="49"/>
      <c r="G35" s="49"/>
      <c r="H35" s="49"/>
      <c r="I35" s="74"/>
    </row>
    <row r="36" spans="2:9" ht="15.75">
      <c r="B36" s="444" t="s">
        <v>103</v>
      </c>
      <c r="C36" s="445"/>
      <c r="D36" s="57">
        <f>(((1+D16+D13+D14)*(1+D15)*(1+D21))/(1-D29))-1</f>
        <v>0.23029806907916028</v>
      </c>
      <c r="E36" s="58"/>
      <c r="F36" s="49"/>
      <c r="G36" s="49"/>
      <c r="H36" s="49"/>
      <c r="I36" s="74"/>
    </row>
    <row r="37" spans="2:9" ht="15.75">
      <c r="B37" s="446"/>
      <c r="C37" s="447"/>
      <c r="D37" s="59"/>
      <c r="E37" s="60"/>
      <c r="F37" s="61"/>
      <c r="G37" s="61"/>
      <c r="H37" s="61"/>
      <c r="I37" s="75"/>
    </row>
    <row r="38" spans="2:9" ht="15" thickBot="1"/>
    <row r="39" spans="2:9" ht="15.75" customHeight="1">
      <c r="C39" s="432" t="s">
        <v>345</v>
      </c>
      <c r="D39" s="433"/>
      <c r="E39" s="434"/>
    </row>
    <row r="40" spans="2:9" ht="15.75" customHeight="1">
      <c r="C40" s="435"/>
      <c r="D40" s="436"/>
      <c r="E40" s="437"/>
    </row>
    <row r="41" spans="2:9" ht="15">
      <c r="C41" s="187"/>
      <c r="D41" s="430"/>
      <c r="E41" s="431"/>
    </row>
    <row r="42" spans="2:9" ht="63">
      <c r="C42" s="179" t="s">
        <v>331</v>
      </c>
      <c r="D42" s="175" t="s">
        <v>332</v>
      </c>
      <c r="E42" s="180" t="s">
        <v>333</v>
      </c>
    </row>
    <row r="43" spans="2:9" ht="15.75">
      <c r="C43" s="181" t="s">
        <v>334</v>
      </c>
      <c r="D43" s="174"/>
      <c r="E43" s="182">
        <v>3.7699999999999997E-2</v>
      </c>
    </row>
    <row r="44" spans="2:9" ht="15.75">
      <c r="C44" s="183" t="s">
        <v>335</v>
      </c>
      <c r="D44" s="173">
        <v>1.0200000000000001E-2</v>
      </c>
      <c r="E44" s="184"/>
    </row>
    <row r="45" spans="2:9" ht="15.75">
      <c r="C45" s="183" t="s">
        <v>336</v>
      </c>
      <c r="D45" s="173">
        <v>2.5000000000000001E-3</v>
      </c>
      <c r="E45" s="184"/>
    </row>
    <row r="46" spans="2:9" ht="15.75">
      <c r="C46" s="183" t="s">
        <v>337</v>
      </c>
      <c r="D46" s="173">
        <v>5.0000000000000001E-3</v>
      </c>
      <c r="E46" s="184"/>
    </row>
    <row r="47" spans="2:9" ht="15.75">
      <c r="C47" s="183" t="s">
        <v>338</v>
      </c>
      <c r="D47" s="172"/>
      <c r="E47" s="184">
        <v>0.05</v>
      </c>
    </row>
    <row r="48" spans="2:9" ht="15.75">
      <c r="C48" s="183" t="s">
        <v>339</v>
      </c>
      <c r="D48" s="173">
        <v>6.4999999999999997E-3</v>
      </c>
      <c r="E48" s="185"/>
    </row>
    <row r="49" spans="3:5" ht="15.75">
      <c r="C49" s="186" t="s">
        <v>95</v>
      </c>
      <c r="D49" s="173">
        <v>0.03</v>
      </c>
      <c r="E49" s="185"/>
    </row>
    <row r="50" spans="3:5" ht="15.75">
      <c r="C50" s="183" t="s">
        <v>340</v>
      </c>
      <c r="D50" s="173">
        <v>0</v>
      </c>
      <c r="E50" s="185"/>
    </row>
    <row r="51" spans="3:5" ht="15.75">
      <c r="C51" s="188" t="s">
        <v>341</v>
      </c>
      <c r="D51" s="177">
        <v>0</v>
      </c>
      <c r="E51" s="189"/>
    </row>
    <row r="52" spans="3:5" ht="15.75">
      <c r="C52" s="190"/>
      <c r="D52" s="176" t="s">
        <v>342</v>
      </c>
      <c r="E52" s="191">
        <v>0.15</v>
      </c>
    </row>
    <row r="53" spans="3:5" ht="48.75" customHeight="1">
      <c r="C53" s="194" t="s">
        <v>343</v>
      </c>
      <c r="D53" s="178"/>
      <c r="E53" s="192"/>
    </row>
    <row r="54" spans="3:5" ht="66.75" customHeight="1" thickBot="1">
      <c r="C54" s="428" t="s">
        <v>344</v>
      </c>
      <c r="D54" s="429"/>
      <c r="E54" s="193"/>
    </row>
  </sheetData>
  <mergeCells count="55">
    <mergeCell ref="B2:I2"/>
    <mergeCell ref="B3:I3"/>
    <mergeCell ref="C5:I5"/>
    <mergeCell ref="B6:I6"/>
    <mergeCell ref="B4:I4"/>
    <mergeCell ref="B8:D8"/>
    <mergeCell ref="G10:H10"/>
    <mergeCell ref="N10:O10"/>
    <mergeCell ref="B11:D11"/>
    <mergeCell ref="F8:I9"/>
    <mergeCell ref="M8:P9"/>
    <mergeCell ref="G12:H12"/>
    <mergeCell ref="N12:O12"/>
    <mergeCell ref="G13:H13"/>
    <mergeCell ref="N13:O13"/>
    <mergeCell ref="M7:P7"/>
    <mergeCell ref="G14:H14"/>
    <mergeCell ref="N14:O14"/>
    <mergeCell ref="G15:H15"/>
    <mergeCell ref="N15:O15"/>
    <mergeCell ref="G16:H16"/>
    <mergeCell ref="N16:O16"/>
    <mergeCell ref="G17:H17"/>
    <mergeCell ref="N17:O17"/>
    <mergeCell ref="B18:D18"/>
    <mergeCell ref="C19:D19"/>
    <mergeCell ref="G19:H19"/>
    <mergeCell ref="N19:O19"/>
    <mergeCell ref="G20:H20"/>
    <mergeCell ref="N20:O20"/>
    <mergeCell ref="B21:C21"/>
    <mergeCell ref="G21:H21"/>
    <mergeCell ref="N21:O21"/>
    <mergeCell ref="F23:I23"/>
    <mergeCell ref="G27:H27"/>
    <mergeCell ref="B29:C29"/>
    <mergeCell ref="F24:F25"/>
    <mergeCell ref="I24:I25"/>
    <mergeCell ref="G24:H25"/>
    <mergeCell ref="B30:D30"/>
    <mergeCell ref="B9:B10"/>
    <mergeCell ref="B26:B27"/>
    <mergeCell ref="C9:C10"/>
    <mergeCell ref="C26:C27"/>
    <mergeCell ref="D9:D10"/>
    <mergeCell ref="D26:D27"/>
    <mergeCell ref="B22:D22"/>
    <mergeCell ref="C23:D23"/>
    <mergeCell ref="B17:C17"/>
    <mergeCell ref="C12:D12"/>
    <mergeCell ref="C54:D54"/>
    <mergeCell ref="D41:E41"/>
    <mergeCell ref="C39:E40"/>
    <mergeCell ref="B33:D34"/>
    <mergeCell ref="B36:C37"/>
  </mergeCells>
  <pageMargins left="0.78740157480314998" right="0.78740157480314998" top="0.78740157480314998" bottom="0.78740157480314998" header="0.31496062992126" footer="0.31496062992126"/>
  <pageSetup paperSize="9" scale="7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5117038483843"/>
    <pageSetUpPr fitToPage="1"/>
  </sheetPr>
  <dimension ref="B1:E46"/>
  <sheetViews>
    <sheetView view="pageBreakPreview" zoomScaleNormal="130" workbookViewId="0">
      <selection activeCell="C16" sqref="C16"/>
    </sheetView>
  </sheetViews>
  <sheetFormatPr defaultColWidth="7.875" defaultRowHeight="12.75"/>
  <cols>
    <col min="1" max="1" width="4.75" style="1" customWidth="1"/>
    <col min="2" max="2" width="7.875" style="1"/>
    <col min="3" max="3" width="39.25" style="1" customWidth="1"/>
    <col min="4" max="4" width="13" style="1" customWidth="1"/>
    <col min="5" max="5" width="16.125" style="1" customWidth="1"/>
    <col min="6" max="16384" width="7.875" style="1"/>
  </cols>
  <sheetData>
    <row r="1" spans="2:5" ht="15" customHeight="1"/>
    <row r="2" spans="2:5">
      <c r="B2" s="537" t="s">
        <v>104</v>
      </c>
      <c r="C2" s="538"/>
      <c r="D2" s="538"/>
      <c r="E2" s="531"/>
    </row>
    <row r="3" spans="2:5">
      <c r="B3" s="539" t="s">
        <v>30</v>
      </c>
      <c r="C3" s="540"/>
      <c r="D3" s="540"/>
      <c r="E3" s="532"/>
    </row>
    <row r="4" spans="2:5">
      <c r="B4" s="541" t="s">
        <v>105</v>
      </c>
      <c r="C4" s="542"/>
      <c r="D4" s="542"/>
      <c r="E4" s="532"/>
    </row>
    <row r="5" spans="2:5">
      <c r="B5" s="2"/>
      <c r="E5" s="3"/>
    </row>
    <row r="6" spans="2:5" ht="55.5" customHeight="1">
      <c r="B6" s="543" t="str">
        <f>Resumo!C7</f>
        <v>OBJETO: CONTRATAÇÃO DE SERVIÇOS DE ENGENHARIA PARA CONSTRUÇÃO DE 01 (UMA) PRAÇA PÚBLICA NA LOCALIDADE DE CARAÍBAS, MUNICÍPIO DE PARAMIRIM, NA ÁREA DE ATUAÇÃO DA 2ª SUPERINTENDÊNCIA REGIONAL DA CODEVASF, NO ESTADO DA BAHIA.</v>
      </c>
      <c r="C6" s="544"/>
      <c r="D6" s="544"/>
      <c r="E6" s="545"/>
    </row>
    <row r="7" spans="2:5">
      <c r="B7" s="4"/>
      <c r="C7" s="5"/>
      <c r="D7" s="5"/>
      <c r="E7" s="6"/>
    </row>
    <row r="8" spans="2:5">
      <c r="B8" s="546" t="s">
        <v>106</v>
      </c>
      <c r="C8" s="547"/>
      <c r="D8" s="547"/>
      <c r="E8" s="548"/>
    </row>
    <row r="9" spans="2:5">
      <c r="B9" s="4"/>
      <c r="C9" s="5"/>
      <c r="D9" s="5"/>
      <c r="E9" s="6"/>
    </row>
    <row r="10" spans="2:5" ht="15">
      <c r="B10" s="533" t="s">
        <v>107</v>
      </c>
      <c r="C10" s="534"/>
      <c r="D10" s="7" t="s">
        <v>108</v>
      </c>
      <c r="E10" s="8" t="s">
        <v>109</v>
      </c>
    </row>
    <row r="11" spans="2:5" ht="15">
      <c r="B11" s="533"/>
      <c r="C11" s="534"/>
      <c r="D11" s="7" t="s">
        <v>110</v>
      </c>
      <c r="E11" s="8" t="s">
        <v>110</v>
      </c>
    </row>
    <row r="12" spans="2:5">
      <c r="B12" s="9" t="s">
        <v>35</v>
      </c>
      <c r="C12" s="535" t="s">
        <v>111</v>
      </c>
      <c r="D12" s="535"/>
      <c r="E12" s="536"/>
    </row>
    <row r="13" spans="2:5">
      <c r="B13" s="10" t="s">
        <v>72</v>
      </c>
      <c r="C13" s="11" t="s">
        <v>112</v>
      </c>
      <c r="D13" s="12">
        <v>20</v>
      </c>
      <c r="E13" s="13">
        <v>20</v>
      </c>
    </row>
    <row r="14" spans="2:5">
      <c r="B14" s="10" t="s">
        <v>74</v>
      </c>
      <c r="C14" s="11" t="s">
        <v>113</v>
      </c>
      <c r="D14" s="12">
        <v>1.5</v>
      </c>
      <c r="E14" s="13">
        <v>1.5</v>
      </c>
    </row>
    <row r="15" spans="2:5">
      <c r="B15" s="10" t="s">
        <v>76</v>
      </c>
      <c r="C15" s="11" t="s">
        <v>114</v>
      </c>
      <c r="D15" s="12">
        <v>1</v>
      </c>
      <c r="E15" s="13">
        <v>1</v>
      </c>
    </row>
    <row r="16" spans="2:5">
      <c r="B16" s="10" t="s">
        <v>78</v>
      </c>
      <c r="C16" s="11" t="s">
        <v>115</v>
      </c>
      <c r="D16" s="12">
        <v>0.2</v>
      </c>
      <c r="E16" s="13">
        <v>0.2</v>
      </c>
    </row>
    <row r="17" spans="2:5">
      <c r="B17" s="10" t="s">
        <v>116</v>
      </c>
      <c r="C17" s="11" t="s">
        <v>117</v>
      </c>
      <c r="D17" s="12">
        <v>0.6</v>
      </c>
      <c r="E17" s="13">
        <v>0.6</v>
      </c>
    </row>
    <row r="18" spans="2:5">
      <c r="B18" s="10" t="s">
        <v>118</v>
      </c>
      <c r="C18" s="11" t="s">
        <v>119</v>
      </c>
      <c r="D18" s="12">
        <v>2.5</v>
      </c>
      <c r="E18" s="13">
        <v>2.5</v>
      </c>
    </row>
    <row r="19" spans="2:5">
      <c r="B19" s="10" t="s">
        <v>120</v>
      </c>
      <c r="C19" s="11" t="s">
        <v>121</v>
      </c>
      <c r="D19" s="12">
        <v>3</v>
      </c>
      <c r="E19" s="13">
        <v>3</v>
      </c>
    </row>
    <row r="20" spans="2:5">
      <c r="B20" s="10" t="s">
        <v>122</v>
      </c>
      <c r="C20" s="11" t="s">
        <v>123</v>
      </c>
      <c r="D20" s="12">
        <v>8</v>
      </c>
      <c r="E20" s="13">
        <v>8</v>
      </c>
    </row>
    <row r="21" spans="2:5">
      <c r="B21" s="10" t="s">
        <v>124</v>
      </c>
      <c r="C21" s="11" t="s">
        <v>125</v>
      </c>
      <c r="D21" s="12">
        <v>0</v>
      </c>
      <c r="E21" s="13">
        <v>0</v>
      </c>
    </row>
    <row r="22" spans="2:5" ht="12.95" customHeight="1">
      <c r="B22" s="525" t="s">
        <v>126</v>
      </c>
      <c r="C22" s="526"/>
      <c r="D22" s="14">
        <f>SUM(D13:D21)</f>
        <v>36.799999999999997</v>
      </c>
      <c r="E22" s="15">
        <f>SUM(E13:E21)</f>
        <v>36.799999999999997</v>
      </c>
    </row>
    <row r="23" spans="2:5" ht="12.95" customHeight="1">
      <c r="B23" s="16" t="s">
        <v>38</v>
      </c>
      <c r="C23" s="527" t="s">
        <v>127</v>
      </c>
      <c r="D23" s="527"/>
      <c r="E23" s="528"/>
    </row>
    <row r="24" spans="2:5">
      <c r="B24" s="10" t="s">
        <v>128</v>
      </c>
      <c r="C24" s="11" t="s">
        <v>129</v>
      </c>
      <c r="D24" s="12">
        <v>17.86</v>
      </c>
      <c r="E24" s="17" t="s">
        <v>130</v>
      </c>
    </row>
    <row r="25" spans="2:5">
      <c r="B25" s="10" t="s">
        <v>131</v>
      </c>
      <c r="C25" s="11" t="s">
        <v>132</v>
      </c>
      <c r="D25" s="12">
        <v>3.94</v>
      </c>
      <c r="E25" s="17" t="s">
        <v>130</v>
      </c>
    </row>
    <row r="26" spans="2:5">
      <c r="B26" s="10" t="s">
        <v>133</v>
      </c>
      <c r="C26" s="11" t="s">
        <v>134</v>
      </c>
      <c r="D26" s="12">
        <v>0.89</v>
      </c>
      <c r="E26" s="17">
        <v>0.67</v>
      </c>
    </row>
    <row r="27" spans="2:5">
      <c r="B27" s="10" t="s">
        <v>135</v>
      </c>
      <c r="C27" s="11" t="s">
        <v>136</v>
      </c>
      <c r="D27" s="12">
        <v>11.08</v>
      </c>
      <c r="E27" s="17">
        <v>8.32</v>
      </c>
    </row>
    <row r="28" spans="2:5">
      <c r="B28" s="10" t="s">
        <v>137</v>
      </c>
      <c r="C28" s="11" t="s">
        <v>138</v>
      </c>
      <c r="D28" s="12">
        <v>7.0000000000000007E-2</v>
      </c>
      <c r="E28" s="17">
        <v>0.05</v>
      </c>
    </row>
    <row r="29" spans="2:5">
      <c r="B29" s="10" t="s">
        <v>139</v>
      </c>
      <c r="C29" s="11" t="s">
        <v>140</v>
      </c>
      <c r="D29" s="12">
        <v>0.74</v>
      </c>
      <c r="E29" s="17">
        <v>0.56000000000000005</v>
      </c>
    </row>
    <row r="30" spans="2:5">
      <c r="B30" s="10" t="s">
        <v>141</v>
      </c>
      <c r="C30" s="11" t="s">
        <v>142</v>
      </c>
      <c r="D30" s="12">
        <v>2.2799999999999998</v>
      </c>
      <c r="E30" s="17" t="s">
        <v>130</v>
      </c>
    </row>
    <row r="31" spans="2:5">
      <c r="B31" s="10" t="s">
        <v>143</v>
      </c>
      <c r="C31" s="11" t="s">
        <v>144</v>
      </c>
      <c r="D31" s="12">
        <v>0.03</v>
      </c>
      <c r="E31" s="17">
        <v>0.02</v>
      </c>
    </row>
    <row r="32" spans="2:5">
      <c r="B32" s="10" t="s">
        <v>145</v>
      </c>
      <c r="C32" s="11" t="s">
        <v>146</v>
      </c>
      <c r="D32" s="12">
        <v>12.08</v>
      </c>
      <c r="E32" s="17">
        <v>9.07</v>
      </c>
    </row>
    <row r="33" spans="2:5">
      <c r="B33" s="10" t="s">
        <v>147</v>
      </c>
      <c r="C33" s="11" t="s">
        <v>148</v>
      </c>
      <c r="D33" s="12">
        <v>0.04</v>
      </c>
      <c r="E33" s="17">
        <v>0.03</v>
      </c>
    </row>
    <row r="34" spans="2:5" ht="12.95" customHeight="1">
      <c r="B34" s="525" t="s">
        <v>149</v>
      </c>
      <c r="C34" s="526"/>
      <c r="D34" s="14">
        <f>SUM(D24:D33)</f>
        <v>49.010000000000005</v>
      </c>
      <c r="E34" s="18">
        <f>SUM(E26,E27,E28,E29,E31,E32,E33)</f>
        <v>18.720000000000002</v>
      </c>
    </row>
    <row r="35" spans="2:5" ht="12.95" customHeight="1">
      <c r="B35" s="16" t="s">
        <v>42</v>
      </c>
      <c r="C35" s="527" t="s">
        <v>150</v>
      </c>
      <c r="D35" s="527"/>
      <c r="E35" s="528"/>
    </row>
    <row r="36" spans="2:5">
      <c r="B36" s="10" t="s">
        <v>151</v>
      </c>
      <c r="C36" s="11" t="s">
        <v>152</v>
      </c>
      <c r="D36" s="12">
        <v>6.7</v>
      </c>
      <c r="E36" s="13">
        <v>5.04</v>
      </c>
    </row>
    <row r="37" spans="2:5">
      <c r="B37" s="10" t="s">
        <v>153</v>
      </c>
      <c r="C37" s="11" t="s">
        <v>154</v>
      </c>
      <c r="D37" s="12">
        <v>0.17</v>
      </c>
      <c r="E37" s="13">
        <v>0.13</v>
      </c>
    </row>
    <row r="38" spans="2:5">
      <c r="B38" s="10" t="s">
        <v>155</v>
      </c>
      <c r="C38" s="11" t="s">
        <v>156</v>
      </c>
      <c r="D38" s="12">
        <v>2.99</v>
      </c>
      <c r="E38" s="13">
        <v>2.25</v>
      </c>
    </row>
    <row r="39" spans="2:5">
      <c r="B39" s="10" t="s">
        <v>157</v>
      </c>
      <c r="C39" s="11" t="s">
        <v>158</v>
      </c>
      <c r="D39" s="12">
        <v>2.86</v>
      </c>
      <c r="E39" s="13">
        <v>2.15</v>
      </c>
    </row>
    <row r="40" spans="2:5">
      <c r="B40" s="10" t="s">
        <v>159</v>
      </c>
      <c r="C40" s="11" t="s">
        <v>160</v>
      </c>
      <c r="D40" s="12">
        <v>0.56000000000000005</v>
      </c>
      <c r="E40" s="13">
        <v>0.42</v>
      </c>
    </row>
    <row r="41" spans="2:5" ht="12.95" customHeight="1">
      <c r="B41" s="525" t="s">
        <v>161</v>
      </c>
      <c r="C41" s="526"/>
      <c r="D41" s="14">
        <f>SUM(D36:D40)</f>
        <v>13.28</v>
      </c>
      <c r="E41" s="15">
        <f>SUM(E36:E40)</f>
        <v>9.99</v>
      </c>
    </row>
    <row r="42" spans="2:5" ht="13.5" customHeight="1">
      <c r="B42" s="16" t="s">
        <v>43</v>
      </c>
      <c r="C42" s="527" t="s">
        <v>162</v>
      </c>
      <c r="D42" s="527"/>
      <c r="E42" s="528"/>
    </row>
    <row r="43" spans="2:5">
      <c r="B43" s="10" t="s">
        <v>163</v>
      </c>
      <c r="C43" s="11" t="s">
        <v>164</v>
      </c>
      <c r="D43" s="12">
        <v>18.04</v>
      </c>
      <c r="E43" s="13">
        <v>6.89</v>
      </c>
    </row>
    <row r="44" spans="2:5" ht="38.25">
      <c r="B44" s="10" t="s">
        <v>165</v>
      </c>
      <c r="C44" s="11" t="s">
        <v>166</v>
      </c>
      <c r="D44" s="12">
        <v>0.6</v>
      </c>
      <c r="E44" s="13">
        <v>0.45</v>
      </c>
    </row>
    <row r="45" spans="2:5" ht="12.95" customHeight="1">
      <c r="B45" s="525" t="s">
        <v>167</v>
      </c>
      <c r="C45" s="526"/>
      <c r="D45" s="14">
        <f>SUM(D43:D44)</f>
        <v>18.64</v>
      </c>
      <c r="E45" s="15">
        <f>SUM(E43:E44)</f>
        <v>7.34</v>
      </c>
    </row>
    <row r="46" spans="2:5" ht="38.25" customHeight="1">
      <c r="B46" s="529" t="s">
        <v>168</v>
      </c>
      <c r="C46" s="530"/>
      <c r="D46" s="19">
        <f>SUM(D22,D34,D41,D45)</f>
        <v>117.73</v>
      </c>
      <c r="E46" s="20">
        <f>SUM(E22,E34,E41,E45)</f>
        <v>72.849999999999994</v>
      </c>
    </row>
  </sheetData>
  <mergeCells count="16">
    <mergeCell ref="B41:C41"/>
    <mergeCell ref="C42:E42"/>
    <mergeCell ref="B45:C45"/>
    <mergeCell ref="B46:C46"/>
    <mergeCell ref="E2:E4"/>
    <mergeCell ref="B10:C11"/>
    <mergeCell ref="C12:E12"/>
    <mergeCell ref="B22:C22"/>
    <mergeCell ref="C23:E23"/>
    <mergeCell ref="B34:C34"/>
    <mergeCell ref="C35:E35"/>
    <mergeCell ref="B2:D2"/>
    <mergeCell ref="B3:D3"/>
    <mergeCell ref="B4:D4"/>
    <mergeCell ref="B6:E6"/>
    <mergeCell ref="B8:E8"/>
  </mergeCells>
  <pageMargins left="0.98425196850393704" right="0.59055118110236204" top="0.98425196850393704" bottom="0.78740157480314998" header="0.31496062992126" footer="0.31496062992126"/>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45B08-2C42-4DDC-89A7-5FAC6208DE4F}">
  <dimension ref="A1:K568"/>
  <sheetViews>
    <sheetView showGridLines="0" zoomScale="80" zoomScaleNormal="80" workbookViewId="0">
      <selection activeCell="E19" sqref="E19"/>
    </sheetView>
  </sheetViews>
  <sheetFormatPr defaultRowHeight="15"/>
  <cols>
    <col min="1" max="1" width="8.125" style="275" customWidth="1"/>
    <col min="2" max="2" width="105" style="275" customWidth="1"/>
    <col min="3" max="11" width="15.75" style="275" customWidth="1"/>
    <col min="12" max="16384" width="9" style="275"/>
  </cols>
  <sheetData>
    <row r="1" spans="1:11" ht="48" customHeight="1">
      <c r="A1" s="290" t="s">
        <v>185</v>
      </c>
      <c r="B1" s="289" t="s">
        <v>34</v>
      </c>
      <c r="C1" s="289" t="s">
        <v>1954</v>
      </c>
      <c r="D1" s="289" t="s">
        <v>1953</v>
      </c>
      <c r="E1" s="289" t="s">
        <v>1952</v>
      </c>
      <c r="F1" s="289" t="s">
        <v>1951</v>
      </c>
      <c r="G1" s="289" t="s">
        <v>1950</v>
      </c>
      <c r="H1" s="289" t="s">
        <v>1949</v>
      </c>
      <c r="I1" s="289" t="s">
        <v>1948</v>
      </c>
      <c r="J1" s="289" t="s">
        <v>1947</v>
      </c>
      <c r="K1" s="288" t="s">
        <v>1946</v>
      </c>
    </row>
    <row r="2" spans="1:11" ht="15.75" customHeight="1">
      <c r="A2" s="287" t="s">
        <v>1945</v>
      </c>
      <c r="B2" s="286" t="s">
        <v>1944</v>
      </c>
      <c r="C2" s="285">
        <v>74321.160199999998</v>
      </c>
      <c r="D2" s="285">
        <v>9.9094999999999995</v>
      </c>
      <c r="E2" s="285">
        <v>1.5285</v>
      </c>
      <c r="F2" s="285">
        <v>0</v>
      </c>
      <c r="G2" s="285">
        <v>7.4321000000000002</v>
      </c>
      <c r="H2" s="285">
        <v>0</v>
      </c>
      <c r="I2" s="285">
        <v>0</v>
      </c>
      <c r="J2" s="285">
        <v>18.870100000000001</v>
      </c>
      <c r="K2" s="285">
        <v>11.438000000000001</v>
      </c>
    </row>
    <row r="3" spans="1:11" ht="15.75" customHeight="1">
      <c r="A3" s="287" t="s">
        <v>1943</v>
      </c>
      <c r="B3" s="286" t="s">
        <v>1942</v>
      </c>
      <c r="C3" s="285">
        <v>97750.547000000006</v>
      </c>
      <c r="D3" s="285">
        <v>13.0334</v>
      </c>
      <c r="E3" s="285">
        <v>2.0104000000000002</v>
      </c>
      <c r="F3" s="285">
        <v>0</v>
      </c>
      <c r="G3" s="285">
        <v>9.7751000000000001</v>
      </c>
      <c r="H3" s="285">
        <v>0</v>
      </c>
      <c r="I3" s="285">
        <v>0</v>
      </c>
      <c r="J3" s="285">
        <v>24.818899999999999</v>
      </c>
      <c r="K3" s="285">
        <v>15.043799999999999</v>
      </c>
    </row>
    <row r="4" spans="1:11" ht="15.75" customHeight="1">
      <c r="A4" s="287" t="s">
        <v>1941</v>
      </c>
      <c r="B4" s="286" t="s">
        <v>1940</v>
      </c>
      <c r="C4" s="285">
        <v>102195.3082</v>
      </c>
      <c r="D4" s="285">
        <v>13.625999999999999</v>
      </c>
      <c r="E4" s="285">
        <v>2.1017999999999999</v>
      </c>
      <c r="F4" s="285">
        <v>0</v>
      </c>
      <c r="G4" s="285">
        <v>10.2195</v>
      </c>
      <c r="H4" s="285">
        <v>0</v>
      </c>
      <c r="I4" s="285">
        <v>0</v>
      </c>
      <c r="J4" s="285">
        <v>25.947299999999998</v>
      </c>
      <c r="K4" s="285">
        <v>15.7278</v>
      </c>
    </row>
    <row r="5" spans="1:11" ht="15.75" customHeight="1">
      <c r="A5" s="287" t="s">
        <v>1939</v>
      </c>
      <c r="B5" s="286" t="s">
        <v>1938</v>
      </c>
      <c r="C5" s="285">
        <v>128927.84299999999</v>
      </c>
      <c r="D5" s="285">
        <v>17.1904</v>
      </c>
      <c r="E5" s="285">
        <v>2.6516000000000002</v>
      </c>
      <c r="F5" s="285">
        <v>0</v>
      </c>
      <c r="G5" s="285">
        <v>12.892799999999999</v>
      </c>
      <c r="H5" s="285">
        <v>0</v>
      </c>
      <c r="I5" s="285">
        <v>0</v>
      </c>
      <c r="J5" s="285">
        <v>32.7348</v>
      </c>
      <c r="K5" s="285">
        <v>19.841999999999999</v>
      </c>
    </row>
    <row r="6" spans="1:11" ht="15.75" customHeight="1">
      <c r="A6" s="287" t="s">
        <v>1937</v>
      </c>
      <c r="B6" s="286" t="s">
        <v>1936</v>
      </c>
      <c r="C6" s="285">
        <v>152560.00289999999</v>
      </c>
      <c r="D6" s="285">
        <v>20.3413</v>
      </c>
      <c r="E6" s="285">
        <v>3.1377000000000002</v>
      </c>
      <c r="F6" s="285">
        <v>0</v>
      </c>
      <c r="G6" s="285">
        <v>15.256</v>
      </c>
      <c r="H6" s="285">
        <v>0</v>
      </c>
      <c r="I6" s="285">
        <v>0</v>
      </c>
      <c r="J6" s="285">
        <v>38.734999999999999</v>
      </c>
      <c r="K6" s="285">
        <v>23.478999999999999</v>
      </c>
    </row>
    <row r="7" spans="1:11" ht="15.75" customHeight="1">
      <c r="A7" s="287" t="s">
        <v>1935</v>
      </c>
      <c r="B7" s="286" t="s">
        <v>1934</v>
      </c>
      <c r="C7" s="285">
        <v>5302.3976000000002</v>
      </c>
      <c r="D7" s="285">
        <v>0.90139999999999998</v>
      </c>
      <c r="E7" s="285">
        <v>0.1145</v>
      </c>
      <c r="F7" s="285">
        <v>0</v>
      </c>
      <c r="G7" s="285">
        <v>0.5302</v>
      </c>
      <c r="H7" s="285">
        <v>0</v>
      </c>
      <c r="I7" s="285">
        <v>0</v>
      </c>
      <c r="J7" s="285">
        <v>1.5461</v>
      </c>
      <c r="K7" s="285">
        <v>1.0159</v>
      </c>
    </row>
    <row r="8" spans="1:11" ht="15.75" customHeight="1">
      <c r="A8" s="287" t="s">
        <v>1933</v>
      </c>
      <c r="B8" s="286" t="s">
        <v>1932</v>
      </c>
      <c r="C8" s="285">
        <v>170893.1434</v>
      </c>
      <c r="D8" s="285">
        <v>17.089300000000001</v>
      </c>
      <c r="E8" s="285">
        <v>3.2949999999999999</v>
      </c>
      <c r="F8" s="285">
        <v>0</v>
      </c>
      <c r="G8" s="285">
        <v>14.953200000000001</v>
      </c>
      <c r="H8" s="285">
        <v>11.175800000000001</v>
      </c>
      <c r="I8" s="285">
        <v>0</v>
      </c>
      <c r="J8" s="285">
        <v>46.513300000000001</v>
      </c>
      <c r="K8" s="285">
        <v>20.3843</v>
      </c>
    </row>
    <row r="9" spans="1:11" ht="15.75" customHeight="1">
      <c r="A9" s="287" t="s">
        <v>1931</v>
      </c>
      <c r="B9" s="286" t="s">
        <v>1930</v>
      </c>
      <c r="C9" s="285">
        <v>1699.8325</v>
      </c>
      <c r="D9" s="285">
        <v>1.5298</v>
      </c>
      <c r="E9" s="285">
        <v>7.8700000000000006E-2</v>
      </c>
      <c r="F9" s="285">
        <v>0</v>
      </c>
      <c r="G9" s="285">
        <v>0.84989999999999999</v>
      </c>
      <c r="H9" s="285">
        <v>0</v>
      </c>
      <c r="I9" s="285">
        <v>0</v>
      </c>
      <c r="J9" s="285">
        <v>2.4584000000000001</v>
      </c>
      <c r="K9" s="285">
        <v>1.6085</v>
      </c>
    </row>
    <row r="10" spans="1:11" ht="15.75" customHeight="1">
      <c r="A10" s="287" t="s">
        <v>1929</v>
      </c>
      <c r="B10" s="286" t="s">
        <v>1928</v>
      </c>
      <c r="C10" s="285">
        <v>665840.26670000004</v>
      </c>
      <c r="D10" s="285">
        <v>7.6218000000000004</v>
      </c>
      <c r="E10" s="285">
        <v>3.8273999999999999</v>
      </c>
      <c r="F10" s="285">
        <v>0</v>
      </c>
      <c r="G10" s="285">
        <v>16.9373</v>
      </c>
      <c r="H10" s="285">
        <v>365.2593</v>
      </c>
      <c r="I10" s="285">
        <v>138.87950000000001</v>
      </c>
      <c r="J10" s="285">
        <v>532.52530000000002</v>
      </c>
      <c r="K10" s="285">
        <v>150.3287</v>
      </c>
    </row>
    <row r="11" spans="1:11" ht="15.75" customHeight="1">
      <c r="A11" s="287" t="s">
        <v>866</v>
      </c>
      <c r="B11" s="286" t="s">
        <v>1927</v>
      </c>
      <c r="C11" s="285">
        <v>4784.4126999999999</v>
      </c>
      <c r="D11" s="285">
        <v>0.7177</v>
      </c>
      <c r="E11" s="285">
        <v>9.8400000000000001E-2</v>
      </c>
      <c r="F11" s="285">
        <v>0</v>
      </c>
      <c r="G11" s="285">
        <v>0.3987</v>
      </c>
      <c r="H11" s="285">
        <v>0</v>
      </c>
      <c r="I11" s="285">
        <v>0</v>
      </c>
      <c r="J11" s="285">
        <v>1.2148000000000001</v>
      </c>
      <c r="K11" s="285">
        <v>0.81610000000000005</v>
      </c>
    </row>
    <row r="12" spans="1:11" ht="15.75" customHeight="1">
      <c r="A12" s="287" t="s">
        <v>1926</v>
      </c>
      <c r="B12" s="286" t="s">
        <v>1925</v>
      </c>
      <c r="C12" s="285">
        <v>1831.2489</v>
      </c>
      <c r="D12" s="285">
        <v>0.3296</v>
      </c>
      <c r="E12" s="285">
        <v>3.95E-2</v>
      </c>
      <c r="F12" s="285">
        <v>0</v>
      </c>
      <c r="G12" s="285">
        <v>0.18310000000000001</v>
      </c>
      <c r="H12" s="285">
        <v>0</v>
      </c>
      <c r="I12" s="285">
        <v>0</v>
      </c>
      <c r="J12" s="285">
        <v>0.55220000000000002</v>
      </c>
      <c r="K12" s="285">
        <v>0.36909999999999998</v>
      </c>
    </row>
    <row r="13" spans="1:11" ht="15.75" customHeight="1">
      <c r="A13" s="287" t="s">
        <v>1924</v>
      </c>
      <c r="B13" s="286" t="s">
        <v>1923</v>
      </c>
      <c r="C13" s="285">
        <v>2074027.4439999999</v>
      </c>
      <c r="D13" s="285">
        <v>165.9222</v>
      </c>
      <c r="E13" s="285">
        <v>38.3902</v>
      </c>
      <c r="F13" s="285">
        <v>0</v>
      </c>
      <c r="G13" s="285">
        <v>103.70140000000001</v>
      </c>
      <c r="H13" s="285">
        <v>0</v>
      </c>
      <c r="I13" s="285">
        <v>42.9435</v>
      </c>
      <c r="J13" s="285">
        <v>350.95729999999998</v>
      </c>
      <c r="K13" s="285">
        <v>247.2559</v>
      </c>
    </row>
    <row r="14" spans="1:11" ht="15.75" customHeight="1">
      <c r="A14" s="287" t="s">
        <v>1922</v>
      </c>
      <c r="B14" s="286" t="s">
        <v>1921</v>
      </c>
      <c r="C14" s="285">
        <v>68879.394799999995</v>
      </c>
      <c r="D14" s="285">
        <v>5.5103999999999997</v>
      </c>
      <c r="E14" s="285">
        <v>1.2749999999999999</v>
      </c>
      <c r="F14" s="285">
        <v>0</v>
      </c>
      <c r="G14" s="285">
        <v>4.8216000000000001</v>
      </c>
      <c r="H14" s="285">
        <v>0</v>
      </c>
      <c r="I14" s="285">
        <v>33.640799999999999</v>
      </c>
      <c r="J14" s="285">
        <v>45.247799999999998</v>
      </c>
      <c r="K14" s="285">
        <v>40.426200000000001</v>
      </c>
    </row>
    <row r="15" spans="1:11" ht="15.75" customHeight="1">
      <c r="A15" s="287" t="s">
        <v>1920</v>
      </c>
      <c r="B15" s="286" t="s">
        <v>1919</v>
      </c>
      <c r="C15" s="285">
        <v>11588369.448000001</v>
      </c>
      <c r="D15" s="285">
        <v>1622.3716999999999</v>
      </c>
      <c r="E15" s="285">
        <v>250.2508</v>
      </c>
      <c r="F15" s="285">
        <v>0</v>
      </c>
      <c r="G15" s="285">
        <v>2085.9065000000001</v>
      </c>
      <c r="H15" s="285">
        <v>129.94970000000001</v>
      </c>
      <c r="I15" s="285">
        <v>48.715299999999999</v>
      </c>
      <c r="J15" s="285">
        <v>4137.1940000000004</v>
      </c>
      <c r="K15" s="285">
        <v>1921.3378</v>
      </c>
    </row>
    <row r="16" spans="1:11" ht="15.75" customHeight="1">
      <c r="A16" s="287" t="s">
        <v>880</v>
      </c>
      <c r="B16" s="286" t="s">
        <v>1918</v>
      </c>
      <c r="C16" s="285">
        <v>683430.61170000001</v>
      </c>
      <c r="D16" s="285">
        <v>56.282499999999999</v>
      </c>
      <c r="E16" s="285">
        <v>13.022399999999999</v>
      </c>
      <c r="F16" s="285">
        <v>0</v>
      </c>
      <c r="G16" s="285">
        <v>56.282499999999999</v>
      </c>
      <c r="H16" s="285">
        <v>59.680999999999997</v>
      </c>
      <c r="I16" s="285">
        <v>43.017699999999998</v>
      </c>
      <c r="J16" s="285">
        <v>228.2861</v>
      </c>
      <c r="K16" s="285">
        <v>112.32259999999999</v>
      </c>
    </row>
    <row r="17" spans="1:11" ht="15.75" customHeight="1">
      <c r="A17" s="287" t="s">
        <v>1917</v>
      </c>
      <c r="B17" s="286" t="s">
        <v>1916</v>
      </c>
      <c r="C17" s="285">
        <v>6684099.5146000003</v>
      </c>
      <c r="D17" s="285">
        <v>935.77390000000003</v>
      </c>
      <c r="E17" s="285">
        <v>144.34309999999999</v>
      </c>
      <c r="F17" s="285">
        <v>0</v>
      </c>
      <c r="G17" s="285">
        <v>1336.8199</v>
      </c>
      <c r="H17" s="285">
        <v>652.76120000000003</v>
      </c>
      <c r="I17" s="285">
        <v>48.715299999999999</v>
      </c>
      <c r="J17" s="285">
        <v>3118.4133999999999</v>
      </c>
      <c r="K17" s="285">
        <v>1128.8323</v>
      </c>
    </row>
    <row r="18" spans="1:11" ht="15.75" customHeight="1">
      <c r="A18" s="287" t="s">
        <v>892</v>
      </c>
      <c r="B18" s="286" t="s">
        <v>1915</v>
      </c>
      <c r="C18" s="285">
        <v>345872.97350000002</v>
      </c>
      <c r="D18" s="285">
        <v>24.211099999999998</v>
      </c>
      <c r="E18" s="285">
        <v>6.4020999999999999</v>
      </c>
      <c r="F18" s="285">
        <v>0</v>
      </c>
      <c r="G18" s="285">
        <v>17.293600000000001</v>
      </c>
      <c r="H18" s="285">
        <v>497.46140000000003</v>
      </c>
      <c r="I18" s="285">
        <v>0</v>
      </c>
      <c r="J18" s="285">
        <v>545.3682</v>
      </c>
      <c r="K18" s="285">
        <v>30.613199999999999</v>
      </c>
    </row>
    <row r="19" spans="1:11" ht="15.75" customHeight="1">
      <c r="A19" s="287" t="s">
        <v>1914</v>
      </c>
      <c r="B19" s="286" t="s">
        <v>1913</v>
      </c>
      <c r="C19" s="285">
        <v>717898.19869999995</v>
      </c>
      <c r="D19" s="285">
        <v>35.8949</v>
      </c>
      <c r="E19" s="285">
        <v>12.304</v>
      </c>
      <c r="F19" s="285">
        <v>0</v>
      </c>
      <c r="G19" s="285">
        <v>27.918299999999999</v>
      </c>
      <c r="H19" s="285">
        <v>0</v>
      </c>
      <c r="I19" s="285">
        <v>33.640799999999999</v>
      </c>
      <c r="J19" s="285">
        <v>109.758</v>
      </c>
      <c r="K19" s="285">
        <v>81.839699999999993</v>
      </c>
    </row>
    <row r="20" spans="1:11" ht="15.75" customHeight="1">
      <c r="A20" s="287" t="s">
        <v>1912</v>
      </c>
      <c r="B20" s="286" t="s">
        <v>1911</v>
      </c>
      <c r="C20" s="285">
        <v>3921165.4139999999</v>
      </c>
      <c r="D20" s="285">
        <v>152.4898</v>
      </c>
      <c r="E20" s="285">
        <v>67.204400000000007</v>
      </c>
      <c r="F20" s="285">
        <v>0</v>
      </c>
      <c r="G20" s="285">
        <v>217.8425</v>
      </c>
      <c r="H20" s="285">
        <v>96.838200000000001</v>
      </c>
      <c r="I20" s="285">
        <v>48.715299999999999</v>
      </c>
      <c r="J20" s="285">
        <v>583.09019999999998</v>
      </c>
      <c r="K20" s="285">
        <v>268.40949999999998</v>
      </c>
    </row>
    <row r="21" spans="1:11" ht="15.75" customHeight="1">
      <c r="A21" s="287" t="s">
        <v>1910</v>
      </c>
      <c r="B21" s="286" t="s">
        <v>1909</v>
      </c>
      <c r="C21" s="285">
        <v>9833.6551999999992</v>
      </c>
      <c r="D21" s="285">
        <v>1.5733999999999999</v>
      </c>
      <c r="E21" s="285">
        <v>0.21240000000000001</v>
      </c>
      <c r="F21" s="285">
        <v>0</v>
      </c>
      <c r="G21" s="285">
        <v>1.3767</v>
      </c>
      <c r="H21" s="285">
        <v>0</v>
      </c>
      <c r="I21" s="285">
        <v>33.640799999999999</v>
      </c>
      <c r="J21" s="285">
        <v>36.8033</v>
      </c>
      <c r="K21" s="285">
        <v>35.426600000000001</v>
      </c>
    </row>
    <row r="22" spans="1:11" ht="15.75" customHeight="1">
      <c r="A22" s="287" t="s">
        <v>1908</v>
      </c>
      <c r="B22" s="286" t="s">
        <v>1907</v>
      </c>
      <c r="C22" s="285">
        <v>108849.1627</v>
      </c>
      <c r="D22" s="285">
        <v>6.22</v>
      </c>
      <c r="E22" s="285">
        <v>1.9189000000000001</v>
      </c>
      <c r="F22" s="285">
        <v>0</v>
      </c>
      <c r="G22" s="285">
        <v>6.22</v>
      </c>
      <c r="H22" s="285">
        <v>0</v>
      </c>
      <c r="I22" s="285">
        <v>48.715299999999999</v>
      </c>
      <c r="J22" s="285">
        <v>63.074199999999998</v>
      </c>
      <c r="K22" s="285">
        <v>56.854199999999999</v>
      </c>
    </row>
    <row r="23" spans="1:11" ht="15.75" customHeight="1">
      <c r="A23" s="287" t="s">
        <v>1906</v>
      </c>
      <c r="B23" s="286" t="s">
        <v>1905</v>
      </c>
      <c r="C23" s="285">
        <v>37394.270199999999</v>
      </c>
      <c r="D23" s="285">
        <v>3.7393999999999998</v>
      </c>
      <c r="E23" s="285">
        <v>0.72099999999999997</v>
      </c>
      <c r="F23" s="285">
        <v>0</v>
      </c>
      <c r="G23" s="285">
        <v>3.2719999999999998</v>
      </c>
      <c r="H23" s="285">
        <v>0</v>
      </c>
      <c r="I23" s="285">
        <v>0</v>
      </c>
      <c r="J23" s="285">
        <v>7.7324000000000002</v>
      </c>
      <c r="K23" s="285">
        <v>4.4603999999999999</v>
      </c>
    </row>
    <row r="24" spans="1:11" ht="15.75" customHeight="1">
      <c r="A24" s="287" t="s">
        <v>1904</v>
      </c>
      <c r="B24" s="286" t="s">
        <v>1903</v>
      </c>
      <c r="C24" s="285">
        <v>5774.3850000000002</v>
      </c>
      <c r="D24" s="285">
        <v>1.1549</v>
      </c>
      <c r="E24" s="285">
        <v>0.1336</v>
      </c>
      <c r="F24" s="285">
        <v>0</v>
      </c>
      <c r="G24" s="285">
        <v>1.2991999999999999</v>
      </c>
      <c r="H24" s="285">
        <v>11.872400000000001</v>
      </c>
      <c r="I24" s="285">
        <v>33.640799999999999</v>
      </c>
      <c r="J24" s="285">
        <v>48.100900000000003</v>
      </c>
      <c r="K24" s="285">
        <v>34.929299999999998</v>
      </c>
    </row>
    <row r="25" spans="1:11" ht="15.75" customHeight="1">
      <c r="A25" s="287" t="s">
        <v>1902</v>
      </c>
      <c r="B25" s="286" t="s">
        <v>1901</v>
      </c>
      <c r="C25" s="285">
        <v>138413.99830000001</v>
      </c>
      <c r="D25" s="285">
        <v>7.9093999999999998</v>
      </c>
      <c r="E25" s="285">
        <v>2.44</v>
      </c>
      <c r="F25" s="285">
        <v>0</v>
      </c>
      <c r="G25" s="285">
        <v>7.9093999999999998</v>
      </c>
      <c r="H25" s="285">
        <v>0</v>
      </c>
      <c r="I25" s="285">
        <v>48.715299999999999</v>
      </c>
      <c r="J25" s="285">
        <v>66.974100000000007</v>
      </c>
      <c r="K25" s="285">
        <v>59.064700000000002</v>
      </c>
    </row>
    <row r="26" spans="1:11" ht="15.75" customHeight="1">
      <c r="A26" s="287" t="s">
        <v>1900</v>
      </c>
      <c r="B26" s="286" t="s">
        <v>1899</v>
      </c>
      <c r="C26" s="285">
        <v>15167.9148</v>
      </c>
      <c r="D26" s="285">
        <v>0.86670000000000003</v>
      </c>
      <c r="E26" s="285">
        <v>0.26740000000000003</v>
      </c>
      <c r="F26" s="285">
        <v>0</v>
      </c>
      <c r="G26" s="285">
        <v>0.86670000000000003</v>
      </c>
      <c r="H26" s="285">
        <v>0</v>
      </c>
      <c r="I26" s="285">
        <v>0</v>
      </c>
      <c r="J26" s="285">
        <v>2.0007999999999999</v>
      </c>
      <c r="K26" s="285">
        <v>1.1341000000000001</v>
      </c>
    </row>
    <row r="27" spans="1:11" ht="15.75" customHeight="1">
      <c r="A27" s="287" t="s">
        <v>1898</v>
      </c>
      <c r="B27" s="286" t="s">
        <v>1897</v>
      </c>
      <c r="C27" s="285">
        <v>337117.94329999998</v>
      </c>
      <c r="D27" s="285">
        <v>26.9694</v>
      </c>
      <c r="E27" s="285">
        <v>6.2401</v>
      </c>
      <c r="F27" s="285">
        <v>0</v>
      </c>
      <c r="G27" s="285">
        <v>23.598299999999998</v>
      </c>
      <c r="H27" s="285">
        <v>0</v>
      </c>
      <c r="I27" s="285">
        <v>33.640799999999999</v>
      </c>
      <c r="J27" s="285">
        <v>90.448599999999999</v>
      </c>
      <c r="K27" s="285">
        <v>66.850300000000004</v>
      </c>
    </row>
    <row r="28" spans="1:11" ht="15.75" customHeight="1">
      <c r="A28" s="287" t="s">
        <v>1896</v>
      </c>
      <c r="B28" s="286" t="s">
        <v>1895</v>
      </c>
      <c r="C28" s="285">
        <v>79643.103700000007</v>
      </c>
      <c r="D28" s="285">
        <v>4.5510000000000002</v>
      </c>
      <c r="E28" s="285">
        <v>1.4039999999999999</v>
      </c>
      <c r="F28" s="285">
        <v>0</v>
      </c>
      <c r="G28" s="285">
        <v>4.5510000000000002</v>
      </c>
      <c r="H28" s="285">
        <v>0</v>
      </c>
      <c r="I28" s="285">
        <v>48.715299999999999</v>
      </c>
      <c r="J28" s="285">
        <v>59.221299999999999</v>
      </c>
      <c r="K28" s="285">
        <v>54.670299999999997</v>
      </c>
    </row>
    <row r="29" spans="1:11" ht="15.75" customHeight="1">
      <c r="A29" s="287" t="s">
        <v>1894</v>
      </c>
      <c r="B29" s="286" t="s">
        <v>1893</v>
      </c>
      <c r="C29" s="285">
        <v>113764.19040000001</v>
      </c>
      <c r="D29" s="285">
        <v>6.5007999999999999</v>
      </c>
      <c r="E29" s="285">
        <v>2.0055000000000001</v>
      </c>
      <c r="F29" s="285">
        <v>0</v>
      </c>
      <c r="G29" s="285">
        <v>6.5007999999999999</v>
      </c>
      <c r="H29" s="285">
        <v>0</v>
      </c>
      <c r="I29" s="285">
        <v>48.715299999999999</v>
      </c>
      <c r="J29" s="285">
        <v>63.7224</v>
      </c>
      <c r="K29" s="285">
        <v>57.221600000000002</v>
      </c>
    </row>
    <row r="30" spans="1:11" ht="15.75" customHeight="1">
      <c r="A30" s="287" t="s">
        <v>1892</v>
      </c>
      <c r="B30" s="286" t="s">
        <v>1891</v>
      </c>
      <c r="C30" s="285">
        <v>170611.5662</v>
      </c>
      <c r="D30" s="285">
        <v>9.7492000000000001</v>
      </c>
      <c r="E30" s="285">
        <v>3.0076000000000001</v>
      </c>
      <c r="F30" s="285">
        <v>0</v>
      </c>
      <c r="G30" s="285">
        <v>9.7492000000000001</v>
      </c>
      <c r="H30" s="285">
        <v>0</v>
      </c>
      <c r="I30" s="285">
        <v>48.715299999999999</v>
      </c>
      <c r="J30" s="285">
        <v>71.221299999999999</v>
      </c>
      <c r="K30" s="285">
        <v>61.472099999999998</v>
      </c>
    </row>
    <row r="31" spans="1:11" ht="15.75" customHeight="1">
      <c r="A31" s="287" t="s">
        <v>1890</v>
      </c>
      <c r="B31" s="286" t="s">
        <v>1889</v>
      </c>
      <c r="C31" s="285">
        <v>227459.54440000001</v>
      </c>
      <c r="D31" s="285">
        <v>12.9977</v>
      </c>
      <c r="E31" s="285">
        <v>4.0098000000000003</v>
      </c>
      <c r="F31" s="285">
        <v>0</v>
      </c>
      <c r="G31" s="285">
        <v>12.9977</v>
      </c>
      <c r="H31" s="285">
        <v>0</v>
      </c>
      <c r="I31" s="285">
        <v>48.715299999999999</v>
      </c>
      <c r="J31" s="285">
        <v>78.720500000000001</v>
      </c>
      <c r="K31" s="285">
        <v>65.722800000000007</v>
      </c>
    </row>
    <row r="32" spans="1:11" ht="15.75" customHeight="1">
      <c r="A32" s="287" t="s">
        <v>1888</v>
      </c>
      <c r="B32" s="286" t="s">
        <v>1887</v>
      </c>
      <c r="C32" s="285">
        <v>3724378.2192000002</v>
      </c>
      <c r="D32" s="285">
        <v>144.83690000000001</v>
      </c>
      <c r="E32" s="285">
        <v>63.831699999999998</v>
      </c>
      <c r="F32" s="285">
        <v>0</v>
      </c>
      <c r="G32" s="285">
        <v>165.52789999999999</v>
      </c>
      <c r="H32" s="285">
        <v>0</v>
      </c>
      <c r="I32" s="285">
        <v>48.715299999999999</v>
      </c>
      <c r="J32" s="285">
        <v>422.91180000000003</v>
      </c>
      <c r="K32" s="285">
        <v>257.38389999999998</v>
      </c>
    </row>
    <row r="33" spans="1:11" ht="15.75" customHeight="1">
      <c r="A33" s="287" t="s">
        <v>1886</v>
      </c>
      <c r="B33" s="286" t="s">
        <v>1885</v>
      </c>
      <c r="C33" s="285">
        <v>19014.200700000001</v>
      </c>
      <c r="D33" s="285">
        <v>1.0865</v>
      </c>
      <c r="E33" s="285">
        <v>0.3352</v>
      </c>
      <c r="F33" s="285">
        <v>0</v>
      </c>
      <c r="G33" s="285">
        <v>1.0865</v>
      </c>
      <c r="H33" s="285">
        <v>0</v>
      </c>
      <c r="I33" s="285">
        <v>48.715299999999999</v>
      </c>
      <c r="J33" s="285">
        <v>51.223500000000001</v>
      </c>
      <c r="K33" s="285">
        <v>50.137</v>
      </c>
    </row>
    <row r="34" spans="1:11" ht="15.75" customHeight="1">
      <c r="A34" s="287" t="s">
        <v>1884</v>
      </c>
      <c r="B34" s="286" t="s">
        <v>1883</v>
      </c>
      <c r="C34" s="285">
        <v>115571.9608</v>
      </c>
      <c r="D34" s="285">
        <v>15.409599999999999</v>
      </c>
      <c r="E34" s="285">
        <v>2.3769</v>
      </c>
      <c r="F34" s="285">
        <v>0</v>
      </c>
      <c r="G34" s="285">
        <v>15.409599999999999</v>
      </c>
      <c r="H34" s="285">
        <v>5.4516</v>
      </c>
      <c r="I34" s="285">
        <v>48.715299999999999</v>
      </c>
      <c r="J34" s="285">
        <v>87.363</v>
      </c>
      <c r="K34" s="285">
        <v>66.501800000000003</v>
      </c>
    </row>
    <row r="35" spans="1:11" ht="15.75" customHeight="1">
      <c r="A35" s="287" t="s">
        <v>1882</v>
      </c>
      <c r="B35" s="286" t="s">
        <v>1881</v>
      </c>
      <c r="C35" s="285">
        <v>464.33159999999998</v>
      </c>
      <c r="D35" s="285">
        <v>4.1799999999999997E-2</v>
      </c>
      <c r="E35" s="285">
        <v>8.6E-3</v>
      </c>
      <c r="F35" s="285">
        <v>0</v>
      </c>
      <c r="G35" s="285">
        <v>2.3199999999999998E-2</v>
      </c>
      <c r="H35" s="285">
        <v>0</v>
      </c>
      <c r="I35" s="285">
        <v>0</v>
      </c>
      <c r="J35" s="285">
        <v>7.3599999999999999E-2</v>
      </c>
      <c r="K35" s="285">
        <v>5.04E-2</v>
      </c>
    </row>
    <row r="36" spans="1:11" ht="15.75" customHeight="1">
      <c r="A36" s="287" t="s">
        <v>1880</v>
      </c>
      <c r="B36" s="286" t="s">
        <v>1879</v>
      </c>
      <c r="C36" s="285">
        <v>1176494.4748</v>
      </c>
      <c r="D36" s="285">
        <v>102.94329999999999</v>
      </c>
      <c r="E36" s="285">
        <v>22.6843</v>
      </c>
      <c r="F36" s="285">
        <v>0</v>
      </c>
      <c r="G36" s="285">
        <v>147.06180000000001</v>
      </c>
      <c r="H36" s="285">
        <v>97.412099999999995</v>
      </c>
      <c r="I36" s="285">
        <v>43.017699999999998</v>
      </c>
      <c r="J36" s="285">
        <v>413.11919999999998</v>
      </c>
      <c r="K36" s="285">
        <v>168.64529999999999</v>
      </c>
    </row>
    <row r="37" spans="1:11" ht="15.75" customHeight="1">
      <c r="A37" s="287" t="s">
        <v>1878</v>
      </c>
      <c r="B37" s="286" t="s">
        <v>1877</v>
      </c>
      <c r="C37" s="285">
        <v>39076.474000000002</v>
      </c>
      <c r="D37" s="285">
        <v>0.44729999999999998</v>
      </c>
      <c r="E37" s="285">
        <v>0.22459999999999999</v>
      </c>
      <c r="F37" s="285">
        <v>0</v>
      </c>
      <c r="G37" s="285">
        <v>0.497</v>
      </c>
      <c r="H37" s="285">
        <v>48.5334</v>
      </c>
      <c r="I37" s="285">
        <v>43.920099999999998</v>
      </c>
      <c r="J37" s="285">
        <v>93.622399999999999</v>
      </c>
      <c r="K37" s="285">
        <v>44.591999999999999</v>
      </c>
    </row>
    <row r="38" spans="1:11" ht="15.75" customHeight="1">
      <c r="A38" s="287" t="s">
        <v>1876</v>
      </c>
      <c r="B38" s="286" t="s">
        <v>1875</v>
      </c>
      <c r="C38" s="285">
        <v>2067061.9971</v>
      </c>
      <c r="D38" s="285">
        <v>206.7062</v>
      </c>
      <c r="E38" s="285">
        <v>39.855499999999999</v>
      </c>
      <c r="F38" s="285">
        <v>0</v>
      </c>
      <c r="G38" s="285">
        <v>180.86789999999999</v>
      </c>
      <c r="H38" s="285">
        <v>0</v>
      </c>
      <c r="I38" s="285">
        <v>48.715299999999999</v>
      </c>
      <c r="J38" s="285">
        <v>476.14490000000001</v>
      </c>
      <c r="K38" s="285">
        <v>295.27699999999999</v>
      </c>
    </row>
    <row r="39" spans="1:11" ht="15.75" customHeight="1">
      <c r="A39" s="287" t="s">
        <v>1874</v>
      </c>
      <c r="B39" s="286" t="s">
        <v>1873</v>
      </c>
      <c r="C39" s="285">
        <v>66444.297200000001</v>
      </c>
      <c r="D39" s="285">
        <v>5.3155000000000001</v>
      </c>
      <c r="E39" s="285">
        <v>1.2299</v>
      </c>
      <c r="F39" s="285">
        <v>0</v>
      </c>
      <c r="G39" s="285">
        <v>5.3155000000000001</v>
      </c>
      <c r="H39" s="285">
        <v>7.5148000000000001</v>
      </c>
      <c r="I39" s="285">
        <v>48.715299999999999</v>
      </c>
      <c r="J39" s="285">
        <v>68.090999999999994</v>
      </c>
      <c r="K39" s="285">
        <v>55.2607</v>
      </c>
    </row>
    <row r="40" spans="1:11" ht="15.75" customHeight="1">
      <c r="A40" s="287" t="s">
        <v>1872</v>
      </c>
      <c r="B40" s="286" t="s">
        <v>1871</v>
      </c>
      <c r="C40" s="285">
        <v>83981.8079</v>
      </c>
      <c r="D40" s="285">
        <v>6.7184999999999997</v>
      </c>
      <c r="E40" s="285">
        <v>1.5545</v>
      </c>
      <c r="F40" s="285">
        <v>0</v>
      </c>
      <c r="G40" s="285">
        <v>6.7184999999999997</v>
      </c>
      <c r="H40" s="285">
        <v>7.5148000000000001</v>
      </c>
      <c r="I40" s="285">
        <v>48.715299999999999</v>
      </c>
      <c r="J40" s="285">
        <v>71.221599999999995</v>
      </c>
      <c r="K40" s="285">
        <v>56.988300000000002</v>
      </c>
    </row>
    <row r="41" spans="1:11" ht="15.75" customHeight="1">
      <c r="A41" s="287" t="s">
        <v>1870</v>
      </c>
      <c r="B41" s="286" t="s">
        <v>1869</v>
      </c>
      <c r="C41" s="285">
        <v>123455.9029</v>
      </c>
      <c r="D41" s="285">
        <v>9.8765000000000001</v>
      </c>
      <c r="E41" s="285">
        <v>2.2852000000000001</v>
      </c>
      <c r="F41" s="285">
        <v>0</v>
      </c>
      <c r="G41" s="285">
        <v>9.8765000000000001</v>
      </c>
      <c r="H41" s="285">
        <v>7.5148000000000001</v>
      </c>
      <c r="I41" s="285">
        <v>48.715299999999999</v>
      </c>
      <c r="J41" s="285">
        <v>78.268299999999996</v>
      </c>
      <c r="K41" s="285">
        <v>60.877000000000002</v>
      </c>
    </row>
    <row r="42" spans="1:11" ht="15.75" customHeight="1">
      <c r="A42" s="287" t="s">
        <v>1868</v>
      </c>
      <c r="B42" s="286" t="s">
        <v>1867</v>
      </c>
      <c r="C42" s="285">
        <v>142916.29810000001</v>
      </c>
      <c r="D42" s="285">
        <v>11.433299999999999</v>
      </c>
      <c r="E42" s="285">
        <v>2.6454</v>
      </c>
      <c r="F42" s="285">
        <v>0</v>
      </c>
      <c r="G42" s="285">
        <v>11.433299999999999</v>
      </c>
      <c r="H42" s="285">
        <v>7.5148000000000001</v>
      </c>
      <c r="I42" s="285">
        <v>48.715299999999999</v>
      </c>
      <c r="J42" s="285">
        <v>81.742099999999994</v>
      </c>
      <c r="K42" s="285">
        <v>62.793999999999997</v>
      </c>
    </row>
    <row r="43" spans="1:11" ht="15.75" customHeight="1">
      <c r="A43" s="287" t="s">
        <v>1866</v>
      </c>
      <c r="B43" s="286" t="s">
        <v>1865</v>
      </c>
      <c r="C43" s="285">
        <v>746956.05449999997</v>
      </c>
      <c r="D43" s="285">
        <v>149.3912</v>
      </c>
      <c r="E43" s="285">
        <v>17.282699999999998</v>
      </c>
      <c r="F43" s="285">
        <v>0</v>
      </c>
      <c r="G43" s="285">
        <v>168.0651</v>
      </c>
      <c r="H43" s="285">
        <v>77.470600000000005</v>
      </c>
      <c r="I43" s="285">
        <v>33.640799999999999</v>
      </c>
      <c r="J43" s="285">
        <v>445.85039999999998</v>
      </c>
      <c r="K43" s="285">
        <v>200.31469999999999</v>
      </c>
    </row>
    <row r="44" spans="1:11" ht="15.75" customHeight="1">
      <c r="A44" s="287" t="s">
        <v>1864</v>
      </c>
      <c r="B44" s="286" t="s">
        <v>1863</v>
      </c>
      <c r="C44" s="285">
        <v>2763397.6220999998</v>
      </c>
      <c r="D44" s="285">
        <v>138.16990000000001</v>
      </c>
      <c r="E44" s="285">
        <v>48.714799999999997</v>
      </c>
      <c r="F44" s="285">
        <v>0</v>
      </c>
      <c r="G44" s="285">
        <v>177.64699999999999</v>
      </c>
      <c r="H44" s="285">
        <v>34.79</v>
      </c>
      <c r="I44" s="285">
        <v>42.9435</v>
      </c>
      <c r="J44" s="285">
        <v>442.26519999999999</v>
      </c>
      <c r="K44" s="285">
        <v>229.82820000000001</v>
      </c>
    </row>
    <row r="45" spans="1:11" ht="15.75" customHeight="1">
      <c r="A45" s="287" t="s">
        <v>1862</v>
      </c>
      <c r="B45" s="286" t="s">
        <v>1861</v>
      </c>
      <c r="C45" s="285">
        <v>1284542.3260999999</v>
      </c>
      <c r="D45" s="285">
        <v>102.7634</v>
      </c>
      <c r="E45" s="285">
        <v>23.776900000000001</v>
      </c>
      <c r="F45" s="285">
        <v>0</v>
      </c>
      <c r="G45" s="285">
        <v>89.918000000000006</v>
      </c>
      <c r="H45" s="285">
        <v>13.516299999999999</v>
      </c>
      <c r="I45" s="285">
        <v>33.640799999999999</v>
      </c>
      <c r="J45" s="285">
        <v>263.61540000000002</v>
      </c>
      <c r="K45" s="285">
        <v>160.18109999999999</v>
      </c>
    </row>
    <row r="46" spans="1:11" ht="15.75" customHeight="1">
      <c r="A46" s="287" t="s">
        <v>1860</v>
      </c>
      <c r="B46" s="286" t="s">
        <v>1859</v>
      </c>
      <c r="C46" s="285">
        <v>722634.89859999996</v>
      </c>
      <c r="D46" s="285">
        <v>57.8108</v>
      </c>
      <c r="E46" s="285">
        <v>13.375999999999999</v>
      </c>
      <c r="F46" s="285">
        <v>0</v>
      </c>
      <c r="G46" s="285">
        <v>50.584400000000002</v>
      </c>
      <c r="H46" s="285">
        <v>88.230400000000003</v>
      </c>
      <c r="I46" s="285">
        <v>33.640799999999999</v>
      </c>
      <c r="J46" s="285">
        <v>243.64240000000001</v>
      </c>
      <c r="K46" s="285">
        <v>104.8276</v>
      </c>
    </row>
    <row r="47" spans="1:11" ht="15.75" customHeight="1">
      <c r="A47" s="287" t="s">
        <v>1858</v>
      </c>
      <c r="B47" s="286" t="s">
        <v>1857</v>
      </c>
      <c r="C47" s="285">
        <v>525113.8493</v>
      </c>
      <c r="D47" s="285">
        <v>14.0655</v>
      </c>
      <c r="E47" s="285">
        <v>4.5320999999999998</v>
      </c>
      <c r="F47" s="285">
        <v>0</v>
      </c>
      <c r="G47" s="285">
        <v>12.502700000000001</v>
      </c>
      <c r="H47" s="285">
        <v>22.9542</v>
      </c>
      <c r="I47" s="285">
        <v>41.220799999999997</v>
      </c>
      <c r="J47" s="285">
        <v>95.275300000000001</v>
      </c>
      <c r="K47" s="285">
        <v>59.818399999999997</v>
      </c>
    </row>
    <row r="48" spans="1:11" ht="15.75" customHeight="1">
      <c r="A48" s="287" t="s">
        <v>1856</v>
      </c>
      <c r="B48" s="286" t="s">
        <v>1855</v>
      </c>
      <c r="C48" s="285">
        <v>1604662.5426</v>
      </c>
      <c r="D48" s="285">
        <v>213.95500000000001</v>
      </c>
      <c r="E48" s="285">
        <v>33.002600000000001</v>
      </c>
      <c r="F48" s="285">
        <v>0</v>
      </c>
      <c r="G48" s="285">
        <v>133.72190000000001</v>
      </c>
      <c r="H48" s="285">
        <v>24.4754</v>
      </c>
      <c r="I48" s="285">
        <v>33.640799999999999</v>
      </c>
      <c r="J48" s="285">
        <v>438.79570000000001</v>
      </c>
      <c r="K48" s="285">
        <v>280.59840000000003</v>
      </c>
    </row>
    <row r="49" spans="1:11" ht="15.75" customHeight="1">
      <c r="A49" s="287" t="s">
        <v>1854</v>
      </c>
      <c r="B49" s="286" t="s">
        <v>1853</v>
      </c>
      <c r="C49" s="285">
        <v>454451.63990000001</v>
      </c>
      <c r="D49" s="285">
        <v>45.4452</v>
      </c>
      <c r="E49" s="285">
        <v>8.5677000000000003</v>
      </c>
      <c r="F49" s="285">
        <v>0</v>
      </c>
      <c r="G49" s="285">
        <v>25.247299999999999</v>
      </c>
      <c r="H49" s="285">
        <v>0</v>
      </c>
      <c r="I49" s="285">
        <v>0</v>
      </c>
      <c r="J49" s="285">
        <v>79.260199999999998</v>
      </c>
      <c r="K49" s="285">
        <v>54.012900000000002</v>
      </c>
    </row>
    <row r="50" spans="1:11" ht="15.75" customHeight="1">
      <c r="A50" s="287" t="s">
        <v>1852</v>
      </c>
      <c r="B50" s="286" t="s">
        <v>1851</v>
      </c>
      <c r="C50" s="285">
        <v>887551.01100000006</v>
      </c>
      <c r="D50" s="285">
        <v>10.159700000000001</v>
      </c>
      <c r="E50" s="285">
        <v>5.1018999999999997</v>
      </c>
      <c r="F50" s="285">
        <v>0</v>
      </c>
      <c r="G50" s="285">
        <v>22.577100000000002</v>
      </c>
      <c r="H50" s="285">
        <v>0</v>
      </c>
      <c r="I50" s="285">
        <v>122.7165</v>
      </c>
      <c r="J50" s="285">
        <v>160.55520000000001</v>
      </c>
      <c r="K50" s="285">
        <v>137.97810000000001</v>
      </c>
    </row>
    <row r="51" spans="1:11" ht="15.75" customHeight="1">
      <c r="A51" s="287" t="s">
        <v>1850</v>
      </c>
      <c r="B51" s="286" t="s">
        <v>1849</v>
      </c>
      <c r="C51" s="285">
        <v>237344.58199999999</v>
      </c>
      <c r="D51" s="285">
        <v>10.171900000000001</v>
      </c>
      <c r="E51" s="285">
        <v>4.0096999999999996</v>
      </c>
      <c r="F51" s="285">
        <v>0</v>
      </c>
      <c r="G51" s="285">
        <v>16.953199999999999</v>
      </c>
      <c r="H51" s="285">
        <v>0</v>
      </c>
      <c r="I51" s="285">
        <v>31.05</v>
      </c>
      <c r="J51" s="285">
        <v>62.184800000000003</v>
      </c>
      <c r="K51" s="285">
        <v>45.2316</v>
      </c>
    </row>
    <row r="52" spans="1:11" ht="15.75" customHeight="1">
      <c r="A52" s="287" t="s">
        <v>1848</v>
      </c>
      <c r="B52" s="286" t="s">
        <v>1847</v>
      </c>
      <c r="C52" s="285">
        <v>709857.26529999997</v>
      </c>
      <c r="D52" s="285">
        <v>8.1257000000000001</v>
      </c>
      <c r="E52" s="285">
        <v>4.0804999999999998</v>
      </c>
      <c r="F52" s="285">
        <v>0</v>
      </c>
      <c r="G52" s="285">
        <v>13.5428</v>
      </c>
      <c r="H52" s="285">
        <v>0</v>
      </c>
      <c r="I52" s="285">
        <v>31.05</v>
      </c>
      <c r="J52" s="285">
        <v>56.798999999999999</v>
      </c>
      <c r="K52" s="285">
        <v>43.2562</v>
      </c>
    </row>
    <row r="53" spans="1:11" ht="15.75" customHeight="1">
      <c r="A53" s="287" t="s">
        <v>1846</v>
      </c>
      <c r="B53" s="286" t="s">
        <v>1845</v>
      </c>
      <c r="C53" s="285">
        <v>887551.01100000006</v>
      </c>
      <c r="D53" s="285">
        <v>10.159700000000001</v>
      </c>
      <c r="E53" s="285">
        <v>5.1018999999999997</v>
      </c>
      <c r="F53" s="285">
        <v>0</v>
      </c>
      <c r="G53" s="285">
        <v>22.577100000000002</v>
      </c>
      <c r="H53" s="285">
        <v>0</v>
      </c>
      <c r="I53" s="285">
        <v>122.7165</v>
      </c>
      <c r="J53" s="285">
        <v>160.55520000000001</v>
      </c>
      <c r="K53" s="285">
        <v>137.97810000000001</v>
      </c>
    </row>
    <row r="54" spans="1:11" ht="15.75" customHeight="1">
      <c r="A54" s="287" t="s">
        <v>1844</v>
      </c>
      <c r="B54" s="286" t="s">
        <v>1843</v>
      </c>
      <c r="C54" s="285">
        <v>37691.097900000001</v>
      </c>
      <c r="D54" s="285">
        <v>1.0096000000000001</v>
      </c>
      <c r="E54" s="285">
        <v>0.32529999999999998</v>
      </c>
      <c r="F54" s="285">
        <v>0</v>
      </c>
      <c r="G54" s="285">
        <v>0.89739999999999998</v>
      </c>
      <c r="H54" s="285">
        <v>0</v>
      </c>
      <c r="I54" s="285">
        <v>82.441599999999994</v>
      </c>
      <c r="J54" s="285">
        <v>84.673900000000003</v>
      </c>
      <c r="K54" s="285">
        <v>83.776499999999999</v>
      </c>
    </row>
    <row r="55" spans="1:11" ht="15.75" customHeight="1">
      <c r="A55" s="287" t="s">
        <v>1842</v>
      </c>
      <c r="B55" s="286" t="s">
        <v>1841</v>
      </c>
      <c r="C55" s="285">
        <v>1601.9041</v>
      </c>
      <c r="D55" s="285">
        <v>0.21360000000000001</v>
      </c>
      <c r="E55" s="285">
        <v>3.2899999999999999E-2</v>
      </c>
      <c r="F55" s="285">
        <v>0</v>
      </c>
      <c r="G55" s="285">
        <v>0.13350000000000001</v>
      </c>
      <c r="H55" s="285">
        <v>0</v>
      </c>
      <c r="I55" s="285">
        <v>0</v>
      </c>
      <c r="J55" s="285">
        <v>0.38</v>
      </c>
      <c r="K55" s="285">
        <v>0.2465</v>
      </c>
    </row>
    <row r="56" spans="1:11" ht="15.75" customHeight="1">
      <c r="A56" s="287" t="s">
        <v>1840</v>
      </c>
      <c r="B56" s="286" t="s">
        <v>1839</v>
      </c>
      <c r="C56" s="285">
        <v>6278.2223999999997</v>
      </c>
      <c r="D56" s="285">
        <v>0.83709999999999996</v>
      </c>
      <c r="E56" s="285">
        <v>0.12909999999999999</v>
      </c>
      <c r="F56" s="285">
        <v>0</v>
      </c>
      <c r="G56" s="285">
        <v>0.5232</v>
      </c>
      <c r="H56" s="285">
        <v>0</v>
      </c>
      <c r="I56" s="285">
        <v>0</v>
      </c>
      <c r="J56" s="285">
        <v>1.4894000000000001</v>
      </c>
      <c r="K56" s="285">
        <v>0.96619999999999995</v>
      </c>
    </row>
    <row r="57" spans="1:11" ht="15.75" customHeight="1">
      <c r="A57" s="287" t="s">
        <v>1838</v>
      </c>
      <c r="B57" s="286" t="s">
        <v>1837</v>
      </c>
      <c r="C57" s="285">
        <v>30326923.839400001</v>
      </c>
      <c r="D57" s="285">
        <v>1213.077</v>
      </c>
      <c r="E57" s="285">
        <v>514.57209999999998</v>
      </c>
      <c r="F57" s="285">
        <v>0</v>
      </c>
      <c r="G57" s="285">
        <v>1213.077</v>
      </c>
      <c r="H57" s="285">
        <v>258.23520000000002</v>
      </c>
      <c r="I57" s="285">
        <v>48.715299999999999</v>
      </c>
      <c r="J57" s="285">
        <v>3247.6765999999998</v>
      </c>
      <c r="K57" s="285">
        <v>1776.3643999999999</v>
      </c>
    </row>
    <row r="58" spans="1:11" ht="15.75" customHeight="1">
      <c r="A58" s="287" t="s">
        <v>865</v>
      </c>
      <c r="B58" s="286" t="s">
        <v>864</v>
      </c>
      <c r="C58" s="285">
        <v>1098.0633</v>
      </c>
      <c r="D58" s="285">
        <v>1.0981000000000001</v>
      </c>
      <c r="E58" s="285">
        <v>5.0799999999999998E-2</v>
      </c>
      <c r="F58" s="285">
        <v>0</v>
      </c>
      <c r="G58" s="285">
        <v>0.54900000000000004</v>
      </c>
      <c r="H58" s="285">
        <v>0</v>
      </c>
      <c r="I58" s="285">
        <v>0</v>
      </c>
      <c r="J58" s="285">
        <v>1.6979</v>
      </c>
      <c r="K58" s="285">
        <v>1.1489</v>
      </c>
    </row>
    <row r="59" spans="1:11" ht="15.75" customHeight="1">
      <c r="A59" s="287" t="s">
        <v>1836</v>
      </c>
      <c r="B59" s="286" t="s">
        <v>1835</v>
      </c>
      <c r="C59" s="285">
        <v>32861805.329799999</v>
      </c>
      <c r="D59" s="285">
        <v>1314.4721999999999</v>
      </c>
      <c r="E59" s="285">
        <v>557.58270000000005</v>
      </c>
      <c r="F59" s="285">
        <v>0</v>
      </c>
      <c r="G59" s="285">
        <v>1150.1632</v>
      </c>
      <c r="H59" s="285">
        <v>160.10579999999999</v>
      </c>
      <c r="I59" s="285">
        <v>48.715299999999999</v>
      </c>
      <c r="J59" s="285">
        <v>3231.0392000000002</v>
      </c>
      <c r="K59" s="285">
        <v>1920.7701999999999</v>
      </c>
    </row>
    <row r="60" spans="1:11" ht="15.75" customHeight="1">
      <c r="A60" s="287" t="s">
        <v>863</v>
      </c>
      <c r="B60" s="286" t="s">
        <v>1834</v>
      </c>
      <c r="C60" s="285">
        <v>67019.214900000006</v>
      </c>
      <c r="D60" s="285">
        <v>4.6913</v>
      </c>
      <c r="E60" s="285">
        <v>1.2404999999999999</v>
      </c>
      <c r="F60" s="285">
        <v>0</v>
      </c>
      <c r="G60" s="285">
        <v>3.351</v>
      </c>
      <c r="H60" s="285">
        <v>14.992000000000001</v>
      </c>
      <c r="I60" s="285">
        <v>0</v>
      </c>
      <c r="J60" s="285">
        <v>24.274799999999999</v>
      </c>
      <c r="K60" s="285">
        <v>5.9318</v>
      </c>
    </row>
    <row r="61" spans="1:11" ht="15.75" customHeight="1">
      <c r="A61" s="287" t="s">
        <v>1833</v>
      </c>
      <c r="B61" s="286" t="s">
        <v>1832</v>
      </c>
      <c r="C61" s="285">
        <v>1691069.1806000001</v>
      </c>
      <c r="D61" s="285">
        <v>67.642799999999994</v>
      </c>
      <c r="E61" s="285">
        <v>28.693200000000001</v>
      </c>
      <c r="F61" s="285">
        <v>0</v>
      </c>
      <c r="G61" s="285">
        <v>42.276699999999998</v>
      </c>
      <c r="H61" s="285">
        <v>98.990200000000002</v>
      </c>
      <c r="I61" s="285">
        <v>33.640799999999999</v>
      </c>
      <c r="J61" s="285">
        <v>271.24369999999999</v>
      </c>
      <c r="K61" s="285">
        <v>129.9768</v>
      </c>
    </row>
    <row r="62" spans="1:11" ht="15.75" customHeight="1">
      <c r="A62" s="287" t="s">
        <v>1831</v>
      </c>
      <c r="B62" s="286" t="s">
        <v>1830</v>
      </c>
      <c r="C62" s="285">
        <v>5322290.0417999998</v>
      </c>
      <c r="D62" s="285">
        <v>425.78320000000002</v>
      </c>
      <c r="E62" s="285">
        <v>98.515600000000006</v>
      </c>
      <c r="F62" s="285">
        <v>0</v>
      </c>
      <c r="G62" s="285">
        <v>425.78320000000002</v>
      </c>
      <c r="H62" s="285">
        <v>132.34549999999999</v>
      </c>
      <c r="I62" s="285">
        <v>43.017699999999998</v>
      </c>
      <c r="J62" s="285">
        <v>1125.4452000000001</v>
      </c>
      <c r="K62" s="285">
        <v>567.31650000000002</v>
      </c>
    </row>
    <row r="63" spans="1:11" ht="15.75" customHeight="1">
      <c r="A63" s="287" t="s">
        <v>1829</v>
      </c>
      <c r="B63" s="286" t="s">
        <v>1828</v>
      </c>
      <c r="C63" s="285">
        <v>3952.4310999999998</v>
      </c>
      <c r="D63" s="285">
        <v>0.79049999999999998</v>
      </c>
      <c r="E63" s="285">
        <v>9.1399999999999995E-2</v>
      </c>
      <c r="F63" s="285">
        <v>0</v>
      </c>
      <c r="G63" s="285">
        <v>0.49409999999999998</v>
      </c>
      <c r="H63" s="285">
        <v>9.3609000000000009</v>
      </c>
      <c r="I63" s="285">
        <v>0</v>
      </c>
      <c r="J63" s="285">
        <v>10.7369</v>
      </c>
      <c r="K63" s="285">
        <v>0.88190000000000002</v>
      </c>
    </row>
    <row r="64" spans="1:11" ht="15.75" customHeight="1">
      <c r="A64" s="287" t="s">
        <v>1827</v>
      </c>
      <c r="B64" s="286" t="s">
        <v>1826</v>
      </c>
      <c r="C64" s="285">
        <v>377567.77350000001</v>
      </c>
      <c r="D64" s="285">
        <v>16.780799999999999</v>
      </c>
      <c r="E64" s="285">
        <v>6.4710999999999999</v>
      </c>
      <c r="F64" s="285">
        <v>0</v>
      </c>
      <c r="G64" s="285">
        <v>10.488</v>
      </c>
      <c r="H64" s="285">
        <v>0</v>
      </c>
      <c r="I64" s="285">
        <v>33.640799999999999</v>
      </c>
      <c r="J64" s="285">
        <v>67.380700000000004</v>
      </c>
      <c r="K64" s="285">
        <v>56.892699999999998</v>
      </c>
    </row>
    <row r="65" spans="1:11" ht="15.75" customHeight="1">
      <c r="A65" s="287" t="s">
        <v>862</v>
      </c>
      <c r="B65" s="286" t="s">
        <v>861</v>
      </c>
      <c r="C65" s="285">
        <v>457.2509</v>
      </c>
      <c r="D65" s="285">
        <v>0.45729999999999998</v>
      </c>
      <c r="E65" s="285">
        <v>2.12E-2</v>
      </c>
      <c r="F65" s="285">
        <v>0</v>
      </c>
      <c r="G65" s="285">
        <v>0.2286</v>
      </c>
      <c r="H65" s="285">
        <v>0</v>
      </c>
      <c r="I65" s="285">
        <v>0</v>
      </c>
      <c r="J65" s="285">
        <v>0.70709999999999995</v>
      </c>
      <c r="K65" s="285">
        <v>0.47849999999999998</v>
      </c>
    </row>
    <row r="66" spans="1:11" ht="15.75" customHeight="1">
      <c r="A66" s="287" t="s">
        <v>1825</v>
      </c>
      <c r="B66" s="286" t="s">
        <v>1824</v>
      </c>
      <c r="C66" s="285">
        <v>3644121.7425000002</v>
      </c>
      <c r="D66" s="285">
        <v>485.88290000000001</v>
      </c>
      <c r="E66" s="285">
        <v>74.947400000000002</v>
      </c>
      <c r="F66" s="285">
        <v>0</v>
      </c>
      <c r="G66" s="285">
        <v>425.14749999999998</v>
      </c>
      <c r="H66" s="285">
        <v>522.92629999999997</v>
      </c>
      <c r="I66" s="285">
        <v>48.715299999999999</v>
      </c>
      <c r="J66" s="285">
        <v>1557.6194</v>
      </c>
      <c r="K66" s="285">
        <v>609.54560000000004</v>
      </c>
    </row>
    <row r="67" spans="1:11" ht="15.75" customHeight="1">
      <c r="A67" s="287" t="s">
        <v>1823</v>
      </c>
      <c r="B67" s="286" t="s">
        <v>1822</v>
      </c>
      <c r="C67" s="285">
        <v>530134.27789999999</v>
      </c>
      <c r="D67" s="285">
        <v>53.013399999999997</v>
      </c>
      <c r="E67" s="285">
        <v>10.2217</v>
      </c>
      <c r="F67" s="285">
        <v>0</v>
      </c>
      <c r="G67" s="285">
        <v>53.013399999999997</v>
      </c>
      <c r="H67" s="285">
        <v>100.8552</v>
      </c>
      <c r="I67" s="285">
        <v>33.640799999999999</v>
      </c>
      <c r="J67" s="285">
        <v>250.74449999999999</v>
      </c>
      <c r="K67" s="285">
        <v>96.875900000000001</v>
      </c>
    </row>
    <row r="68" spans="1:11" ht="15.75" customHeight="1">
      <c r="A68" s="287" t="s">
        <v>1821</v>
      </c>
      <c r="B68" s="286" t="s">
        <v>1820</v>
      </c>
      <c r="C68" s="285">
        <v>751900.52899999998</v>
      </c>
      <c r="D68" s="285">
        <v>100.2534</v>
      </c>
      <c r="E68" s="285">
        <v>15.4641</v>
      </c>
      <c r="F68" s="285">
        <v>0</v>
      </c>
      <c r="G68" s="285">
        <v>62.6584</v>
      </c>
      <c r="H68" s="285">
        <v>0</v>
      </c>
      <c r="I68" s="285">
        <v>0</v>
      </c>
      <c r="J68" s="285">
        <v>178.3759</v>
      </c>
      <c r="K68" s="285">
        <v>115.7175</v>
      </c>
    </row>
    <row r="69" spans="1:11" ht="15.75" customHeight="1">
      <c r="A69" s="287" t="s">
        <v>1819</v>
      </c>
      <c r="B69" s="286" t="s">
        <v>1818</v>
      </c>
      <c r="C69" s="285">
        <v>181.08170000000001</v>
      </c>
      <c r="D69" s="285">
        <v>9.0499999999999997E-2</v>
      </c>
      <c r="E69" s="285">
        <v>5.5999999999999999E-3</v>
      </c>
      <c r="F69" s="285">
        <v>0</v>
      </c>
      <c r="G69" s="285">
        <v>4.53E-2</v>
      </c>
      <c r="H69" s="285">
        <v>0</v>
      </c>
      <c r="I69" s="285">
        <v>0</v>
      </c>
      <c r="J69" s="285">
        <v>0.1414</v>
      </c>
      <c r="K69" s="285">
        <v>9.6100000000000005E-2</v>
      </c>
    </row>
    <row r="70" spans="1:11" ht="15.75" customHeight="1">
      <c r="A70" s="287" t="s">
        <v>860</v>
      </c>
      <c r="B70" s="286" t="s">
        <v>1817</v>
      </c>
      <c r="C70" s="285">
        <v>169957.2691</v>
      </c>
      <c r="D70" s="285">
        <v>10.925800000000001</v>
      </c>
      <c r="E70" s="285">
        <v>2.9961000000000002</v>
      </c>
      <c r="F70" s="285">
        <v>0</v>
      </c>
      <c r="G70" s="285">
        <v>6.0698999999999996</v>
      </c>
      <c r="H70" s="285">
        <v>0</v>
      </c>
      <c r="I70" s="285">
        <v>33.640799999999999</v>
      </c>
      <c r="J70" s="285">
        <v>53.632599999999996</v>
      </c>
      <c r="K70" s="285">
        <v>47.5627</v>
      </c>
    </row>
    <row r="71" spans="1:11" ht="15.75" customHeight="1">
      <c r="A71" s="287" t="s">
        <v>1816</v>
      </c>
      <c r="B71" s="286" t="s">
        <v>1815</v>
      </c>
      <c r="C71" s="285">
        <v>4498479.6611000001</v>
      </c>
      <c r="D71" s="285">
        <v>359.8784</v>
      </c>
      <c r="E71" s="285">
        <v>83.266900000000007</v>
      </c>
      <c r="F71" s="285">
        <v>0</v>
      </c>
      <c r="G71" s="285">
        <v>359.8784</v>
      </c>
      <c r="H71" s="285">
        <v>195.82839999999999</v>
      </c>
      <c r="I71" s="285">
        <v>43.017699999999998</v>
      </c>
      <c r="J71" s="285">
        <v>1041.8697999999999</v>
      </c>
      <c r="K71" s="285">
        <v>486.16300000000001</v>
      </c>
    </row>
    <row r="72" spans="1:11" ht="15.75" customHeight="1">
      <c r="A72" s="287" t="s">
        <v>1814</v>
      </c>
      <c r="B72" s="286" t="s">
        <v>1813</v>
      </c>
      <c r="C72" s="285">
        <v>3535378.5945000001</v>
      </c>
      <c r="D72" s="285">
        <v>157.12790000000001</v>
      </c>
      <c r="E72" s="285">
        <v>60.592500000000001</v>
      </c>
      <c r="F72" s="285">
        <v>0</v>
      </c>
      <c r="G72" s="285">
        <v>98.204999999999998</v>
      </c>
      <c r="H72" s="285">
        <v>0</v>
      </c>
      <c r="I72" s="285">
        <v>48.715299999999999</v>
      </c>
      <c r="J72" s="285">
        <v>364.64069999999998</v>
      </c>
      <c r="K72" s="285">
        <v>266.4357</v>
      </c>
    </row>
    <row r="73" spans="1:11" ht="15.75" customHeight="1">
      <c r="A73" s="287" t="s">
        <v>1812</v>
      </c>
      <c r="B73" s="286" t="s">
        <v>1811</v>
      </c>
      <c r="C73" s="285">
        <v>179265.87049999999</v>
      </c>
      <c r="D73" s="285">
        <v>17.926600000000001</v>
      </c>
      <c r="E73" s="285">
        <v>3.4565000000000001</v>
      </c>
      <c r="F73" s="285">
        <v>0</v>
      </c>
      <c r="G73" s="285">
        <v>15.6858</v>
      </c>
      <c r="H73" s="285">
        <v>0</v>
      </c>
      <c r="I73" s="285">
        <v>0</v>
      </c>
      <c r="J73" s="285">
        <v>37.068899999999999</v>
      </c>
      <c r="K73" s="285">
        <v>21.383099999999999</v>
      </c>
    </row>
    <row r="74" spans="1:11" ht="15.75" customHeight="1">
      <c r="A74" s="287" t="s">
        <v>1810</v>
      </c>
      <c r="B74" s="286" t="s">
        <v>1809</v>
      </c>
      <c r="C74" s="285">
        <v>1852934.1788000001</v>
      </c>
      <c r="D74" s="285">
        <v>83.382000000000005</v>
      </c>
      <c r="E74" s="285">
        <v>31.439699999999998</v>
      </c>
      <c r="F74" s="285">
        <v>0</v>
      </c>
      <c r="G74" s="285">
        <v>46.323399999999999</v>
      </c>
      <c r="H74" s="285">
        <v>0</v>
      </c>
      <c r="I74" s="285">
        <v>33.640799999999999</v>
      </c>
      <c r="J74" s="285">
        <v>194.7859</v>
      </c>
      <c r="K74" s="285">
        <v>148.46250000000001</v>
      </c>
    </row>
    <row r="75" spans="1:11" ht="15.75" customHeight="1">
      <c r="A75" s="287" t="s">
        <v>1808</v>
      </c>
      <c r="B75" s="286" t="s">
        <v>1807</v>
      </c>
      <c r="C75" s="285">
        <v>103459.1241</v>
      </c>
      <c r="D75" s="285">
        <v>4.6557000000000004</v>
      </c>
      <c r="E75" s="285">
        <v>1.7554000000000001</v>
      </c>
      <c r="F75" s="285">
        <v>0</v>
      </c>
      <c r="G75" s="285">
        <v>2.5865</v>
      </c>
      <c r="H75" s="285">
        <v>0</v>
      </c>
      <c r="I75" s="285">
        <v>0</v>
      </c>
      <c r="J75" s="285">
        <v>8.9976000000000003</v>
      </c>
      <c r="K75" s="285">
        <v>6.4111000000000002</v>
      </c>
    </row>
    <row r="76" spans="1:11" ht="15.75" customHeight="1">
      <c r="A76" s="287" t="s">
        <v>1806</v>
      </c>
      <c r="B76" s="286" t="s">
        <v>1805</v>
      </c>
      <c r="C76" s="285">
        <v>875732.47</v>
      </c>
      <c r="D76" s="285">
        <v>13.8658</v>
      </c>
      <c r="E76" s="285">
        <v>13.958399999999999</v>
      </c>
      <c r="F76" s="285">
        <v>0</v>
      </c>
      <c r="G76" s="285">
        <v>7.2977999999999996</v>
      </c>
      <c r="H76" s="285">
        <v>0</v>
      </c>
      <c r="I76" s="285">
        <v>0</v>
      </c>
      <c r="J76" s="285">
        <v>35.122</v>
      </c>
      <c r="K76" s="285">
        <v>27.824200000000001</v>
      </c>
    </row>
    <row r="77" spans="1:11" ht="15.75" customHeight="1">
      <c r="A77" s="287" t="s">
        <v>1804</v>
      </c>
      <c r="B77" s="286" t="s">
        <v>1803</v>
      </c>
      <c r="C77" s="285">
        <v>1272541.7930999999</v>
      </c>
      <c r="D77" s="285">
        <v>20.148599999999998</v>
      </c>
      <c r="E77" s="285">
        <v>20.283300000000001</v>
      </c>
      <c r="F77" s="285">
        <v>0</v>
      </c>
      <c r="G77" s="285">
        <v>10.6045</v>
      </c>
      <c r="H77" s="285">
        <v>0</v>
      </c>
      <c r="I77" s="285">
        <v>0</v>
      </c>
      <c r="J77" s="285">
        <v>51.0364</v>
      </c>
      <c r="K77" s="285">
        <v>40.431899999999999</v>
      </c>
    </row>
    <row r="78" spans="1:11" ht="15.75" customHeight="1">
      <c r="A78" s="287" t="s">
        <v>1802</v>
      </c>
      <c r="B78" s="286" t="s">
        <v>1801</v>
      </c>
      <c r="C78" s="285">
        <v>642549.26780000003</v>
      </c>
      <c r="D78" s="285">
        <v>10.1737</v>
      </c>
      <c r="E78" s="285">
        <v>10.2417</v>
      </c>
      <c r="F78" s="285">
        <v>0</v>
      </c>
      <c r="G78" s="285">
        <v>5.3545999999999996</v>
      </c>
      <c r="H78" s="285">
        <v>0</v>
      </c>
      <c r="I78" s="285">
        <v>0</v>
      </c>
      <c r="J78" s="285">
        <v>25.77</v>
      </c>
      <c r="K78" s="285">
        <v>20.415400000000002</v>
      </c>
    </row>
    <row r="79" spans="1:11" ht="15.75" customHeight="1">
      <c r="A79" s="287" t="s">
        <v>1800</v>
      </c>
      <c r="B79" s="286" t="s">
        <v>1799</v>
      </c>
      <c r="C79" s="285">
        <v>551034.7121</v>
      </c>
      <c r="D79" s="285">
        <v>55.103499999999997</v>
      </c>
      <c r="E79" s="285">
        <v>10.624599999999999</v>
      </c>
      <c r="F79" s="285">
        <v>0</v>
      </c>
      <c r="G79" s="285">
        <v>55.103499999999997</v>
      </c>
      <c r="H79" s="285">
        <v>100.8552</v>
      </c>
      <c r="I79" s="285">
        <v>33.640799999999999</v>
      </c>
      <c r="J79" s="285">
        <v>255.32759999999999</v>
      </c>
      <c r="K79" s="285">
        <v>99.368899999999996</v>
      </c>
    </row>
    <row r="80" spans="1:11" ht="15.75" customHeight="1">
      <c r="A80" s="287" t="s">
        <v>1798</v>
      </c>
      <c r="B80" s="286" t="s">
        <v>1797</v>
      </c>
      <c r="C80" s="285">
        <v>3095.2483999999999</v>
      </c>
      <c r="D80" s="285">
        <v>0.46429999999999999</v>
      </c>
      <c r="E80" s="285">
        <v>6.3700000000000007E-2</v>
      </c>
      <c r="F80" s="285">
        <v>0</v>
      </c>
      <c r="G80" s="285">
        <v>0.36109999999999998</v>
      </c>
      <c r="H80" s="285">
        <v>10.0459</v>
      </c>
      <c r="I80" s="285">
        <v>0</v>
      </c>
      <c r="J80" s="285">
        <v>10.935</v>
      </c>
      <c r="K80" s="285">
        <v>0.52800000000000002</v>
      </c>
    </row>
    <row r="81" spans="1:11" ht="15.75" customHeight="1">
      <c r="A81" s="287" t="s">
        <v>877</v>
      </c>
      <c r="B81" s="286" t="s">
        <v>1796</v>
      </c>
      <c r="C81" s="285">
        <v>77307.498099999997</v>
      </c>
      <c r="D81" s="285">
        <v>4.6383999999999999</v>
      </c>
      <c r="E81" s="285">
        <v>1.431</v>
      </c>
      <c r="F81" s="285">
        <v>0.57979999999999998</v>
      </c>
      <c r="G81" s="285">
        <v>4.6383999999999999</v>
      </c>
      <c r="H81" s="285">
        <v>31.116099999999999</v>
      </c>
      <c r="I81" s="285">
        <v>0</v>
      </c>
      <c r="J81" s="285">
        <v>42.403700000000001</v>
      </c>
      <c r="K81" s="285">
        <v>6.6492000000000004</v>
      </c>
    </row>
    <row r="82" spans="1:11" ht="15.75" customHeight="1">
      <c r="A82" s="287" t="s">
        <v>1795</v>
      </c>
      <c r="B82" s="286" t="s">
        <v>1794</v>
      </c>
      <c r="C82" s="285">
        <v>21687842.578699999</v>
      </c>
      <c r="D82" s="285">
        <v>759.07449999999994</v>
      </c>
      <c r="E82" s="285">
        <v>367.98849999999999</v>
      </c>
      <c r="F82" s="285">
        <v>149.10390000000001</v>
      </c>
      <c r="G82" s="285">
        <v>975.9529</v>
      </c>
      <c r="H82" s="285">
        <v>161.39699999999999</v>
      </c>
      <c r="I82" s="285">
        <v>42.9435</v>
      </c>
      <c r="J82" s="285">
        <v>2456.4603000000002</v>
      </c>
      <c r="K82" s="285">
        <v>1319.1104</v>
      </c>
    </row>
    <row r="83" spans="1:11" ht="15.75" customHeight="1">
      <c r="A83" s="287" t="s">
        <v>1793</v>
      </c>
      <c r="B83" s="286" t="s">
        <v>1792</v>
      </c>
      <c r="C83" s="285">
        <v>31105380.176600002</v>
      </c>
      <c r="D83" s="285">
        <v>1088.6883</v>
      </c>
      <c r="E83" s="285">
        <v>527.78049999999996</v>
      </c>
      <c r="F83" s="285">
        <v>213.84950000000001</v>
      </c>
      <c r="G83" s="285">
        <v>1399.7420999999999</v>
      </c>
      <c r="H83" s="285">
        <v>179.33</v>
      </c>
      <c r="I83" s="285">
        <v>42.9435</v>
      </c>
      <c r="J83" s="285">
        <v>3452.3339000000001</v>
      </c>
      <c r="K83" s="285">
        <v>1873.2618</v>
      </c>
    </row>
    <row r="84" spans="1:11" ht="15.75" customHeight="1">
      <c r="A84" s="287" t="s">
        <v>1791</v>
      </c>
      <c r="B84" s="286" t="s">
        <v>1790</v>
      </c>
      <c r="C84" s="285">
        <v>405141.4081</v>
      </c>
      <c r="D84" s="285">
        <v>35.4499</v>
      </c>
      <c r="E84" s="285">
        <v>7.8116000000000003</v>
      </c>
      <c r="F84" s="285">
        <v>0</v>
      </c>
      <c r="G84" s="285">
        <v>35.4499</v>
      </c>
      <c r="H84" s="285">
        <v>81.595200000000006</v>
      </c>
      <c r="I84" s="285">
        <v>43.017699999999998</v>
      </c>
      <c r="J84" s="285">
        <v>203.32429999999999</v>
      </c>
      <c r="K84" s="285">
        <v>86.279200000000003</v>
      </c>
    </row>
    <row r="85" spans="1:11" ht="15.75" customHeight="1">
      <c r="A85" s="287" t="s">
        <v>1789</v>
      </c>
      <c r="B85" s="286" t="s">
        <v>1788</v>
      </c>
      <c r="C85" s="285">
        <v>51941.392699999997</v>
      </c>
      <c r="D85" s="285">
        <v>4.1553000000000004</v>
      </c>
      <c r="E85" s="285">
        <v>0.96140000000000003</v>
      </c>
      <c r="F85" s="285">
        <v>0</v>
      </c>
      <c r="G85" s="285">
        <v>3.6358999999999999</v>
      </c>
      <c r="H85" s="285">
        <v>22.123799999999999</v>
      </c>
      <c r="I85" s="285">
        <v>0</v>
      </c>
      <c r="J85" s="285">
        <v>30.8764</v>
      </c>
      <c r="K85" s="285">
        <v>5.1166999999999998</v>
      </c>
    </row>
    <row r="86" spans="1:11" ht="15.75" customHeight="1">
      <c r="A86" s="287" t="s">
        <v>1787</v>
      </c>
      <c r="B86" s="286" t="s">
        <v>1786</v>
      </c>
      <c r="C86" s="285">
        <v>85433.454899999997</v>
      </c>
      <c r="D86" s="285">
        <v>6.8346999999999998</v>
      </c>
      <c r="E86" s="285">
        <v>1.5813999999999999</v>
      </c>
      <c r="F86" s="285">
        <v>0</v>
      </c>
      <c r="G86" s="285">
        <v>5.9802999999999997</v>
      </c>
      <c r="H86" s="285">
        <v>11.2332</v>
      </c>
      <c r="I86" s="285">
        <v>33.640799999999999</v>
      </c>
      <c r="J86" s="285">
        <v>59.270400000000002</v>
      </c>
      <c r="K86" s="285">
        <v>42.056899999999999</v>
      </c>
    </row>
    <row r="87" spans="1:11" ht="15.75" customHeight="1">
      <c r="A87" s="287" t="s">
        <v>884</v>
      </c>
      <c r="B87" s="286" t="s">
        <v>1785</v>
      </c>
      <c r="C87" s="285">
        <v>73878.903200000001</v>
      </c>
      <c r="D87" s="285">
        <v>5.9103000000000003</v>
      </c>
      <c r="E87" s="285">
        <v>1.3674999999999999</v>
      </c>
      <c r="F87" s="285">
        <v>0</v>
      </c>
      <c r="G87" s="285">
        <v>5.1715</v>
      </c>
      <c r="H87" s="285">
        <v>11.2332</v>
      </c>
      <c r="I87" s="285">
        <v>33.640799999999999</v>
      </c>
      <c r="J87" s="285">
        <v>57.323300000000003</v>
      </c>
      <c r="K87" s="285">
        <v>40.918599999999998</v>
      </c>
    </row>
    <row r="88" spans="1:11" ht="15.75" customHeight="1">
      <c r="A88" s="287" t="s">
        <v>1784</v>
      </c>
      <c r="B88" s="286" t="s">
        <v>1783</v>
      </c>
      <c r="C88" s="285">
        <v>5230067.0539999995</v>
      </c>
      <c r="D88" s="285">
        <v>59.868000000000002</v>
      </c>
      <c r="E88" s="285">
        <v>30.0639</v>
      </c>
      <c r="F88" s="285">
        <v>0</v>
      </c>
      <c r="G88" s="285">
        <v>133.04</v>
      </c>
      <c r="H88" s="285">
        <v>507.0018</v>
      </c>
      <c r="I88" s="285">
        <v>138.87950000000001</v>
      </c>
      <c r="J88" s="285">
        <v>868.85320000000002</v>
      </c>
      <c r="K88" s="285">
        <v>228.81139999999999</v>
      </c>
    </row>
    <row r="89" spans="1:11" ht="15.75" customHeight="1">
      <c r="A89" s="287" t="s">
        <v>1782</v>
      </c>
      <c r="B89" s="286" t="s">
        <v>1781</v>
      </c>
      <c r="C89" s="285">
        <v>2032101.8030999999</v>
      </c>
      <c r="D89" s="285">
        <v>23.261199999999999</v>
      </c>
      <c r="E89" s="285">
        <v>11.681100000000001</v>
      </c>
      <c r="F89" s="285">
        <v>0</v>
      </c>
      <c r="G89" s="285">
        <v>38.768700000000003</v>
      </c>
      <c r="H89" s="285">
        <v>0</v>
      </c>
      <c r="I89" s="285">
        <v>31.05</v>
      </c>
      <c r="J89" s="285">
        <v>104.761</v>
      </c>
      <c r="K89" s="285">
        <v>65.9923</v>
      </c>
    </row>
    <row r="90" spans="1:11" ht="15.75" customHeight="1">
      <c r="A90" s="287" t="s">
        <v>1780</v>
      </c>
      <c r="B90" s="286" t="s">
        <v>1779</v>
      </c>
      <c r="C90" s="285">
        <v>12214.1302</v>
      </c>
      <c r="D90" s="285">
        <v>2.4428000000000001</v>
      </c>
      <c r="E90" s="285">
        <v>0.28260000000000002</v>
      </c>
      <c r="F90" s="285">
        <v>0</v>
      </c>
      <c r="G90" s="285">
        <v>2.4428000000000001</v>
      </c>
      <c r="H90" s="285">
        <v>5.1143000000000001</v>
      </c>
      <c r="I90" s="285">
        <v>0</v>
      </c>
      <c r="J90" s="285">
        <v>10.282500000000001</v>
      </c>
      <c r="K90" s="285">
        <v>2.7254</v>
      </c>
    </row>
    <row r="91" spans="1:11" ht="15.75" customHeight="1">
      <c r="A91" s="287" t="s">
        <v>1778</v>
      </c>
      <c r="B91" s="286" t="s">
        <v>1777</v>
      </c>
      <c r="C91" s="285">
        <v>9808571.6732000001</v>
      </c>
      <c r="D91" s="285">
        <v>156.93709999999999</v>
      </c>
      <c r="E91" s="285">
        <v>157.34909999999999</v>
      </c>
      <c r="F91" s="285">
        <v>0</v>
      </c>
      <c r="G91" s="285">
        <v>196.17140000000001</v>
      </c>
      <c r="H91" s="285">
        <v>344.31360000000001</v>
      </c>
      <c r="I91" s="285">
        <v>97.430599999999998</v>
      </c>
      <c r="J91" s="285">
        <v>952.20180000000005</v>
      </c>
      <c r="K91" s="285">
        <v>411.71679999999998</v>
      </c>
    </row>
    <row r="92" spans="1:11" ht="15.75" customHeight="1">
      <c r="A92" s="287" t="s">
        <v>1776</v>
      </c>
      <c r="B92" s="286" t="s">
        <v>1775</v>
      </c>
      <c r="C92" s="285">
        <v>1128916.3173</v>
      </c>
      <c r="D92" s="285">
        <v>112.8916</v>
      </c>
      <c r="E92" s="285">
        <v>22.3888</v>
      </c>
      <c r="F92" s="285">
        <v>0</v>
      </c>
      <c r="G92" s="285">
        <v>112.8916</v>
      </c>
      <c r="H92" s="285">
        <v>160.82310000000001</v>
      </c>
      <c r="I92" s="285">
        <v>43.017699999999998</v>
      </c>
      <c r="J92" s="285">
        <v>452.01280000000003</v>
      </c>
      <c r="K92" s="285">
        <v>178.29810000000001</v>
      </c>
    </row>
    <row r="93" spans="1:11" ht="15.75" customHeight="1">
      <c r="A93" s="287" t="s">
        <v>1774</v>
      </c>
      <c r="B93" s="286" t="s">
        <v>1773</v>
      </c>
      <c r="C93" s="285">
        <v>369742.44770000002</v>
      </c>
      <c r="D93" s="285">
        <v>66.553600000000003</v>
      </c>
      <c r="E93" s="285">
        <v>7.9846000000000004</v>
      </c>
      <c r="F93" s="285">
        <v>0</v>
      </c>
      <c r="G93" s="285">
        <v>66.553600000000003</v>
      </c>
      <c r="H93" s="285">
        <v>0</v>
      </c>
      <c r="I93" s="285">
        <v>33.640799999999999</v>
      </c>
      <c r="J93" s="285">
        <v>174.73259999999999</v>
      </c>
      <c r="K93" s="285">
        <v>108.179</v>
      </c>
    </row>
    <row r="94" spans="1:11" ht="15.75" customHeight="1">
      <c r="A94" s="287" t="s">
        <v>1772</v>
      </c>
      <c r="B94" s="286" t="s">
        <v>1771</v>
      </c>
      <c r="C94" s="285">
        <v>22433.415700000001</v>
      </c>
      <c r="D94" s="285">
        <v>2.5238</v>
      </c>
      <c r="E94" s="285">
        <v>0.4325</v>
      </c>
      <c r="F94" s="285">
        <v>0</v>
      </c>
      <c r="G94" s="285">
        <v>1.4020999999999999</v>
      </c>
      <c r="H94" s="285">
        <v>0</v>
      </c>
      <c r="I94" s="285">
        <v>0</v>
      </c>
      <c r="J94" s="285">
        <v>4.3583999999999996</v>
      </c>
      <c r="K94" s="285">
        <v>2.9563000000000001</v>
      </c>
    </row>
    <row r="95" spans="1:11" ht="15.75" customHeight="1">
      <c r="A95" s="287" t="s">
        <v>1770</v>
      </c>
      <c r="B95" s="286" t="s">
        <v>1769</v>
      </c>
      <c r="C95" s="285">
        <v>144508.0618</v>
      </c>
      <c r="D95" s="285">
        <v>16.257200000000001</v>
      </c>
      <c r="E95" s="285">
        <v>2.7863000000000002</v>
      </c>
      <c r="F95" s="285">
        <v>0</v>
      </c>
      <c r="G95" s="285">
        <v>9.0318000000000005</v>
      </c>
      <c r="H95" s="285">
        <v>0</v>
      </c>
      <c r="I95" s="285">
        <v>0</v>
      </c>
      <c r="J95" s="285">
        <v>28.075299999999999</v>
      </c>
      <c r="K95" s="285">
        <v>19.043500000000002</v>
      </c>
    </row>
    <row r="96" spans="1:11" ht="15.75" customHeight="1">
      <c r="A96" s="287" t="s">
        <v>1768</v>
      </c>
      <c r="B96" s="286" t="s">
        <v>1767</v>
      </c>
      <c r="C96" s="285">
        <v>8303.6412</v>
      </c>
      <c r="D96" s="285">
        <v>0.93420000000000003</v>
      </c>
      <c r="E96" s="285">
        <v>0.16009999999999999</v>
      </c>
      <c r="F96" s="285">
        <v>0</v>
      </c>
      <c r="G96" s="285">
        <v>0.51900000000000002</v>
      </c>
      <c r="H96" s="285">
        <v>0</v>
      </c>
      <c r="I96" s="285">
        <v>0</v>
      </c>
      <c r="J96" s="285">
        <v>1.6133</v>
      </c>
      <c r="K96" s="285">
        <v>1.0943000000000001</v>
      </c>
    </row>
    <row r="97" spans="1:11" ht="15.75" customHeight="1">
      <c r="A97" s="287" t="s">
        <v>1766</v>
      </c>
      <c r="B97" s="286" t="s">
        <v>1765</v>
      </c>
      <c r="C97" s="285">
        <v>954054.43059999996</v>
      </c>
      <c r="D97" s="285">
        <v>76.237200000000001</v>
      </c>
      <c r="E97" s="285">
        <v>18.0762</v>
      </c>
      <c r="F97" s="285">
        <v>0</v>
      </c>
      <c r="G97" s="285">
        <v>76.237200000000001</v>
      </c>
      <c r="H97" s="285">
        <v>143.1053</v>
      </c>
      <c r="I97" s="285">
        <v>43.017699999999998</v>
      </c>
      <c r="J97" s="285">
        <v>356.67360000000002</v>
      </c>
      <c r="K97" s="285">
        <v>137.33109999999999</v>
      </c>
    </row>
    <row r="98" spans="1:11" ht="15.75" customHeight="1">
      <c r="A98" s="287" t="s">
        <v>1764</v>
      </c>
      <c r="B98" s="286" t="s">
        <v>1763</v>
      </c>
      <c r="C98" s="285">
        <v>488594.19390000001</v>
      </c>
      <c r="D98" s="285">
        <v>65.145899999999997</v>
      </c>
      <c r="E98" s="285">
        <v>10.0488</v>
      </c>
      <c r="F98" s="285">
        <v>0</v>
      </c>
      <c r="G98" s="285">
        <v>65.145899999999997</v>
      </c>
      <c r="H98" s="285">
        <v>59.609299999999998</v>
      </c>
      <c r="I98" s="285">
        <v>33.640799999999999</v>
      </c>
      <c r="J98" s="285">
        <v>233.5907</v>
      </c>
      <c r="K98" s="285">
        <v>108.8355</v>
      </c>
    </row>
    <row r="99" spans="1:11" ht="15.75" customHeight="1">
      <c r="A99" s="287" t="s">
        <v>1762</v>
      </c>
      <c r="B99" s="286" t="s">
        <v>1761</v>
      </c>
      <c r="C99" s="285">
        <v>724853.79989999998</v>
      </c>
      <c r="D99" s="285">
        <v>63.424700000000001</v>
      </c>
      <c r="E99" s="285">
        <v>13.976100000000001</v>
      </c>
      <c r="F99" s="285">
        <v>0</v>
      </c>
      <c r="G99" s="285">
        <v>63.424700000000001</v>
      </c>
      <c r="H99" s="285">
        <v>99.348799999999997</v>
      </c>
      <c r="I99" s="285">
        <v>43.017699999999998</v>
      </c>
      <c r="J99" s="285">
        <v>283.19200000000001</v>
      </c>
      <c r="K99" s="285">
        <v>120.41849999999999</v>
      </c>
    </row>
    <row r="100" spans="1:11" ht="15.75" customHeight="1">
      <c r="A100" s="287" t="s">
        <v>1760</v>
      </c>
      <c r="B100" s="286" t="s">
        <v>1759</v>
      </c>
      <c r="C100" s="285">
        <v>3067593.2944</v>
      </c>
      <c r="D100" s="285">
        <v>178.94290000000001</v>
      </c>
      <c r="E100" s="285">
        <v>55.203899999999997</v>
      </c>
      <c r="F100" s="285">
        <v>0</v>
      </c>
      <c r="G100" s="285">
        <v>178.94290000000001</v>
      </c>
      <c r="H100" s="285">
        <v>240.5891</v>
      </c>
      <c r="I100" s="285">
        <v>33.640799999999999</v>
      </c>
      <c r="J100" s="285">
        <v>687.31960000000004</v>
      </c>
      <c r="K100" s="285">
        <v>267.7876</v>
      </c>
    </row>
    <row r="101" spans="1:11" ht="15.75" customHeight="1">
      <c r="A101" s="287" t="s">
        <v>1758</v>
      </c>
      <c r="B101" s="286" t="s">
        <v>1757</v>
      </c>
      <c r="C101" s="285">
        <v>6863930.8638000004</v>
      </c>
      <c r="D101" s="285">
        <v>549.11450000000002</v>
      </c>
      <c r="E101" s="285">
        <v>127.0514</v>
      </c>
      <c r="F101" s="285">
        <v>0</v>
      </c>
      <c r="G101" s="285">
        <v>549.11450000000002</v>
      </c>
      <c r="H101" s="285">
        <v>139.1601</v>
      </c>
      <c r="I101" s="285">
        <v>43.017699999999998</v>
      </c>
      <c r="J101" s="285">
        <v>1407.4582</v>
      </c>
      <c r="K101" s="285">
        <v>719.18359999999996</v>
      </c>
    </row>
    <row r="102" spans="1:11" ht="15.75" customHeight="1">
      <c r="A102" s="287" t="s">
        <v>1756</v>
      </c>
      <c r="B102" s="286" t="s">
        <v>1755</v>
      </c>
      <c r="C102" s="285">
        <v>270931.16639999999</v>
      </c>
      <c r="D102" s="285">
        <v>13.5466</v>
      </c>
      <c r="E102" s="285">
        <v>4.8756000000000004</v>
      </c>
      <c r="F102" s="285">
        <v>1.9755</v>
      </c>
      <c r="G102" s="285">
        <v>13.5466</v>
      </c>
      <c r="H102" s="285">
        <v>35.866</v>
      </c>
      <c r="I102" s="285">
        <v>33.551200000000001</v>
      </c>
      <c r="J102" s="285">
        <v>103.36150000000001</v>
      </c>
      <c r="K102" s="285">
        <v>53.948900000000002</v>
      </c>
    </row>
    <row r="103" spans="1:11" ht="15.75" customHeight="1">
      <c r="A103" s="287" t="s">
        <v>1754</v>
      </c>
      <c r="B103" s="286" t="s">
        <v>1753</v>
      </c>
      <c r="C103" s="285">
        <v>162966897.09509999</v>
      </c>
      <c r="D103" s="285">
        <v>4365.1846999999998</v>
      </c>
      <c r="E103" s="285">
        <v>1406.511</v>
      </c>
      <c r="F103" s="285">
        <v>0</v>
      </c>
      <c r="G103" s="285">
        <v>9700.4105</v>
      </c>
      <c r="H103" s="285">
        <v>1362.9079999999999</v>
      </c>
      <c r="I103" s="285">
        <v>64.673699999999997</v>
      </c>
      <c r="J103" s="285">
        <v>16899.687900000001</v>
      </c>
      <c r="K103" s="285">
        <v>5836.3693999999996</v>
      </c>
    </row>
    <row r="104" spans="1:11" ht="15.75" customHeight="1">
      <c r="A104" s="287" t="s">
        <v>1752</v>
      </c>
      <c r="B104" s="286" t="s">
        <v>1751</v>
      </c>
      <c r="C104" s="285">
        <v>849093.93559999997</v>
      </c>
      <c r="D104" s="285">
        <v>97.039299999999997</v>
      </c>
      <c r="E104" s="285">
        <v>16.839400000000001</v>
      </c>
      <c r="F104" s="285">
        <v>0</v>
      </c>
      <c r="G104" s="285">
        <v>121.2991</v>
      </c>
      <c r="H104" s="285">
        <v>69.938699999999997</v>
      </c>
      <c r="I104" s="285">
        <v>43.017699999999998</v>
      </c>
      <c r="J104" s="285">
        <v>348.13420000000002</v>
      </c>
      <c r="K104" s="285">
        <v>156.8964</v>
      </c>
    </row>
    <row r="105" spans="1:11" ht="15.75" customHeight="1">
      <c r="A105" s="287" t="s">
        <v>1750</v>
      </c>
      <c r="B105" s="286" t="s">
        <v>1749</v>
      </c>
      <c r="C105" s="285">
        <v>128143.2889</v>
      </c>
      <c r="D105" s="285">
        <v>7.6886000000000001</v>
      </c>
      <c r="E105" s="285">
        <v>2.3719000000000001</v>
      </c>
      <c r="F105" s="285">
        <v>0.96109999999999995</v>
      </c>
      <c r="G105" s="285">
        <v>7.6886000000000001</v>
      </c>
      <c r="H105" s="285">
        <v>23.483899999999998</v>
      </c>
      <c r="I105" s="285">
        <v>33.551200000000001</v>
      </c>
      <c r="J105" s="285">
        <v>75.7453</v>
      </c>
      <c r="K105" s="285">
        <v>44.572800000000001</v>
      </c>
    </row>
    <row r="106" spans="1:11" ht="15.75" customHeight="1">
      <c r="A106" s="287" t="s">
        <v>1748</v>
      </c>
      <c r="B106" s="286" t="s">
        <v>1747</v>
      </c>
      <c r="C106" s="285">
        <v>128143.2889</v>
      </c>
      <c r="D106" s="285">
        <v>7.6886000000000001</v>
      </c>
      <c r="E106" s="285">
        <v>2.3719000000000001</v>
      </c>
      <c r="F106" s="285">
        <v>0.96109999999999995</v>
      </c>
      <c r="G106" s="285">
        <v>7.6886000000000001</v>
      </c>
      <c r="H106" s="285">
        <v>23.483899999999998</v>
      </c>
      <c r="I106" s="285">
        <v>0</v>
      </c>
      <c r="J106" s="285">
        <v>42.194099999999999</v>
      </c>
      <c r="K106" s="285">
        <v>11.021599999999999</v>
      </c>
    </row>
    <row r="107" spans="1:11" ht="15.75" customHeight="1">
      <c r="A107" s="287" t="s">
        <v>1746</v>
      </c>
      <c r="B107" s="286" t="s">
        <v>1745</v>
      </c>
      <c r="C107" s="285">
        <v>287597.90169999999</v>
      </c>
      <c r="D107" s="285">
        <v>17.2559</v>
      </c>
      <c r="E107" s="285">
        <v>5.3234000000000004</v>
      </c>
      <c r="F107" s="285">
        <v>2.157</v>
      </c>
      <c r="G107" s="285">
        <v>17.2559</v>
      </c>
      <c r="H107" s="285">
        <v>54.606000000000002</v>
      </c>
      <c r="I107" s="285">
        <v>0</v>
      </c>
      <c r="J107" s="285">
        <v>96.598200000000006</v>
      </c>
      <c r="K107" s="285">
        <v>24.7363</v>
      </c>
    </row>
    <row r="108" spans="1:11" ht="15.75" customHeight="1">
      <c r="A108" s="287" t="s">
        <v>1744</v>
      </c>
      <c r="B108" s="286" t="s">
        <v>1743</v>
      </c>
      <c r="C108" s="285">
        <v>270931.16639999999</v>
      </c>
      <c r="D108" s="285">
        <v>13.5466</v>
      </c>
      <c r="E108" s="285">
        <v>4.8756000000000004</v>
      </c>
      <c r="F108" s="285">
        <v>1.9755</v>
      </c>
      <c r="G108" s="285">
        <v>13.5466</v>
      </c>
      <c r="H108" s="285">
        <v>35.866</v>
      </c>
      <c r="I108" s="285">
        <v>0</v>
      </c>
      <c r="J108" s="285">
        <v>69.810299999999998</v>
      </c>
      <c r="K108" s="285">
        <v>20.3977</v>
      </c>
    </row>
    <row r="109" spans="1:11" ht="15.75" customHeight="1">
      <c r="A109" s="287" t="s">
        <v>1742</v>
      </c>
      <c r="B109" s="286" t="s">
        <v>1741</v>
      </c>
      <c r="C109" s="285">
        <v>804972.16929999995</v>
      </c>
      <c r="D109" s="285">
        <v>34.498800000000003</v>
      </c>
      <c r="E109" s="285">
        <v>14.1905</v>
      </c>
      <c r="F109" s="285">
        <v>5.7497999999999996</v>
      </c>
      <c r="G109" s="285">
        <v>51.748199999999997</v>
      </c>
      <c r="H109" s="285">
        <v>163.54900000000001</v>
      </c>
      <c r="I109" s="285">
        <v>35.954999999999998</v>
      </c>
      <c r="J109" s="285">
        <v>305.69130000000001</v>
      </c>
      <c r="K109" s="285">
        <v>90.394099999999995</v>
      </c>
    </row>
    <row r="110" spans="1:11" ht="15.75" customHeight="1">
      <c r="A110" s="287" t="s">
        <v>1740</v>
      </c>
      <c r="B110" s="286" t="s">
        <v>1739</v>
      </c>
      <c r="C110" s="285">
        <v>104559.5876</v>
      </c>
      <c r="D110" s="285">
        <v>8.3648000000000007</v>
      </c>
      <c r="E110" s="285">
        <v>1.9354</v>
      </c>
      <c r="F110" s="285">
        <v>0</v>
      </c>
      <c r="G110" s="285">
        <v>5.2279999999999998</v>
      </c>
      <c r="H110" s="285">
        <v>0</v>
      </c>
      <c r="I110" s="285">
        <v>0</v>
      </c>
      <c r="J110" s="285">
        <v>15.5282</v>
      </c>
      <c r="K110" s="285">
        <v>10.3002</v>
      </c>
    </row>
    <row r="111" spans="1:11" ht="15.75" customHeight="1">
      <c r="A111" s="287" t="s">
        <v>1738</v>
      </c>
      <c r="B111" s="286" t="s">
        <v>1737</v>
      </c>
      <c r="C111" s="285">
        <v>306780.8947</v>
      </c>
      <c r="D111" s="285">
        <v>13.6347</v>
      </c>
      <c r="E111" s="285">
        <v>5.2579000000000002</v>
      </c>
      <c r="F111" s="285">
        <v>0</v>
      </c>
      <c r="G111" s="285">
        <v>8.5216999999999992</v>
      </c>
      <c r="H111" s="285">
        <v>0</v>
      </c>
      <c r="I111" s="285">
        <v>33.640799999999999</v>
      </c>
      <c r="J111" s="285">
        <v>61.055100000000003</v>
      </c>
      <c r="K111" s="285">
        <v>52.5334</v>
      </c>
    </row>
    <row r="112" spans="1:11" ht="15.75" customHeight="1">
      <c r="A112" s="287" t="s">
        <v>1736</v>
      </c>
      <c r="B112" s="286" t="s">
        <v>1735</v>
      </c>
      <c r="C112" s="285">
        <v>110375.9616</v>
      </c>
      <c r="D112" s="285">
        <v>6.3071999999999999</v>
      </c>
      <c r="E112" s="285">
        <v>1.9458</v>
      </c>
      <c r="F112" s="285">
        <v>0</v>
      </c>
      <c r="G112" s="285">
        <v>6.3071999999999999</v>
      </c>
      <c r="H112" s="285">
        <v>0</v>
      </c>
      <c r="I112" s="285">
        <v>48.715299999999999</v>
      </c>
      <c r="J112" s="285">
        <v>63.275500000000001</v>
      </c>
      <c r="K112" s="285">
        <v>56.968299999999999</v>
      </c>
    </row>
    <row r="113" spans="1:11" ht="15.75" customHeight="1">
      <c r="A113" s="287" t="s">
        <v>1734</v>
      </c>
      <c r="B113" s="286" t="s">
        <v>1733</v>
      </c>
      <c r="C113" s="285">
        <v>324610.92940000002</v>
      </c>
      <c r="D113" s="285">
        <v>25.968900000000001</v>
      </c>
      <c r="E113" s="285">
        <v>6.0084999999999997</v>
      </c>
      <c r="F113" s="285">
        <v>0</v>
      </c>
      <c r="G113" s="285">
        <v>25.968900000000001</v>
      </c>
      <c r="H113" s="285">
        <v>12.2377</v>
      </c>
      <c r="I113" s="285">
        <v>0</v>
      </c>
      <c r="J113" s="285">
        <v>70.183999999999997</v>
      </c>
      <c r="K113" s="285">
        <v>31.977399999999999</v>
      </c>
    </row>
    <row r="114" spans="1:11" ht="15.75" customHeight="1">
      <c r="A114" s="287" t="s">
        <v>1732</v>
      </c>
      <c r="B114" s="286" t="s">
        <v>1731</v>
      </c>
      <c r="C114" s="285">
        <v>3004677.3719000001</v>
      </c>
      <c r="D114" s="285">
        <v>160.24950000000001</v>
      </c>
      <c r="E114" s="285">
        <v>52.526800000000001</v>
      </c>
      <c r="F114" s="285">
        <v>0</v>
      </c>
      <c r="G114" s="285">
        <v>160.24950000000001</v>
      </c>
      <c r="H114" s="285">
        <v>219.4999</v>
      </c>
      <c r="I114" s="285">
        <v>48.715299999999999</v>
      </c>
      <c r="J114" s="285">
        <v>641.24099999999999</v>
      </c>
      <c r="K114" s="285">
        <v>261.49160000000001</v>
      </c>
    </row>
    <row r="115" spans="1:11" ht="15.75" customHeight="1">
      <c r="A115" s="287" t="s">
        <v>1730</v>
      </c>
      <c r="B115" s="286" t="s">
        <v>1729</v>
      </c>
      <c r="C115" s="285">
        <v>1597.1808000000001</v>
      </c>
      <c r="D115" s="285">
        <v>0.1358</v>
      </c>
      <c r="E115" s="285">
        <v>2.9600000000000001E-2</v>
      </c>
      <c r="F115" s="285">
        <v>0</v>
      </c>
      <c r="G115" s="285">
        <v>0.1278</v>
      </c>
      <c r="H115" s="285">
        <v>0</v>
      </c>
      <c r="I115" s="285">
        <v>0</v>
      </c>
      <c r="J115" s="285">
        <v>0.29320000000000002</v>
      </c>
      <c r="K115" s="285">
        <v>0.16539999999999999</v>
      </c>
    </row>
    <row r="116" spans="1:11" ht="15.75" customHeight="1">
      <c r="A116" s="287" t="s">
        <v>1728</v>
      </c>
      <c r="B116" s="286" t="s">
        <v>1727</v>
      </c>
      <c r="C116" s="285">
        <v>1217.0077000000001</v>
      </c>
      <c r="D116" s="285">
        <v>0.10340000000000001</v>
      </c>
      <c r="E116" s="285">
        <v>2.2499999999999999E-2</v>
      </c>
      <c r="F116" s="285">
        <v>0</v>
      </c>
      <c r="G116" s="285">
        <v>9.74E-2</v>
      </c>
      <c r="H116" s="285">
        <v>0</v>
      </c>
      <c r="I116" s="285">
        <v>0</v>
      </c>
      <c r="J116" s="285">
        <v>0.2233</v>
      </c>
      <c r="K116" s="285">
        <v>0.12590000000000001</v>
      </c>
    </row>
    <row r="117" spans="1:11" ht="15.75" customHeight="1">
      <c r="A117" s="287" t="s">
        <v>1726</v>
      </c>
      <c r="B117" s="286" t="s">
        <v>1725</v>
      </c>
      <c r="C117" s="285">
        <v>469930.72869999998</v>
      </c>
      <c r="D117" s="285">
        <v>84.587500000000006</v>
      </c>
      <c r="E117" s="285">
        <v>10.148199999999999</v>
      </c>
      <c r="F117" s="285">
        <v>0</v>
      </c>
      <c r="G117" s="285">
        <v>28.195799999999998</v>
      </c>
      <c r="H117" s="285">
        <v>37.659300000000002</v>
      </c>
      <c r="I117" s="285">
        <v>33.640799999999999</v>
      </c>
      <c r="J117" s="285">
        <v>194.23159999999999</v>
      </c>
      <c r="K117" s="285">
        <v>128.37649999999999</v>
      </c>
    </row>
    <row r="118" spans="1:11" ht="15.75" customHeight="1">
      <c r="A118" s="287" t="s">
        <v>1724</v>
      </c>
      <c r="B118" s="286" t="s">
        <v>1723</v>
      </c>
      <c r="C118" s="285">
        <v>148422.4535</v>
      </c>
      <c r="D118" s="285">
        <v>22.263400000000001</v>
      </c>
      <c r="E118" s="285">
        <v>3.0526</v>
      </c>
      <c r="F118" s="285">
        <v>0</v>
      </c>
      <c r="G118" s="285">
        <v>7.4211</v>
      </c>
      <c r="H118" s="285">
        <v>5.2221000000000002</v>
      </c>
      <c r="I118" s="285">
        <v>0</v>
      </c>
      <c r="J118" s="285">
        <v>37.959200000000003</v>
      </c>
      <c r="K118" s="285">
        <v>25.315999999999999</v>
      </c>
    </row>
    <row r="119" spans="1:11" ht="15.75" customHeight="1">
      <c r="A119" s="287" t="s">
        <v>887</v>
      </c>
      <c r="B119" s="286" t="s">
        <v>1722</v>
      </c>
      <c r="C119" s="285">
        <v>2845.422</v>
      </c>
      <c r="D119" s="285">
        <v>0.45529999999999998</v>
      </c>
      <c r="E119" s="285">
        <v>6.1400000000000003E-2</v>
      </c>
      <c r="F119" s="285">
        <v>0</v>
      </c>
      <c r="G119" s="285">
        <v>0.39839999999999998</v>
      </c>
      <c r="H119" s="285">
        <v>5.9362000000000004</v>
      </c>
      <c r="I119" s="285">
        <v>0</v>
      </c>
      <c r="J119" s="285">
        <v>6.8513000000000002</v>
      </c>
      <c r="K119" s="285">
        <v>0.51670000000000005</v>
      </c>
    </row>
    <row r="120" spans="1:11" ht="15.75" customHeight="1">
      <c r="A120" s="287" t="s">
        <v>1721</v>
      </c>
      <c r="B120" s="286" t="s">
        <v>1720</v>
      </c>
      <c r="C120" s="285">
        <v>8895585.0241999999</v>
      </c>
      <c r="D120" s="285">
        <v>142.32939999999999</v>
      </c>
      <c r="E120" s="285">
        <v>142.703</v>
      </c>
      <c r="F120" s="285">
        <v>0</v>
      </c>
      <c r="G120" s="285">
        <v>177.9117</v>
      </c>
      <c r="H120" s="285">
        <v>1925.5737999999999</v>
      </c>
      <c r="I120" s="285">
        <v>36.952199999999998</v>
      </c>
      <c r="J120" s="285">
        <v>2425.4701</v>
      </c>
      <c r="K120" s="285">
        <v>321.9846</v>
      </c>
    </row>
    <row r="121" spans="1:11" ht="15.75" customHeight="1">
      <c r="A121" s="287" t="s">
        <v>1719</v>
      </c>
      <c r="B121" s="286" t="s">
        <v>1718</v>
      </c>
      <c r="C121" s="285">
        <v>9288874.4149999991</v>
      </c>
      <c r="D121" s="285">
        <v>148.62200000000001</v>
      </c>
      <c r="E121" s="285">
        <v>149.0121</v>
      </c>
      <c r="F121" s="285">
        <v>0</v>
      </c>
      <c r="G121" s="285">
        <v>185.7775</v>
      </c>
      <c r="H121" s="285">
        <v>1925.5737999999999</v>
      </c>
      <c r="I121" s="285">
        <v>36.952199999999998</v>
      </c>
      <c r="J121" s="285">
        <v>2445.9376000000002</v>
      </c>
      <c r="K121" s="285">
        <v>334.58629999999999</v>
      </c>
    </row>
    <row r="122" spans="1:11" ht="15.75" customHeight="1">
      <c r="A122" s="287" t="s">
        <v>1717</v>
      </c>
      <c r="B122" s="286" t="s">
        <v>1716</v>
      </c>
      <c r="C122" s="285">
        <v>762768.16310000001</v>
      </c>
      <c r="D122" s="285">
        <v>12.077199999999999</v>
      </c>
      <c r="E122" s="285">
        <v>12.1579</v>
      </c>
      <c r="F122" s="285">
        <v>0</v>
      </c>
      <c r="G122" s="285">
        <v>6.3563999999999998</v>
      </c>
      <c r="H122" s="285">
        <v>0</v>
      </c>
      <c r="I122" s="285">
        <v>0</v>
      </c>
      <c r="J122" s="285">
        <v>30.5915</v>
      </c>
      <c r="K122" s="285">
        <v>24.235099999999999</v>
      </c>
    </row>
    <row r="123" spans="1:11" ht="15.75" customHeight="1">
      <c r="A123" s="287" t="s">
        <v>1715</v>
      </c>
      <c r="B123" s="286" t="s">
        <v>1714</v>
      </c>
      <c r="C123" s="285">
        <v>993203.35080000001</v>
      </c>
      <c r="D123" s="285">
        <v>15.7257</v>
      </c>
      <c r="E123" s="285">
        <v>15.8308</v>
      </c>
      <c r="F123" s="285">
        <v>0</v>
      </c>
      <c r="G123" s="285">
        <v>8.2766999999999999</v>
      </c>
      <c r="H123" s="285">
        <v>0</v>
      </c>
      <c r="I123" s="285">
        <v>0</v>
      </c>
      <c r="J123" s="285">
        <v>39.833199999999998</v>
      </c>
      <c r="K123" s="285">
        <v>31.5565</v>
      </c>
    </row>
    <row r="124" spans="1:11" ht="15.75" customHeight="1">
      <c r="A124" s="287" t="s">
        <v>1713</v>
      </c>
      <c r="B124" s="286" t="s">
        <v>1712</v>
      </c>
      <c r="C124" s="285">
        <v>755248.38130000001</v>
      </c>
      <c r="D124" s="285">
        <v>11.9581</v>
      </c>
      <c r="E124" s="285">
        <v>12.038</v>
      </c>
      <c r="F124" s="285">
        <v>0</v>
      </c>
      <c r="G124" s="285">
        <v>6.2937000000000003</v>
      </c>
      <c r="H124" s="285">
        <v>0</v>
      </c>
      <c r="I124" s="285">
        <v>0</v>
      </c>
      <c r="J124" s="285">
        <v>30.2898</v>
      </c>
      <c r="K124" s="285">
        <v>23.996099999999998</v>
      </c>
    </row>
    <row r="125" spans="1:11" ht="15.75" customHeight="1">
      <c r="A125" s="287" t="s">
        <v>1711</v>
      </c>
      <c r="B125" s="286" t="s">
        <v>1710</v>
      </c>
      <c r="C125" s="285">
        <v>875732.47</v>
      </c>
      <c r="D125" s="285">
        <v>13.8658</v>
      </c>
      <c r="E125" s="285">
        <v>13.958399999999999</v>
      </c>
      <c r="F125" s="285">
        <v>0</v>
      </c>
      <c r="G125" s="285">
        <v>7.2977999999999996</v>
      </c>
      <c r="H125" s="285">
        <v>0</v>
      </c>
      <c r="I125" s="285">
        <v>0</v>
      </c>
      <c r="J125" s="285">
        <v>35.122</v>
      </c>
      <c r="K125" s="285">
        <v>27.824200000000001</v>
      </c>
    </row>
    <row r="126" spans="1:11" ht="15.75" customHeight="1">
      <c r="A126" s="287" t="s">
        <v>1709</v>
      </c>
      <c r="B126" s="286" t="s">
        <v>1708</v>
      </c>
      <c r="C126" s="285">
        <v>910436.40489999996</v>
      </c>
      <c r="D126" s="285">
        <v>14.4152</v>
      </c>
      <c r="E126" s="285">
        <v>14.5116</v>
      </c>
      <c r="F126" s="285">
        <v>0</v>
      </c>
      <c r="G126" s="285">
        <v>7.5869999999999997</v>
      </c>
      <c r="H126" s="285">
        <v>0</v>
      </c>
      <c r="I126" s="285">
        <v>0</v>
      </c>
      <c r="J126" s="285">
        <v>36.513800000000003</v>
      </c>
      <c r="K126" s="285">
        <v>28.9268</v>
      </c>
    </row>
    <row r="127" spans="1:11" ht="15.75" customHeight="1">
      <c r="A127" s="287" t="s">
        <v>1707</v>
      </c>
      <c r="B127" s="286" t="s">
        <v>1706</v>
      </c>
      <c r="C127" s="285">
        <v>1169923.7881</v>
      </c>
      <c r="D127" s="285">
        <v>18.523800000000001</v>
      </c>
      <c r="E127" s="285">
        <v>18.647600000000001</v>
      </c>
      <c r="F127" s="285">
        <v>0</v>
      </c>
      <c r="G127" s="285">
        <v>9.7493999999999996</v>
      </c>
      <c r="H127" s="285">
        <v>0</v>
      </c>
      <c r="I127" s="285">
        <v>0</v>
      </c>
      <c r="J127" s="285">
        <v>46.9208</v>
      </c>
      <c r="K127" s="285">
        <v>37.171399999999998</v>
      </c>
    </row>
    <row r="128" spans="1:11" ht="15.75" customHeight="1">
      <c r="A128" s="287" t="s">
        <v>1705</v>
      </c>
      <c r="B128" s="286" t="s">
        <v>1704</v>
      </c>
      <c r="C128" s="285">
        <v>2821834.8788999999</v>
      </c>
      <c r="D128" s="285">
        <v>45.1494</v>
      </c>
      <c r="E128" s="285">
        <v>45.267899999999997</v>
      </c>
      <c r="F128" s="285">
        <v>0</v>
      </c>
      <c r="G128" s="285">
        <v>56.436700000000002</v>
      </c>
      <c r="H128" s="285">
        <v>77.470600000000005</v>
      </c>
      <c r="I128" s="285">
        <v>48.715299999999999</v>
      </c>
      <c r="J128" s="285">
        <v>273.03989999999999</v>
      </c>
      <c r="K128" s="285">
        <v>139.1326</v>
      </c>
    </row>
    <row r="129" spans="1:11" ht="15.75" customHeight="1">
      <c r="A129" s="287" t="s">
        <v>1703</v>
      </c>
      <c r="B129" s="286" t="s">
        <v>1702</v>
      </c>
      <c r="C129" s="285">
        <v>1482411.2401000001</v>
      </c>
      <c r="D129" s="285">
        <v>129.71100000000001</v>
      </c>
      <c r="E129" s="285">
        <v>28.582699999999999</v>
      </c>
      <c r="F129" s="285">
        <v>0</v>
      </c>
      <c r="G129" s="285">
        <v>129.71100000000001</v>
      </c>
      <c r="H129" s="285">
        <v>111.9019</v>
      </c>
      <c r="I129" s="285">
        <v>43.017699999999998</v>
      </c>
      <c r="J129" s="285">
        <v>442.92430000000002</v>
      </c>
      <c r="K129" s="285">
        <v>201.31139999999999</v>
      </c>
    </row>
    <row r="130" spans="1:11" ht="15.75" customHeight="1">
      <c r="A130" s="287" t="s">
        <v>1701</v>
      </c>
      <c r="B130" s="286" t="s">
        <v>1700</v>
      </c>
      <c r="C130" s="285">
        <v>522172.40090000001</v>
      </c>
      <c r="D130" s="285">
        <v>29.8384</v>
      </c>
      <c r="E130" s="285">
        <v>9.2051999999999996</v>
      </c>
      <c r="F130" s="285">
        <v>0</v>
      </c>
      <c r="G130" s="285">
        <v>29.8384</v>
      </c>
      <c r="H130" s="285">
        <v>0</v>
      </c>
      <c r="I130" s="285">
        <v>33.640799999999999</v>
      </c>
      <c r="J130" s="285">
        <v>102.5228</v>
      </c>
      <c r="K130" s="285">
        <v>72.684399999999997</v>
      </c>
    </row>
    <row r="131" spans="1:11" ht="15.75" customHeight="1">
      <c r="A131" s="287" t="s">
        <v>1699</v>
      </c>
      <c r="B131" s="286" t="s">
        <v>1698</v>
      </c>
      <c r="C131" s="285">
        <v>275163.34330000001</v>
      </c>
      <c r="D131" s="285">
        <v>15.723599999999999</v>
      </c>
      <c r="E131" s="285">
        <v>4.8506999999999998</v>
      </c>
      <c r="F131" s="285">
        <v>0</v>
      </c>
      <c r="G131" s="285">
        <v>15.723599999999999</v>
      </c>
      <c r="H131" s="285">
        <v>0</v>
      </c>
      <c r="I131" s="285">
        <v>0</v>
      </c>
      <c r="J131" s="285">
        <v>36.297899999999998</v>
      </c>
      <c r="K131" s="285">
        <v>20.574300000000001</v>
      </c>
    </row>
    <row r="132" spans="1:11" ht="15.75" customHeight="1">
      <c r="A132" s="287" t="s">
        <v>1697</v>
      </c>
      <c r="B132" s="286" t="s">
        <v>1696</v>
      </c>
      <c r="C132" s="285">
        <v>15131.888800000001</v>
      </c>
      <c r="D132" s="285">
        <v>1.3619000000000001</v>
      </c>
      <c r="E132" s="285">
        <v>0.28010000000000002</v>
      </c>
      <c r="F132" s="285">
        <v>0</v>
      </c>
      <c r="G132" s="285">
        <v>0.75660000000000005</v>
      </c>
      <c r="H132" s="285">
        <v>0</v>
      </c>
      <c r="I132" s="285">
        <v>0</v>
      </c>
      <c r="J132" s="285">
        <v>2.3986000000000001</v>
      </c>
      <c r="K132" s="285">
        <v>1.6419999999999999</v>
      </c>
    </row>
    <row r="133" spans="1:11" ht="15.75" customHeight="1">
      <c r="A133" s="287" t="s">
        <v>1695</v>
      </c>
      <c r="B133" s="286" t="s">
        <v>1694</v>
      </c>
      <c r="C133" s="285">
        <v>451575.55060000002</v>
      </c>
      <c r="D133" s="285">
        <v>36.125999999999998</v>
      </c>
      <c r="E133" s="285">
        <v>8.3587000000000007</v>
      </c>
      <c r="F133" s="285">
        <v>0</v>
      </c>
      <c r="G133" s="285">
        <v>36.125999999999998</v>
      </c>
      <c r="H133" s="285">
        <v>0</v>
      </c>
      <c r="I133" s="285">
        <v>33.640799999999999</v>
      </c>
      <c r="J133" s="285">
        <v>114.25149999999999</v>
      </c>
      <c r="K133" s="285">
        <v>78.125500000000002</v>
      </c>
    </row>
    <row r="134" spans="1:11" ht="15.75" customHeight="1">
      <c r="A134" s="287" t="s">
        <v>1693</v>
      </c>
      <c r="B134" s="286" t="s">
        <v>1692</v>
      </c>
      <c r="C134" s="285">
        <v>263194.64289999998</v>
      </c>
      <c r="D134" s="285">
        <v>15.0397</v>
      </c>
      <c r="E134" s="285">
        <v>4.6397000000000004</v>
      </c>
      <c r="F134" s="285">
        <v>0</v>
      </c>
      <c r="G134" s="285">
        <v>15.0397</v>
      </c>
      <c r="H134" s="285">
        <v>0</v>
      </c>
      <c r="I134" s="285">
        <v>48.715299999999999</v>
      </c>
      <c r="J134" s="285">
        <v>83.434399999999997</v>
      </c>
      <c r="K134" s="285">
        <v>68.3947</v>
      </c>
    </row>
    <row r="135" spans="1:11" ht="15.75" customHeight="1">
      <c r="A135" s="287" t="s">
        <v>1691</v>
      </c>
      <c r="B135" s="286" t="s">
        <v>1690</v>
      </c>
      <c r="C135" s="285">
        <v>255780.48269999999</v>
      </c>
      <c r="D135" s="285">
        <v>11.368</v>
      </c>
      <c r="E135" s="285">
        <v>4.3837999999999999</v>
      </c>
      <c r="F135" s="285">
        <v>0</v>
      </c>
      <c r="G135" s="285">
        <v>7.1050000000000004</v>
      </c>
      <c r="H135" s="285">
        <v>0</v>
      </c>
      <c r="I135" s="285">
        <v>33.640799999999999</v>
      </c>
      <c r="J135" s="285">
        <v>56.497599999999998</v>
      </c>
      <c r="K135" s="285">
        <v>49.392600000000002</v>
      </c>
    </row>
    <row r="136" spans="1:11" ht="15.75" customHeight="1">
      <c r="A136" s="287" t="s">
        <v>1689</v>
      </c>
      <c r="B136" s="286" t="s">
        <v>1688</v>
      </c>
      <c r="C136" s="285">
        <v>710351.30530000001</v>
      </c>
      <c r="D136" s="285">
        <v>28.414100000000001</v>
      </c>
      <c r="E136" s="285">
        <v>12.052899999999999</v>
      </c>
      <c r="F136" s="285">
        <v>0</v>
      </c>
      <c r="G136" s="285">
        <v>35.517600000000002</v>
      </c>
      <c r="H136" s="285">
        <v>0</v>
      </c>
      <c r="I136" s="285">
        <v>33.640799999999999</v>
      </c>
      <c r="J136" s="285">
        <v>109.6254</v>
      </c>
      <c r="K136" s="285">
        <v>74.107799999999997</v>
      </c>
    </row>
    <row r="137" spans="1:11" ht="15.75" customHeight="1">
      <c r="A137" s="287" t="s">
        <v>1687</v>
      </c>
      <c r="B137" s="286" t="s">
        <v>1686</v>
      </c>
      <c r="C137" s="285">
        <v>153350.45000000001</v>
      </c>
      <c r="D137" s="285">
        <v>6.8155999999999999</v>
      </c>
      <c r="E137" s="285">
        <v>2.6282999999999999</v>
      </c>
      <c r="F137" s="285">
        <v>0</v>
      </c>
      <c r="G137" s="285">
        <v>4.2596999999999996</v>
      </c>
      <c r="H137" s="285">
        <v>0</v>
      </c>
      <c r="I137" s="285">
        <v>33.640799999999999</v>
      </c>
      <c r="J137" s="285">
        <v>47.3444</v>
      </c>
      <c r="K137" s="285">
        <v>43.084699999999998</v>
      </c>
    </row>
    <row r="138" spans="1:11" ht="15.75" customHeight="1">
      <c r="A138" s="287" t="s">
        <v>1685</v>
      </c>
      <c r="B138" s="286" t="s">
        <v>1684</v>
      </c>
      <c r="C138" s="285">
        <v>36163.894899999999</v>
      </c>
      <c r="D138" s="285">
        <v>2.1472000000000002</v>
      </c>
      <c r="E138" s="285">
        <v>0.62760000000000005</v>
      </c>
      <c r="F138" s="285">
        <v>0</v>
      </c>
      <c r="G138" s="285">
        <v>1.5822000000000001</v>
      </c>
      <c r="H138" s="285">
        <v>0</v>
      </c>
      <c r="I138" s="285">
        <v>0</v>
      </c>
      <c r="J138" s="285">
        <v>4.3570000000000002</v>
      </c>
      <c r="K138" s="285">
        <v>2.7747999999999999</v>
      </c>
    </row>
    <row r="139" spans="1:11" ht="15.75" customHeight="1">
      <c r="A139" s="287" t="s">
        <v>1683</v>
      </c>
      <c r="B139" s="286" t="s">
        <v>1682</v>
      </c>
      <c r="C139" s="285">
        <v>149475.3468</v>
      </c>
      <c r="D139" s="285">
        <v>8.5413999999999994</v>
      </c>
      <c r="E139" s="285">
        <v>2.6349999999999998</v>
      </c>
      <c r="F139" s="285">
        <v>0</v>
      </c>
      <c r="G139" s="285">
        <v>8.5413999999999994</v>
      </c>
      <c r="H139" s="285">
        <v>0</v>
      </c>
      <c r="I139" s="285">
        <v>0</v>
      </c>
      <c r="J139" s="285">
        <v>19.7178</v>
      </c>
      <c r="K139" s="285">
        <v>11.176399999999999</v>
      </c>
    </row>
    <row r="140" spans="1:11" ht="15.75" customHeight="1">
      <c r="A140" s="287" t="s">
        <v>1681</v>
      </c>
      <c r="B140" s="286" t="s">
        <v>1680</v>
      </c>
      <c r="C140" s="285">
        <v>1589246.9084999999</v>
      </c>
      <c r="D140" s="285">
        <v>158.9247</v>
      </c>
      <c r="E140" s="285">
        <v>30.642700000000001</v>
      </c>
      <c r="F140" s="285">
        <v>0</v>
      </c>
      <c r="G140" s="285">
        <v>139.0591</v>
      </c>
      <c r="H140" s="285">
        <v>0</v>
      </c>
      <c r="I140" s="285">
        <v>48.715299999999999</v>
      </c>
      <c r="J140" s="285">
        <v>377.34179999999998</v>
      </c>
      <c r="K140" s="285">
        <v>238.28270000000001</v>
      </c>
    </row>
    <row r="141" spans="1:11" ht="15.75" customHeight="1">
      <c r="A141" s="287" t="s">
        <v>1679</v>
      </c>
      <c r="B141" s="286" t="s">
        <v>1678</v>
      </c>
      <c r="C141" s="285">
        <v>41171.025199999996</v>
      </c>
      <c r="D141" s="285">
        <v>0.65190000000000003</v>
      </c>
      <c r="E141" s="285">
        <v>0.65620000000000001</v>
      </c>
      <c r="F141" s="285">
        <v>0</v>
      </c>
      <c r="G141" s="285">
        <v>0.34310000000000002</v>
      </c>
      <c r="H141" s="285">
        <v>0</v>
      </c>
      <c r="I141" s="285">
        <v>0</v>
      </c>
      <c r="J141" s="285">
        <v>1.6512</v>
      </c>
      <c r="K141" s="285">
        <v>1.3081</v>
      </c>
    </row>
    <row r="142" spans="1:11" ht="15.75" customHeight="1">
      <c r="A142" s="287" t="s">
        <v>1677</v>
      </c>
      <c r="B142" s="286" t="s">
        <v>1676</v>
      </c>
      <c r="C142" s="285">
        <v>682692.90700000001</v>
      </c>
      <c r="D142" s="285">
        <v>6.3212000000000002</v>
      </c>
      <c r="E142" s="285">
        <v>3.9001999999999999</v>
      </c>
      <c r="F142" s="285">
        <v>0</v>
      </c>
      <c r="G142" s="285">
        <v>6.3212000000000002</v>
      </c>
      <c r="H142" s="285">
        <v>0</v>
      </c>
      <c r="I142" s="285">
        <v>0</v>
      </c>
      <c r="J142" s="285">
        <v>16.5426</v>
      </c>
      <c r="K142" s="285">
        <v>10.221399999999999</v>
      </c>
    </row>
    <row r="143" spans="1:11" ht="15.75" customHeight="1">
      <c r="A143" s="287" t="s">
        <v>1675</v>
      </c>
      <c r="B143" s="286" t="s">
        <v>1674</v>
      </c>
      <c r="C143" s="285">
        <v>45671.1633</v>
      </c>
      <c r="D143" s="285">
        <v>0.4229</v>
      </c>
      <c r="E143" s="285">
        <v>0.26090000000000002</v>
      </c>
      <c r="F143" s="285">
        <v>0</v>
      </c>
      <c r="G143" s="285">
        <v>0.4229</v>
      </c>
      <c r="H143" s="285">
        <v>0</v>
      </c>
      <c r="I143" s="285">
        <v>0</v>
      </c>
      <c r="J143" s="285">
        <v>1.1067</v>
      </c>
      <c r="K143" s="285">
        <v>0.68379999999999996</v>
      </c>
    </row>
    <row r="144" spans="1:11" ht="15.75" customHeight="1">
      <c r="A144" s="287" t="s">
        <v>1673</v>
      </c>
      <c r="B144" s="286" t="s">
        <v>1672</v>
      </c>
      <c r="C144" s="285">
        <v>38081.67</v>
      </c>
      <c r="D144" s="285">
        <v>0.35260000000000002</v>
      </c>
      <c r="E144" s="285">
        <v>0.21759999999999999</v>
      </c>
      <c r="F144" s="285">
        <v>0</v>
      </c>
      <c r="G144" s="285">
        <v>0.35260000000000002</v>
      </c>
      <c r="H144" s="285">
        <v>0</v>
      </c>
      <c r="I144" s="285">
        <v>0</v>
      </c>
      <c r="J144" s="285">
        <v>0.92279999999999995</v>
      </c>
      <c r="K144" s="285">
        <v>0.57020000000000004</v>
      </c>
    </row>
    <row r="145" spans="1:11" ht="15.75" customHeight="1">
      <c r="A145" s="287" t="s">
        <v>1671</v>
      </c>
      <c r="B145" s="286" t="s">
        <v>1670</v>
      </c>
      <c r="C145" s="285">
        <v>954054.43059999996</v>
      </c>
      <c r="D145" s="285">
        <v>76.237200000000001</v>
      </c>
      <c r="E145" s="285">
        <v>18.0762</v>
      </c>
      <c r="F145" s="285">
        <v>0</v>
      </c>
      <c r="G145" s="285">
        <v>76.237200000000001</v>
      </c>
      <c r="H145" s="285">
        <v>143.1053</v>
      </c>
      <c r="I145" s="285">
        <v>53.415100000000002</v>
      </c>
      <c r="J145" s="285">
        <v>367.07100000000003</v>
      </c>
      <c r="K145" s="285">
        <v>147.7285</v>
      </c>
    </row>
    <row r="146" spans="1:11" ht="15.75" customHeight="1">
      <c r="A146" s="287" t="s">
        <v>1669</v>
      </c>
      <c r="B146" s="286" t="s">
        <v>1668</v>
      </c>
      <c r="C146" s="285">
        <v>2062026.4342</v>
      </c>
      <c r="D146" s="285">
        <v>235.6602</v>
      </c>
      <c r="E146" s="285">
        <v>40.894399999999997</v>
      </c>
      <c r="F146" s="285">
        <v>0</v>
      </c>
      <c r="G146" s="285">
        <v>294.5752</v>
      </c>
      <c r="H146" s="285">
        <v>96.049099999999996</v>
      </c>
      <c r="I146" s="285">
        <v>53.415100000000002</v>
      </c>
      <c r="J146" s="285">
        <v>720.59400000000005</v>
      </c>
      <c r="K146" s="285">
        <v>329.96969999999999</v>
      </c>
    </row>
    <row r="147" spans="1:11" ht="15.75" customHeight="1">
      <c r="A147" s="287" t="s">
        <v>1667</v>
      </c>
      <c r="B147" s="286" t="s">
        <v>1666</v>
      </c>
      <c r="C147" s="285">
        <v>1903847.0991</v>
      </c>
      <c r="D147" s="285">
        <v>152.30779999999999</v>
      </c>
      <c r="E147" s="285">
        <v>35.240200000000002</v>
      </c>
      <c r="F147" s="285">
        <v>0</v>
      </c>
      <c r="G147" s="285">
        <v>152.30779999999999</v>
      </c>
      <c r="H147" s="285">
        <v>156.0171</v>
      </c>
      <c r="I147" s="285">
        <v>53.415100000000002</v>
      </c>
      <c r="J147" s="285">
        <v>549.28800000000001</v>
      </c>
      <c r="K147" s="285">
        <v>240.9631</v>
      </c>
    </row>
    <row r="148" spans="1:11" ht="15.75" customHeight="1">
      <c r="A148" s="287" t="s">
        <v>1665</v>
      </c>
      <c r="B148" s="286" t="s">
        <v>1664</v>
      </c>
      <c r="C148" s="285">
        <v>1047574.2016</v>
      </c>
      <c r="D148" s="285">
        <v>83.805899999999994</v>
      </c>
      <c r="E148" s="285">
        <v>19.390599999999999</v>
      </c>
      <c r="F148" s="285">
        <v>0</v>
      </c>
      <c r="G148" s="285">
        <v>62.854500000000002</v>
      </c>
      <c r="H148" s="285">
        <v>0</v>
      </c>
      <c r="I148" s="285">
        <v>0</v>
      </c>
      <c r="J148" s="285">
        <v>166.05099999999999</v>
      </c>
      <c r="K148" s="285">
        <v>103.1965</v>
      </c>
    </row>
    <row r="149" spans="1:11" ht="15.75" customHeight="1">
      <c r="A149" s="287" t="s">
        <v>1663</v>
      </c>
      <c r="B149" s="286" t="s">
        <v>1662</v>
      </c>
      <c r="C149" s="285">
        <v>9427.3857000000007</v>
      </c>
      <c r="D149" s="285">
        <v>1.2569999999999999</v>
      </c>
      <c r="E149" s="285">
        <v>0.19389999999999999</v>
      </c>
      <c r="F149" s="285">
        <v>0</v>
      </c>
      <c r="G149" s="285">
        <v>1.2569999999999999</v>
      </c>
      <c r="H149" s="285">
        <v>0</v>
      </c>
      <c r="I149" s="285">
        <v>0</v>
      </c>
      <c r="J149" s="285">
        <v>2.7079</v>
      </c>
      <c r="K149" s="285">
        <v>1.4509000000000001</v>
      </c>
    </row>
    <row r="150" spans="1:11" ht="15.75" customHeight="1">
      <c r="A150" s="287" t="s">
        <v>1661</v>
      </c>
      <c r="B150" s="286" t="s">
        <v>1660</v>
      </c>
      <c r="C150" s="285">
        <v>16647.7327</v>
      </c>
      <c r="D150" s="285">
        <v>2.2197</v>
      </c>
      <c r="E150" s="285">
        <v>0.34239999999999998</v>
      </c>
      <c r="F150" s="285">
        <v>0</v>
      </c>
      <c r="G150" s="285">
        <v>2.2197</v>
      </c>
      <c r="H150" s="285">
        <v>0</v>
      </c>
      <c r="I150" s="285">
        <v>42.360300000000002</v>
      </c>
      <c r="J150" s="285">
        <v>47.142099999999999</v>
      </c>
      <c r="K150" s="285">
        <v>44.922400000000003</v>
      </c>
    </row>
    <row r="151" spans="1:11" ht="15.75" customHeight="1">
      <c r="A151" s="287" t="s">
        <v>1659</v>
      </c>
      <c r="B151" s="286" t="s">
        <v>1658</v>
      </c>
      <c r="C151" s="285">
        <v>13879282.6985</v>
      </c>
      <c r="D151" s="285">
        <v>793.1019</v>
      </c>
      <c r="E151" s="285">
        <v>244.67189999999999</v>
      </c>
      <c r="F151" s="285">
        <v>0</v>
      </c>
      <c r="G151" s="285">
        <v>991.37729999999999</v>
      </c>
      <c r="H151" s="285">
        <v>233.48769999999999</v>
      </c>
      <c r="I151" s="285">
        <v>60.847799999999999</v>
      </c>
      <c r="J151" s="285">
        <v>2323.4866000000002</v>
      </c>
      <c r="K151" s="285">
        <v>1098.6215999999999</v>
      </c>
    </row>
    <row r="152" spans="1:11" ht="15.75" customHeight="1">
      <c r="A152" s="287" t="s">
        <v>1657</v>
      </c>
      <c r="B152" s="286" t="s">
        <v>1656</v>
      </c>
      <c r="C152" s="285">
        <v>1561361.99</v>
      </c>
      <c r="D152" s="285">
        <v>66.915499999999994</v>
      </c>
      <c r="E152" s="285">
        <v>27.5246</v>
      </c>
      <c r="F152" s="285">
        <v>11.1526</v>
      </c>
      <c r="G152" s="285">
        <v>100.3733</v>
      </c>
      <c r="H152" s="285">
        <v>381.61419999999998</v>
      </c>
      <c r="I152" s="285">
        <v>35.954999999999998</v>
      </c>
      <c r="J152" s="285">
        <v>623.53520000000003</v>
      </c>
      <c r="K152" s="285">
        <v>141.54769999999999</v>
      </c>
    </row>
    <row r="153" spans="1:11" ht="15.75" customHeight="1">
      <c r="A153" s="287" t="s">
        <v>1655</v>
      </c>
      <c r="B153" s="286" t="s">
        <v>1654</v>
      </c>
      <c r="C153" s="285">
        <v>90.583200000000005</v>
      </c>
      <c r="D153" s="285">
        <v>1.21E-2</v>
      </c>
      <c r="E153" s="285">
        <v>1.9E-3</v>
      </c>
      <c r="F153" s="285">
        <v>0</v>
      </c>
      <c r="G153" s="285">
        <v>1.21E-2</v>
      </c>
      <c r="H153" s="285">
        <v>0</v>
      </c>
      <c r="I153" s="285">
        <v>0</v>
      </c>
      <c r="J153" s="285">
        <v>2.6100000000000002E-2</v>
      </c>
      <c r="K153" s="285">
        <v>1.4E-2</v>
      </c>
    </row>
    <row r="154" spans="1:11" ht="15.75" customHeight="1">
      <c r="A154" s="287" t="s">
        <v>1653</v>
      </c>
      <c r="B154" s="286" t="s">
        <v>1652</v>
      </c>
      <c r="C154" s="285">
        <v>804972.16929999995</v>
      </c>
      <c r="D154" s="285">
        <v>34.498800000000003</v>
      </c>
      <c r="E154" s="285">
        <v>14.1905</v>
      </c>
      <c r="F154" s="285">
        <v>5.7497999999999996</v>
      </c>
      <c r="G154" s="285">
        <v>51.748199999999997</v>
      </c>
      <c r="H154" s="285">
        <v>163.54900000000001</v>
      </c>
      <c r="I154" s="285">
        <v>0</v>
      </c>
      <c r="J154" s="285">
        <v>269.73630000000003</v>
      </c>
      <c r="K154" s="285">
        <v>54.439100000000003</v>
      </c>
    </row>
    <row r="155" spans="1:11" ht="15.75" customHeight="1">
      <c r="A155" s="287" t="s">
        <v>1651</v>
      </c>
      <c r="B155" s="286" t="s">
        <v>1650</v>
      </c>
      <c r="C155" s="285">
        <v>1164863.558</v>
      </c>
      <c r="D155" s="285">
        <v>49.922699999999999</v>
      </c>
      <c r="E155" s="285">
        <v>20.5349</v>
      </c>
      <c r="F155" s="285">
        <v>8.3204999999999991</v>
      </c>
      <c r="G155" s="285">
        <v>74.884100000000004</v>
      </c>
      <c r="H155" s="285">
        <v>208.5249</v>
      </c>
      <c r="I155" s="285">
        <v>0</v>
      </c>
      <c r="J155" s="285">
        <v>362.18709999999999</v>
      </c>
      <c r="K155" s="285">
        <v>78.778099999999995</v>
      </c>
    </row>
    <row r="156" spans="1:11" ht="15.75" customHeight="1">
      <c r="A156" s="287" t="s">
        <v>1649</v>
      </c>
      <c r="B156" s="286" t="s">
        <v>1648</v>
      </c>
      <c r="C156" s="285">
        <v>16861.3462</v>
      </c>
      <c r="D156" s="285">
        <v>1.0839000000000001</v>
      </c>
      <c r="E156" s="285">
        <v>0.29720000000000002</v>
      </c>
      <c r="F156" s="285">
        <v>0</v>
      </c>
      <c r="G156" s="285">
        <v>0.60219999999999996</v>
      </c>
      <c r="H156" s="285">
        <v>0</v>
      </c>
      <c r="I156" s="285">
        <v>0</v>
      </c>
      <c r="J156" s="285">
        <v>1.9833000000000001</v>
      </c>
      <c r="K156" s="285">
        <v>1.3811</v>
      </c>
    </row>
    <row r="157" spans="1:11" ht="15.75" customHeight="1">
      <c r="A157" s="287" t="s">
        <v>1647</v>
      </c>
      <c r="B157" s="286" t="s">
        <v>1646</v>
      </c>
      <c r="C157" s="285">
        <v>818194.85730000003</v>
      </c>
      <c r="D157" s="285">
        <v>14.3184</v>
      </c>
      <c r="E157" s="285">
        <v>13.2517</v>
      </c>
      <c r="F157" s="285">
        <v>0</v>
      </c>
      <c r="G157" s="285">
        <v>20.454899999999999</v>
      </c>
      <c r="H157" s="285">
        <v>0</v>
      </c>
      <c r="I157" s="285">
        <v>65.942300000000003</v>
      </c>
      <c r="J157" s="285">
        <v>113.96729999999999</v>
      </c>
      <c r="K157" s="285">
        <v>93.5124</v>
      </c>
    </row>
    <row r="158" spans="1:11" ht="15.75" customHeight="1">
      <c r="A158" s="287" t="s">
        <v>1645</v>
      </c>
      <c r="B158" s="286" t="s">
        <v>1644</v>
      </c>
      <c r="C158" s="285">
        <v>40992.9156</v>
      </c>
      <c r="D158" s="285">
        <v>2.6353</v>
      </c>
      <c r="E158" s="285">
        <v>0.72260000000000002</v>
      </c>
      <c r="F158" s="285">
        <v>0</v>
      </c>
      <c r="G158" s="285">
        <v>1.464</v>
      </c>
      <c r="H158" s="285">
        <v>0</v>
      </c>
      <c r="I158" s="285">
        <v>0</v>
      </c>
      <c r="J158" s="285">
        <v>4.8219000000000003</v>
      </c>
      <c r="K158" s="285">
        <v>3.3578999999999999</v>
      </c>
    </row>
    <row r="159" spans="1:11" ht="15.75" customHeight="1">
      <c r="A159" s="287" t="s">
        <v>1643</v>
      </c>
      <c r="B159" s="286" t="s">
        <v>1642</v>
      </c>
      <c r="C159" s="285">
        <v>6870.6076999999996</v>
      </c>
      <c r="D159" s="285">
        <v>0.44169999999999998</v>
      </c>
      <c r="E159" s="285">
        <v>0.1211</v>
      </c>
      <c r="F159" s="285">
        <v>0</v>
      </c>
      <c r="G159" s="285">
        <v>0.24540000000000001</v>
      </c>
      <c r="H159" s="285">
        <v>0</v>
      </c>
      <c r="I159" s="285">
        <v>0</v>
      </c>
      <c r="J159" s="285">
        <v>0.80820000000000003</v>
      </c>
      <c r="K159" s="285">
        <v>0.56279999999999997</v>
      </c>
    </row>
    <row r="160" spans="1:11" ht="15.75" customHeight="1">
      <c r="A160" s="287" t="s">
        <v>1641</v>
      </c>
      <c r="B160" s="286" t="s">
        <v>1640</v>
      </c>
      <c r="C160" s="285">
        <v>13184.8236</v>
      </c>
      <c r="D160" s="285">
        <v>0.84760000000000002</v>
      </c>
      <c r="E160" s="285">
        <v>0.2324</v>
      </c>
      <c r="F160" s="285">
        <v>0</v>
      </c>
      <c r="G160" s="285">
        <v>0.47089999999999999</v>
      </c>
      <c r="H160" s="285">
        <v>0</v>
      </c>
      <c r="I160" s="285">
        <v>0</v>
      </c>
      <c r="J160" s="285">
        <v>1.5508999999999999</v>
      </c>
      <c r="K160" s="285">
        <v>1.08</v>
      </c>
    </row>
    <row r="161" spans="1:11" ht="15.75" customHeight="1">
      <c r="A161" s="287" t="s">
        <v>1639</v>
      </c>
      <c r="B161" s="286" t="s">
        <v>1638</v>
      </c>
      <c r="C161" s="285">
        <v>368004.92210000003</v>
      </c>
      <c r="D161" s="285">
        <v>32.711500000000001</v>
      </c>
      <c r="E161" s="285">
        <v>6.9379</v>
      </c>
      <c r="F161" s="285">
        <v>0</v>
      </c>
      <c r="G161" s="285">
        <v>32.711500000000001</v>
      </c>
      <c r="H161" s="285">
        <v>0</v>
      </c>
      <c r="I161" s="285">
        <v>65.942300000000003</v>
      </c>
      <c r="J161" s="285">
        <v>138.3032</v>
      </c>
      <c r="K161" s="285">
        <v>105.5917</v>
      </c>
    </row>
    <row r="162" spans="1:11" ht="15.75" customHeight="1">
      <c r="A162" s="287" t="s">
        <v>1637</v>
      </c>
      <c r="B162" s="286" t="s">
        <v>1636</v>
      </c>
      <c r="C162" s="285">
        <v>53254.776599999997</v>
      </c>
      <c r="D162" s="285">
        <v>4.2603999999999997</v>
      </c>
      <c r="E162" s="285">
        <v>0.98570000000000002</v>
      </c>
      <c r="F162" s="285">
        <v>0</v>
      </c>
      <c r="G162" s="285">
        <v>4.2603999999999997</v>
      </c>
      <c r="H162" s="285">
        <v>9.0970999999999993</v>
      </c>
      <c r="I162" s="285">
        <v>0</v>
      </c>
      <c r="J162" s="285">
        <v>18.6036</v>
      </c>
      <c r="K162" s="285">
        <v>5.2461000000000002</v>
      </c>
    </row>
    <row r="163" spans="1:11" ht="15.75" customHeight="1">
      <c r="A163" s="287" t="s">
        <v>1635</v>
      </c>
      <c r="B163" s="286" t="s">
        <v>1634</v>
      </c>
      <c r="C163" s="285">
        <v>83949.071299999996</v>
      </c>
      <c r="D163" s="285">
        <v>6.7159000000000004</v>
      </c>
      <c r="E163" s="285">
        <v>1.5539000000000001</v>
      </c>
      <c r="F163" s="285">
        <v>0</v>
      </c>
      <c r="G163" s="285">
        <v>6.7159000000000004</v>
      </c>
      <c r="H163" s="285">
        <v>19.730599999999999</v>
      </c>
      <c r="I163" s="285">
        <v>0</v>
      </c>
      <c r="J163" s="285">
        <v>34.716299999999997</v>
      </c>
      <c r="K163" s="285">
        <v>8.2698</v>
      </c>
    </row>
    <row r="164" spans="1:11" ht="15.75" customHeight="1">
      <c r="A164" s="287" t="s">
        <v>1633</v>
      </c>
      <c r="B164" s="286" t="s">
        <v>1632</v>
      </c>
      <c r="C164" s="285">
        <v>33381.175300000003</v>
      </c>
      <c r="D164" s="285">
        <v>4.4508000000000001</v>
      </c>
      <c r="E164" s="285">
        <v>0.6865</v>
      </c>
      <c r="F164" s="285">
        <v>0</v>
      </c>
      <c r="G164" s="285">
        <v>4.4508000000000001</v>
      </c>
      <c r="H164" s="285">
        <v>0</v>
      </c>
      <c r="I164" s="285">
        <v>0</v>
      </c>
      <c r="J164" s="285">
        <v>9.5881000000000007</v>
      </c>
      <c r="K164" s="285">
        <v>5.1372999999999998</v>
      </c>
    </row>
    <row r="165" spans="1:11" ht="15.75" customHeight="1">
      <c r="A165" s="287" t="s">
        <v>1631</v>
      </c>
      <c r="B165" s="286" t="s">
        <v>1630</v>
      </c>
      <c r="C165" s="285">
        <v>3148.3501999999999</v>
      </c>
      <c r="D165" s="285">
        <v>0.28339999999999999</v>
      </c>
      <c r="E165" s="285">
        <v>5.8299999999999998E-2</v>
      </c>
      <c r="F165" s="285">
        <v>0</v>
      </c>
      <c r="G165" s="285">
        <v>0.15740000000000001</v>
      </c>
      <c r="H165" s="285">
        <v>0</v>
      </c>
      <c r="I165" s="285">
        <v>0</v>
      </c>
      <c r="J165" s="285">
        <v>0.49909999999999999</v>
      </c>
      <c r="K165" s="285">
        <v>0.3417</v>
      </c>
    </row>
    <row r="166" spans="1:11" ht="15.75" customHeight="1">
      <c r="A166" s="287" t="s">
        <v>1629</v>
      </c>
      <c r="B166" s="286" t="s">
        <v>1628</v>
      </c>
      <c r="C166" s="285">
        <v>83856.231100000005</v>
      </c>
      <c r="D166" s="285">
        <v>3.3542000000000001</v>
      </c>
      <c r="E166" s="285">
        <v>1.4228000000000001</v>
      </c>
      <c r="F166" s="285">
        <v>0</v>
      </c>
      <c r="G166" s="285">
        <v>2.9350000000000001</v>
      </c>
      <c r="H166" s="285">
        <v>0</v>
      </c>
      <c r="I166" s="285">
        <v>0</v>
      </c>
      <c r="J166" s="285">
        <v>7.7119999999999997</v>
      </c>
      <c r="K166" s="285">
        <v>4.7770000000000001</v>
      </c>
    </row>
    <row r="167" spans="1:11" ht="15.75" customHeight="1">
      <c r="A167" s="287" t="s">
        <v>1627</v>
      </c>
      <c r="B167" s="286" t="s">
        <v>1626</v>
      </c>
      <c r="C167" s="285">
        <v>18127.025600000001</v>
      </c>
      <c r="D167" s="285">
        <v>0.72509999999999997</v>
      </c>
      <c r="E167" s="285">
        <v>0.30759999999999998</v>
      </c>
      <c r="F167" s="285">
        <v>0</v>
      </c>
      <c r="G167" s="285">
        <v>0.63439999999999996</v>
      </c>
      <c r="H167" s="285">
        <v>0</v>
      </c>
      <c r="I167" s="285">
        <v>0</v>
      </c>
      <c r="J167" s="285">
        <v>1.6671</v>
      </c>
      <c r="K167" s="285">
        <v>1.0327</v>
      </c>
    </row>
    <row r="168" spans="1:11" ht="15.75" customHeight="1">
      <c r="A168" s="287" t="s">
        <v>1625</v>
      </c>
      <c r="B168" s="286" t="s">
        <v>1624</v>
      </c>
      <c r="C168" s="285">
        <v>21595.925299999999</v>
      </c>
      <c r="D168" s="285">
        <v>2.8795000000000002</v>
      </c>
      <c r="E168" s="285">
        <v>0.44419999999999998</v>
      </c>
      <c r="F168" s="285">
        <v>0</v>
      </c>
      <c r="G168" s="285">
        <v>2.8795000000000002</v>
      </c>
      <c r="H168" s="285">
        <v>0</v>
      </c>
      <c r="I168" s="285">
        <v>0</v>
      </c>
      <c r="J168" s="285">
        <v>6.2031999999999998</v>
      </c>
      <c r="K168" s="285">
        <v>3.3237000000000001</v>
      </c>
    </row>
    <row r="169" spans="1:11" ht="15.75" customHeight="1">
      <c r="A169" s="287" t="s">
        <v>888</v>
      </c>
      <c r="B169" s="286" t="s">
        <v>1623</v>
      </c>
      <c r="C169" s="285">
        <v>69764.085300000006</v>
      </c>
      <c r="D169" s="285">
        <v>6.9763999999999999</v>
      </c>
      <c r="E169" s="285">
        <v>1.3451</v>
      </c>
      <c r="F169" s="285">
        <v>0</v>
      </c>
      <c r="G169" s="285">
        <v>6.9763999999999999</v>
      </c>
      <c r="H169" s="285">
        <v>0</v>
      </c>
      <c r="I169" s="285">
        <v>33.640799999999999</v>
      </c>
      <c r="J169" s="285">
        <v>48.938699999999997</v>
      </c>
      <c r="K169" s="285">
        <v>41.962299999999999</v>
      </c>
    </row>
    <row r="170" spans="1:11" ht="15.75" customHeight="1">
      <c r="A170" s="287" t="s">
        <v>1622</v>
      </c>
      <c r="B170" s="286" t="s">
        <v>1621</v>
      </c>
      <c r="C170" s="285">
        <v>6019975.4780999999</v>
      </c>
      <c r="D170" s="285">
        <v>68.91</v>
      </c>
      <c r="E170" s="285">
        <v>34.604500000000002</v>
      </c>
      <c r="F170" s="285">
        <v>0</v>
      </c>
      <c r="G170" s="285">
        <v>114.85</v>
      </c>
      <c r="H170" s="285">
        <v>0</v>
      </c>
      <c r="I170" s="285">
        <v>31.05</v>
      </c>
      <c r="J170" s="285">
        <v>249.4145</v>
      </c>
      <c r="K170" s="285">
        <v>134.56450000000001</v>
      </c>
    </row>
    <row r="171" spans="1:11" ht="15.75" customHeight="1">
      <c r="A171" s="287" t="s">
        <v>1620</v>
      </c>
      <c r="B171" s="286" t="s">
        <v>1619</v>
      </c>
      <c r="C171" s="285">
        <v>18540.6008</v>
      </c>
      <c r="D171" s="285">
        <v>1.6687000000000001</v>
      </c>
      <c r="E171" s="285">
        <v>0.34320000000000001</v>
      </c>
      <c r="F171" s="285">
        <v>0</v>
      </c>
      <c r="G171" s="285">
        <v>1.1124000000000001</v>
      </c>
      <c r="H171" s="285">
        <v>0</v>
      </c>
      <c r="I171" s="285">
        <v>0</v>
      </c>
      <c r="J171" s="285">
        <v>3.1242999999999999</v>
      </c>
      <c r="K171" s="285">
        <v>2.0118999999999998</v>
      </c>
    </row>
    <row r="172" spans="1:11" ht="15.75" customHeight="1">
      <c r="A172" s="287" t="s">
        <v>1618</v>
      </c>
      <c r="B172" s="286" t="s">
        <v>1617</v>
      </c>
      <c r="C172" s="285">
        <v>4447.5985000000001</v>
      </c>
      <c r="D172" s="285">
        <v>0.35580000000000001</v>
      </c>
      <c r="E172" s="285">
        <v>8.2299999999999998E-2</v>
      </c>
      <c r="F172" s="285">
        <v>0</v>
      </c>
      <c r="G172" s="285">
        <v>0.22239999999999999</v>
      </c>
      <c r="H172" s="285">
        <v>0</v>
      </c>
      <c r="I172" s="285">
        <v>0</v>
      </c>
      <c r="J172" s="285">
        <v>0.66049999999999998</v>
      </c>
      <c r="K172" s="285">
        <v>0.43809999999999999</v>
      </c>
    </row>
    <row r="173" spans="1:11" ht="15.75" customHeight="1">
      <c r="A173" s="287" t="s">
        <v>1616</v>
      </c>
      <c r="B173" s="286" t="s">
        <v>1615</v>
      </c>
      <c r="C173" s="285">
        <v>2552.4670999999998</v>
      </c>
      <c r="D173" s="285">
        <v>0.45939999999999998</v>
      </c>
      <c r="E173" s="285">
        <v>5.5100000000000003E-2</v>
      </c>
      <c r="F173" s="285">
        <v>0</v>
      </c>
      <c r="G173" s="285">
        <v>0.25519999999999998</v>
      </c>
      <c r="H173" s="285">
        <v>0</v>
      </c>
      <c r="I173" s="285">
        <v>0</v>
      </c>
      <c r="J173" s="285">
        <v>0.76970000000000005</v>
      </c>
      <c r="K173" s="285">
        <v>0.51449999999999996</v>
      </c>
    </row>
    <row r="174" spans="1:11" ht="15.75" customHeight="1">
      <c r="A174" s="287" t="s">
        <v>1614</v>
      </c>
      <c r="B174" s="286" t="s">
        <v>1613</v>
      </c>
      <c r="C174" s="285">
        <v>21535.872100000001</v>
      </c>
      <c r="D174" s="285">
        <v>2.8714</v>
      </c>
      <c r="E174" s="285">
        <v>0.44290000000000002</v>
      </c>
      <c r="F174" s="285">
        <v>0</v>
      </c>
      <c r="G174" s="285">
        <v>1.7947</v>
      </c>
      <c r="H174" s="285">
        <v>0</v>
      </c>
      <c r="I174" s="285">
        <v>33.640799999999999</v>
      </c>
      <c r="J174" s="285">
        <v>38.7498</v>
      </c>
      <c r="K174" s="285">
        <v>36.955100000000002</v>
      </c>
    </row>
    <row r="175" spans="1:11" ht="15.75" customHeight="1">
      <c r="A175" s="287" t="s">
        <v>1612</v>
      </c>
      <c r="B175" s="286" t="s">
        <v>1611</v>
      </c>
      <c r="C175" s="285">
        <v>9413.4050000000007</v>
      </c>
      <c r="D175" s="285">
        <v>0.8367</v>
      </c>
      <c r="E175" s="285">
        <v>0.17749999999999999</v>
      </c>
      <c r="F175" s="285">
        <v>0</v>
      </c>
      <c r="G175" s="285">
        <v>0.62760000000000005</v>
      </c>
      <c r="H175" s="285">
        <v>0</v>
      </c>
      <c r="I175" s="285">
        <v>0</v>
      </c>
      <c r="J175" s="285">
        <v>1.6417999999999999</v>
      </c>
      <c r="K175" s="285">
        <v>1.0142</v>
      </c>
    </row>
    <row r="176" spans="1:11" ht="15.75" customHeight="1">
      <c r="A176" s="287" t="s">
        <v>1610</v>
      </c>
      <c r="B176" s="286" t="s">
        <v>1609</v>
      </c>
      <c r="C176" s="285">
        <v>8725.1272000000008</v>
      </c>
      <c r="D176" s="285">
        <v>0.69799999999999995</v>
      </c>
      <c r="E176" s="285">
        <v>0.1615</v>
      </c>
      <c r="F176" s="285">
        <v>0</v>
      </c>
      <c r="G176" s="285">
        <v>0.43630000000000002</v>
      </c>
      <c r="H176" s="285">
        <v>0</v>
      </c>
      <c r="I176" s="285">
        <v>0</v>
      </c>
      <c r="J176" s="285">
        <v>1.2958000000000001</v>
      </c>
      <c r="K176" s="285">
        <v>0.85950000000000004</v>
      </c>
    </row>
    <row r="177" spans="1:11" ht="15.75" customHeight="1">
      <c r="A177" s="287" t="s">
        <v>1608</v>
      </c>
      <c r="B177" s="286" t="s">
        <v>1607</v>
      </c>
      <c r="C177" s="285">
        <v>17810.9048</v>
      </c>
      <c r="D177" s="285">
        <v>1.4249000000000001</v>
      </c>
      <c r="E177" s="285">
        <v>0.32969999999999999</v>
      </c>
      <c r="F177" s="285">
        <v>0</v>
      </c>
      <c r="G177" s="285">
        <v>0.89049999999999996</v>
      </c>
      <c r="H177" s="285">
        <v>0</v>
      </c>
      <c r="I177" s="285">
        <v>0</v>
      </c>
      <c r="J177" s="285">
        <v>2.6450999999999998</v>
      </c>
      <c r="K177" s="285">
        <v>1.7545999999999999</v>
      </c>
    </row>
    <row r="178" spans="1:11" ht="15.75" customHeight="1">
      <c r="A178" s="287" t="s">
        <v>1606</v>
      </c>
      <c r="B178" s="286" t="s">
        <v>1605</v>
      </c>
      <c r="C178" s="285">
        <v>7337.6058000000003</v>
      </c>
      <c r="D178" s="285">
        <v>0.66039999999999999</v>
      </c>
      <c r="E178" s="285">
        <v>0.1358</v>
      </c>
      <c r="F178" s="285">
        <v>0</v>
      </c>
      <c r="G178" s="285">
        <v>0.44030000000000002</v>
      </c>
      <c r="H178" s="285">
        <v>0</v>
      </c>
      <c r="I178" s="285">
        <v>0</v>
      </c>
      <c r="J178" s="285">
        <v>1.2364999999999999</v>
      </c>
      <c r="K178" s="285">
        <v>0.79620000000000002</v>
      </c>
    </row>
    <row r="179" spans="1:11" ht="15.75" customHeight="1">
      <c r="A179" s="287" t="s">
        <v>1604</v>
      </c>
      <c r="B179" s="286" t="s">
        <v>1603</v>
      </c>
      <c r="C179" s="285">
        <v>385100</v>
      </c>
      <c r="D179" s="285">
        <v>30.808</v>
      </c>
      <c r="E179" s="285">
        <v>7.1281999999999996</v>
      </c>
      <c r="F179" s="285">
        <v>0</v>
      </c>
      <c r="G179" s="285">
        <v>30.808</v>
      </c>
      <c r="H179" s="285">
        <v>0</v>
      </c>
      <c r="I179" s="285">
        <v>43.017699999999998</v>
      </c>
      <c r="J179" s="285">
        <v>111.7619</v>
      </c>
      <c r="K179" s="285">
        <v>80.953900000000004</v>
      </c>
    </row>
    <row r="180" spans="1:11" ht="15.75" customHeight="1">
      <c r="A180" s="287" t="s">
        <v>1602</v>
      </c>
      <c r="B180" s="286" t="s">
        <v>1601</v>
      </c>
      <c r="C180" s="285">
        <v>1382581.2</v>
      </c>
      <c r="D180" s="285">
        <v>158.0093</v>
      </c>
      <c r="E180" s="285">
        <v>27.419499999999999</v>
      </c>
      <c r="F180" s="285">
        <v>0</v>
      </c>
      <c r="G180" s="285">
        <v>197.51159999999999</v>
      </c>
      <c r="H180" s="285">
        <v>109.1044</v>
      </c>
      <c r="I180" s="285">
        <v>43.017699999999998</v>
      </c>
      <c r="J180" s="285">
        <v>535.0625</v>
      </c>
      <c r="K180" s="285">
        <v>228.44649999999999</v>
      </c>
    </row>
    <row r="181" spans="1:11" ht="15.75" customHeight="1">
      <c r="A181" s="287" t="s">
        <v>1600</v>
      </c>
      <c r="B181" s="286" t="s">
        <v>1599</v>
      </c>
      <c r="C181" s="285">
        <v>457741.97649999999</v>
      </c>
      <c r="D181" s="285">
        <v>41.196800000000003</v>
      </c>
      <c r="E181" s="285">
        <v>8.4727999999999994</v>
      </c>
      <c r="F181" s="285">
        <v>0</v>
      </c>
      <c r="G181" s="285">
        <v>27.464500000000001</v>
      </c>
      <c r="H181" s="285">
        <v>0</v>
      </c>
      <c r="I181" s="285">
        <v>0</v>
      </c>
      <c r="J181" s="285">
        <v>77.134100000000004</v>
      </c>
      <c r="K181" s="285">
        <v>49.669600000000003</v>
      </c>
    </row>
    <row r="182" spans="1:11" ht="15.75" customHeight="1">
      <c r="A182" s="287" t="s">
        <v>1598</v>
      </c>
      <c r="B182" s="286" t="s">
        <v>1597</v>
      </c>
      <c r="C182" s="285">
        <v>958416.12199999997</v>
      </c>
      <c r="D182" s="285">
        <v>127.78879999999999</v>
      </c>
      <c r="E182" s="285">
        <v>19.711400000000001</v>
      </c>
      <c r="F182" s="285">
        <v>0</v>
      </c>
      <c r="G182" s="285">
        <v>95.8416</v>
      </c>
      <c r="H182" s="285">
        <v>110.96939999999999</v>
      </c>
      <c r="I182" s="285">
        <v>43.017699999999998</v>
      </c>
      <c r="J182" s="285">
        <v>397.32889999999998</v>
      </c>
      <c r="K182" s="285">
        <v>190.5179</v>
      </c>
    </row>
    <row r="183" spans="1:11" ht="15.75" customHeight="1">
      <c r="A183" s="287" t="s">
        <v>1596</v>
      </c>
      <c r="B183" s="286" t="s">
        <v>1595</v>
      </c>
      <c r="C183" s="285">
        <v>1325165.3788999999</v>
      </c>
      <c r="D183" s="285">
        <v>53.006599999999999</v>
      </c>
      <c r="E183" s="285">
        <v>22.4847</v>
      </c>
      <c r="F183" s="285">
        <v>0</v>
      </c>
      <c r="G183" s="285">
        <v>46.380800000000001</v>
      </c>
      <c r="H183" s="285">
        <v>0</v>
      </c>
      <c r="I183" s="285">
        <v>33.640799999999999</v>
      </c>
      <c r="J183" s="285">
        <v>155.5129</v>
      </c>
      <c r="K183" s="285">
        <v>109.13209999999999</v>
      </c>
    </row>
    <row r="184" spans="1:11" ht="15.75" customHeight="1">
      <c r="A184" s="287" t="s">
        <v>1594</v>
      </c>
      <c r="B184" s="286" t="s">
        <v>1593</v>
      </c>
      <c r="C184" s="285">
        <v>926961.24840000004</v>
      </c>
      <c r="D184" s="285">
        <v>37.078400000000002</v>
      </c>
      <c r="E184" s="285">
        <v>15.728199999999999</v>
      </c>
      <c r="F184" s="285">
        <v>0</v>
      </c>
      <c r="G184" s="285">
        <v>32.443600000000004</v>
      </c>
      <c r="H184" s="285">
        <v>0</v>
      </c>
      <c r="I184" s="285">
        <v>33.640799999999999</v>
      </c>
      <c r="J184" s="285">
        <v>118.89100000000001</v>
      </c>
      <c r="K184" s="285">
        <v>86.447400000000002</v>
      </c>
    </row>
    <row r="185" spans="1:11" ht="15.75" customHeight="1">
      <c r="A185" s="287" t="s">
        <v>882</v>
      </c>
      <c r="B185" s="286" t="s">
        <v>1592</v>
      </c>
      <c r="C185" s="285">
        <v>76955.750899999999</v>
      </c>
      <c r="D185" s="285">
        <v>11.5434</v>
      </c>
      <c r="E185" s="285">
        <v>1.5827</v>
      </c>
      <c r="F185" s="285">
        <v>0</v>
      </c>
      <c r="G185" s="285">
        <v>7.6955999999999998</v>
      </c>
      <c r="H185" s="285">
        <v>0</v>
      </c>
      <c r="I185" s="285">
        <v>0</v>
      </c>
      <c r="J185" s="285">
        <v>20.8217</v>
      </c>
      <c r="K185" s="285">
        <v>13.126099999999999</v>
      </c>
    </row>
    <row r="186" spans="1:11" ht="15.75" customHeight="1">
      <c r="A186" s="287" t="s">
        <v>1591</v>
      </c>
      <c r="B186" s="286" t="s">
        <v>1590</v>
      </c>
      <c r="C186" s="285">
        <v>14604.3734</v>
      </c>
      <c r="D186" s="285">
        <v>1.3144</v>
      </c>
      <c r="E186" s="285">
        <v>0.27029999999999998</v>
      </c>
      <c r="F186" s="285">
        <v>0</v>
      </c>
      <c r="G186" s="285">
        <v>0.87629999999999997</v>
      </c>
      <c r="H186" s="285">
        <v>0</v>
      </c>
      <c r="I186" s="285">
        <v>0</v>
      </c>
      <c r="J186" s="285">
        <v>2.4609999999999999</v>
      </c>
      <c r="K186" s="285">
        <v>1.5847</v>
      </c>
    </row>
    <row r="187" spans="1:11" ht="15.75" customHeight="1">
      <c r="A187" s="287" t="s">
        <v>840</v>
      </c>
      <c r="B187" s="286" t="s">
        <v>839</v>
      </c>
      <c r="C187" s="285">
        <v>2121187.1527</v>
      </c>
      <c r="D187" s="285">
        <v>185.60390000000001</v>
      </c>
      <c r="E187" s="285">
        <v>40.899099999999997</v>
      </c>
      <c r="F187" s="285">
        <v>0</v>
      </c>
      <c r="G187" s="285">
        <v>185.60390000000001</v>
      </c>
      <c r="H187" s="285">
        <v>111.9019</v>
      </c>
      <c r="I187" s="285">
        <v>43.017699999999998</v>
      </c>
      <c r="J187" s="285">
        <v>567.02650000000006</v>
      </c>
      <c r="K187" s="285">
        <v>269.52069999999998</v>
      </c>
    </row>
    <row r="188" spans="1:11" ht="15.75" customHeight="1">
      <c r="A188" s="287" t="s">
        <v>1589</v>
      </c>
      <c r="B188" s="286" t="s">
        <v>1588</v>
      </c>
      <c r="C188" s="285">
        <v>77307.498099999997</v>
      </c>
      <c r="D188" s="285">
        <v>4.6383999999999999</v>
      </c>
      <c r="E188" s="285">
        <v>1.431</v>
      </c>
      <c r="F188" s="285">
        <v>0.57979999999999998</v>
      </c>
      <c r="G188" s="285">
        <v>4.6383999999999999</v>
      </c>
      <c r="H188" s="285">
        <v>31.116099999999999</v>
      </c>
      <c r="I188" s="285">
        <v>33.551200000000001</v>
      </c>
      <c r="J188" s="285">
        <v>75.954899999999995</v>
      </c>
      <c r="K188" s="285">
        <v>40.200400000000002</v>
      </c>
    </row>
    <row r="189" spans="1:11" ht="15.75" customHeight="1">
      <c r="A189" s="287" t="s">
        <v>1587</v>
      </c>
      <c r="B189" s="286" t="s">
        <v>1586</v>
      </c>
      <c r="C189" s="285">
        <v>286739.78769999999</v>
      </c>
      <c r="D189" s="285">
        <v>22.9392</v>
      </c>
      <c r="E189" s="285">
        <v>5.3075999999999999</v>
      </c>
      <c r="F189" s="285">
        <v>0</v>
      </c>
      <c r="G189" s="285">
        <v>22.9392</v>
      </c>
      <c r="H189" s="285">
        <v>98.775000000000006</v>
      </c>
      <c r="I189" s="285">
        <v>0</v>
      </c>
      <c r="J189" s="285">
        <v>149.96100000000001</v>
      </c>
      <c r="K189" s="285">
        <v>28.2468</v>
      </c>
    </row>
    <row r="190" spans="1:11" ht="15.75" customHeight="1">
      <c r="A190" s="287" t="s">
        <v>841</v>
      </c>
      <c r="B190" s="286" t="s">
        <v>1585</v>
      </c>
      <c r="C190" s="285">
        <v>1015744.2158</v>
      </c>
      <c r="D190" s="285">
        <v>101.5744</v>
      </c>
      <c r="E190" s="285">
        <v>19.584800000000001</v>
      </c>
      <c r="F190" s="285">
        <v>0</v>
      </c>
      <c r="G190" s="285">
        <v>88.877600000000001</v>
      </c>
      <c r="H190" s="285">
        <v>177.178</v>
      </c>
      <c r="I190" s="285">
        <v>43.017699999999998</v>
      </c>
      <c r="J190" s="285">
        <v>430.23250000000002</v>
      </c>
      <c r="K190" s="285">
        <v>164.17689999999999</v>
      </c>
    </row>
    <row r="191" spans="1:11" ht="15.75" customHeight="1">
      <c r="A191" s="287" t="s">
        <v>889</v>
      </c>
      <c r="B191" s="286" t="s">
        <v>1584</v>
      </c>
      <c r="C191" s="285">
        <v>1128916.3173</v>
      </c>
      <c r="D191" s="285">
        <v>98.780199999999994</v>
      </c>
      <c r="E191" s="285">
        <v>21.7669</v>
      </c>
      <c r="F191" s="285">
        <v>0</v>
      </c>
      <c r="G191" s="285">
        <v>98.780199999999994</v>
      </c>
      <c r="H191" s="285">
        <v>110.0369</v>
      </c>
      <c r="I191" s="285">
        <v>43.017699999999998</v>
      </c>
      <c r="J191" s="285">
        <v>372.38189999999997</v>
      </c>
      <c r="K191" s="285">
        <v>163.56479999999999</v>
      </c>
    </row>
    <row r="192" spans="1:11" ht="15.75" customHeight="1">
      <c r="A192" s="287" t="s">
        <v>1583</v>
      </c>
      <c r="B192" s="286" t="s">
        <v>1582</v>
      </c>
      <c r="C192" s="285">
        <v>7575547.3629000001</v>
      </c>
      <c r="D192" s="285">
        <v>606.04380000000003</v>
      </c>
      <c r="E192" s="285">
        <v>140.2234</v>
      </c>
      <c r="F192" s="285">
        <v>0</v>
      </c>
      <c r="G192" s="285">
        <v>606.04380000000003</v>
      </c>
      <c r="H192" s="285">
        <v>203.0016</v>
      </c>
      <c r="I192" s="285">
        <v>43.017699999999998</v>
      </c>
      <c r="J192" s="285">
        <v>1598.3303000000001</v>
      </c>
      <c r="K192" s="285">
        <v>789.28489999999999</v>
      </c>
    </row>
    <row r="193" spans="1:11" ht="15.75" customHeight="1">
      <c r="A193" s="287" t="s">
        <v>831</v>
      </c>
      <c r="B193" s="286" t="s">
        <v>1581</v>
      </c>
      <c r="C193" s="285">
        <v>42753.566099999996</v>
      </c>
      <c r="D193" s="285">
        <v>2.7484000000000002</v>
      </c>
      <c r="E193" s="285">
        <v>0.75370000000000004</v>
      </c>
      <c r="F193" s="285">
        <v>0</v>
      </c>
      <c r="G193" s="285">
        <v>1.5268999999999999</v>
      </c>
      <c r="H193" s="285">
        <v>0</v>
      </c>
      <c r="I193" s="285">
        <v>0</v>
      </c>
      <c r="J193" s="285">
        <v>5.0289999999999999</v>
      </c>
      <c r="K193" s="285">
        <v>3.5021</v>
      </c>
    </row>
    <row r="194" spans="1:11" ht="15.75" customHeight="1">
      <c r="A194" s="287" t="s">
        <v>859</v>
      </c>
      <c r="B194" s="286" t="s">
        <v>858</v>
      </c>
      <c r="C194" s="285">
        <v>37295.818800000001</v>
      </c>
      <c r="D194" s="285">
        <v>5.9672999999999998</v>
      </c>
      <c r="E194" s="285">
        <v>0.8054</v>
      </c>
      <c r="F194" s="285">
        <v>0</v>
      </c>
      <c r="G194" s="285">
        <v>4.4755000000000003</v>
      </c>
      <c r="H194" s="285">
        <v>22.831600000000002</v>
      </c>
      <c r="I194" s="285">
        <v>33.640799999999999</v>
      </c>
      <c r="J194" s="285">
        <v>67.720600000000005</v>
      </c>
      <c r="K194" s="285">
        <v>40.413499999999999</v>
      </c>
    </row>
    <row r="195" spans="1:11" ht="15.75" customHeight="1">
      <c r="A195" s="287" t="s">
        <v>857</v>
      </c>
      <c r="B195" s="286" t="s">
        <v>1580</v>
      </c>
      <c r="C195" s="285">
        <v>3525.0558000000001</v>
      </c>
      <c r="D195" s="285">
        <v>0.30840000000000001</v>
      </c>
      <c r="E195" s="285">
        <v>6.8000000000000005E-2</v>
      </c>
      <c r="F195" s="285">
        <v>0</v>
      </c>
      <c r="G195" s="285">
        <v>0.2203</v>
      </c>
      <c r="H195" s="285">
        <v>5.4273999999999996</v>
      </c>
      <c r="I195" s="285">
        <v>0</v>
      </c>
      <c r="J195" s="285">
        <v>6.0240999999999998</v>
      </c>
      <c r="K195" s="285">
        <v>0.37640000000000001</v>
      </c>
    </row>
    <row r="196" spans="1:11" ht="15.75" customHeight="1">
      <c r="A196" s="287" t="s">
        <v>1579</v>
      </c>
      <c r="B196" s="286" t="s">
        <v>1578</v>
      </c>
      <c r="C196" s="285">
        <v>206617.84330000001</v>
      </c>
      <c r="D196" s="285">
        <v>30.992699999999999</v>
      </c>
      <c r="E196" s="285">
        <v>4.2493999999999996</v>
      </c>
      <c r="F196" s="285">
        <v>0</v>
      </c>
      <c r="G196" s="285">
        <v>10.3309</v>
      </c>
      <c r="H196" s="285">
        <v>6.5275999999999996</v>
      </c>
      <c r="I196" s="285">
        <v>0</v>
      </c>
      <c r="J196" s="285">
        <v>52.1006</v>
      </c>
      <c r="K196" s="285">
        <v>35.242100000000001</v>
      </c>
    </row>
    <row r="197" spans="1:11" ht="15.75" customHeight="1">
      <c r="A197" s="287" t="s">
        <v>1577</v>
      </c>
      <c r="B197" s="286" t="s">
        <v>1576</v>
      </c>
      <c r="C197" s="285">
        <v>5735370.6127000004</v>
      </c>
      <c r="D197" s="285">
        <v>305.88639999999998</v>
      </c>
      <c r="E197" s="285">
        <v>100.2638</v>
      </c>
      <c r="F197" s="285">
        <v>0</v>
      </c>
      <c r="G197" s="285">
        <v>344.12220000000002</v>
      </c>
      <c r="H197" s="285">
        <v>348.90440000000001</v>
      </c>
      <c r="I197" s="285">
        <v>43.017699999999998</v>
      </c>
      <c r="J197" s="285">
        <v>1142.1945000000001</v>
      </c>
      <c r="K197" s="285">
        <v>449.16789999999997</v>
      </c>
    </row>
    <row r="198" spans="1:11" ht="15.75" customHeight="1">
      <c r="A198" s="287" t="s">
        <v>838</v>
      </c>
      <c r="B198" s="286" t="s">
        <v>837</v>
      </c>
      <c r="C198" s="285">
        <v>1297575.6292000001</v>
      </c>
      <c r="D198" s="285">
        <v>90.830299999999994</v>
      </c>
      <c r="E198" s="285">
        <v>24.0181</v>
      </c>
      <c r="F198" s="285">
        <v>0</v>
      </c>
      <c r="G198" s="285">
        <v>116.7818</v>
      </c>
      <c r="H198" s="285">
        <v>100.06610000000001</v>
      </c>
      <c r="I198" s="285">
        <v>43.017699999999998</v>
      </c>
      <c r="J198" s="285">
        <v>374.714</v>
      </c>
      <c r="K198" s="285">
        <v>157.86609999999999</v>
      </c>
    </row>
    <row r="199" spans="1:11" ht="15.75" customHeight="1">
      <c r="A199" s="287" t="s">
        <v>1575</v>
      </c>
      <c r="B199" s="286" t="s">
        <v>1574</v>
      </c>
      <c r="C199" s="285">
        <v>3684703.0318</v>
      </c>
      <c r="D199" s="285">
        <v>163.7646</v>
      </c>
      <c r="E199" s="285">
        <v>63.151699999999998</v>
      </c>
      <c r="F199" s="285">
        <v>0</v>
      </c>
      <c r="G199" s="285">
        <v>102.35290000000001</v>
      </c>
      <c r="H199" s="285">
        <v>0</v>
      </c>
      <c r="I199" s="285">
        <v>67.281599999999997</v>
      </c>
      <c r="J199" s="285">
        <v>396.55079999999998</v>
      </c>
      <c r="K199" s="285">
        <v>294.1979</v>
      </c>
    </row>
    <row r="200" spans="1:11" ht="15.75" customHeight="1">
      <c r="A200" s="287" t="s">
        <v>900</v>
      </c>
      <c r="B200" s="286" t="s">
        <v>1573</v>
      </c>
      <c r="C200" s="285">
        <v>537452.1176</v>
      </c>
      <c r="D200" s="285">
        <v>39.601700000000001</v>
      </c>
      <c r="E200" s="285">
        <v>10.035500000000001</v>
      </c>
      <c r="F200" s="285">
        <v>0</v>
      </c>
      <c r="G200" s="285">
        <v>39.601700000000001</v>
      </c>
      <c r="H200" s="285">
        <v>54.085900000000002</v>
      </c>
      <c r="I200" s="285">
        <v>43.017699999999998</v>
      </c>
      <c r="J200" s="285">
        <v>186.3425</v>
      </c>
      <c r="K200" s="285">
        <v>92.654899999999998</v>
      </c>
    </row>
    <row r="201" spans="1:11" ht="15.75" customHeight="1">
      <c r="A201" s="287" t="s">
        <v>1572</v>
      </c>
      <c r="B201" s="286" t="s">
        <v>1571</v>
      </c>
      <c r="C201" s="285">
        <v>16647.7327</v>
      </c>
      <c r="D201" s="285">
        <v>2.2197</v>
      </c>
      <c r="E201" s="285">
        <v>0.34239999999999998</v>
      </c>
      <c r="F201" s="285">
        <v>0</v>
      </c>
      <c r="G201" s="285">
        <v>2.2197</v>
      </c>
      <c r="H201" s="285">
        <v>0</v>
      </c>
      <c r="I201" s="285">
        <v>33.640799999999999</v>
      </c>
      <c r="J201" s="285">
        <v>38.422600000000003</v>
      </c>
      <c r="K201" s="285">
        <v>36.2029</v>
      </c>
    </row>
    <row r="202" spans="1:11" ht="15.75" customHeight="1">
      <c r="A202" s="287" t="s">
        <v>1570</v>
      </c>
      <c r="B202" s="286" t="s">
        <v>1569</v>
      </c>
      <c r="C202" s="285">
        <v>497847.50520000001</v>
      </c>
      <c r="D202" s="285">
        <v>39.827800000000003</v>
      </c>
      <c r="E202" s="285">
        <v>9.2151999999999994</v>
      </c>
      <c r="F202" s="285">
        <v>0</v>
      </c>
      <c r="G202" s="285">
        <v>34.849299999999999</v>
      </c>
      <c r="H202" s="285">
        <v>64.558800000000005</v>
      </c>
      <c r="I202" s="285">
        <v>33.640799999999999</v>
      </c>
      <c r="J202" s="285">
        <v>182.09190000000001</v>
      </c>
      <c r="K202" s="285">
        <v>82.683800000000005</v>
      </c>
    </row>
    <row r="203" spans="1:11" ht="15.75" customHeight="1">
      <c r="A203" s="287" t="s">
        <v>1568</v>
      </c>
      <c r="B203" s="286" t="s">
        <v>1567</v>
      </c>
      <c r="C203" s="285">
        <v>5299479.8449999997</v>
      </c>
      <c r="D203" s="285">
        <v>423.95839999999998</v>
      </c>
      <c r="E203" s="285">
        <v>98.093400000000003</v>
      </c>
      <c r="F203" s="285">
        <v>0</v>
      </c>
      <c r="G203" s="285">
        <v>317.96879999999999</v>
      </c>
      <c r="H203" s="285">
        <v>0</v>
      </c>
      <c r="I203" s="285">
        <v>48.715299999999999</v>
      </c>
      <c r="J203" s="285">
        <v>888.73590000000002</v>
      </c>
      <c r="K203" s="285">
        <v>570.76710000000003</v>
      </c>
    </row>
    <row r="204" spans="1:11" ht="15.75" customHeight="1">
      <c r="A204" s="287" t="s">
        <v>836</v>
      </c>
      <c r="B204" s="286" t="s">
        <v>1566</v>
      </c>
      <c r="C204" s="285">
        <v>784248.25580000004</v>
      </c>
      <c r="D204" s="285">
        <v>62.739899999999999</v>
      </c>
      <c r="E204" s="285">
        <v>14.516400000000001</v>
      </c>
      <c r="F204" s="285">
        <v>0</v>
      </c>
      <c r="G204" s="285">
        <v>62.739899999999999</v>
      </c>
      <c r="H204" s="285">
        <v>111.32810000000001</v>
      </c>
      <c r="I204" s="285">
        <v>43.017699999999998</v>
      </c>
      <c r="J204" s="285">
        <v>294.34199999999998</v>
      </c>
      <c r="K204" s="285">
        <v>120.274</v>
      </c>
    </row>
    <row r="205" spans="1:11" ht="15.75" customHeight="1">
      <c r="A205" s="287" t="s">
        <v>1565</v>
      </c>
      <c r="B205" s="286" t="s">
        <v>1564</v>
      </c>
      <c r="C205" s="285">
        <v>72795.416800000006</v>
      </c>
      <c r="D205" s="285">
        <v>9.7060999999999993</v>
      </c>
      <c r="E205" s="285">
        <v>1.4972000000000001</v>
      </c>
      <c r="F205" s="285">
        <v>0</v>
      </c>
      <c r="G205" s="285">
        <v>9.7060999999999993</v>
      </c>
      <c r="H205" s="285">
        <v>0</v>
      </c>
      <c r="I205" s="285">
        <v>0</v>
      </c>
      <c r="J205" s="285">
        <v>20.909400000000002</v>
      </c>
      <c r="K205" s="285">
        <v>11.2033</v>
      </c>
    </row>
    <row r="206" spans="1:11" ht="15.75" customHeight="1">
      <c r="A206" s="287" t="s">
        <v>883</v>
      </c>
      <c r="B206" s="286" t="s">
        <v>1563</v>
      </c>
      <c r="C206" s="285">
        <v>7777.6562000000004</v>
      </c>
      <c r="D206" s="285">
        <v>0.7</v>
      </c>
      <c r="E206" s="285">
        <v>0.14399999999999999</v>
      </c>
      <c r="F206" s="285">
        <v>0</v>
      </c>
      <c r="G206" s="285">
        <v>0.38890000000000002</v>
      </c>
      <c r="H206" s="285">
        <v>0</v>
      </c>
      <c r="I206" s="285">
        <v>33.640799999999999</v>
      </c>
      <c r="J206" s="285">
        <v>34.873699999999999</v>
      </c>
      <c r="K206" s="285">
        <v>34.4848</v>
      </c>
    </row>
    <row r="207" spans="1:11" ht="15.75" customHeight="1">
      <c r="A207" s="287" t="s">
        <v>1562</v>
      </c>
      <c r="B207" s="286" t="s">
        <v>1561</v>
      </c>
      <c r="C207" s="285">
        <v>165447.79560000001</v>
      </c>
      <c r="D207" s="285">
        <v>1.8938999999999999</v>
      </c>
      <c r="E207" s="285">
        <v>0.95099999999999996</v>
      </c>
      <c r="F207" s="285">
        <v>0</v>
      </c>
      <c r="G207" s="285">
        <v>2.1042999999999998</v>
      </c>
      <c r="H207" s="285">
        <v>78.279600000000002</v>
      </c>
      <c r="I207" s="285">
        <v>43.920099999999998</v>
      </c>
      <c r="J207" s="285">
        <v>127.1489</v>
      </c>
      <c r="K207" s="285">
        <v>46.765000000000001</v>
      </c>
    </row>
    <row r="208" spans="1:11" ht="15.75" customHeight="1">
      <c r="A208" s="287" t="s">
        <v>1560</v>
      </c>
      <c r="B208" s="286" t="s">
        <v>1559</v>
      </c>
      <c r="C208" s="285">
        <v>16069.838</v>
      </c>
      <c r="D208" s="285">
        <v>2.1425999999999998</v>
      </c>
      <c r="E208" s="285">
        <v>0.33050000000000002</v>
      </c>
      <c r="F208" s="285">
        <v>0</v>
      </c>
      <c r="G208" s="285">
        <v>1.607</v>
      </c>
      <c r="H208" s="285">
        <v>0</v>
      </c>
      <c r="I208" s="285">
        <v>0</v>
      </c>
      <c r="J208" s="285">
        <v>4.0800999999999998</v>
      </c>
      <c r="K208" s="285">
        <v>2.4731000000000001</v>
      </c>
    </row>
    <row r="209" spans="1:11" ht="15.75" customHeight="1">
      <c r="A209" s="287" t="s">
        <v>1558</v>
      </c>
      <c r="B209" s="286" t="s">
        <v>1557</v>
      </c>
      <c r="C209" s="285">
        <v>107688.7729</v>
      </c>
      <c r="D209" s="285">
        <v>4.9298000000000002</v>
      </c>
      <c r="E209" s="285">
        <v>1.8301000000000001</v>
      </c>
      <c r="F209" s="285">
        <v>0</v>
      </c>
      <c r="G209" s="285">
        <v>2.7387999999999999</v>
      </c>
      <c r="H209" s="285">
        <v>0</v>
      </c>
      <c r="I209" s="285">
        <v>36.498899999999999</v>
      </c>
      <c r="J209" s="285">
        <v>45.997599999999998</v>
      </c>
      <c r="K209" s="285">
        <v>43.258800000000001</v>
      </c>
    </row>
    <row r="210" spans="1:11" ht="15.75" customHeight="1">
      <c r="A210" s="287" t="s">
        <v>890</v>
      </c>
      <c r="B210" s="286" t="s">
        <v>1556</v>
      </c>
      <c r="C210" s="285">
        <v>1610180.1503000001</v>
      </c>
      <c r="D210" s="285">
        <v>112.71259999999999</v>
      </c>
      <c r="E210" s="285">
        <v>29.804400000000001</v>
      </c>
      <c r="F210" s="285">
        <v>0</v>
      </c>
      <c r="G210" s="285">
        <v>161.018</v>
      </c>
      <c r="H210" s="285">
        <v>127.5395</v>
      </c>
      <c r="I210" s="285">
        <v>43.017699999999998</v>
      </c>
      <c r="J210" s="285">
        <v>474.09219999999999</v>
      </c>
      <c r="K210" s="285">
        <v>185.53469999999999</v>
      </c>
    </row>
    <row r="211" spans="1:11" ht="15.75" customHeight="1">
      <c r="A211" s="287" t="s">
        <v>1555</v>
      </c>
      <c r="B211" s="286" t="s">
        <v>1554</v>
      </c>
      <c r="C211" s="285">
        <v>4450047.0086000003</v>
      </c>
      <c r="D211" s="285">
        <v>270.87240000000003</v>
      </c>
      <c r="E211" s="285">
        <v>80.579700000000003</v>
      </c>
      <c r="F211" s="285">
        <v>0</v>
      </c>
      <c r="G211" s="285">
        <v>386.9606</v>
      </c>
      <c r="H211" s="285">
        <v>260.10019999999997</v>
      </c>
      <c r="I211" s="285">
        <v>43.017699999999998</v>
      </c>
      <c r="J211" s="285">
        <v>1041.5306</v>
      </c>
      <c r="K211" s="285">
        <v>394.46980000000002</v>
      </c>
    </row>
    <row r="212" spans="1:11" ht="15.75" customHeight="1">
      <c r="A212" s="287" t="s">
        <v>1553</v>
      </c>
      <c r="B212" s="286" t="s">
        <v>1552</v>
      </c>
      <c r="C212" s="285">
        <v>80550.133400000006</v>
      </c>
      <c r="D212" s="285">
        <v>6.444</v>
      </c>
      <c r="E212" s="285">
        <v>1.4910000000000001</v>
      </c>
      <c r="F212" s="285">
        <v>0</v>
      </c>
      <c r="G212" s="285">
        <v>6.444</v>
      </c>
      <c r="H212" s="285">
        <v>0</v>
      </c>
      <c r="I212" s="285">
        <v>0</v>
      </c>
      <c r="J212" s="285">
        <v>14.379</v>
      </c>
      <c r="K212" s="285">
        <v>7.9349999999999996</v>
      </c>
    </row>
    <row r="213" spans="1:11" ht="15.75" customHeight="1">
      <c r="A213" s="287" t="s">
        <v>1551</v>
      </c>
      <c r="B213" s="286" t="s">
        <v>1550</v>
      </c>
      <c r="C213" s="285">
        <v>83438.113299999997</v>
      </c>
      <c r="D213" s="285">
        <v>9.3867999999999991</v>
      </c>
      <c r="E213" s="285">
        <v>1.6088</v>
      </c>
      <c r="F213" s="285">
        <v>0</v>
      </c>
      <c r="G213" s="285">
        <v>6.2579000000000002</v>
      </c>
      <c r="H213" s="285">
        <v>0</v>
      </c>
      <c r="I213" s="285">
        <v>0</v>
      </c>
      <c r="J213" s="285">
        <v>17.253499999999999</v>
      </c>
      <c r="K213" s="285">
        <v>10.9956</v>
      </c>
    </row>
    <row r="214" spans="1:11" ht="15.75" customHeight="1">
      <c r="A214" s="287" t="s">
        <v>879</v>
      </c>
      <c r="B214" s="286" t="s">
        <v>1549</v>
      </c>
      <c r="C214" s="285">
        <v>1620052.2944</v>
      </c>
      <c r="D214" s="285">
        <v>141.75460000000001</v>
      </c>
      <c r="E214" s="285">
        <v>31.236599999999999</v>
      </c>
      <c r="F214" s="285">
        <v>0</v>
      </c>
      <c r="G214" s="285">
        <v>182.2559</v>
      </c>
      <c r="H214" s="285">
        <v>132.2021</v>
      </c>
      <c r="I214" s="285">
        <v>48.715299999999999</v>
      </c>
      <c r="J214" s="285">
        <v>536.16449999999998</v>
      </c>
      <c r="K214" s="285">
        <v>221.70650000000001</v>
      </c>
    </row>
    <row r="215" spans="1:11" ht="15.75" customHeight="1">
      <c r="A215" s="287" t="s">
        <v>1548</v>
      </c>
      <c r="B215" s="286" t="s">
        <v>1547</v>
      </c>
      <c r="C215" s="285">
        <v>2379.3146000000002</v>
      </c>
      <c r="D215" s="285">
        <v>0.31719999999999998</v>
      </c>
      <c r="E215" s="285">
        <v>4.8899999999999999E-2</v>
      </c>
      <c r="F215" s="285">
        <v>0</v>
      </c>
      <c r="G215" s="285">
        <v>0.31719999999999998</v>
      </c>
      <c r="H215" s="285">
        <v>0</v>
      </c>
      <c r="I215" s="285">
        <v>0</v>
      </c>
      <c r="J215" s="285">
        <v>0.68330000000000002</v>
      </c>
      <c r="K215" s="285">
        <v>0.36609999999999998</v>
      </c>
    </row>
    <row r="216" spans="1:11" ht="15.75" customHeight="1">
      <c r="A216" s="287" t="s">
        <v>1546</v>
      </c>
      <c r="B216" s="286" t="s">
        <v>1545</v>
      </c>
      <c r="C216" s="285">
        <v>1146.6303</v>
      </c>
      <c r="D216" s="285">
        <v>0.15290000000000001</v>
      </c>
      <c r="E216" s="285">
        <v>2.3599999999999999E-2</v>
      </c>
      <c r="F216" s="285">
        <v>0</v>
      </c>
      <c r="G216" s="285">
        <v>0.15290000000000001</v>
      </c>
      <c r="H216" s="285">
        <v>0</v>
      </c>
      <c r="I216" s="285">
        <v>0</v>
      </c>
      <c r="J216" s="285">
        <v>0.32940000000000003</v>
      </c>
      <c r="K216" s="285">
        <v>0.17649999999999999</v>
      </c>
    </row>
    <row r="217" spans="1:11" ht="15.75" customHeight="1">
      <c r="A217" s="287" t="s">
        <v>1544</v>
      </c>
      <c r="B217" s="286" t="s">
        <v>1543</v>
      </c>
      <c r="C217" s="285">
        <v>2574.9450999999999</v>
      </c>
      <c r="D217" s="285">
        <v>0.25750000000000001</v>
      </c>
      <c r="E217" s="285">
        <v>4.9599999999999998E-2</v>
      </c>
      <c r="F217" s="285">
        <v>0</v>
      </c>
      <c r="G217" s="285">
        <v>0.2253</v>
      </c>
      <c r="H217" s="285">
        <v>0</v>
      </c>
      <c r="I217" s="285">
        <v>0</v>
      </c>
      <c r="J217" s="285">
        <v>0.53239999999999998</v>
      </c>
      <c r="K217" s="285">
        <v>0.30709999999999998</v>
      </c>
    </row>
    <row r="218" spans="1:11" ht="15.75" customHeight="1">
      <c r="A218" s="287" t="s">
        <v>1542</v>
      </c>
      <c r="B218" s="286" t="s">
        <v>1541</v>
      </c>
      <c r="C218" s="285">
        <v>7228680</v>
      </c>
      <c r="D218" s="285">
        <v>578.2944</v>
      </c>
      <c r="E218" s="285">
        <v>133.80289999999999</v>
      </c>
      <c r="F218" s="285">
        <v>0</v>
      </c>
      <c r="G218" s="285">
        <v>433.7208</v>
      </c>
      <c r="H218" s="285">
        <v>0</v>
      </c>
      <c r="I218" s="285">
        <v>48.715299999999999</v>
      </c>
      <c r="J218" s="285">
        <v>1194.5334</v>
      </c>
      <c r="K218" s="285">
        <v>760.81259999999997</v>
      </c>
    </row>
    <row r="219" spans="1:11" ht="15.75" customHeight="1">
      <c r="A219" s="287" t="s">
        <v>1540</v>
      </c>
      <c r="B219" s="286" t="s">
        <v>1539</v>
      </c>
      <c r="C219" s="285">
        <v>4871.2371999999996</v>
      </c>
      <c r="D219" s="285">
        <v>0.43840000000000001</v>
      </c>
      <c r="E219" s="285">
        <v>9.0200000000000002E-2</v>
      </c>
      <c r="F219" s="285">
        <v>0</v>
      </c>
      <c r="G219" s="285">
        <v>0.24360000000000001</v>
      </c>
      <c r="H219" s="285">
        <v>0</v>
      </c>
      <c r="I219" s="285">
        <v>0</v>
      </c>
      <c r="J219" s="285">
        <v>0.7722</v>
      </c>
      <c r="K219" s="285">
        <v>0.52859999999999996</v>
      </c>
    </row>
    <row r="220" spans="1:11" ht="15.75" customHeight="1">
      <c r="A220" s="287" t="s">
        <v>1538</v>
      </c>
      <c r="B220" s="286" t="s">
        <v>1537</v>
      </c>
      <c r="C220" s="285">
        <v>15451.135899999999</v>
      </c>
      <c r="D220" s="285">
        <v>1.2361</v>
      </c>
      <c r="E220" s="285">
        <v>0.28599999999999998</v>
      </c>
      <c r="F220" s="285">
        <v>0</v>
      </c>
      <c r="G220" s="285">
        <v>0.77259999999999995</v>
      </c>
      <c r="H220" s="285">
        <v>0</v>
      </c>
      <c r="I220" s="285">
        <v>0</v>
      </c>
      <c r="J220" s="285">
        <v>2.2947000000000002</v>
      </c>
      <c r="K220" s="285">
        <v>1.5221</v>
      </c>
    </row>
    <row r="221" spans="1:11" ht="15.75" customHeight="1">
      <c r="A221" s="287" t="s">
        <v>1536</v>
      </c>
      <c r="B221" s="286" t="s">
        <v>1535</v>
      </c>
      <c r="C221" s="285">
        <v>54108.691899999998</v>
      </c>
      <c r="D221" s="285">
        <v>4.8697999999999997</v>
      </c>
      <c r="E221" s="285">
        <v>1.0016</v>
      </c>
      <c r="F221" s="285">
        <v>0</v>
      </c>
      <c r="G221" s="285">
        <v>2.7054</v>
      </c>
      <c r="H221" s="285">
        <v>0</v>
      </c>
      <c r="I221" s="285">
        <v>0</v>
      </c>
      <c r="J221" s="285">
        <v>8.5768000000000004</v>
      </c>
      <c r="K221" s="285">
        <v>5.8714000000000004</v>
      </c>
    </row>
    <row r="222" spans="1:11" ht="15.75" customHeight="1">
      <c r="A222" s="287" t="s">
        <v>1534</v>
      </c>
      <c r="B222" s="286" t="s">
        <v>1533</v>
      </c>
      <c r="C222" s="285">
        <v>10007.2965</v>
      </c>
      <c r="D222" s="285">
        <v>2.0015000000000001</v>
      </c>
      <c r="E222" s="285">
        <v>0.23150000000000001</v>
      </c>
      <c r="F222" s="285">
        <v>0</v>
      </c>
      <c r="G222" s="285">
        <v>2.0015000000000001</v>
      </c>
      <c r="H222" s="285">
        <v>6.8494999999999999</v>
      </c>
      <c r="I222" s="285">
        <v>0</v>
      </c>
      <c r="J222" s="285">
        <v>11.084</v>
      </c>
      <c r="K222" s="285">
        <v>2.2330000000000001</v>
      </c>
    </row>
    <row r="223" spans="1:11" ht="15.75" customHeight="1">
      <c r="A223" s="287" t="s">
        <v>899</v>
      </c>
      <c r="B223" s="286" t="s">
        <v>1532</v>
      </c>
      <c r="C223" s="285">
        <v>421889.27039999998</v>
      </c>
      <c r="D223" s="285">
        <v>56.251899999999999</v>
      </c>
      <c r="E223" s="285">
        <v>8.6768999999999998</v>
      </c>
      <c r="F223" s="285">
        <v>0</v>
      </c>
      <c r="G223" s="285">
        <v>35.157400000000003</v>
      </c>
      <c r="H223" s="285">
        <v>0</v>
      </c>
      <c r="I223" s="285">
        <v>0</v>
      </c>
      <c r="J223" s="285">
        <v>100.08620000000001</v>
      </c>
      <c r="K223" s="285">
        <v>64.928799999999995</v>
      </c>
    </row>
    <row r="224" spans="1:11" ht="15.75" customHeight="1">
      <c r="A224" s="287" t="s">
        <v>894</v>
      </c>
      <c r="B224" s="286" t="s">
        <v>1531</v>
      </c>
      <c r="C224" s="285">
        <v>584357.66590000002</v>
      </c>
      <c r="D224" s="285">
        <v>87.653599999999997</v>
      </c>
      <c r="E224" s="285">
        <v>12.0183</v>
      </c>
      <c r="F224" s="285">
        <v>0</v>
      </c>
      <c r="G224" s="285">
        <v>58.4358</v>
      </c>
      <c r="H224" s="285">
        <v>12.911799999999999</v>
      </c>
      <c r="I224" s="285">
        <v>0</v>
      </c>
      <c r="J224" s="285">
        <v>171.01949999999999</v>
      </c>
      <c r="K224" s="285">
        <v>99.671899999999994</v>
      </c>
    </row>
    <row r="225" spans="1:11" ht="15.75" customHeight="1">
      <c r="A225" s="287" t="s">
        <v>876</v>
      </c>
      <c r="B225" s="286" t="s">
        <v>1530</v>
      </c>
      <c r="C225" s="285">
        <v>1164863.558</v>
      </c>
      <c r="D225" s="285">
        <v>49.922699999999999</v>
      </c>
      <c r="E225" s="285">
        <v>20.5349</v>
      </c>
      <c r="F225" s="285">
        <v>8.3204999999999991</v>
      </c>
      <c r="G225" s="285">
        <v>74.884100000000004</v>
      </c>
      <c r="H225" s="285">
        <v>208.5249</v>
      </c>
      <c r="I225" s="285">
        <v>35.954999999999998</v>
      </c>
      <c r="J225" s="285">
        <v>398.14210000000003</v>
      </c>
      <c r="K225" s="285">
        <v>114.73309999999999</v>
      </c>
    </row>
    <row r="226" spans="1:11" ht="15.75" customHeight="1">
      <c r="A226" s="287" t="s">
        <v>1529</v>
      </c>
      <c r="B226" s="286" t="s">
        <v>1528</v>
      </c>
      <c r="C226" s="285">
        <v>48025.576099999998</v>
      </c>
      <c r="D226" s="285">
        <v>3.8420000000000001</v>
      </c>
      <c r="E226" s="285">
        <v>0.88900000000000001</v>
      </c>
      <c r="F226" s="285">
        <v>0</v>
      </c>
      <c r="G226" s="285">
        <v>2.4013</v>
      </c>
      <c r="H226" s="285">
        <v>0</v>
      </c>
      <c r="I226" s="285">
        <v>0</v>
      </c>
      <c r="J226" s="285">
        <v>7.1322999999999999</v>
      </c>
      <c r="K226" s="285">
        <v>4.7309999999999999</v>
      </c>
    </row>
    <row r="227" spans="1:11" ht="15.75" customHeight="1">
      <c r="A227" s="287" t="s">
        <v>1527</v>
      </c>
      <c r="B227" s="286" t="s">
        <v>1526</v>
      </c>
      <c r="C227" s="285">
        <v>155105.3787</v>
      </c>
      <c r="D227" s="285">
        <v>12.4084</v>
      </c>
      <c r="E227" s="285">
        <v>2.871</v>
      </c>
      <c r="F227" s="285">
        <v>0</v>
      </c>
      <c r="G227" s="285">
        <v>7.7553000000000001</v>
      </c>
      <c r="H227" s="285">
        <v>0</v>
      </c>
      <c r="I227" s="285">
        <v>0</v>
      </c>
      <c r="J227" s="285">
        <v>23.034700000000001</v>
      </c>
      <c r="K227" s="285">
        <v>15.279400000000001</v>
      </c>
    </row>
    <row r="228" spans="1:11" ht="15.75" customHeight="1">
      <c r="A228" s="287" t="s">
        <v>1525</v>
      </c>
      <c r="B228" s="286" t="s">
        <v>1524</v>
      </c>
      <c r="C228" s="285">
        <v>4558865.6387999998</v>
      </c>
      <c r="D228" s="285">
        <v>364.70929999999998</v>
      </c>
      <c r="E228" s="285">
        <v>84.384600000000006</v>
      </c>
      <c r="F228" s="285">
        <v>0</v>
      </c>
      <c r="G228" s="285">
        <v>364.70929999999998</v>
      </c>
      <c r="H228" s="285">
        <v>157.81039999999999</v>
      </c>
      <c r="I228" s="285">
        <v>43.017699999999998</v>
      </c>
      <c r="J228" s="285">
        <v>1014.6313</v>
      </c>
      <c r="K228" s="285">
        <v>492.11160000000001</v>
      </c>
    </row>
    <row r="229" spans="1:11" ht="15.75" customHeight="1">
      <c r="A229" s="287" t="s">
        <v>1523</v>
      </c>
      <c r="B229" s="286" t="s">
        <v>1522</v>
      </c>
      <c r="C229" s="285">
        <v>4954813.4385000002</v>
      </c>
      <c r="D229" s="285">
        <v>301.59730000000002</v>
      </c>
      <c r="E229" s="285">
        <v>89.719800000000006</v>
      </c>
      <c r="F229" s="285">
        <v>0</v>
      </c>
      <c r="G229" s="285">
        <v>430.85329999999999</v>
      </c>
      <c r="H229" s="285">
        <v>260.10019999999997</v>
      </c>
      <c r="I229" s="285">
        <v>43.017699999999998</v>
      </c>
      <c r="J229" s="285">
        <v>1125.2882999999999</v>
      </c>
      <c r="K229" s="285">
        <v>434.33479999999997</v>
      </c>
    </row>
    <row r="230" spans="1:11" ht="15.75" customHeight="1">
      <c r="A230" s="287" t="s">
        <v>1521</v>
      </c>
      <c r="B230" s="286" t="s">
        <v>1520</v>
      </c>
      <c r="C230" s="285">
        <v>4303814.5497000003</v>
      </c>
      <c r="D230" s="285">
        <v>188.2919</v>
      </c>
      <c r="E230" s="285">
        <v>74.684600000000003</v>
      </c>
      <c r="F230" s="285">
        <v>0</v>
      </c>
      <c r="G230" s="285">
        <v>268.98840000000001</v>
      </c>
      <c r="H230" s="285">
        <v>78.905199999999994</v>
      </c>
      <c r="I230" s="285">
        <v>48.715299999999999</v>
      </c>
      <c r="J230" s="285">
        <v>659.58540000000005</v>
      </c>
      <c r="K230" s="285">
        <v>311.6918</v>
      </c>
    </row>
    <row r="231" spans="1:11" ht="15.75" customHeight="1">
      <c r="A231" s="287" t="s">
        <v>1519</v>
      </c>
      <c r="B231" s="286" t="s">
        <v>1518</v>
      </c>
      <c r="C231" s="285">
        <v>16173.556699999999</v>
      </c>
      <c r="D231" s="285">
        <v>2.1564999999999999</v>
      </c>
      <c r="E231" s="285">
        <v>0.33260000000000001</v>
      </c>
      <c r="F231" s="285">
        <v>0</v>
      </c>
      <c r="G231" s="285">
        <v>2.1564999999999999</v>
      </c>
      <c r="H231" s="285">
        <v>15.2971</v>
      </c>
      <c r="I231" s="285">
        <v>0</v>
      </c>
      <c r="J231" s="285">
        <v>19.942699999999999</v>
      </c>
      <c r="K231" s="285">
        <v>2.4891000000000001</v>
      </c>
    </row>
    <row r="232" spans="1:11" ht="15.75" customHeight="1">
      <c r="A232" s="287" t="s">
        <v>856</v>
      </c>
      <c r="B232" s="286" t="s">
        <v>1517</v>
      </c>
      <c r="C232" s="285">
        <v>1532.5099</v>
      </c>
      <c r="D232" s="285">
        <v>0.20430000000000001</v>
      </c>
      <c r="E232" s="285">
        <v>3.15E-2</v>
      </c>
      <c r="F232" s="285">
        <v>0</v>
      </c>
      <c r="G232" s="285">
        <v>0.12770000000000001</v>
      </c>
      <c r="H232" s="285">
        <v>0</v>
      </c>
      <c r="I232" s="285">
        <v>0</v>
      </c>
      <c r="J232" s="285">
        <v>0.36349999999999999</v>
      </c>
      <c r="K232" s="285">
        <v>0.23580000000000001</v>
      </c>
    </row>
    <row r="233" spans="1:11" ht="15.75" customHeight="1">
      <c r="A233" s="287" t="s">
        <v>1516</v>
      </c>
      <c r="B233" s="286" t="s">
        <v>1515</v>
      </c>
      <c r="C233" s="285">
        <v>7025785.3755999999</v>
      </c>
      <c r="D233" s="285">
        <v>245.9025</v>
      </c>
      <c r="E233" s="285">
        <v>65.023600000000002</v>
      </c>
      <c r="F233" s="285">
        <v>0</v>
      </c>
      <c r="G233" s="285">
        <v>351.28930000000003</v>
      </c>
      <c r="H233" s="285">
        <v>144.54</v>
      </c>
      <c r="I233" s="285">
        <v>97.430599999999998</v>
      </c>
      <c r="J233" s="285">
        <v>904.18600000000004</v>
      </c>
      <c r="K233" s="285">
        <v>408.35669999999999</v>
      </c>
    </row>
    <row r="234" spans="1:11" ht="15.75" customHeight="1">
      <c r="A234" s="287" t="s">
        <v>1514</v>
      </c>
      <c r="B234" s="286" t="s">
        <v>1513</v>
      </c>
      <c r="C234" s="285">
        <v>6910.8906999999999</v>
      </c>
      <c r="D234" s="285">
        <v>0.92149999999999999</v>
      </c>
      <c r="E234" s="285">
        <v>0.1421</v>
      </c>
      <c r="F234" s="285">
        <v>0</v>
      </c>
      <c r="G234" s="285">
        <v>0.69110000000000005</v>
      </c>
      <c r="H234" s="285">
        <v>0</v>
      </c>
      <c r="I234" s="285">
        <v>0</v>
      </c>
      <c r="J234" s="285">
        <v>1.7546999999999999</v>
      </c>
      <c r="K234" s="285">
        <v>1.0636000000000001</v>
      </c>
    </row>
    <row r="235" spans="1:11" ht="15.75" customHeight="1">
      <c r="A235" s="287" t="s">
        <v>1512</v>
      </c>
      <c r="B235" s="286" t="s">
        <v>1511</v>
      </c>
      <c r="C235" s="285">
        <v>1903847.0991</v>
      </c>
      <c r="D235" s="285">
        <v>152.30779999999999</v>
      </c>
      <c r="E235" s="285">
        <v>35.240200000000002</v>
      </c>
      <c r="F235" s="285">
        <v>0</v>
      </c>
      <c r="G235" s="285">
        <v>152.30779999999999</v>
      </c>
      <c r="H235" s="285">
        <v>156.0171</v>
      </c>
      <c r="I235" s="285">
        <v>43.017699999999998</v>
      </c>
      <c r="J235" s="285">
        <v>538.89059999999995</v>
      </c>
      <c r="K235" s="285">
        <v>230.56569999999999</v>
      </c>
    </row>
    <row r="236" spans="1:11" ht="15.75" customHeight="1">
      <c r="A236" s="287" t="s">
        <v>1510</v>
      </c>
      <c r="B236" s="286" t="s">
        <v>1509</v>
      </c>
      <c r="C236" s="285">
        <v>1070111.0892</v>
      </c>
      <c r="D236" s="285">
        <v>93.634699999999995</v>
      </c>
      <c r="E236" s="285">
        <v>20.633099999999999</v>
      </c>
      <c r="F236" s="285">
        <v>0</v>
      </c>
      <c r="G236" s="285">
        <v>93.634699999999995</v>
      </c>
      <c r="H236" s="285">
        <v>96.049099999999996</v>
      </c>
      <c r="I236" s="285">
        <v>43.017699999999998</v>
      </c>
      <c r="J236" s="285">
        <v>346.96929999999998</v>
      </c>
      <c r="K236" s="285">
        <v>157.28550000000001</v>
      </c>
    </row>
    <row r="237" spans="1:11" ht="15.75" customHeight="1">
      <c r="A237" s="287" t="s">
        <v>835</v>
      </c>
      <c r="B237" s="286" t="s">
        <v>1508</v>
      </c>
      <c r="C237" s="285">
        <v>362127.4682</v>
      </c>
      <c r="D237" s="285">
        <v>36.212699999999998</v>
      </c>
      <c r="E237" s="285">
        <v>6.9823000000000004</v>
      </c>
      <c r="F237" s="285">
        <v>0</v>
      </c>
      <c r="G237" s="285">
        <v>31.686199999999999</v>
      </c>
      <c r="H237" s="285">
        <v>99.420599999999993</v>
      </c>
      <c r="I237" s="285">
        <v>33.640799999999999</v>
      </c>
      <c r="J237" s="285">
        <v>207.9426</v>
      </c>
      <c r="K237" s="285">
        <v>76.835800000000006</v>
      </c>
    </row>
    <row r="238" spans="1:11" ht="15.75" customHeight="1">
      <c r="A238" s="287" t="s">
        <v>1507</v>
      </c>
      <c r="B238" s="286" t="s">
        <v>1506</v>
      </c>
      <c r="C238" s="285">
        <v>17234.117699999999</v>
      </c>
      <c r="D238" s="285">
        <v>2.2978999999999998</v>
      </c>
      <c r="E238" s="285">
        <v>0.35439999999999999</v>
      </c>
      <c r="F238" s="285">
        <v>0</v>
      </c>
      <c r="G238" s="285">
        <v>1.7234</v>
      </c>
      <c r="H238" s="285">
        <v>0</v>
      </c>
      <c r="I238" s="285">
        <v>0</v>
      </c>
      <c r="J238" s="285">
        <v>4.3757000000000001</v>
      </c>
      <c r="K238" s="285">
        <v>2.6522999999999999</v>
      </c>
    </row>
    <row r="239" spans="1:11" ht="15.75" customHeight="1">
      <c r="A239" s="287" t="s">
        <v>1505</v>
      </c>
      <c r="B239" s="286" t="s">
        <v>1504</v>
      </c>
      <c r="C239" s="285">
        <v>3259945.5816000002</v>
      </c>
      <c r="D239" s="285">
        <v>380.327</v>
      </c>
      <c r="E239" s="285">
        <v>67.046199999999999</v>
      </c>
      <c r="F239" s="285">
        <v>0</v>
      </c>
      <c r="G239" s="285">
        <v>543.32429999999999</v>
      </c>
      <c r="H239" s="285">
        <v>370.5675</v>
      </c>
      <c r="I239" s="285">
        <v>48.715299999999999</v>
      </c>
      <c r="J239" s="285">
        <v>1409.9802999999999</v>
      </c>
      <c r="K239" s="285">
        <v>496.08850000000001</v>
      </c>
    </row>
    <row r="240" spans="1:11" ht="15.75" customHeight="1">
      <c r="A240" s="287" t="s">
        <v>1503</v>
      </c>
      <c r="B240" s="286" t="s">
        <v>1502</v>
      </c>
      <c r="C240" s="285">
        <v>702501.42610000004</v>
      </c>
      <c r="D240" s="285">
        <v>56.136000000000003</v>
      </c>
      <c r="E240" s="285">
        <v>13.3101</v>
      </c>
      <c r="F240" s="285">
        <v>0</v>
      </c>
      <c r="G240" s="285">
        <v>56.136000000000003</v>
      </c>
      <c r="H240" s="285">
        <v>154.0086</v>
      </c>
      <c r="I240" s="285">
        <v>43.017699999999998</v>
      </c>
      <c r="J240" s="285">
        <v>322.60840000000002</v>
      </c>
      <c r="K240" s="285">
        <v>112.46380000000001</v>
      </c>
    </row>
    <row r="241" spans="1:11" ht="15.75" customHeight="1">
      <c r="A241" s="287" t="s">
        <v>1501</v>
      </c>
      <c r="B241" s="286" t="s">
        <v>1500</v>
      </c>
      <c r="C241" s="285">
        <v>94366.151800000007</v>
      </c>
      <c r="D241" s="285">
        <v>14.1549</v>
      </c>
      <c r="E241" s="285">
        <v>1.9408000000000001</v>
      </c>
      <c r="F241" s="285">
        <v>0</v>
      </c>
      <c r="G241" s="285">
        <v>9.4366000000000003</v>
      </c>
      <c r="H241" s="285">
        <v>0</v>
      </c>
      <c r="I241" s="285">
        <v>0</v>
      </c>
      <c r="J241" s="285">
        <v>25.532299999999999</v>
      </c>
      <c r="K241" s="285">
        <v>16.095700000000001</v>
      </c>
    </row>
    <row r="242" spans="1:11" ht="15.75" customHeight="1">
      <c r="A242" s="287" t="s">
        <v>893</v>
      </c>
      <c r="B242" s="286" t="s">
        <v>1499</v>
      </c>
      <c r="C242" s="285">
        <v>702501.42610000004</v>
      </c>
      <c r="D242" s="285">
        <v>53.104900000000001</v>
      </c>
      <c r="E242" s="285">
        <v>13.176500000000001</v>
      </c>
      <c r="F242" s="285">
        <v>0</v>
      </c>
      <c r="G242" s="285">
        <v>53.104900000000001</v>
      </c>
      <c r="H242" s="285">
        <v>64.845699999999994</v>
      </c>
      <c r="I242" s="285">
        <v>43.017699999999998</v>
      </c>
      <c r="J242" s="285">
        <v>227.24969999999999</v>
      </c>
      <c r="K242" s="285">
        <v>109.2991</v>
      </c>
    </row>
    <row r="243" spans="1:11" ht="15.75" customHeight="1">
      <c r="A243" s="287" t="s">
        <v>1498</v>
      </c>
      <c r="B243" s="286" t="s">
        <v>1497</v>
      </c>
      <c r="C243" s="285">
        <v>2164.4041000000002</v>
      </c>
      <c r="D243" s="285">
        <v>0.97399999999999998</v>
      </c>
      <c r="E243" s="285">
        <v>6.6799999999999998E-2</v>
      </c>
      <c r="F243" s="285">
        <v>0</v>
      </c>
      <c r="G243" s="285">
        <v>0.97399999999999998</v>
      </c>
      <c r="H243" s="285">
        <v>5.2512999999999996</v>
      </c>
      <c r="I243" s="285">
        <v>33.640799999999999</v>
      </c>
      <c r="J243" s="285">
        <v>40.9069</v>
      </c>
      <c r="K243" s="285">
        <v>34.681600000000003</v>
      </c>
    </row>
    <row r="244" spans="1:11" ht="15.75" customHeight="1">
      <c r="A244" s="287" t="s">
        <v>1496</v>
      </c>
      <c r="B244" s="286" t="s">
        <v>1495</v>
      </c>
      <c r="C244" s="285">
        <v>6518.3791000000001</v>
      </c>
      <c r="D244" s="285">
        <v>1.1733</v>
      </c>
      <c r="E244" s="285">
        <v>0.14080000000000001</v>
      </c>
      <c r="F244" s="285">
        <v>0</v>
      </c>
      <c r="G244" s="285">
        <v>0.91259999999999997</v>
      </c>
      <c r="H244" s="285">
        <v>9.3609000000000009</v>
      </c>
      <c r="I244" s="285">
        <v>0</v>
      </c>
      <c r="J244" s="285">
        <v>11.5876</v>
      </c>
      <c r="K244" s="285">
        <v>1.3141</v>
      </c>
    </row>
    <row r="245" spans="1:11" ht="15.75" customHeight="1">
      <c r="A245" s="287" t="s">
        <v>1494</v>
      </c>
      <c r="B245" s="286" t="s">
        <v>1493</v>
      </c>
      <c r="C245" s="285">
        <v>10031.7323</v>
      </c>
      <c r="D245" s="285">
        <v>1.3375999999999999</v>
      </c>
      <c r="E245" s="285">
        <v>0.20630000000000001</v>
      </c>
      <c r="F245" s="285">
        <v>0</v>
      </c>
      <c r="G245" s="285">
        <v>1.1704000000000001</v>
      </c>
      <c r="H245" s="285">
        <v>9.1326000000000001</v>
      </c>
      <c r="I245" s="285">
        <v>0</v>
      </c>
      <c r="J245" s="285">
        <v>11.8469</v>
      </c>
      <c r="K245" s="285">
        <v>1.5439000000000001</v>
      </c>
    </row>
    <row r="246" spans="1:11" ht="15.75" customHeight="1">
      <c r="A246" s="287" t="s">
        <v>1492</v>
      </c>
      <c r="B246" s="286" t="s">
        <v>1491</v>
      </c>
      <c r="C246" s="285">
        <v>6816938.3391000004</v>
      </c>
      <c r="D246" s="285">
        <v>596.48209999999995</v>
      </c>
      <c r="E246" s="285">
        <v>131.4391</v>
      </c>
      <c r="F246" s="285">
        <v>0</v>
      </c>
      <c r="G246" s="285">
        <v>766.90560000000005</v>
      </c>
      <c r="H246" s="285">
        <v>279.39609999999999</v>
      </c>
      <c r="I246" s="285">
        <v>48.715299999999999</v>
      </c>
      <c r="J246" s="285">
        <v>1822.9382000000001</v>
      </c>
      <c r="K246" s="285">
        <v>776.63649999999996</v>
      </c>
    </row>
    <row r="247" spans="1:11" ht="15.75" customHeight="1">
      <c r="A247" s="287" t="s">
        <v>1490</v>
      </c>
      <c r="B247" s="286" t="s">
        <v>1489</v>
      </c>
      <c r="C247" s="285">
        <v>1554226.1905</v>
      </c>
      <c r="D247" s="285">
        <v>181.32640000000001</v>
      </c>
      <c r="E247" s="285">
        <v>31.965299999999999</v>
      </c>
      <c r="F247" s="285">
        <v>0</v>
      </c>
      <c r="G247" s="285">
        <v>181.32640000000001</v>
      </c>
      <c r="H247" s="285">
        <v>48.203899999999997</v>
      </c>
      <c r="I247" s="285">
        <v>43.017699999999998</v>
      </c>
      <c r="J247" s="285">
        <v>485.83969999999999</v>
      </c>
      <c r="K247" s="285">
        <v>256.30939999999998</v>
      </c>
    </row>
    <row r="248" spans="1:11" ht="15.75" customHeight="1">
      <c r="A248" s="287" t="s">
        <v>1488</v>
      </c>
      <c r="B248" s="286" t="s">
        <v>1487</v>
      </c>
      <c r="C248" s="285">
        <v>430145.47080000001</v>
      </c>
      <c r="D248" s="285">
        <v>43.014499999999998</v>
      </c>
      <c r="E248" s="285">
        <v>8.2936999999999994</v>
      </c>
      <c r="F248" s="285">
        <v>0</v>
      </c>
      <c r="G248" s="285">
        <v>37.637700000000002</v>
      </c>
      <c r="H248" s="285">
        <v>0</v>
      </c>
      <c r="I248" s="285">
        <v>48.715299999999999</v>
      </c>
      <c r="J248" s="285">
        <v>137.66120000000001</v>
      </c>
      <c r="K248" s="285">
        <v>100.0235</v>
      </c>
    </row>
    <row r="249" spans="1:11" ht="15.75" customHeight="1">
      <c r="A249" s="287" t="s">
        <v>1486</v>
      </c>
      <c r="B249" s="286" t="s">
        <v>1485</v>
      </c>
      <c r="C249" s="285">
        <v>14796.1108</v>
      </c>
      <c r="D249" s="285">
        <v>1.9728000000000001</v>
      </c>
      <c r="E249" s="285">
        <v>0.30430000000000001</v>
      </c>
      <c r="F249" s="285">
        <v>0</v>
      </c>
      <c r="G249" s="285">
        <v>1.7262</v>
      </c>
      <c r="H249" s="285">
        <v>22.831600000000002</v>
      </c>
      <c r="I249" s="285">
        <v>0</v>
      </c>
      <c r="J249" s="285">
        <v>26.834900000000001</v>
      </c>
      <c r="K249" s="285">
        <v>2.2770999999999999</v>
      </c>
    </row>
    <row r="250" spans="1:11" ht="15.75" customHeight="1">
      <c r="A250" s="287" t="s">
        <v>1484</v>
      </c>
      <c r="B250" s="286" t="s">
        <v>1483</v>
      </c>
      <c r="C250" s="285">
        <v>266343583.1798</v>
      </c>
      <c r="D250" s="285">
        <v>2401.3955000000001</v>
      </c>
      <c r="E250" s="285">
        <v>1508.8248000000001</v>
      </c>
      <c r="F250" s="285">
        <v>0</v>
      </c>
      <c r="G250" s="285">
        <v>5336.4345999999996</v>
      </c>
      <c r="H250" s="285">
        <v>860.78399999999999</v>
      </c>
      <c r="I250" s="285">
        <v>174.1001</v>
      </c>
      <c r="J250" s="285">
        <v>10281.539000000001</v>
      </c>
      <c r="K250" s="285">
        <v>4084.3204000000001</v>
      </c>
    </row>
    <row r="251" spans="1:11" ht="15.75" customHeight="1">
      <c r="A251" s="287" t="s">
        <v>1482</v>
      </c>
      <c r="B251" s="286" t="s">
        <v>1481</v>
      </c>
      <c r="C251" s="285">
        <v>287498847.45200002</v>
      </c>
      <c r="D251" s="285">
        <v>2592.1347000000001</v>
      </c>
      <c r="E251" s="285">
        <v>1628.6685</v>
      </c>
      <c r="F251" s="285">
        <v>0</v>
      </c>
      <c r="G251" s="285">
        <v>5760.2993999999999</v>
      </c>
      <c r="H251" s="285">
        <v>1032.9408000000001</v>
      </c>
      <c r="I251" s="285">
        <v>205.15010000000001</v>
      </c>
      <c r="J251" s="285">
        <v>11219.193499999999</v>
      </c>
      <c r="K251" s="285">
        <v>4425.9533000000001</v>
      </c>
    </row>
    <row r="252" spans="1:11" ht="15.75" customHeight="1">
      <c r="A252" s="287" t="s">
        <v>1480</v>
      </c>
      <c r="B252" s="286" t="s">
        <v>1479</v>
      </c>
      <c r="C252" s="285">
        <v>372119904.54089999</v>
      </c>
      <c r="D252" s="285">
        <v>3355.0915</v>
      </c>
      <c r="E252" s="285">
        <v>2108.0430999999999</v>
      </c>
      <c r="F252" s="285">
        <v>0</v>
      </c>
      <c r="G252" s="285">
        <v>7455.7587999999996</v>
      </c>
      <c r="H252" s="285">
        <v>1807.6464000000001</v>
      </c>
      <c r="I252" s="285">
        <v>205.15010000000001</v>
      </c>
      <c r="J252" s="285">
        <v>14931.689899999999</v>
      </c>
      <c r="K252" s="285">
        <v>5668.2847000000002</v>
      </c>
    </row>
    <row r="253" spans="1:11" ht="15.75" customHeight="1">
      <c r="A253" s="287" t="s">
        <v>1478</v>
      </c>
      <c r="B253" s="286" t="s">
        <v>1477</v>
      </c>
      <c r="C253" s="285">
        <v>456740961.62970001</v>
      </c>
      <c r="D253" s="285">
        <v>4118.0482000000002</v>
      </c>
      <c r="E253" s="285">
        <v>2587.4177</v>
      </c>
      <c r="F253" s="285">
        <v>0</v>
      </c>
      <c r="G253" s="285">
        <v>9151.2181999999993</v>
      </c>
      <c r="H253" s="285">
        <v>2582.3519999999999</v>
      </c>
      <c r="I253" s="285">
        <v>362.21370000000002</v>
      </c>
      <c r="J253" s="285">
        <v>18801.249800000001</v>
      </c>
      <c r="K253" s="285">
        <v>7067.6796000000004</v>
      </c>
    </row>
    <row r="254" spans="1:11" ht="15.75" customHeight="1">
      <c r="A254" s="287" t="s">
        <v>1476</v>
      </c>
      <c r="B254" s="286" t="s">
        <v>1475</v>
      </c>
      <c r="C254" s="285">
        <v>541362018.71860003</v>
      </c>
      <c r="D254" s="285">
        <v>4881.0048999999999</v>
      </c>
      <c r="E254" s="285">
        <v>3066.7923000000001</v>
      </c>
      <c r="F254" s="285">
        <v>0</v>
      </c>
      <c r="G254" s="285">
        <v>10846.677600000001</v>
      </c>
      <c r="H254" s="285">
        <v>3357.0576000000001</v>
      </c>
      <c r="I254" s="285">
        <v>426.04289999999997</v>
      </c>
      <c r="J254" s="285">
        <v>22577.5753</v>
      </c>
      <c r="K254" s="285">
        <v>8373.8400999999994</v>
      </c>
    </row>
    <row r="255" spans="1:11" ht="15.75" customHeight="1">
      <c r="A255" s="287" t="s">
        <v>1474</v>
      </c>
      <c r="B255" s="286" t="s">
        <v>1473</v>
      </c>
      <c r="C255" s="285">
        <v>625983075.80739999</v>
      </c>
      <c r="D255" s="285">
        <v>5643.9616999999998</v>
      </c>
      <c r="E255" s="285">
        <v>3546.1669999999999</v>
      </c>
      <c r="F255" s="285">
        <v>0</v>
      </c>
      <c r="G255" s="285">
        <v>12542.137000000001</v>
      </c>
      <c r="H255" s="285">
        <v>4131.7632000000003</v>
      </c>
      <c r="I255" s="285">
        <v>426.04289999999997</v>
      </c>
      <c r="J255" s="285">
        <v>26290.071800000002</v>
      </c>
      <c r="K255" s="285">
        <v>9616.1715999999997</v>
      </c>
    </row>
    <row r="256" spans="1:11" ht="15.75" customHeight="1">
      <c r="A256" s="287" t="s">
        <v>885</v>
      </c>
      <c r="B256" s="286" t="s">
        <v>1472</v>
      </c>
      <c r="C256" s="285">
        <v>317589.0662</v>
      </c>
      <c r="D256" s="285">
        <v>31.758900000000001</v>
      </c>
      <c r="E256" s="285">
        <v>6.1234999999999999</v>
      </c>
      <c r="F256" s="285">
        <v>0</v>
      </c>
      <c r="G256" s="285">
        <v>27.789000000000001</v>
      </c>
      <c r="H256" s="285">
        <v>0</v>
      </c>
      <c r="I256" s="285">
        <v>48.715299999999999</v>
      </c>
      <c r="J256" s="285">
        <v>114.3867</v>
      </c>
      <c r="K256" s="285">
        <v>86.597700000000003</v>
      </c>
    </row>
    <row r="257" spans="1:11" ht="15.75" customHeight="1">
      <c r="A257" s="287" t="s">
        <v>1471</v>
      </c>
      <c r="B257" s="286" t="s">
        <v>1470</v>
      </c>
      <c r="C257" s="285">
        <v>500089.67129999999</v>
      </c>
      <c r="D257" s="285">
        <v>5.7244999999999999</v>
      </c>
      <c r="E257" s="285">
        <v>2.8746999999999998</v>
      </c>
      <c r="F257" s="285">
        <v>0</v>
      </c>
      <c r="G257" s="285">
        <v>6.3605</v>
      </c>
      <c r="H257" s="285">
        <v>339.21159999999998</v>
      </c>
      <c r="I257" s="285">
        <v>43.920099999999998</v>
      </c>
      <c r="J257" s="285">
        <v>398.09140000000002</v>
      </c>
      <c r="K257" s="285">
        <v>52.519300000000001</v>
      </c>
    </row>
    <row r="258" spans="1:11" ht="15.75" customHeight="1">
      <c r="A258" s="287" t="s">
        <v>1469</v>
      </c>
      <c r="B258" s="286" t="s">
        <v>1468</v>
      </c>
      <c r="C258" s="285">
        <v>2296084.0839</v>
      </c>
      <c r="D258" s="285">
        <v>26.283000000000001</v>
      </c>
      <c r="E258" s="285">
        <v>13.198499999999999</v>
      </c>
      <c r="F258" s="285">
        <v>0</v>
      </c>
      <c r="G258" s="285">
        <v>58.406700000000001</v>
      </c>
      <c r="H258" s="285">
        <v>224.87979999999999</v>
      </c>
      <c r="I258" s="285">
        <v>138.87950000000001</v>
      </c>
      <c r="J258" s="285">
        <v>461.64749999999998</v>
      </c>
      <c r="K258" s="285">
        <v>178.36099999999999</v>
      </c>
    </row>
    <row r="259" spans="1:11" ht="15.75" customHeight="1">
      <c r="A259" s="287" t="s">
        <v>1467</v>
      </c>
      <c r="B259" s="286" t="s">
        <v>1466</v>
      </c>
      <c r="C259" s="285">
        <v>1167399.1713</v>
      </c>
      <c r="D259" s="285">
        <v>13.363099999999999</v>
      </c>
      <c r="E259" s="285">
        <v>6.7104999999999997</v>
      </c>
      <c r="F259" s="285">
        <v>0</v>
      </c>
      <c r="G259" s="285">
        <v>29.695699999999999</v>
      </c>
      <c r="H259" s="285">
        <v>731.88160000000005</v>
      </c>
      <c r="I259" s="285">
        <v>138.87950000000001</v>
      </c>
      <c r="J259" s="285">
        <v>920.53039999999999</v>
      </c>
      <c r="K259" s="285">
        <v>158.95310000000001</v>
      </c>
    </row>
    <row r="260" spans="1:11" ht="15.75" customHeight="1">
      <c r="A260" s="287" t="s">
        <v>1465</v>
      </c>
      <c r="B260" s="286" t="s">
        <v>1464</v>
      </c>
      <c r="C260" s="285">
        <v>2435251.1839999999</v>
      </c>
      <c r="D260" s="285">
        <v>129.8801</v>
      </c>
      <c r="E260" s="285">
        <v>42.572200000000002</v>
      </c>
      <c r="F260" s="285">
        <v>0</v>
      </c>
      <c r="G260" s="285">
        <v>97.41</v>
      </c>
      <c r="H260" s="285">
        <v>0</v>
      </c>
      <c r="I260" s="285">
        <v>48.715299999999999</v>
      </c>
      <c r="J260" s="285">
        <v>318.57760000000002</v>
      </c>
      <c r="K260" s="285">
        <v>221.16759999999999</v>
      </c>
    </row>
    <row r="261" spans="1:11" ht="15.75" customHeight="1">
      <c r="A261" s="287" t="s">
        <v>1463</v>
      </c>
      <c r="B261" s="286" t="s">
        <v>1462</v>
      </c>
      <c r="C261" s="285">
        <v>649154.81669999997</v>
      </c>
      <c r="D261" s="285">
        <v>13.910500000000001</v>
      </c>
      <c r="E261" s="285">
        <v>5.4833999999999996</v>
      </c>
      <c r="F261" s="285">
        <v>0</v>
      </c>
      <c r="G261" s="285">
        <v>30.912099999999999</v>
      </c>
      <c r="H261" s="285">
        <v>107.598</v>
      </c>
      <c r="I261" s="285">
        <v>33.623699999999999</v>
      </c>
      <c r="J261" s="285">
        <v>191.52770000000001</v>
      </c>
      <c r="K261" s="285">
        <v>53.017600000000002</v>
      </c>
    </row>
    <row r="262" spans="1:11" ht="15.75" customHeight="1">
      <c r="A262" s="287" t="s">
        <v>1461</v>
      </c>
      <c r="B262" s="286" t="s">
        <v>1460</v>
      </c>
      <c r="C262" s="285">
        <v>123096.2715</v>
      </c>
      <c r="D262" s="285">
        <v>9.8476999999999997</v>
      </c>
      <c r="E262" s="285">
        <v>2.2785000000000002</v>
      </c>
      <c r="F262" s="285">
        <v>0</v>
      </c>
      <c r="G262" s="285">
        <v>9.8476999999999997</v>
      </c>
      <c r="H262" s="285">
        <v>22.559699999999999</v>
      </c>
      <c r="I262" s="285">
        <v>0</v>
      </c>
      <c r="J262" s="285">
        <v>44.5336</v>
      </c>
      <c r="K262" s="285">
        <v>12.126200000000001</v>
      </c>
    </row>
    <row r="263" spans="1:11" ht="15.75" customHeight="1">
      <c r="A263" s="287" t="s">
        <v>1459</v>
      </c>
      <c r="B263" s="286" t="s">
        <v>1458</v>
      </c>
      <c r="C263" s="285">
        <v>8784199.0123999994</v>
      </c>
      <c r="D263" s="285">
        <v>468.49059999999997</v>
      </c>
      <c r="E263" s="285">
        <v>153.5624</v>
      </c>
      <c r="F263" s="285">
        <v>0</v>
      </c>
      <c r="G263" s="285">
        <v>351.36799999999999</v>
      </c>
      <c r="H263" s="285">
        <v>0</v>
      </c>
      <c r="I263" s="285">
        <v>48.715299999999999</v>
      </c>
      <c r="J263" s="285">
        <v>1022.1363</v>
      </c>
      <c r="K263" s="285">
        <v>670.76829999999995</v>
      </c>
    </row>
    <row r="264" spans="1:11" ht="15.75" customHeight="1">
      <c r="A264" s="287" t="s">
        <v>1457</v>
      </c>
      <c r="B264" s="286" t="s">
        <v>1456</v>
      </c>
      <c r="C264" s="285">
        <v>709857.26529999997</v>
      </c>
      <c r="D264" s="285">
        <v>8.1257000000000001</v>
      </c>
      <c r="E264" s="285">
        <v>4.0804999999999998</v>
      </c>
      <c r="F264" s="285">
        <v>0</v>
      </c>
      <c r="G264" s="285">
        <v>13.5428</v>
      </c>
      <c r="H264" s="285">
        <v>0</v>
      </c>
      <c r="I264" s="285">
        <v>62.1</v>
      </c>
      <c r="J264" s="285">
        <v>87.849000000000004</v>
      </c>
      <c r="K264" s="285">
        <v>74.306200000000004</v>
      </c>
    </row>
    <row r="265" spans="1:11" ht="15.75" customHeight="1">
      <c r="A265" s="287" t="s">
        <v>1455</v>
      </c>
      <c r="B265" s="286" t="s">
        <v>1454</v>
      </c>
      <c r="C265" s="285">
        <v>7453954.4603000004</v>
      </c>
      <c r="D265" s="285">
        <v>401.36680000000001</v>
      </c>
      <c r="E265" s="285">
        <v>132.6661</v>
      </c>
      <c r="F265" s="285">
        <v>0</v>
      </c>
      <c r="G265" s="285">
        <v>573.38109999999995</v>
      </c>
      <c r="H265" s="285">
        <v>66.710800000000006</v>
      </c>
      <c r="I265" s="285">
        <v>48.715299999999999</v>
      </c>
      <c r="J265" s="285">
        <v>1222.8400999999999</v>
      </c>
      <c r="K265" s="285">
        <v>582.7482</v>
      </c>
    </row>
    <row r="266" spans="1:11" ht="15.75" customHeight="1">
      <c r="A266" s="287" t="s">
        <v>1453</v>
      </c>
      <c r="B266" s="286" t="s">
        <v>1452</v>
      </c>
      <c r="C266" s="285">
        <v>12094.4269</v>
      </c>
      <c r="D266" s="285">
        <v>0.96760000000000002</v>
      </c>
      <c r="E266" s="285">
        <v>0.22389999999999999</v>
      </c>
      <c r="F266" s="285">
        <v>0</v>
      </c>
      <c r="G266" s="285">
        <v>0.84660000000000002</v>
      </c>
      <c r="H266" s="285">
        <v>0</v>
      </c>
      <c r="I266" s="285">
        <v>0</v>
      </c>
      <c r="J266" s="285">
        <v>2.0381</v>
      </c>
      <c r="K266" s="285">
        <v>1.1915</v>
      </c>
    </row>
    <row r="267" spans="1:11" ht="15.75" customHeight="1">
      <c r="A267" s="287" t="s">
        <v>830</v>
      </c>
      <c r="B267" s="286" t="s">
        <v>1451</v>
      </c>
      <c r="C267" s="285">
        <v>1661022.3112000001</v>
      </c>
      <c r="D267" s="285">
        <v>166.10220000000001</v>
      </c>
      <c r="E267" s="285">
        <v>32.026600000000002</v>
      </c>
      <c r="F267" s="285">
        <v>0</v>
      </c>
      <c r="G267" s="285">
        <v>145.33949999999999</v>
      </c>
      <c r="H267" s="285">
        <v>0</v>
      </c>
      <c r="I267" s="285">
        <v>43.017699999999998</v>
      </c>
      <c r="J267" s="285">
        <v>386.48599999999999</v>
      </c>
      <c r="K267" s="285">
        <v>241.1465</v>
      </c>
    </row>
    <row r="268" spans="1:11" ht="15.75" customHeight="1">
      <c r="A268" s="287" t="s">
        <v>1450</v>
      </c>
      <c r="B268" s="286" t="s">
        <v>1449</v>
      </c>
      <c r="C268" s="285">
        <v>249716.2671</v>
      </c>
      <c r="D268" s="285">
        <v>24.971599999999999</v>
      </c>
      <c r="E268" s="285">
        <v>4.8148</v>
      </c>
      <c r="F268" s="285">
        <v>0</v>
      </c>
      <c r="G268" s="285">
        <v>21.850200000000001</v>
      </c>
      <c r="H268" s="285">
        <v>0</v>
      </c>
      <c r="I268" s="285">
        <v>43.017699999999998</v>
      </c>
      <c r="J268" s="285">
        <v>94.654300000000006</v>
      </c>
      <c r="K268" s="285">
        <v>72.804100000000005</v>
      </c>
    </row>
    <row r="269" spans="1:11" ht="15.75" customHeight="1">
      <c r="A269" s="287" t="s">
        <v>1448</v>
      </c>
      <c r="B269" s="286" t="s">
        <v>1447</v>
      </c>
      <c r="C269" s="285">
        <v>22452574.108800001</v>
      </c>
      <c r="D269" s="285">
        <v>290.4151</v>
      </c>
      <c r="E269" s="285">
        <v>130.20859999999999</v>
      </c>
      <c r="F269" s="285">
        <v>0</v>
      </c>
      <c r="G269" s="285">
        <v>645.36689999999999</v>
      </c>
      <c r="H269" s="285">
        <v>96.407799999999995</v>
      </c>
      <c r="I269" s="285">
        <v>106.1003</v>
      </c>
      <c r="J269" s="285">
        <v>1268.4987000000001</v>
      </c>
      <c r="K269" s="285">
        <v>526.72400000000005</v>
      </c>
    </row>
    <row r="270" spans="1:11" ht="15.75" customHeight="1">
      <c r="A270" s="287" t="s">
        <v>1446</v>
      </c>
      <c r="B270" s="286" t="s">
        <v>1445</v>
      </c>
      <c r="C270" s="285">
        <v>27544050.978399999</v>
      </c>
      <c r="D270" s="285">
        <v>356.27140000000003</v>
      </c>
      <c r="E270" s="285">
        <v>159.7354</v>
      </c>
      <c r="F270" s="285">
        <v>0</v>
      </c>
      <c r="G270" s="285">
        <v>791.71410000000003</v>
      </c>
      <c r="H270" s="285">
        <v>160.53620000000001</v>
      </c>
      <c r="I270" s="285">
        <v>106.1003</v>
      </c>
      <c r="J270" s="285">
        <v>1574.3574000000001</v>
      </c>
      <c r="K270" s="285">
        <v>622.10709999999995</v>
      </c>
    </row>
    <row r="271" spans="1:11" ht="15.75" customHeight="1">
      <c r="A271" s="287" t="s">
        <v>1444</v>
      </c>
      <c r="B271" s="286" t="s">
        <v>1443</v>
      </c>
      <c r="C271" s="285">
        <v>3503489.3631000002</v>
      </c>
      <c r="D271" s="285">
        <v>40.103999999999999</v>
      </c>
      <c r="E271" s="285">
        <v>20.138999999999999</v>
      </c>
      <c r="F271" s="285">
        <v>0</v>
      </c>
      <c r="G271" s="285">
        <v>66.840100000000007</v>
      </c>
      <c r="H271" s="285">
        <v>0</v>
      </c>
      <c r="I271" s="285">
        <v>31.05</v>
      </c>
      <c r="J271" s="285">
        <v>158.13310000000001</v>
      </c>
      <c r="K271" s="285">
        <v>91.293000000000006</v>
      </c>
    </row>
    <row r="272" spans="1:11" ht="15.75" customHeight="1">
      <c r="A272" s="287" t="s">
        <v>1442</v>
      </c>
      <c r="B272" s="286" t="s">
        <v>1441</v>
      </c>
      <c r="C272" s="285">
        <v>56451.051299999999</v>
      </c>
      <c r="D272" s="285">
        <v>5.6451000000000002</v>
      </c>
      <c r="E272" s="285">
        <v>1.0884</v>
      </c>
      <c r="F272" s="285">
        <v>0</v>
      </c>
      <c r="G272" s="285">
        <v>5.6451000000000002</v>
      </c>
      <c r="H272" s="285">
        <v>0</v>
      </c>
      <c r="I272" s="285">
        <v>33.640799999999999</v>
      </c>
      <c r="J272" s="285">
        <v>46.019399999999997</v>
      </c>
      <c r="K272" s="285">
        <v>40.374299999999998</v>
      </c>
    </row>
    <row r="273" spans="1:11" ht="15.75" customHeight="1">
      <c r="A273" s="287" t="s">
        <v>855</v>
      </c>
      <c r="B273" s="286" t="s">
        <v>1440</v>
      </c>
      <c r="C273" s="285">
        <v>87955.242100000003</v>
      </c>
      <c r="D273" s="285">
        <v>5.0259999999999998</v>
      </c>
      <c r="E273" s="285">
        <v>1.5505</v>
      </c>
      <c r="F273" s="285">
        <v>0</v>
      </c>
      <c r="G273" s="285">
        <v>3.7694999999999999</v>
      </c>
      <c r="H273" s="285">
        <v>0</v>
      </c>
      <c r="I273" s="285">
        <v>0</v>
      </c>
      <c r="J273" s="285">
        <v>10.346</v>
      </c>
      <c r="K273" s="285">
        <v>6.5765000000000002</v>
      </c>
    </row>
    <row r="274" spans="1:11" ht="15.75" customHeight="1">
      <c r="A274" s="287" t="s">
        <v>854</v>
      </c>
      <c r="B274" s="286" t="s">
        <v>1439</v>
      </c>
      <c r="C274" s="285">
        <v>127435.9716</v>
      </c>
      <c r="D274" s="285">
        <v>7.2820999999999998</v>
      </c>
      <c r="E274" s="285">
        <v>2.2465000000000002</v>
      </c>
      <c r="F274" s="285">
        <v>0</v>
      </c>
      <c r="G274" s="285">
        <v>5.4615</v>
      </c>
      <c r="H274" s="285">
        <v>0</v>
      </c>
      <c r="I274" s="285">
        <v>0</v>
      </c>
      <c r="J274" s="285">
        <v>14.9901</v>
      </c>
      <c r="K274" s="285">
        <v>9.5286000000000008</v>
      </c>
    </row>
    <row r="275" spans="1:11" ht="15.75" customHeight="1">
      <c r="A275" s="287" t="s">
        <v>1438</v>
      </c>
      <c r="B275" s="286" t="s">
        <v>1437</v>
      </c>
      <c r="C275" s="285">
        <v>1049088361.2519</v>
      </c>
      <c r="D275" s="285">
        <v>9458.7453000000005</v>
      </c>
      <c r="E275" s="285">
        <v>5943.04</v>
      </c>
      <c r="F275" s="285">
        <v>0</v>
      </c>
      <c r="G275" s="285">
        <v>21019.434099999999</v>
      </c>
      <c r="H275" s="285">
        <v>7058.4287999999997</v>
      </c>
      <c r="I275" s="285">
        <v>563.19320000000005</v>
      </c>
      <c r="J275" s="285">
        <v>44042.841399999998</v>
      </c>
      <c r="K275" s="285">
        <v>15964.978499999999</v>
      </c>
    </row>
    <row r="276" spans="1:11" ht="15.75" customHeight="1">
      <c r="A276" s="287" t="s">
        <v>1436</v>
      </c>
      <c r="B276" s="286" t="s">
        <v>1435</v>
      </c>
      <c r="C276" s="285">
        <v>1472193646.6961999</v>
      </c>
      <c r="D276" s="285">
        <v>13273.529</v>
      </c>
      <c r="E276" s="285">
        <v>8339.9130999999998</v>
      </c>
      <c r="F276" s="285">
        <v>0</v>
      </c>
      <c r="G276" s="285">
        <v>29496.731100000001</v>
      </c>
      <c r="H276" s="285">
        <v>10157.251200000001</v>
      </c>
      <c r="I276" s="285">
        <v>594.54079999999999</v>
      </c>
      <c r="J276" s="285">
        <v>61861.965199999999</v>
      </c>
      <c r="K276" s="285">
        <v>22207.982899999999</v>
      </c>
    </row>
    <row r="277" spans="1:11" ht="15.75" customHeight="1">
      <c r="A277" s="287" t="s">
        <v>1434</v>
      </c>
      <c r="B277" s="286" t="s">
        <v>1433</v>
      </c>
      <c r="C277" s="285">
        <v>1895298932.1405001</v>
      </c>
      <c r="D277" s="285">
        <v>17088.312600000001</v>
      </c>
      <c r="E277" s="285">
        <v>10736.7862</v>
      </c>
      <c r="F277" s="285">
        <v>0</v>
      </c>
      <c r="G277" s="285">
        <v>37974.028100000003</v>
      </c>
      <c r="H277" s="285">
        <v>13342.152</v>
      </c>
      <c r="I277" s="285">
        <v>625.59079999999994</v>
      </c>
      <c r="J277" s="285">
        <v>79766.869699999996</v>
      </c>
      <c r="K277" s="285">
        <v>28450.689600000002</v>
      </c>
    </row>
    <row r="278" spans="1:11" ht="15.75" customHeight="1">
      <c r="A278" s="287" t="s">
        <v>1432</v>
      </c>
      <c r="B278" s="286" t="s">
        <v>1431</v>
      </c>
      <c r="C278" s="285">
        <v>2502819.415</v>
      </c>
      <c r="D278" s="285">
        <v>28.6495</v>
      </c>
      <c r="E278" s="285">
        <v>11.7059</v>
      </c>
      <c r="F278" s="285">
        <v>0</v>
      </c>
      <c r="G278" s="285">
        <v>63.665500000000002</v>
      </c>
      <c r="H278" s="285">
        <v>271.21870000000001</v>
      </c>
      <c r="I278" s="285">
        <v>63.8292</v>
      </c>
      <c r="J278" s="285">
        <v>439.06880000000001</v>
      </c>
      <c r="K278" s="285">
        <v>104.1846</v>
      </c>
    </row>
    <row r="279" spans="1:11" ht="15.75" customHeight="1">
      <c r="A279" s="287" t="s">
        <v>1430</v>
      </c>
      <c r="B279" s="286" t="s">
        <v>1429</v>
      </c>
      <c r="C279" s="285">
        <v>16173.4413</v>
      </c>
      <c r="D279" s="285">
        <v>2.1564999999999999</v>
      </c>
      <c r="E279" s="285">
        <v>0.33260000000000001</v>
      </c>
      <c r="F279" s="285">
        <v>0</v>
      </c>
      <c r="G279" s="285">
        <v>1.6173</v>
      </c>
      <c r="H279" s="285">
        <v>0</v>
      </c>
      <c r="I279" s="285">
        <v>0</v>
      </c>
      <c r="J279" s="285">
        <v>4.1063999999999998</v>
      </c>
      <c r="K279" s="285">
        <v>2.4891000000000001</v>
      </c>
    </row>
    <row r="280" spans="1:11" ht="15.75" customHeight="1">
      <c r="A280" s="287" t="s">
        <v>1428</v>
      </c>
      <c r="B280" s="286" t="s">
        <v>1427</v>
      </c>
      <c r="C280" s="285">
        <v>322279.5258</v>
      </c>
      <c r="D280" s="285">
        <v>25.782399999999999</v>
      </c>
      <c r="E280" s="285">
        <v>5.9653999999999998</v>
      </c>
      <c r="F280" s="285">
        <v>0</v>
      </c>
      <c r="G280" s="285">
        <v>25.782399999999999</v>
      </c>
      <c r="H280" s="285">
        <v>99.384699999999995</v>
      </c>
      <c r="I280" s="285">
        <v>0</v>
      </c>
      <c r="J280" s="285">
        <v>156.91489999999999</v>
      </c>
      <c r="K280" s="285">
        <v>31.747800000000002</v>
      </c>
    </row>
    <row r="281" spans="1:11" ht="15.75" customHeight="1">
      <c r="A281" s="287" t="s">
        <v>1426</v>
      </c>
      <c r="B281" s="286" t="s">
        <v>1425</v>
      </c>
      <c r="C281" s="285">
        <v>7150.2518</v>
      </c>
      <c r="D281" s="285">
        <v>0.71499999999999997</v>
      </c>
      <c r="E281" s="285">
        <v>0.13789999999999999</v>
      </c>
      <c r="F281" s="285">
        <v>0</v>
      </c>
      <c r="G281" s="285">
        <v>0.62560000000000004</v>
      </c>
      <c r="H281" s="285">
        <v>0</v>
      </c>
      <c r="I281" s="285">
        <v>0</v>
      </c>
      <c r="J281" s="285">
        <v>1.4784999999999999</v>
      </c>
      <c r="K281" s="285">
        <v>0.85289999999999999</v>
      </c>
    </row>
    <row r="282" spans="1:11" ht="15.75" customHeight="1">
      <c r="A282" s="287" t="s">
        <v>1424</v>
      </c>
      <c r="B282" s="286" t="s">
        <v>1423</v>
      </c>
      <c r="C282" s="285">
        <v>322294.82990000001</v>
      </c>
      <c r="D282" s="285">
        <v>36.8337</v>
      </c>
      <c r="E282" s="285">
        <v>6.3917999999999999</v>
      </c>
      <c r="F282" s="285">
        <v>0</v>
      </c>
      <c r="G282" s="285">
        <v>32.229500000000002</v>
      </c>
      <c r="H282" s="285">
        <v>0</v>
      </c>
      <c r="I282" s="285">
        <v>48.715299999999999</v>
      </c>
      <c r="J282" s="285">
        <v>124.1703</v>
      </c>
      <c r="K282" s="285">
        <v>91.940799999999996</v>
      </c>
    </row>
    <row r="283" spans="1:11" ht="15.75" customHeight="1">
      <c r="A283" s="287" t="s">
        <v>1422</v>
      </c>
      <c r="B283" s="286" t="s">
        <v>1421</v>
      </c>
      <c r="C283" s="285">
        <v>47589.904699999999</v>
      </c>
      <c r="D283" s="285">
        <v>6.3452999999999999</v>
      </c>
      <c r="E283" s="285">
        <v>0.9788</v>
      </c>
      <c r="F283" s="285">
        <v>0</v>
      </c>
      <c r="G283" s="285">
        <v>4.7590000000000003</v>
      </c>
      <c r="H283" s="285">
        <v>0</v>
      </c>
      <c r="I283" s="285">
        <v>0</v>
      </c>
      <c r="J283" s="285">
        <v>12.0831</v>
      </c>
      <c r="K283" s="285">
        <v>7.3240999999999996</v>
      </c>
    </row>
    <row r="284" spans="1:11" ht="15.75" customHeight="1">
      <c r="A284" s="287" t="s">
        <v>1420</v>
      </c>
      <c r="B284" s="286" t="s">
        <v>1419</v>
      </c>
      <c r="C284" s="285">
        <v>55057.3531</v>
      </c>
      <c r="D284" s="285">
        <v>7.3410000000000002</v>
      </c>
      <c r="E284" s="285">
        <v>1.1323000000000001</v>
      </c>
      <c r="F284" s="285">
        <v>0</v>
      </c>
      <c r="G284" s="285">
        <v>5.5057</v>
      </c>
      <c r="H284" s="285">
        <v>0</v>
      </c>
      <c r="I284" s="285">
        <v>0</v>
      </c>
      <c r="J284" s="285">
        <v>13.978999999999999</v>
      </c>
      <c r="K284" s="285">
        <v>8.4733000000000001</v>
      </c>
    </row>
    <row r="285" spans="1:11" ht="15.75" customHeight="1">
      <c r="A285" s="287" t="s">
        <v>1418</v>
      </c>
      <c r="B285" s="286" t="s">
        <v>1417</v>
      </c>
      <c r="C285" s="285">
        <v>60878.750899999999</v>
      </c>
      <c r="D285" s="285">
        <v>8.1172000000000004</v>
      </c>
      <c r="E285" s="285">
        <v>1.2521</v>
      </c>
      <c r="F285" s="285">
        <v>0</v>
      </c>
      <c r="G285" s="285">
        <v>6.0879000000000003</v>
      </c>
      <c r="H285" s="285">
        <v>0</v>
      </c>
      <c r="I285" s="285">
        <v>0</v>
      </c>
      <c r="J285" s="285">
        <v>15.4572</v>
      </c>
      <c r="K285" s="285">
        <v>9.3693000000000008</v>
      </c>
    </row>
    <row r="286" spans="1:11" ht="15.75" customHeight="1">
      <c r="A286" s="287" t="s">
        <v>1416</v>
      </c>
      <c r="B286" s="286" t="s">
        <v>1415</v>
      </c>
      <c r="C286" s="285">
        <v>7687573.9418000001</v>
      </c>
      <c r="D286" s="285">
        <v>87.998800000000003</v>
      </c>
      <c r="E286" s="285">
        <v>44.190300000000001</v>
      </c>
      <c r="F286" s="285">
        <v>0</v>
      </c>
      <c r="G286" s="285">
        <v>195.55289999999999</v>
      </c>
      <c r="H286" s="285">
        <v>316.3381</v>
      </c>
      <c r="I286" s="285">
        <v>64.673699999999997</v>
      </c>
      <c r="J286" s="285">
        <v>708.75379999999996</v>
      </c>
      <c r="K286" s="285">
        <v>196.86279999999999</v>
      </c>
    </row>
    <row r="287" spans="1:11" ht="15.75" customHeight="1">
      <c r="A287" s="287" t="s">
        <v>1414</v>
      </c>
      <c r="B287" s="286" t="s">
        <v>1413</v>
      </c>
      <c r="C287" s="285">
        <v>12876377.3003</v>
      </c>
      <c r="D287" s="285">
        <v>147.39439999999999</v>
      </c>
      <c r="E287" s="285">
        <v>74.016999999999996</v>
      </c>
      <c r="F287" s="285">
        <v>0</v>
      </c>
      <c r="G287" s="285">
        <v>327.54320000000001</v>
      </c>
      <c r="H287" s="285">
        <v>519.69830000000002</v>
      </c>
      <c r="I287" s="285">
        <v>64.673699999999997</v>
      </c>
      <c r="J287" s="285">
        <v>1133.3266000000001</v>
      </c>
      <c r="K287" s="285">
        <v>286.08510000000001</v>
      </c>
    </row>
    <row r="288" spans="1:11" ht="15.75" customHeight="1">
      <c r="A288" s="287" t="s">
        <v>1412</v>
      </c>
      <c r="B288" s="286" t="s">
        <v>1411</v>
      </c>
      <c r="C288" s="285">
        <v>24076445.913600001</v>
      </c>
      <c r="D288" s="285">
        <v>275.6003</v>
      </c>
      <c r="E288" s="285">
        <v>138.3981</v>
      </c>
      <c r="F288" s="285">
        <v>0</v>
      </c>
      <c r="G288" s="285">
        <v>612.4452</v>
      </c>
      <c r="H288" s="285">
        <v>802.68110000000001</v>
      </c>
      <c r="I288" s="285">
        <v>95.723699999999994</v>
      </c>
      <c r="J288" s="285">
        <v>1924.8484000000001</v>
      </c>
      <c r="K288" s="285">
        <v>509.72210000000001</v>
      </c>
    </row>
    <row r="289" spans="1:11" ht="15.75" customHeight="1">
      <c r="A289" s="287" t="s">
        <v>1410</v>
      </c>
      <c r="B289" s="286" t="s">
        <v>1409</v>
      </c>
      <c r="C289" s="285">
        <v>36757108.7601</v>
      </c>
      <c r="D289" s="285">
        <v>420.75450000000001</v>
      </c>
      <c r="E289" s="285">
        <v>211.29</v>
      </c>
      <c r="F289" s="285">
        <v>0</v>
      </c>
      <c r="G289" s="285">
        <v>935.00990000000002</v>
      </c>
      <c r="H289" s="285">
        <v>1452.5730000000001</v>
      </c>
      <c r="I289" s="285">
        <v>95.723699999999994</v>
      </c>
      <c r="J289" s="285">
        <v>3115.3510999999999</v>
      </c>
      <c r="K289" s="285">
        <v>727.76819999999998</v>
      </c>
    </row>
    <row r="290" spans="1:11" ht="15.75" customHeight="1">
      <c r="A290" s="287" t="s">
        <v>1408</v>
      </c>
      <c r="B290" s="286" t="s">
        <v>1407</v>
      </c>
      <c r="C290" s="285">
        <v>3994463.642</v>
      </c>
      <c r="D290" s="285">
        <v>45.724200000000003</v>
      </c>
      <c r="E290" s="285">
        <v>18.682500000000001</v>
      </c>
      <c r="F290" s="285">
        <v>0</v>
      </c>
      <c r="G290" s="285">
        <v>101.6093</v>
      </c>
      <c r="H290" s="285">
        <v>305.29140000000001</v>
      </c>
      <c r="I290" s="285">
        <v>138.87950000000001</v>
      </c>
      <c r="J290" s="285">
        <v>610.18690000000004</v>
      </c>
      <c r="K290" s="285">
        <v>203.28620000000001</v>
      </c>
    </row>
    <row r="291" spans="1:11" ht="15.75" customHeight="1">
      <c r="A291" s="287" t="s">
        <v>1406</v>
      </c>
      <c r="B291" s="286" t="s">
        <v>1405</v>
      </c>
      <c r="C291" s="285">
        <v>106982.5257</v>
      </c>
      <c r="D291" s="285">
        <v>8.5586000000000002</v>
      </c>
      <c r="E291" s="285">
        <v>1.9802</v>
      </c>
      <c r="F291" s="285">
        <v>0</v>
      </c>
      <c r="G291" s="285">
        <v>8.5586000000000002</v>
      </c>
      <c r="H291" s="285">
        <v>17.072199999999999</v>
      </c>
      <c r="I291" s="285">
        <v>0</v>
      </c>
      <c r="J291" s="285">
        <v>36.169600000000003</v>
      </c>
      <c r="K291" s="285">
        <v>10.5388</v>
      </c>
    </row>
    <row r="292" spans="1:11" ht="15.75" customHeight="1">
      <c r="A292" s="287" t="s">
        <v>1404</v>
      </c>
      <c r="B292" s="286" t="s">
        <v>1403</v>
      </c>
      <c r="C292" s="285">
        <v>158706.39509999999</v>
      </c>
      <c r="D292" s="285">
        <v>12.6965</v>
      </c>
      <c r="E292" s="285">
        <v>2.9377</v>
      </c>
      <c r="F292" s="285">
        <v>0</v>
      </c>
      <c r="G292" s="285">
        <v>12.6965</v>
      </c>
      <c r="H292" s="285">
        <v>40.241700000000002</v>
      </c>
      <c r="I292" s="285">
        <v>0</v>
      </c>
      <c r="J292" s="285">
        <v>68.572400000000002</v>
      </c>
      <c r="K292" s="285">
        <v>15.6342</v>
      </c>
    </row>
    <row r="293" spans="1:11" ht="15.75" customHeight="1">
      <c r="A293" s="287" t="s">
        <v>1402</v>
      </c>
      <c r="B293" s="286" t="s">
        <v>1401</v>
      </c>
      <c r="C293" s="285">
        <v>1825861.4261</v>
      </c>
      <c r="D293" s="285">
        <v>146.06890000000001</v>
      </c>
      <c r="E293" s="285">
        <v>33.796700000000001</v>
      </c>
      <c r="F293" s="285">
        <v>0</v>
      </c>
      <c r="G293" s="285">
        <v>146.06890000000001</v>
      </c>
      <c r="H293" s="285">
        <v>40.169899999999998</v>
      </c>
      <c r="I293" s="285">
        <v>43.017699999999998</v>
      </c>
      <c r="J293" s="285">
        <v>409.12209999999999</v>
      </c>
      <c r="K293" s="285">
        <v>222.88329999999999</v>
      </c>
    </row>
    <row r="294" spans="1:11" ht="15.75" customHeight="1">
      <c r="A294" s="287" t="s">
        <v>1400</v>
      </c>
      <c r="B294" s="286" t="s">
        <v>1399</v>
      </c>
      <c r="C294" s="285">
        <v>3373.0801999999999</v>
      </c>
      <c r="D294" s="285">
        <v>0.30359999999999998</v>
      </c>
      <c r="E294" s="285">
        <v>6.2399999999999997E-2</v>
      </c>
      <c r="F294" s="285">
        <v>0</v>
      </c>
      <c r="G294" s="285">
        <v>0.16869999999999999</v>
      </c>
      <c r="H294" s="285">
        <v>0</v>
      </c>
      <c r="I294" s="285">
        <v>0</v>
      </c>
      <c r="J294" s="285">
        <v>0.53469999999999995</v>
      </c>
      <c r="K294" s="285">
        <v>0.36599999999999999</v>
      </c>
    </row>
    <row r="295" spans="1:11" ht="15.75" customHeight="1">
      <c r="A295" s="287" t="s">
        <v>1398</v>
      </c>
      <c r="B295" s="286" t="s">
        <v>1397</v>
      </c>
      <c r="C295" s="285">
        <v>122430.39260000001</v>
      </c>
      <c r="D295" s="285">
        <v>9.7943999999999996</v>
      </c>
      <c r="E295" s="285">
        <v>2.2662</v>
      </c>
      <c r="F295" s="285">
        <v>0</v>
      </c>
      <c r="G295" s="285">
        <v>9.7943999999999996</v>
      </c>
      <c r="H295" s="285">
        <v>32.924999999999997</v>
      </c>
      <c r="I295" s="285">
        <v>0</v>
      </c>
      <c r="J295" s="285">
        <v>54.78</v>
      </c>
      <c r="K295" s="285">
        <v>12.060600000000001</v>
      </c>
    </row>
    <row r="296" spans="1:11" ht="15.75" customHeight="1">
      <c r="A296" s="287" t="s">
        <v>1396</v>
      </c>
      <c r="B296" s="286" t="s">
        <v>1395</v>
      </c>
      <c r="C296" s="285">
        <v>12552.3416</v>
      </c>
      <c r="D296" s="285">
        <v>2.5105</v>
      </c>
      <c r="E296" s="285">
        <v>0.29039999999999999</v>
      </c>
      <c r="F296" s="285">
        <v>0</v>
      </c>
      <c r="G296" s="285">
        <v>2.5105</v>
      </c>
      <c r="H296" s="285">
        <v>9.3609000000000009</v>
      </c>
      <c r="I296" s="285">
        <v>0</v>
      </c>
      <c r="J296" s="285">
        <v>14.6723</v>
      </c>
      <c r="K296" s="285">
        <v>2.8008999999999999</v>
      </c>
    </row>
    <row r="297" spans="1:11" ht="15.75" customHeight="1">
      <c r="A297" s="287" t="s">
        <v>1394</v>
      </c>
      <c r="B297" s="286" t="s">
        <v>1393</v>
      </c>
      <c r="C297" s="285">
        <v>816147.94739999995</v>
      </c>
      <c r="D297" s="285">
        <v>65.291799999999995</v>
      </c>
      <c r="E297" s="285">
        <v>15.1069</v>
      </c>
      <c r="F297" s="285">
        <v>0</v>
      </c>
      <c r="G297" s="285">
        <v>65.291799999999995</v>
      </c>
      <c r="H297" s="285">
        <v>259.74160000000001</v>
      </c>
      <c r="I297" s="285">
        <v>0</v>
      </c>
      <c r="J297" s="285">
        <v>405.43209999999999</v>
      </c>
      <c r="K297" s="285">
        <v>80.398700000000005</v>
      </c>
    </row>
    <row r="298" spans="1:11" ht="15.75" customHeight="1">
      <c r="A298" s="287" t="s">
        <v>1392</v>
      </c>
      <c r="B298" s="286" t="s">
        <v>1391</v>
      </c>
      <c r="C298" s="285">
        <v>175877.28270000001</v>
      </c>
      <c r="D298" s="285">
        <v>14.0702</v>
      </c>
      <c r="E298" s="285">
        <v>3.2555000000000001</v>
      </c>
      <c r="F298" s="285">
        <v>0</v>
      </c>
      <c r="G298" s="285">
        <v>14.0702</v>
      </c>
      <c r="H298" s="285">
        <v>43.9</v>
      </c>
      <c r="I298" s="285">
        <v>0</v>
      </c>
      <c r="J298" s="285">
        <v>75.295900000000003</v>
      </c>
      <c r="K298" s="285">
        <v>17.325700000000001</v>
      </c>
    </row>
    <row r="299" spans="1:11" ht="15.75" customHeight="1">
      <c r="A299" s="287" t="s">
        <v>1390</v>
      </c>
      <c r="B299" s="286" t="s">
        <v>1389</v>
      </c>
      <c r="C299" s="285">
        <v>3784281.2039999999</v>
      </c>
      <c r="D299" s="285">
        <v>176.59979999999999</v>
      </c>
      <c r="E299" s="285">
        <v>66.155500000000004</v>
      </c>
      <c r="F299" s="285">
        <v>0</v>
      </c>
      <c r="G299" s="285">
        <v>252.28540000000001</v>
      </c>
      <c r="H299" s="285">
        <v>66.710800000000006</v>
      </c>
      <c r="I299" s="285">
        <v>48.715299999999999</v>
      </c>
      <c r="J299" s="285">
        <v>610.46680000000003</v>
      </c>
      <c r="K299" s="285">
        <v>291.47059999999999</v>
      </c>
    </row>
    <row r="300" spans="1:11" ht="15.75" customHeight="1">
      <c r="A300" s="287" t="s">
        <v>1388</v>
      </c>
      <c r="B300" s="286" t="s">
        <v>1387</v>
      </c>
      <c r="C300" s="285">
        <v>989397.77350000001</v>
      </c>
      <c r="D300" s="285">
        <v>79.151799999999994</v>
      </c>
      <c r="E300" s="285">
        <v>18.313800000000001</v>
      </c>
      <c r="F300" s="285">
        <v>0</v>
      </c>
      <c r="G300" s="285">
        <v>79.151799999999994</v>
      </c>
      <c r="H300" s="285">
        <v>403.75790000000001</v>
      </c>
      <c r="I300" s="285">
        <v>0</v>
      </c>
      <c r="J300" s="285">
        <v>580.37530000000004</v>
      </c>
      <c r="K300" s="285">
        <v>97.465599999999995</v>
      </c>
    </row>
    <row r="301" spans="1:11" ht="15.75" customHeight="1">
      <c r="A301" s="287" t="s">
        <v>1386</v>
      </c>
      <c r="B301" s="286" t="s">
        <v>1385</v>
      </c>
      <c r="C301" s="285">
        <v>5751586.8185000001</v>
      </c>
      <c r="D301" s="285">
        <v>309.70080000000002</v>
      </c>
      <c r="E301" s="285">
        <v>102.3672</v>
      </c>
      <c r="F301" s="285">
        <v>0</v>
      </c>
      <c r="G301" s="285">
        <v>442.4298</v>
      </c>
      <c r="H301" s="285">
        <v>66.710800000000006</v>
      </c>
      <c r="I301" s="285">
        <v>48.715299999999999</v>
      </c>
      <c r="J301" s="285">
        <v>969.9239</v>
      </c>
      <c r="K301" s="285">
        <v>460.7833</v>
      </c>
    </row>
    <row r="302" spans="1:11" ht="15.75" customHeight="1">
      <c r="A302" s="287" t="s">
        <v>1384</v>
      </c>
      <c r="B302" s="286" t="s">
        <v>1383</v>
      </c>
      <c r="C302" s="285">
        <v>5751586.8185000001</v>
      </c>
      <c r="D302" s="285">
        <v>309.70080000000002</v>
      </c>
      <c r="E302" s="285">
        <v>102.3672</v>
      </c>
      <c r="F302" s="285">
        <v>0</v>
      </c>
      <c r="G302" s="285">
        <v>442.4298</v>
      </c>
      <c r="H302" s="285">
        <v>66.710800000000006</v>
      </c>
      <c r="I302" s="285">
        <v>48.715299999999999</v>
      </c>
      <c r="J302" s="285">
        <v>969.9239</v>
      </c>
      <c r="K302" s="285">
        <v>460.7833</v>
      </c>
    </row>
    <row r="303" spans="1:11" ht="15.75" customHeight="1">
      <c r="A303" s="287" t="s">
        <v>1382</v>
      </c>
      <c r="B303" s="286" t="s">
        <v>1381</v>
      </c>
      <c r="C303" s="285">
        <v>5735048.6412000004</v>
      </c>
      <c r="D303" s="285">
        <v>308.81029999999998</v>
      </c>
      <c r="E303" s="285">
        <v>102.0728</v>
      </c>
      <c r="F303" s="285">
        <v>0</v>
      </c>
      <c r="G303" s="285">
        <v>441.1576</v>
      </c>
      <c r="H303" s="285">
        <v>66.710800000000006</v>
      </c>
      <c r="I303" s="285">
        <v>48.715299999999999</v>
      </c>
      <c r="J303" s="285">
        <v>967.46680000000003</v>
      </c>
      <c r="K303" s="285">
        <v>459.59840000000003</v>
      </c>
    </row>
    <row r="304" spans="1:11" ht="15.75" customHeight="1">
      <c r="A304" s="287" t="s">
        <v>1380</v>
      </c>
      <c r="B304" s="286" t="s">
        <v>1379</v>
      </c>
      <c r="C304" s="285">
        <v>5735048.6412000004</v>
      </c>
      <c r="D304" s="285">
        <v>308.81029999999998</v>
      </c>
      <c r="E304" s="285">
        <v>102.0728</v>
      </c>
      <c r="F304" s="285">
        <v>0</v>
      </c>
      <c r="G304" s="285">
        <v>441.1576</v>
      </c>
      <c r="H304" s="285">
        <v>66.710800000000006</v>
      </c>
      <c r="I304" s="285">
        <v>48.715299999999999</v>
      </c>
      <c r="J304" s="285">
        <v>967.46680000000003</v>
      </c>
      <c r="K304" s="285">
        <v>459.59840000000003</v>
      </c>
    </row>
    <row r="305" spans="1:11" ht="15.75" customHeight="1">
      <c r="A305" s="287" t="s">
        <v>1378</v>
      </c>
      <c r="B305" s="286" t="s">
        <v>1377</v>
      </c>
      <c r="C305" s="285">
        <v>3478656.9611</v>
      </c>
      <c r="D305" s="285">
        <v>135.28110000000001</v>
      </c>
      <c r="E305" s="285">
        <v>59.6203</v>
      </c>
      <c r="F305" s="285">
        <v>0</v>
      </c>
      <c r="G305" s="285">
        <v>193.2587</v>
      </c>
      <c r="H305" s="285">
        <v>66.710800000000006</v>
      </c>
      <c r="I305" s="285">
        <v>48.715299999999999</v>
      </c>
      <c r="J305" s="285">
        <v>503.58620000000002</v>
      </c>
      <c r="K305" s="285">
        <v>243.61670000000001</v>
      </c>
    </row>
    <row r="306" spans="1:11" ht="15.75" customHeight="1">
      <c r="A306" s="287" t="s">
        <v>1376</v>
      </c>
      <c r="B306" s="286" t="s">
        <v>1375</v>
      </c>
      <c r="C306" s="285">
        <v>168697.1923</v>
      </c>
      <c r="D306" s="285">
        <v>13.495799999999999</v>
      </c>
      <c r="E306" s="285">
        <v>3.1225999999999998</v>
      </c>
      <c r="F306" s="285">
        <v>0</v>
      </c>
      <c r="G306" s="285">
        <v>13.495799999999999</v>
      </c>
      <c r="H306" s="285">
        <v>43.9</v>
      </c>
      <c r="I306" s="285">
        <v>0</v>
      </c>
      <c r="J306" s="285">
        <v>74.014200000000002</v>
      </c>
      <c r="K306" s="285">
        <v>16.618400000000001</v>
      </c>
    </row>
    <row r="307" spans="1:11" ht="15.75" customHeight="1">
      <c r="A307" s="287" t="s">
        <v>1374</v>
      </c>
      <c r="B307" s="286" t="s">
        <v>1373</v>
      </c>
      <c r="C307" s="285">
        <v>2957.6154999999999</v>
      </c>
      <c r="D307" s="285">
        <v>0.39429999999999998</v>
      </c>
      <c r="E307" s="285">
        <v>6.08E-2</v>
      </c>
      <c r="F307" s="285">
        <v>0</v>
      </c>
      <c r="G307" s="285">
        <v>0.39429999999999998</v>
      </c>
      <c r="H307" s="285">
        <v>0</v>
      </c>
      <c r="I307" s="285">
        <v>0</v>
      </c>
      <c r="J307" s="285">
        <v>0.84940000000000004</v>
      </c>
      <c r="K307" s="285">
        <v>0.4551</v>
      </c>
    </row>
    <row r="308" spans="1:11" ht="15.75" customHeight="1">
      <c r="A308" s="287" t="s">
        <v>1372</v>
      </c>
      <c r="B308" s="286" t="s">
        <v>1371</v>
      </c>
      <c r="C308" s="285">
        <v>6277386.3759000003</v>
      </c>
      <c r="D308" s="285">
        <v>219.70849999999999</v>
      </c>
      <c r="E308" s="285">
        <v>106.5116</v>
      </c>
      <c r="F308" s="285">
        <v>0</v>
      </c>
      <c r="G308" s="285">
        <v>313.86930000000001</v>
      </c>
      <c r="H308" s="285">
        <v>76.035899999999998</v>
      </c>
      <c r="I308" s="285">
        <v>48.715299999999999</v>
      </c>
      <c r="J308" s="285">
        <v>764.84059999999999</v>
      </c>
      <c r="K308" s="285">
        <v>374.93540000000002</v>
      </c>
    </row>
    <row r="309" spans="1:11" ht="15.75" customHeight="1">
      <c r="A309" s="287" t="s">
        <v>1370</v>
      </c>
      <c r="B309" s="286" t="s">
        <v>1369</v>
      </c>
      <c r="C309" s="285">
        <v>15839.6978</v>
      </c>
      <c r="D309" s="285">
        <v>2.1120000000000001</v>
      </c>
      <c r="E309" s="285">
        <v>0.32579999999999998</v>
      </c>
      <c r="F309" s="285">
        <v>0</v>
      </c>
      <c r="G309" s="285">
        <v>1.5840000000000001</v>
      </c>
      <c r="H309" s="285">
        <v>0</v>
      </c>
      <c r="I309" s="285">
        <v>0</v>
      </c>
      <c r="J309" s="285">
        <v>4.0217999999999998</v>
      </c>
      <c r="K309" s="285">
        <v>2.4378000000000002</v>
      </c>
    </row>
    <row r="310" spans="1:11" ht="15.75" customHeight="1">
      <c r="A310" s="287" t="s">
        <v>1368</v>
      </c>
      <c r="B310" s="286" t="s">
        <v>1367</v>
      </c>
      <c r="C310" s="285">
        <v>551323.54830000002</v>
      </c>
      <c r="D310" s="285">
        <v>44.105899999999998</v>
      </c>
      <c r="E310" s="285">
        <v>10.205</v>
      </c>
      <c r="F310" s="285">
        <v>0</v>
      </c>
      <c r="G310" s="285">
        <v>44.105899999999998</v>
      </c>
      <c r="H310" s="285">
        <v>192.83070000000001</v>
      </c>
      <c r="I310" s="285">
        <v>0</v>
      </c>
      <c r="J310" s="285">
        <v>291.2475</v>
      </c>
      <c r="K310" s="285">
        <v>54.310899999999997</v>
      </c>
    </row>
    <row r="311" spans="1:11" ht="15.75" customHeight="1">
      <c r="A311" s="287" t="s">
        <v>1366</v>
      </c>
      <c r="B311" s="286" t="s">
        <v>1365</v>
      </c>
      <c r="C311" s="285">
        <v>2096838.3729000001</v>
      </c>
      <c r="D311" s="285">
        <v>95.989500000000007</v>
      </c>
      <c r="E311" s="285">
        <v>35.634</v>
      </c>
      <c r="F311" s="285">
        <v>0</v>
      </c>
      <c r="G311" s="285">
        <v>106.6551</v>
      </c>
      <c r="H311" s="285">
        <v>0</v>
      </c>
      <c r="I311" s="285">
        <v>72.997799999999998</v>
      </c>
      <c r="J311" s="285">
        <v>311.27640000000002</v>
      </c>
      <c r="K311" s="285">
        <v>204.62129999999999</v>
      </c>
    </row>
    <row r="312" spans="1:11" ht="15.75" customHeight="1">
      <c r="A312" s="287" t="s">
        <v>1364</v>
      </c>
      <c r="B312" s="286" t="s">
        <v>1363</v>
      </c>
      <c r="C312" s="285">
        <v>430855.37290000002</v>
      </c>
      <c r="D312" s="285">
        <v>19.723800000000001</v>
      </c>
      <c r="E312" s="285">
        <v>7.3220000000000001</v>
      </c>
      <c r="F312" s="285">
        <v>0</v>
      </c>
      <c r="G312" s="285">
        <v>21.915299999999998</v>
      </c>
      <c r="H312" s="285">
        <v>0</v>
      </c>
      <c r="I312" s="285">
        <v>72.997799999999998</v>
      </c>
      <c r="J312" s="285">
        <v>121.9589</v>
      </c>
      <c r="K312" s="285">
        <v>100.0436</v>
      </c>
    </row>
    <row r="313" spans="1:11" ht="15.75" customHeight="1">
      <c r="A313" s="287" t="s">
        <v>853</v>
      </c>
      <c r="B313" s="286" t="s">
        <v>1362</v>
      </c>
      <c r="C313" s="285">
        <v>7427.5616</v>
      </c>
      <c r="D313" s="285">
        <v>0.99029999999999996</v>
      </c>
      <c r="E313" s="285">
        <v>0.15279999999999999</v>
      </c>
      <c r="F313" s="285">
        <v>0</v>
      </c>
      <c r="G313" s="285">
        <v>0.99029999999999996</v>
      </c>
      <c r="H313" s="285">
        <v>0</v>
      </c>
      <c r="I313" s="285">
        <v>0</v>
      </c>
      <c r="J313" s="285">
        <v>2.1334</v>
      </c>
      <c r="K313" s="285">
        <v>1.1431</v>
      </c>
    </row>
    <row r="314" spans="1:11" ht="15.75" customHeight="1">
      <c r="A314" s="287" t="s">
        <v>1361</v>
      </c>
      <c r="B314" s="286" t="s">
        <v>1360</v>
      </c>
      <c r="C314" s="285">
        <v>690069.92590000003</v>
      </c>
      <c r="D314" s="285">
        <v>7.8992000000000004</v>
      </c>
      <c r="E314" s="285">
        <v>3.9666999999999999</v>
      </c>
      <c r="F314" s="285">
        <v>0</v>
      </c>
      <c r="G314" s="285">
        <v>8.7767999999999997</v>
      </c>
      <c r="H314" s="285">
        <v>234.83879999999999</v>
      </c>
      <c r="I314" s="285">
        <v>43.920099999999998</v>
      </c>
      <c r="J314" s="285">
        <v>299.40159999999997</v>
      </c>
      <c r="K314" s="285">
        <v>55.786000000000001</v>
      </c>
    </row>
    <row r="315" spans="1:11" ht="15.75" customHeight="1">
      <c r="A315" s="287" t="s">
        <v>1359</v>
      </c>
      <c r="B315" s="286" t="s">
        <v>1358</v>
      </c>
      <c r="C315" s="285">
        <v>13911.758</v>
      </c>
      <c r="D315" s="285">
        <v>1.8549</v>
      </c>
      <c r="E315" s="285">
        <v>0.28610000000000002</v>
      </c>
      <c r="F315" s="285">
        <v>0</v>
      </c>
      <c r="G315" s="285">
        <v>1.8549</v>
      </c>
      <c r="H315" s="285">
        <v>0</v>
      </c>
      <c r="I315" s="285">
        <v>33.640799999999999</v>
      </c>
      <c r="J315" s="285">
        <v>37.636699999999998</v>
      </c>
      <c r="K315" s="285">
        <v>35.781799999999997</v>
      </c>
    </row>
    <row r="316" spans="1:11" ht="15.75" customHeight="1">
      <c r="A316" s="287" t="s">
        <v>875</v>
      </c>
      <c r="B316" s="286" t="s">
        <v>1357</v>
      </c>
      <c r="C316" s="285">
        <v>7706782.3865999999</v>
      </c>
      <c r="D316" s="285">
        <v>899.12459999999999</v>
      </c>
      <c r="E316" s="285">
        <v>158.50280000000001</v>
      </c>
      <c r="F316" s="285">
        <v>0</v>
      </c>
      <c r="G316" s="285">
        <v>1284.4637</v>
      </c>
      <c r="H316" s="285">
        <v>587.48509999999999</v>
      </c>
      <c r="I316" s="285">
        <v>48.715299999999999</v>
      </c>
      <c r="J316" s="285">
        <v>2978.2914999999998</v>
      </c>
      <c r="K316" s="285">
        <v>1106.3426999999999</v>
      </c>
    </row>
    <row r="317" spans="1:11" ht="15.75" customHeight="1">
      <c r="A317" s="287" t="s">
        <v>895</v>
      </c>
      <c r="B317" s="286" t="s">
        <v>1356</v>
      </c>
      <c r="C317" s="285">
        <v>866582.85939999996</v>
      </c>
      <c r="D317" s="285">
        <v>86.658299999999997</v>
      </c>
      <c r="E317" s="285">
        <v>16.7088</v>
      </c>
      <c r="F317" s="285">
        <v>0</v>
      </c>
      <c r="G317" s="285">
        <v>86.658299999999997</v>
      </c>
      <c r="H317" s="285">
        <v>158.81460000000001</v>
      </c>
      <c r="I317" s="285">
        <v>43.017699999999998</v>
      </c>
      <c r="J317" s="285">
        <v>391.85770000000002</v>
      </c>
      <c r="K317" s="285">
        <v>146.38480000000001</v>
      </c>
    </row>
    <row r="318" spans="1:11" ht="15.75" customHeight="1">
      <c r="A318" s="287" t="s">
        <v>1355</v>
      </c>
      <c r="B318" s="286" t="s">
        <v>1354</v>
      </c>
      <c r="C318" s="285">
        <v>290221.0147</v>
      </c>
      <c r="D318" s="285">
        <v>29.022099999999998</v>
      </c>
      <c r="E318" s="285">
        <v>5.5957999999999997</v>
      </c>
      <c r="F318" s="285">
        <v>0</v>
      </c>
      <c r="G318" s="285">
        <v>29.022099999999998</v>
      </c>
      <c r="H318" s="285">
        <v>34.861800000000002</v>
      </c>
      <c r="I318" s="285">
        <v>43.017699999999998</v>
      </c>
      <c r="J318" s="285">
        <v>141.51949999999999</v>
      </c>
      <c r="K318" s="285">
        <v>77.635599999999997</v>
      </c>
    </row>
    <row r="319" spans="1:11" ht="15.75" customHeight="1">
      <c r="A319" s="287" t="s">
        <v>1353</v>
      </c>
      <c r="B319" s="286" t="s">
        <v>1352</v>
      </c>
      <c r="C319" s="285">
        <v>5442.8213999999998</v>
      </c>
      <c r="D319" s="285">
        <v>0.72570000000000001</v>
      </c>
      <c r="E319" s="285">
        <v>0.1119</v>
      </c>
      <c r="F319" s="285">
        <v>0</v>
      </c>
      <c r="G319" s="285">
        <v>0.72570000000000001</v>
      </c>
      <c r="H319" s="285">
        <v>0</v>
      </c>
      <c r="I319" s="285">
        <v>0</v>
      </c>
      <c r="J319" s="285">
        <v>1.5632999999999999</v>
      </c>
      <c r="K319" s="285">
        <v>0.83760000000000001</v>
      </c>
    </row>
    <row r="320" spans="1:11" ht="15.75" customHeight="1">
      <c r="A320" s="287" t="s">
        <v>1351</v>
      </c>
      <c r="B320" s="286" t="s">
        <v>1350</v>
      </c>
      <c r="C320" s="285">
        <v>287597.90169999999</v>
      </c>
      <c r="D320" s="285">
        <v>17.2559</v>
      </c>
      <c r="E320" s="285">
        <v>5.3234000000000004</v>
      </c>
      <c r="F320" s="285">
        <v>2.157</v>
      </c>
      <c r="G320" s="285">
        <v>17.2559</v>
      </c>
      <c r="H320" s="285">
        <v>54.606000000000002</v>
      </c>
      <c r="I320" s="285">
        <v>33.551200000000001</v>
      </c>
      <c r="J320" s="285">
        <v>130.14940000000001</v>
      </c>
      <c r="K320" s="285">
        <v>58.287500000000001</v>
      </c>
    </row>
    <row r="321" spans="1:11" ht="15.75" customHeight="1">
      <c r="A321" s="287" t="s">
        <v>834</v>
      </c>
      <c r="B321" s="286" t="s">
        <v>1349</v>
      </c>
      <c r="C321" s="285">
        <v>736275.29550000001</v>
      </c>
      <c r="D321" s="285">
        <v>58.902000000000001</v>
      </c>
      <c r="E321" s="285">
        <v>13.628500000000001</v>
      </c>
      <c r="F321" s="285">
        <v>0</v>
      </c>
      <c r="G321" s="285">
        <v>58.902000000000001</v>
      </c>
      <c r="H321" s="285">
        <v>94.112399999999994</v>
      </c>
      <c r="I321" s="285">
        <v>43.017699999999998</v>
      </c>
      <c r="J321" s="285">
        <v>268.56259999999997</v>
      </c>
      <c r="K321" s="285">
        <v>115.54819999999999</v>
      </c>
    </row>
    <row r="322" spans="1:11" ht="15.75" customHeight="1">
      <c r="A322" s="287" t="s">
        <v>878</v>
      </c>
      <c r="B322" s="286" t="s">
        <v>1348</v>
      </c>
      <c r="C322" s="285">
        <v>8517764.6621000003</v>
      </c>
      <c r="D322" s="285">
        <v>745.30439999999999</v>
      </c>
      <c r="E322" s="285">
        <v>164.23310000000001</v>
      </c>
      <c r="F322" s="285">
        <v>0</v>
      </c>
      <c r="G322" s="285">
        <v>958.24850000000004</v>
      </c>
      <c r="H322" s="285">
        <v>0</v>
      </c>
      <c r="I322" s="285">
        <v>48.715299999999999</v>
      </c>
      <c r="J322" s="285">
        <v>1916.5012999999999</v>
      </c>
      <c r="K322" s="285">
        <v>958.25279999999998</v>
      </c>
    </row>
    <row r="323" spans="1:11" ht="15.75" customHeight="1">
      <c r="A323" s="287" t="s">
        <v>1347</v>
      </c>
      <c r="B323" s="286" t="s">
        <v>1346</v>
      </c>
      <c r="C323" s="285">
        <v>399008.41529999999</v>
      </c>
      <c r="D323" s="285">
        <v>35.467399999999998</v>
      </c>
      <c r="E323" s="285">
        <v>7.5224000000000002</v>
      </c>
      <c r="F323" s="285">
        <v>0</v>
      </c>
      <c r="G323" s="285">
        <v>22.167100000000001</v>
      </c>
      <c r="H323" s="285">
        <v>0</v>
      </c>
      <c r="I323" s="285">
        <v>33.640799999999999</v>
      </c>
      <c r="J323" s="285">
        <v>98.797700000000006</v>
      </c>
      <c r="K323" s="285">
        <v>76.630600000000001</v>
      </c>
    </row>
    <row r="324" spans="1:11" ht="15.75" customHeight="1">
      <c r="A324" s="287" t="s">
        <v>1345</v>
      </c>
      <c r="B324" s="286" t="s">
        <v>1344</v>
      </c>
      <c r="C324" s="285">
        <v>123642.7595</v>
      </c>
      <c r="D324" s="285">
        <v>18.546399999999998</v>
      </c>
      <c r="E324" s="285">
        <v>2.5428999999999999</v>
      </c>
      <c r="F324" s="285">
        <v>0</v>
      </c>
      <c r="G324" s="285">
        <v>6.1821000000000002</v>
      </c>
      <c r="H324" s="285">
        <v>0</v>
      </c>
      <c r="I324" s="285">
        <v>33.640799999999999</v>
      </c>
      <c r="J324" s="285">
        <v>60.912199999999999</v>
      </c>
      <c r="K324" s="285">
        <v>54.7301</v>
      </c>
    </row>
    <row r="325" spans="1:11" ht="15.75" customHeight="1">
      <c r="A325" s="287" t="s">
        <v>1343</v>
      </c>
      <c r="B325" s="286" t="s">
        <v>1342</v>
      </c>
      <c r="C325" s="285">
        <v>36011.579599999997</v>
      </c>
      <c r="D325" s="285">
        <v>5.7618999999999998</v>
      </c>
      <c r="E325" s="285">
        <v>0.77769999999999995</v>
      </c>
      <c r="F325" s="285">
        <v>0</v>
      </c>
      <c r="G325" s="285">
        <v>5.0415999999999999</v>
      </c>
      <c r="H325" s="285">
        <v>0</v>
      </c>
      <c r="I325" s="285">
        <v>33.640799999999999</v>
      </c>
      <c r="J325" s="285">
        <v>45.222000000000001</v>
      </c>
      <c r="K325" s="285">
        <v>40.180399999999999</v>
      </c>
    </row>
    <row r="326" spans="1:11" ht="15.75" customHeight="1">
      <c r="A326" s="287" t="s">
        <v>1341</v>
      </c>
      <c r="B326" s="286" t="s">
        <v>1340</v>
      </c>
      <c r="C326" s="285">
        <v>424553.12520000001</v>
      </c>
      <c r="D326" s="285">
        <v>37.148400000000002</v>
      </c>
      <c r="E326" s="285">
        <v>8.1859000000000002</v>
      </c>
      <c r="F326" s="285">
        <v>0</v>
      </c>
      <c r="G326" s="285">
        <v>37.148400000000002</v>
      </c>
      <c r="H326" s="285">
        <v>81.595200000000006</v>
      </c>
      <c r="I326" s="285">
        <v>43.017699999999998</v>
      </c>
      <c r="J326" s="285">
        <v>207.09559999999999</v>
      </c>
      <c r="K326" s="285">
        <v>88.352000000000004</v>
      </c>
    </row>
    <row r="327" spans="1:11" ht="15.75" customHeight="1">
      <c r="A327" s="287" t="s">
        <v>1339</v>
      </c>
      <c r="B327" s="286" t="s">
        <v>1338</v>
      </c>
      <c r="C327" s="285">
        <v>433964.95860000001</v>
      </c>
      <c r="D327" s="285">
        <v>48.821100000000001</v>
      </c>
      <c r="E327" s="285">
        <v>8.3673999999999999</v>
      </c>
      <c r="F327" s="285">
        <v>0</v>
      </c>
      <c r="G327" s="285">
        <v>54.245600000000003</v>
      </c>
      <c r="H327" s="285">
        <v>104.30549999999999</v>
      </c>
      <c r="I327" s="285">
        <v>33.640799999999999</v>
      </c>
      <c r="J327" s="285">
        <v>249.38040000000001</v>
      </c>
      <c r="K327" s="285">
        <v>90.829300000000003</v>
      </c>
    </row>
    <row r="328" spans="1:11" ht="15.75" customHeight="1">
      <c r="A328" s="287" t="s">
        <v>1337</v>
      </c>
      <c r="B328" s="286" t="s">
        <v>1336</v>
      </c>
      <c r="C328" s="285">
        <v>4107412.9792999998</v>
      </c>
      <c r="D328" s="285">
        <v>479.19819999999999</v>
      </c>
      <c r="E328" s="285">
        <v>84.475800000000007</v>
      </c>
      <c r="F328" s="285">
        <v>0</v>
      </c>
      <c r="G328" s="285">
        <v>684.56880000000001</v>
      </c>
      <c r="H328" s="285">
        <v>200.13229999999999</v>
      </c>
      <c r="I328" s="285">
        <v>48.715299999999999</v>
      </c>
      <c r="J328" s="285">
        <v>1497.0904</v>
      </c>
      <c r="K328" s="285">
        <v>612.38930000000005</v>
      </c>
    </row>
    <row r="329" spans="1:11" ht="15.75" customHeight="1">
      <c r="A329" s="287" t="s">
        <v>1335</v>
      </c>
      <c r="B329" s="286" t="s">
        <v>1334</v>
      </c>
      <c r="C329" s="285">
        <v>28808.836800000001</v>
      </c>
      <c r="D329" s="285">
        <v>2.5928</v>
      </c>
      <c r="E329" s="285">
        <v>0.5333</v>
      </c>
      <c r="F329" s="285">
        <v>0</v>
      </c>
      <c r="G329" s="285">
        <v>2.5928</v>
      </c>
      <c r="H329" s="285">
        <v>0</v>
      </c>
      <c r="I329" s="285">
        <v>33.640799999999999</v>
      </c>
      <c r="J329" s="285">
        <v>39.359699999999997</v>
      </c>
      <c r="K329" s="285">
        <v>36.7669</v>
      </c>
    </row>
    <row r="330" spans="1:11" ht="15.75" customHeight="1">
      <c r="A330" s="287" t="s">
        <v>1333</v>
      </c>
      <c r="B330" s="286" t="s">
        <v>1332</v>
      </c>
      <c r="C330" s="285">
        <v>16173.4413</v>
      </c>
      <c r="D330" s="285">
        <v>2.1564999999999999</v>
      </c>
      <c r="E330" s="285">
        <v>0.33260000000000001</v>
      </c>
      <c r="F330" s="285">
        <v>0</v>
      </c>
      <c r="G330" s="285">
        <v>1.6173</v>
      </c>
      <c r="H330" s="285">
        <v>0</v>
      </c>
      <c r="I330" s="285">
        <v>0</v>
      </c>
      <c r="J330" s="285">
        <v>4.1063999999999998</v>
      </c>
      <c r="K330" s="285">
        <v>2.4891000000000001</v>
      </c>
    </row>
    <row r="331" spans="1:11" ht="15.75" customHeight="1">
      <c r="A331" s="287" t="s">
        <v>1331</v>
      </c>
      <c r="B331" s="286" t="s">
        <v>1330</v>
      </c>
      <c r="C331" s="285">
        <v>237344.58199999999</v>
      </c>
      <c r="D331" s="285">
        <v>10.171900000000001</v>
      </c>
      <c r="E331" s="285">
        <v>4.0096999999999996</v>
      </c>
      <c r="F331" s="285">
        <v>0</v>
      </c>
      <c r="G331" s="285">
        <v>16.953199999999999</v>
      </c>
      <c r="H331" s="285">
        <v>0</v>
      </c>
      <c r="I331" s="285">
        <v>31.05</v>
      </c>
      <c r="J331" s="285">
        <v>62.184800000000003</v>
      </c>
      <c r="K331" s="285">
        <v>45.2316</v>
      </c>
    </row>
    <row r="332" spans="1:11" ht="15.75" customHeight="1">
      <c r="A332" s="287" t="s">
        <v>1329</v>
      </c>
      <c r="B332" s="286" t="s">
        <v>1328</v>
      </c>
      <c r="C332" s="285">
        <v>18754.964599999999</v>
      </c>
      <c r="D332" s="285">
        <v>3.0007999999999999</v>
      </c>
      <c r="E332" s="285">
        <v>0.40500000000000003</v>
      </c>
      <c r="F332" s="285">
        <v>0</v>
      </c>
      <c r="G332" s="285">
        <v>2.6257000000000001</v>
      </c>
      <c r="H332" s="285">
        <v>0</v>
      </c>
      <c r="I332" s="285">
        <v>33.640799999999999</v>
      </c>
      <c r="J332" s="285">
        <v>39.6723</v>
      </c>
      <c r="K332" s="285">
        <v>37.046599999999998</v>
      </c>
    </row>
    <row r="333" spans="1:11" ht="15.75" customHeight="1">
      <c r="A333" s="287" t="s">
        <v>1327</v>
      </c>
      <c r="B333" s="286" t="s">
        <v>1326</v>
      </c>
      <c r="C333" s="285">
        <v>15523.707700000001</v>
      </c>
      <c r="D333" s="285">
        <v>2.0697999999999999</v>
      </c>
      <c r="E333" s="285">
        <v>0.31929999999999997</v>
      </c>
      <c r="F333" s="285">
        <v>0</v>
      </c>
      <c r="G333" s="285">
        <v>2.0697999999999999</v>
      </c>
      <c r="H333" s="285">
        <v>0</v>
      </c>
      <c r="I333" s="285">
        <v>33.640799999999999</v>
      </c>
      <c r="J333" s="285">
        <v>38.099699999999999</v>
      </c>
      <c r="K333" s="285">
        <v>36.029899999999998</v>
      </c>
    </row>
    <row r="334" spans="1:11" ht="15.75" customHeight="1">
      <c r="A334" s="287" t="s">
        <v>1325</v>
      </c>
      <c r="B334" s="286" t="s">
        <v>1324</v>
      </c>
      <c r="C334" s="285">
        <v>14679.527700000001</v>
      </c>
      <c r="D334" s="285">
        <v>1.1744000000000001</v>
      </c>
      <c r="E334" s="285">
        <v>0.2717</v>
      </c>
      <c r="F334" s="285">
        <v>0</v>
      </c>
      <c r="G334" s="285">
        <v>1.1744000000000001</v>
      </c>
      <c r="H334" s="285">
        <v>0</v>
      </c>
      <c r="I334" s="285">
        <v>33.640799999999999</v>
      </c>
      <c r="J334" s="285">
        <v>36.261299999999999</v>
      </c>
      <c r="K334" s="285">
        <v>35.0869</v>
      </c>
    </row>
    <row r="335" spans="1:11" ht="15.75" customHeight="1">
      <c r="A335" s="287" t="s">
        <v>1323</v>
      </c>
      <c r="B335" s="286" t="s">
        <v>1322</v>
      </c>
      <c r="C335" s="285">
        <v>58361.789799999999</v>
      </c>
      <c r="D335" s="285">
        <v>5.8361999999999998</v>
      </c>
      <c r="E335" s="285">
        <v>1.1253</v>
      </c>
      <c r="F335" s="285">
        <v>0</v>
      </c>
      <c r="G335" s="285">
        <v>5.1067</v>
      </c>
      <c r="H335" s="285">
        <v>10.7598</v>
      </c>
      <c r="I335" s="285">
        <v>33.640799999999999</v>
      </c>
      <c r="J335" s="285">
        <v>56.468800000000002</v>
      </c>
      <c r="K335" s="285">
        <v>40.6023</v>
      </c>
    </row>
    <row r="336" spans="1:11" ht="15.75" customHeight="1">
      <c r="A336" s="287" t="s">
        <v>1321</v>
      </c>
      <c r="B336" s="286" t="s">
        <v>1320</v>
      </c>
      <c r="C336" s="285">
        <v>37377264.890100002</v>
      </c>
      <c r="D336" s="285">
        <v>1495.0906</v>
      </c>
      <c r="E336" s="285">
        <v>634.19870000000003</v>
      </c>
      <c r="F336" s="285">
        <v>0</v>
      </c>
      <c r="G336" s="285">
        <v>1495.0906</v>
      </c>
      <c r="H336" s="285">
        <v>217.7784</v>
      </c>
      <c r="I336" s="285">
        <v>97.430599999999998</v>
      </c>
      <c r="J336" s="285">
        <v>3939.5889000000002</v>
      </c>
      <c r="K336" s="285">
        <v>2226.7199000000001</v>
      </c>
    </row>
    <row r="337" spans="1:11" ht="15.75" customHeight="1">
      <c r="A337" s="287" t="s">
        <v>1319</v>
      </c>
      <c r="B337" s="286" t="s">
        <v>1318</v>
      </c>
      <c r="C337" s="285">
        <v>16396038.410399999</v>
      </c>
      <c r="D337" s="285">
        <v>655.8415</v>
      </c>
      <c r="E337" s="285">
        <v>278.19979999999998</v>
      </c>
      <c r="F337" s="285">
        <v>0</v>
      </c>
      <c r="G337" s="285">
        <v>655.8415</v>
      </c>
      <c r="H337" s="285">
        <v>258.23520000000002</v>
      </c>
      <c r="I337" s="285">
        <v>97.430599999999998</v>
      </c>
      <c r="J337" s="285">
        <v>1945.5486000000001</v>
      </c>
      <c r="K337" s="285">
        <v>1031.4719</v>
      </c>
    </row>
    <row r="338" spans="1:11" ht="15.75" customHeight="1">
      <c r="A338" s="287" t="s">
        <v>1317</v>
      </c>
      <c r="B338" s="286" t="s">
        <v>1316</v>
      </c>
      <c r="C338" s="285">
        <v>3442269.0167999999</v>
      </c>
      <c r="D338" s="285">
        <v>458.9692</v>
      </c>
      <c r="E338" s="285">
        <v>70.796000000000006</v>
      </c>
      <c r="F338" s="285">
        <v>0</v>
      </c>
      <c r="G338" s="285">
        <v>344.2269</v>
      </c>
      <c r="H338" s="285">
        <v>419.63220000000001</v>
      </c>
      <c r="I338" s="285">
        <v>43.017699999999998</v>
      </c>
      <c r="J338" s="285">
        <v>1336.6420000000001</v>
      </c>
      <c r="K338" s="285">
        <v>572.78290000000004</v>
      </c>
    </row>
    <row r="339" spans="1:11" ht="15.75" customHeight="1">
      <c r="A339" s="287" t="s">
        <v>1315</v>
      </c>
      <c r="B339" s="286" t="s">
        <v>1314</v>
      </c>
      <c r="C339" s="285">
        <v>16327.371999999999</v>
      </c>
      <c r="D339" s="285">
        <v>0.93300000000000005</v>
      </c>
      <c r="E339" s="285">
        <v>0.2878</v>
      </c>
      <c r="F339" s="285">
        <v>0</v>
      </c>
      <c r="G339" s="285">
        <v>0.93300000000000005</v>
      </c>
      <c r="H339" s="285">
        <v>0</v>
      </c>
      <c r="I339" s="285">
        <v>48.715299999999999</v>
      </c>
      <c r="J339" s="285">
        <v>50.869100000000003</v>
      </c>
      <c r="K339" s="285">
        <v>49.936100000000003</v>
      </c>
    </row>
    <row r="340" spans="1:11" ht="15.75" customHeight="1">
      <c r="A340" s="287" t="s">
        <v>1313</v>
      </c>
      <c r="B340" s="286" t="s">
        <v>1312</v>
      </c>
      <c r="C340" s="285">
        <v>1337.1558</v>
      </c>
      <c r="D340" s="285">
        <v>0.1203</v>
      </c>
      <c r="E340" s="285">
        <v>2.4799999999999999E-2</v>
      </c>
      <c r="F340" s="285">
        <v>0</v>
      </c>
      <c r="G340" s="285">
        <v>6.6900000000000001E-2</v>
      </c>
      <c r="H340" s="285">
        <v>0</v>
      </c>
      <c r="I340" s="285">
        <v>0</v>
      </c>
      <c r="J340" s="285">
        <v>0.21199999999999999</v>
      </c>
      <c r="K340" s="285">
        <v>0.14510000000000001</v>
      </c>
    </row>
    <row r="341" spans="1:11" ht="15.75" customHeight="1">
      <c r="A341" s="287" t="s">
        <v>1311</v>
      </c>
      <c r="B341" s="286" t="s">
        <v>1310</v>
      </c>
      <c r="C341" s="285">
        <v>18139368.9287</v>
      </c>
      <c r="D341" s="285">
        <v>725.57479999999998</v>
      </c>
      <c r="E341" s="285">
        <v>307.77969999999999</v>
      </c>
      <c r="F341" s="285">
        <v>0</v>
      </c>
      <c r="G341" s="285">
        <v>544.18110000000001</v>
      </c>
      <c r="H341" s="285">
        <v>76.609800000000007</v>
      </c>
      <c r="I341" s="285">
        <v>97.430599999999998</v>
      </c>
      <c r="J341" s="285">
        <v>1751.576</v>
      </c>
      <c r="K341" s="285">
        <v>1130.7851000000001</v>
      </c>
    </row>
    <row r="342" spans="1:11" ht="15.75" customHeight="1">
      <c r="A342" s="287" t="s">
        <v>1309</v>
      </c>
      <c r="B342" s="286" t="s">
        <v>1308</v>
      </c>
      <c r="C342" s="285">
        <v>7303.8498</v>
      </c>
      <c r="D342" s="285">
        <v>0.6492</v>
      </c>
      <c r="E342" s="285">
        <v>0.13769999999999999</v>
      </c>
      <c r="F342" s="285">
        <v>0</v>
      </c>
      <c r="G342" s="285">
        <v>0.40579999999999999</v>
      </c>
      <c r="H342" s="285">
        <v>0</v>
      </c>
      <c r="I342" s="285">
        <v>0</v>
      </c>
      <c r="J342" s="285">
        <v>1.1927000000000001</v>
      </c>
      <c r="K342" s="285">
        <v>0.78690000000000004</v>
      </c>
    </row>
    <row r="343" spans="1:11" ht="15.75" customHeight="1">
      <c r="A343" s="287" t="s">
        <v>1307</v>
      </c>
      <c r="B343" s="286" t="s">
        <v>1306</v>
      </c>
      <c r="C343" s="285">
        <v>12903.897300000001</v>
      </c>
      <c r="D343" s="285">
        <v>0.73740000000000006</v>
      </c>
      <c r="E343" s="285">
        <v>0.22750000000000001</v>
      </c>
      <c r="F343" s="285">
        <v>0</v>
      </c>
      <c r="G343" s="285">
        <v>0.73740000000000006</v>
      </c>
      <c r="H343" s="285">
        <v>0</v>
      </c>
      <c r="I343" s="285">
        <v>48.715299999999999</v>
      </c>
      <c r="J343" s="285">
        <v>50.4176</v>
      </c>
      <c r="K343" s="285">
        <v>49.680199999999999</v>
      </c>
    </row>
    <row r="344" spans="1:11" ht="15.75" customHeight="1">
      <c r="A344" s="287" t="s">
        <v>1305</v>
      </c>
      <c r="B344" s="286" t="s">
        <v>1304</v>
      </c>
      <c r="C344" s="285">
        <v>26861.106100000001</v>
      </c>
      <c r="D344" s="285">
        <v>1.5348999999999999</v>
      </c>
      <c r="E344" s="285">
        <v>0.47349999999999998</v>
      </c>
      <c r="F344" s="285">
        <v>0</v>
      </c>
      <c r="G344" s="285">
        <v>1.5348999999999999</v>
      </c>
      <c r="H344" s="285">
        <v>0</v>
      </c>
      <c r="I344" s="285">
        <v>48.715299999999999</v>
      </c>
      <c r="J344" s="285">
        <v>52.258600000000001</v>
      </c>
      <c r="K344" s="285">
        <v>50.723700000000001</v>
      </c>
    </row>
    <row r="345" spans="1:11" ht="15.75" customHeight="1">
      <c r="A345" s="287" t="s">
        <v>1303</v>
      </c>
      <c r="B345" s="286" t="s">
        <v>1302</v>
      </c>
      <c r="C345" s="285">
        <v>42837.414100000002</v>
      </c>
      <c r="D345" s="285">
        <v>2.4479000000000002</v>
      </c>
      <c r="E345" s="285">
        <v>0.75519999999999998</v>
      </c>
      <c r="F345" s="285">
        <v>0</v>
      </c>
      <c r="G345" s="285">
        <v>2.4479000000000002</v>
      </c>
      <c r="H345" s="285">
        <v>0</v>
      </c>
      <c r="I345" s="285">
        <v>48.715299999999999</v>
      </c>
      <c r="J345" s="285">
        <v>54.366300000000003</v>
      </c>
      <c r="K345" s="285">
        <v>51.918399999999998</v>
      </c>
    </row>
    <row r="346" spans="1:11" ht="15.75" customHeight="1">
      <c r="A346" s="287" t="s">
        <v>1301</v>
      </c>
      <c r="B346" s="286" t="s">
        <v>1300</v>
      </c>
      <c r="C346" s="285">
        <v>50562.195399999997</v>
      </c>
      <c r="D346" s="285">
        <v>2.8893</v>
      </c>
      <c r="E346" s="285">
        <v>0.89129999999999998</v>
      </c>
      <c r="F346" s="285">
        <v>0</v>
      </c>
      <c r="G346" s="285">
        <v>2.8893</v>
      </c>
      <c r="H346" s="285">
        <v>0</v>
      </c>
      <c r="I346" s="285">
        <v>48.715299999999999</v>
      </c>
      <c r="J346" s="285">
        <v>55.385199999999998</v>
      </c>
      <c r="K346" s="285">
        <v>52.495899999999999</v>
      </c>
    </row>
    <row r="347" spans="1:11" ht="15.75" customHeight="1">
      <c r="A347" s="287" t="s">
        <v>1299</v>
      </c>
      <c r="B347" s="286" t="s">
        <v>1298</v>
      </c>
      <c r="C347" s="285">
        <v>54073.447099999998</v>
      </c>
      <c r="D347" s="285">
        <v>3.0899000000000001</v>
      </c>
      <c r="E347" s="285">
        <v>0.95320000000000005</v>
      </c>
      <c r="F347" s="285">
        <v>0</v>
      </c>
      <c r="G347" s="285">
        <v>3.0899000000000001</v>
      </c>
      <c r="H347" s="285">
        <v>0</v>
      </c>
      <c r="I347" s="285">
        <v>48.715299999999999</v>
      </c>
      <c r="J347" s="285">
        <v>55.848300000000002</v>
      </c>
      <c r="K347" s="285">
        <v>52.758400000000002</v>
      </c>
    </row>
    <row r="348" spans="1:11" ht="15.75" customHeight="1">
      <c r="A348" s="287" t="s">
        <v>1297</v>
      </c>
      <c r="B348" s="286" t="s">
        <v>1296</v>
      </c>
      <c r="C348" s="285">
        <v>57760.284500000002</v>
      </c>
      <c r="D348" s="285">
        <v>3.3006000000000002</v>
      </c>
      <c r="E348" s="285">
        <v>1.0182</v>
      </c>
      <c r="F348" s="285">
        <v>0</v>
      </c>
      <c r="G348" s="285">
        <v>3.3006000000000002</v>
      </c>
      <c r="H348" s="285">
        <v>0</v>
      </c>
      <c r="I348" s="285">
        <v>48.715299999999999</v>
      </c>
      <c r="J348" s="285">
        <v>56.334699999999998</v>
      </c>
      <c r="K348" s="285">
        <v>53.034100000000002</v>
      </c>
    </row>
    <row r="349" spans="1:11" ht="15.75" customHeight="1">
      <c r="A349" s="287" t="s">
        <v>1295</v>
      </c>
      <c r="B349" s="286" t="s">
        <v>1294</v>
      </c>
      <c r="C349" s="285">
        <v>126563.7752</v>
      </c>
      <c r="D349" s="285">
        <v>16.8752</v>
      </c>
      <c r="E349" s="285">
        <v>2.6030000000000002</v>
      </c>
      <c r="F349" s="285">
        <v>0</v>
      </c>
      <c r="G349" s="285">
        <v>12.6564</v>
      </c>
      <c r="H349" s="285">
        <v>13.9877</v>
      </c>
      <c r="I349" s="285">
        <v>43.017699999999998</v>
      </c>
      <c r="J349" s="285">
        <v>89.14</v>
      </c>
      <c r="K349" s="285">
        <v>62.495899999999999</v>
      </c>
    </row>
    <row r="350" spans="1:11" ht="15.75" customHeight="1">
      <c r="A350" s="287" t="s">
        <v>1293</v>
      </c>
      <c r="B350" s="286" t="s">
        <v>1292</v>
      </c>
      <c r="C350" s="285">
        <v>940238.98600000003</v>
      </c>
      <c r="D350" s="285">
        <v>53.727899999999998</v>
      </c>
      <c r="E350" s="285">
        <v>16.575099999999999</v>
      </c>
      <c r="F350" s="285">
        <v>0</v>
      </c>
      <c r="G350" s="285">
        <v>47.011899999999997</v>
      </c>
      <c r="H350" s="285">
        <v>6.3697999999999997</v>
      </c>
      <c r="I350" s="285">
        <v>0</v>
      </c>
      <c r="J350" s="285">
        <v>123.68470000000001</v>
      </c>
      <c r="K350" s="285">
        <v>70.302999999999997</v>
      </c>
    </row>
    <row r="351" spans="1:11" ht="15.75" customHeight="1">
      <c r="A351" s="287" t="s">
        <v>1291</v>
      </c>
      <c r="B351" s="286" t="s">
        <v>1290</v>
      </c>
      <c r="C351" s="285">
        <v>50413.942300000002</v>
      </c>
      <c r="D351" s="285">
        <v>4.0331000000000001</v>
      </c>
      <c r="E351" s="285">
        <v>0.93320000000000003</v>
      </c>
      <c r="F351" s="285">
        <v>0</v>
      </c>
      <c r="G351" s="285">
        <v>4.0331000000000001</v>
      </c>
      <c r="H351" s="285">
        <v>5.6622000000000003</v>
      </c>
      <c r="I351" s="285">
        <v>0</v>
      </c>
      <c r="J351" s="285">
        <v>14.6616</v>
      </c>
      <c r="K351" s="285">
        <v>4.9663000000000004</v>
      </c>
    </row>
    <row r="352" spans="1:11" ht="15.75" customHeight="1">
      <c r="A352" s="287" t="s">
        <v>1289</v>
      </c>
      <c r="B352" s="286" t="s">
        <v>1288</v>
      </c>
      <c r="C352" s="285">
        <v>126760.4691</v>
      </c>
      <c r="D352" s="285">
        <v>9.6578999999999997</v>
      </c>
      <c r="E352" s="285">
        <v>2.3277000000000001</v>
      </c>
      <c r="F352" s="285">
        <v>0</v>
      </c>
      <c r="G352" s="285">
        <v>9.6578999999999997</v>
      </c>
      <c r="H352" s="285">
        <v>0</v>
      </c>
      <c r="I352" s="285">
        <v>0</v>
      </c>
      <c r="J352" s="285">
        <v>21.6435</v>
      </c>
      <c r="K352" s="285">
        <v>11.9856</v>
      </c>
    </row>
    <row r="353" spans="1:11" ht="15.75" customHeight="1">
      <c r="A353" s="287" t="s">
        <v>1287</v>
      </c>
      <c r="B353" s="286" t="s">
        <v>1286</v>
      </c>
      <c r="C353" s="285">
        <v>88803.395199999999</v>
      </c>
      <c r="D353" s="285">
        <v>12.432499999999999</v>
      </c>
      <c r="E353" s="285">
        <v>1.9177</v>
      </c>
      <c r="F353" s="285">
        <v>0</v>
      </c>
      <c r="G353" s="285">
        <v>8.8803000000000001</v>
      </c>
      <c r="H353" s="285">
        <v>5.1143000000000001</v>
      </c>
      <c r="I353" s="285">
        <v>0</v>
      </c>
      <c r="J353" s="285">
        <v>28.344799999999999</v>
      </c>
      <c r="K353" s="285">
        <v>14.350199999999999</v>
      </c>
    </row>
    <row r="354" spans="1:11" ht="15.75" customHeight="1">
      <c r="A354" s="287" t="s">
        <v>1285</v>
      </c>
      <c r="B354" s="286" t="s">
        <v>1284</v>
      </c>
      <c r="C354" s="285">
        <v>109916.5254</v>
      </c>
      <c r="D354" s="285">
        <v>8.7933000000000003</v>
      </c>
      <c r="E354" s="285">
        <v>2.0346000000000002</v>
      </c>
      <c r="F354" s="285">
        <v>0</v>
      </c>
      <c r="G354" s="285">
        <v>8.7933000000000003</v>
      </c>
      <c r="H354" s="285">
        <v>2.7397999999999998</v>
      </c>
      <c r="I354" s="285">
        <v>0</v>
      </c>
      <c r="J354" s="285">
        <v>22.361000000000001</v>
      </c>
      <c r="K354" s="285">
        <v>10.8279</v>
      </c>
    </row>
    <row r="355" spans="1:11" ht="15.75" customHeight="1">
      <c r="A355" s="287" t="s">
        <v>1283</v>
      </c>
      <c r="B355" s="286" t="s">
        <v>1282</v>
      </c>
      <c r="C355" s="285">
        <v>63309.936199999996</v>
      </c>
      <c r="D355" s="285">
        <v>5.0648</v>
      </c>
      <c r="E355" s="285">
        <v>1.1718999999999999</v>
      </c>
      <c r="F355" s="285">
        <v>0</v>
      </c>
      <c r="G355" s="285">
        <v>5.0648</v>
      </c>
      <c r="H355" s="285">
        <v>12.2377</v>
      </c>
      <c r="I355" s="285">
        <v>0</v>
      </c>
      <c r="J355" s="285">
        <v>23.539200000000001</v>
      </c>
      <c r="K355" s="285">
        <v>6.2366999999999999</v>
      </c>
    </row>
    <row r="356" spans="1:11" ht="15.75" customHeight="1">
      <c r="A356" s="287" t="s">
        <v>1281</v>
      </c>
      <c r="B356" s="286" t="s">
        <v>1280</v>
      </c>
      <c r="C356" s="285">
        <v>88170.392900000006</v>
      </c>
      <c r="D356" s="285">
        <v>7.0536000000000003</v>
      </c>
      <c r="E356" s="285">
        <v>1.6319999999999999</v>
      </c>
      <c r="F356" s="285">
        <v>0</v>
      </c>
      <c r="G356" s="285">
        <v>7.0536000000000003</v>
      </c>
      <c r="H356" s="285">
        <v>12.2377</v>
      </c>
      <c r="I356" s="285">
        <v>0</v>
      </c>
      <c r="J356" s="285">
        <v>27.976900000000001</v>
      </c>
      <c r="K356" s="285">
        <v>8.6856000000000009</v>
      </c>
    </row>
    <row r="357" spans="1:11" ht="15.75" customHeight="1">
      <c r="A357" s="287" t="s">
        <v>1279</v>
      </c>
      <c r="B357" s="286" t="s">
        <v>1278</v>
      </c>
      <c r="C357" s="285">
        <v>108343.5664</v>
      </c>
      <c r="D357" s="285">
        <v>12.382099999999999</v>
      </c>
      <c r="E357" s="285">
        <v>2.1486999999999998</v>
      </c>
      <c r="F357" s="285">
        <v>0</v>
      </c>
      <c r="G357" s="285">
        <v>10.8344</v>
      </c>
      <c r="H357" s="285">
        <v>0</v>
      </c>
      <c r="I357" s="285">
        <v>33.640799999999999</v>
      </c>
      <c r="J357" s="285">
        <v>59.006</v>
      </c>
      <c r="K357" s="285">
        <v>48.171599999999998</v>
      </c>
    </row>
    <row r="358" spans="1:11" ht="15.75" customHeight="1">
      <c r="A358" s="287" t="s">
        <v>1277</v>
      </c>
      <c r="B358" s="286" t="s">
        <v>1276</v>
      </c>
      <c r="C358" s="285">
        <v>38400.647199999999</v>
      </c>
      <c r="D358" s="285">
        <v>3.0720999999999998</v>
      </c>
      <c r="E358" s="285">
        <v>0.71079999999999999</v>
      </c>
      <c r="F358" s="285">
        <v>0</v>
      </c>
      <c r="G358" s="285">
        <v>3.0720999999999998</v>
      </c>
      <c r="H358" s="285">
        <v>9.1326000000000001</v>
      </c>
      <c r="I358" s="285">
        <v>0</v>
      </c>
      <c r="J358" s="285">
        <v>15.9876</v>
      </c>
      <c r="K358" s="285">
        <v>3.7829000000000002</v>
      </c>
    </row>
    <row r="359" spans="1:11" ht="15.75" customHeight="1">
      <c r="A359" s="287" t="s">
        <v>1275</v>
      </c>
      <c r="B359" s="286" t="s">
        <v>1274</v>
      </c>
      <c r="C359" s="285">
        <v>46025.609600000003</v>
      </c>
      <c r="D359" s="285">
        <v>3.6819999999999999</v>
      </c>
      <c r="E359" s="285">
        <v>0.85189999999999999</v>
      </c>
      <c r="F359" s="285">
        <v>0</v>
      </c>
      <c r="G359" s="285">
        <v>3.6819999999999999</v>
      </c>
      <c r="H359" s="285">
        <v>2.1918000000000002</v>
      </c>
      <c r="I359" s="285">
        <v>0</v>
      </c>
      <c r="J359" s="285">
        <v>10.4077</v>
      </c>
      <c r="K359" s="285">
        <v>4.5339</v>
      </c>
    </row>
    <row r="360" spans="1:11" ht="15.75" customHeight="1">
      <c r="A360" s="287" t="s">
        <v>1273</v>
      </c>
      <c r="B360" s="286" t="s">
        <v>1272</v>
      </c>
      <c r="C360" s="285">
        <v>4204.6864999999998</v>
      </c>
      <c r="D360" s="285">
        <v>0.56059999999999999</v>
      </c>
      <c r="E360" s="285">
        <v>8.6499999999999994E-2</v>
      </c>
      <c r="F360" s="285">
        <v>0</v>
      </c>
      <c r="G360" s="285">
        <v>0.56059999999999999</v>
      </c>
      <c r="H360" s="285">
        <v>0</v>
      </c>
      <c r="I360" s="285">
        <v>0</v>
      </c>
      <c r="J360" s="285">
        <v>1.2077</v>
      </c>
      <c r="K360" s="285">
        <v>0.64710000000000001</v>
      </c>
    </row>
    <row r="361" spans="1:11" ht="15.75" customHeight="1">
      <c r="A361" s="287" t="s">
        <v>1271</v>
      </c>
      <c r="B361" s="286" t="s">
        <v>1270</v>
      </c>
      <c r="C361" s="285">
        <v>69875.220300000001</v>
      </c>
      <c r="D361" s="285">
        <v>5.59</v>
      </c>
      <c r="E361" s="285">
        <v>1.2934000000000001</v>
      </c>
      <c r="F361" s="285">
        <v>0</v>
      </c>
      <c r="G361" s="285">
        <v>5.59</v>
      </c>
      <c r="H361" s="285">
        <v>9.4978999999999996</v>
      </c>
      <c r="I361" s="285">
        <v>0</v>
      </c>
      <c r="J361" s="285">
        <v>21.971299999999999</v>
      </c>
      <c r="K361" s="285">
        <v>6.8834</v>
      </c>
    </row>
    <row r="362" spans="1:11" ht="15.75" customHeight="1">
      <c r="A362" s="287" t="s">
        <v>1269</v>
      </c>
      <c r="B362" s="286" t="s">
        <v>1268</v>
      </c>
      <c r="C362" s="285">
        <v>724616.36560000002</v>
      </c>
      <c r="D362" s="285">
        <v>72.461600000000004</v>
      </c>
      <c r="E362" s="285">
        <v>13.971500000000001</v>
      </c>
      <c r="F362" s="285">
        <v>0</v>
      </c>
      <c r="G362" s="285">
        <v>63.4039</v>
      </c>
      <c r="H362" s="285">
        <v>99.420599999999993</v>
      </c>
      <c r="I362" s="285">
        <v>33.640799999999999</v>
      </c>
      <c r="J362" s="285">
        <v>282.89839999999998</v>
      </c>
      <c r="K362" s="285">
        <v>120.07389999999999</v>
      </c>
    </row>
    <row r="363" spans="1:11" ht="15.75" customHeight="1">
      <c r="A363" s="287" t="s">
        <v>1267</v>
      </c>
      <c r="B363" s="286" t="s">
        <v>1266</v>
      </c>
      <c r="C363" s="285">
        <v>386200.2684</v>
      </c>
      <c r="D363" s="285">
        <v>38.619999999999997</v>
      </c>
      <c r="E363" s="285">
        <v>7.4463999999999997</v>
      </c>
      <c r="F363" s="285">
        <v>0</v>
      </c>
      <c r="G363" s="285">
        <v>33.792499999999997</v>
      </c>
      <c r="H363" s="285">
        <v>99.420599999999993</v>
      </c>
      <c r="I363" s="285">
        <v>33.640799999999999</v>
      </c>
      <c r="J363" s="285">
        <v>212.9203</v>
      </c>
      <c r="K363" s="285">
        <v>79.7072</v>
      </c>
    </row>
    <row r="364" spans="1:11" ht="15.75" customHeight="1">
      <c r="A364" s="287" t="s">
        <v>1265</v>
      </c>
      <c r="B364" s="286" t="s">
        <v>1264</v>
      </c>
      <c r="C364" s="285">
        <v>26322.714400000001</v>
      </c>
      <c r="D364" s="285">
        <v>2.1057999999999999</v>
      </c>
      <c r="E364" s="285">
        <v>0.48720000000000002</v>
      </c>
      <c r="F364" s="285">
        <v>0</v>
      </c>
      <c r="G364" s="285">
        <v>1.3161</v>
      </c>
      <c r="H364" s="285">
        <v>0</v>
      </c>
      <c r="I364" s="285">
        <v>33.640799999999999</v>
      </c>
      <c r="J364" s="285">
        <v>37.549900000000001</v>
      </c>
      <c r="K364" s="285">
        <v>36.233800000000002</v>
      </c>
    </row>
    <row r="365" spans="1:11" ht="15.75" customHeight="1">
      <c r="A365" s="287" t="s">
        <v>1263</v>
      </c>
      <c r="B365" s="286" t="s">
        <v>1262</v>
      </c>
      <c r="C365" s="285">
        <v>27638.8406</v>
      </c>
      <c r="D365" s="285">
        <v>2.2111000000000001</v>
      </c>
      <c r="E365" s="285">
        <v>0.51160000000000005</v>
      </c>
      <c r="F365" s="285">
        <v>0</v>
      </c>
      <c r="G365" s="285">
        <v>1.3818999999999999</v>
      </c>
      <c r="H365" s="285">
        <v>0</v>
      </c>
      <c r="I365" s="285">
        <v>33.640799999999999</v>
      </c>
      <c r="J365" s="285">
        <v>37.745399999999997</v>
      </c>
      <c r="K365" s="285">
        <v>36.363500000000002</v>
      </c>
    </row>
    <row r="366" spans="1:11" ht="15.75" customHeight="1">
      <c r="A366" s="287" t="s">
        <v>1261</v>
      </c>
      <c r="B366" s="286" t="s">
        <v>1260</v>
      </c>
      <c r="C366" s="285">
        <v>6049.8521000000001</v>
      </c>
      <c r="D366" s="285">
        <v>0.34570000000000001</v>
      </c>
      <c r="E366" s="285">
        <v>0.1067</v>
      </c>
      <c r="F366" s="285">
        <v>0</v>
      </c>
      <c r="G366" s="285">
        <v>0.34570000000000001</v>
      </c>
      <c r="H366" s="285">
        <v>0</v>
      </c>
      <c r="I366" s="285">
        <v>33.640799999999999</v>
      </c>
      <c r="J366" s="285">
        <v>34.438899999999997</v>
      </c>
      <c r="K366" s="285">
        <v>34.093200000000003</v>
      </c>
    </row>
    <row r="367" spans="1:11" ht="15.75" customHeight="1">
      <c r="A367" s="287" t="s">
        <v>1259</v>
      </c>
      <c r="B367" s="286" t="s">
        <v>1258</v>
      </c>
      <c r="C367" s="285">
        <v>9421.1767999999993</v>
      </c>
      <c r="D367" s="285">
        <v>0.84789999999999999</v>
      </c>
      <c r="E367" s="285">
        <v>0.1744</v>
      </c>
      <c r="F367" s="285">
        <v>0</v>
      </c>
      <c r="G367" s="285">
        <v>0.84789999999999999</v>
      </c>
      <c r="H367" s="285">
        <v>0</v>
      </c>
      <c r="I367" s="285">
        <v>33.640799999999999</v>
      </c>
      <c r="J367" s="285">
        <v>35.511000000000003</v>
      </c>
      <c r="K367" s="285">
        <v>34.6631</v>
      </c>
    </row>
    <row r="368" spans="1:11" ht="15.75" customHeight="1">
      <c r="A368" s="287" t="s">
        <v>1257</v>
      </c>
      <c r="B368" s="286" t="s">
        <v>1256</v>
      </c>
      <c r="C368" s="285">
        <v>50477.247799999997</v>
      </c>
      <c r="D368" s="285">
        <v>5.0476999999999999</v>
      </c>
      <c r="E368" s="285">
        <v>0.97330000000000005</v>
      </c>
      <c r="F368" s="285">
        <v>0</v>
      </c>
      <c r="G368" s="285">
        <v>4.4168000000000003</v>
      </c>
      <c r="H368" s="285">
        <v>0</v>
      </c>
      <c r="I368" s="285">
        <v>0</v>
      </c>
      <c r="J368" s="285">
        <v>10.437799999999999</v>
      </c>
      <c r="K368" s="285">
        <v>6.0209999999999999</v>
      </c>
    </row>
    <row r="369" spans="1:11" ht="15.75" customHeight="1">
      <c r="A369" s="287" t="s">
        <v>1255</v>
      </c>
      <c r="B369" s="286" t="s">
        <v>1254</v>
      </c>
      <c r="C369" s="285">
        <v>660940</v>
      </c>
      <c r="D369" s="285">
        <v>52.8752</v>
      </c>
      <c r="E369" s="285">
        <v>12.234</v>
      </c>
      <c r="F369" s="285">
        <v>0</v>
      </c>
      <c r="G369" s="285">
        <v>52.8752</v>
      </c>
      <c r="H369" s="285">
        <v>296.32490000000001</v>
      </c>
      <c r="I369" s="285">
        <v>0</v>
      </c>
      <c r="J369" s="285">
        <v>414.30930000000001</v>
      </c>
      <c r="K369" s="285">
        <v>65.109200000000001</v>
      </c>
    </row>
    <row r="370" spans="1:11" ht="15.75" customHeight="1">
      <c r="A370" s="287" t="s">
        <v>881</v>
      </c>
      <c r="B370" s="286" t="s">
        <v>1253</v>
      </c>
      <c r="C370" s="285">
        <v>73724.720799999996</v>
      </c>
      <c r="D370" s="285">
        <v>5.1607000000000003</v>
      </c>
      <c r="E370" s="285">
        <v>1.3646</v>
      </c>
      <c r="F370" s="285">
        <v>0</v>
      </c>
      <c r="G370" s="285">
        <v>3.6861999999999999</v>
      </c>
      <c r="H370" s="285">
        <v>24.532299999999999</v>
      </c>
      <c r="I370" s="285">
        <v>0</v>
      </c>
      <c r="J370" s="285">
        <v>34.7438</v>
      </c>
      <c r="K370" s="285">
        <v>6.5252999999999997</v>
      </c>
    </row>
    <row r="371" spans="1:11" ht="15.75" customHeight="1">
      <c r="A371" s="287" t="s">
        <v>1252</v>
      </c>
      <c r="B371" s="286" t="s">
        <v>1251</v>
      </c>
      <c r="C371" s="285">
        <v>101631.2399</v>
      </c>
      <c r="D371" s="285">
        <v>7.1142000000000003</v>
      </c>
      <c r="E371" s="285">
        <v>1.8812</v>
      </c>
      <c r="F371" s="285">
        <v>0</v>
      </c>
      <c r="G371" s="285">
        <v>5.0815999999999999</v>
      </c>
      <c r="H371" s="285">
        <v>73.596999999999994</v>
      </c>
      <c r="I371" s="285">
        <v>0</v>
      </c>
      <c r="J371" s="285">
        <v>87.674000000000007</v>
      </c>
      <c r="K371" s="285">
        <v>8.9954000000000001</v>
      </c>
    </row>
    <row r="372" spans="1:11" ht="15.75" customHeight="1">
      <c r="A372" s="287" t="s">
        <v>1250</v>
      </c>
      <c r="B372" s="286" t="s">
        <v>1249</v>
      </c>
      <c r="C372" s="285">
        <v>1860117.4861999999</v>
      </c>
      <c r="D372" s="285">
        <v>148.80940000000001</v>
      </c>
      <c r="E372" s="285">
        <v>34.430799999999998</v>
      </c>
      <c r="F372" s="285">
        <v>0</v>
      </c>
      <c r="G372" s="285">
        <v>148.80940000000001</v>
      </c>
      <c r="H372" s="285">
        <v>204.43620000000001</v>
      </c>
      <c r="I372" s="285">
        <v>33.640799999999999</v>
      </c>
      <c r="J372" s="285">
        <v>570.12660000000005</v>
      </c>
      <c r="K372" s="285">
        <v>216.881</v>
      </c>
    </row>
    <row r="373" spans="1:11" ht="15.75" customHeight="1">
      <c r="A373" s="287" t="s">
        <v>1248</v>
      </c>
      <c r="B373" s="286" t="s">
        <v>1247</v>
      </c>
      <c r="C373" s="285">
        <v>1099816.9857999999</v>
      </c>
      <c r="D373" s="285">
        <v>43.992699999999999</v>
      </c>
      <c r="E373" s="285">
        <v>18.661100000000001</v>
      </c>
      <c r="F373" s="285">
        <v>0</v>
      </c>
      <c r="G373" s="285">
        <v>38.493600000000001</v>
      </c>
      <c r="H373" s="285">
        <v>0</v>
      </c>
      <c r="I373" s="285">
        <v>33.640799999999999</v>
      </c>
      <c r="J373" s="285">
        <v>134.78819999999999</v>
      </c>
      <c r="K373" s="285">
        <v>96.294600000000003</v>
      </c>
    </row>
    <row r="374" spans="1:11" ht="15.75" customHeight="1">
      <c r="A374" s="287" t="s">
        <v>898</v>
      </c>
      <c r="B374" s="286" t="s">
        <v>1246</v>
      </c>
      <c r="C374" s="285">
        <v>1212472.0519000001</v>
      </c>
      <c r="D374" s="285">
        <v>121.24720000000001</v>
      </c>
      <c r="E374" s="285">
        <v>23.378</v>
      </c>
      <c r="F374" s="285">
        <v>0</v>
      </c>
      <c r="G374" s="285">
        <v>136.40309999999999</v>
      </c>
      <c r="H374" s="285">
        <v>132.2021</v>
      </c>
      <c r="I374" s="285">
        <v>48.715299999999999</v>
      </c>
      <c r="J374" s="285">
        <v>461.94569999999999</v>
      </c>
      <c r="K374" s="285">
        <v>193.34049999999999</v>
      </c>
    </row>
    <row r="375" spans="1:11" ht="15.75" customHeight="1">
      <c r="A375" s="287" t="s">
        <v>1245</v>
      </c>
      <c r="B375" s="286" t="s">
        <v>1244</v>
      </c>
      <c r="C375" s="285">
        <v>6954.2466999999997</v>
      </c>
      <c r="D375" s="285">
        <v>0.69540000000000002</v>
      </c>
      <c r="E375" s="285">
        <v>0.13109999999999999</v>
      </c>
      <c r="F375" s="285">
        <v>0</v>
      </c>
      <c r="G375" s="285">
        <v>0.38629999999999998</v>
      </c>
      <c r="H375" s="285">
        <v>0</v>
      </c>
      <c r="I375" s="285">
        <v>0</v>
      </c>
      <c r="J375" s="285">
        <v>1.2128000000000001</v>
      </c>
      <c r="K375" s="285">
        <v>0.82650000000000001</v>
      </c>
    </row>
    <row r="376" spans="1:11" ht="15.75" customHeight="1">
      <c r="A376" s="287" t="s">
        <v>1243</v>
      </c>
      <c r="B376" s="286" t="s">
        <v>1242</v>
      </c>
      <c r="C376" s="285">
        <v>21336.3318</v>
      </c>
      <c r="D376" s="285">
        <v>2.8448000000000002</v>
      </c>
      <c r="E376" s="285">
        <v>0.43880000000000002</v>
      </c>
      <c r="F376" s="285">
        <v>0</v>
      </c>
      <c r="G376" s="285">
        <v>2.8448000000000002</v>
      </c>
      <c r="H376" s="285">
        <v>0</v>
      </c>
      <c r="I376" s="285">
        <v>0</v>
      </c>
      <c r="J376" s="285">
        <v>6.1284000000000001</v>
      </c>
      <c r="K376" s="285">
        <v>3.2835999999999999</v>
      </c>
    </row>
    <row r="377" spans="1:11" ht="15.75" customHeight="1">
      <c r="A377" s="287" t="s">
        <v>1241</v>
      </c>
      <c r="B377" s="286" t="s">
        <v>1240</v>
      </c>
      <c r="C377" s="285">
        <v>5917.4985999999999</v>
      </c>
      <c r="D377" s="285">
        <v>0.52600000000000002</v>
      </c>
      <c r="E377" s="285">
        <v>0.1116</v>
      </c>
      <c r="F377" s="285">
        <v>0</v>
      </c>
      <c r="G377" s="285">
        <v>0.39450000000000002</v>
      </c>
      <c r="H377" s="285">
        <v>0</v>
      </c>
      <c r="I377" s="285">
        <v>0</v>
      </c>
      <c r="J377" s="285">
        <v>1.0321</v>
      </c>
      <c r="K377" s="285">
        <v>0.63759999999999994</v>
      </c>
    </row>
    <row r="378" spans="1:11" ht="15.75" customHeight="1">
      <c r="A378" s="287" t="s">
        <v>833</v>
      </c>
      <c r="B378" s="286" t="s">
        <v>832</v>
      </c>
      <c r="C378" s="285">
        <v>843932.68350000004</v>
      </c>
      <c r="D378" s="285">
        <v>84.393299999999996</v>
      </c>
      <c r="E378" s="285">
        <v>16.272099999999998</v>
      </c>
      <c r="F378" s="285">
        <v>0</v>
      </c>
      <c r="G378" s="285">
        <v>84.393299999999996</v>
      </c>
      <c r="H378" s="285">
        <v>79.263900000000007</v>
      </c>
      <c r="I378" s="285">
        <v>43.017699999999998</v>
      </c>
      <c r="J378" s="285">
        <v>307.34030000000001</v>
      </c>
      <c r="K378" s="285">
        <v>143.6831</v>
      </c>
    </row>
    <row r="379" spans="1:11" ht="15.75" customHeight="1">
      <c r="A379" s="287" t="s">
        <v>1239</v>
      </c>
      <c r="B379" s="286" t="s">
        <v>1238</v>
      </c>
      <c r="C379" s="285">
        <v>81336.438500000004</v>
      </c>
      <c r="D379" s="285">
        <v>5.6936</v>
      </c>
      <c r="E379" s="285">
        <v>1.5055000000000001</v>
      </c>
      <c r="F379" s="285">
        <v>0</v>
      </c>
      <c r="G379" s="285">
        <v>4.0667999999999997</v>
      </c>
      <c r="H379" s="285">
        <v>43.613100000000003</v>
      </c>
      <c r="I379" s="285">
        <v>0</v>
      </c>
      <c r="J379" s="285">
        <v>54.878999999999998</v>
      </c>
      <c r="K379" s="285">
        <v>7.1990999999999996</v>
      </c>
    </row>
    <row r="380" spans="1:11" ht="15.75" customHeight="1">
      <c r="A380" s="287" t="s">
        <v>1237</v>
      </c>
      <c r="B380" s="286" t="s">
        <v>1236</v>
      </c>
      <c r="C380" s="285">
        <v>6855.3162000000002</v>
      </c>
      <c r="D380" s="285">
        <v>0.5998</v>
      </c>
      <c r="E380" s="285">
        <v>0.13220000000000001</v>
      </c>
      <c r="F380" s="285">
        <v>0</v>
      </c>
      <c r="G380" s="285">
        <v>0.42849999999999999</v>
      </c>
      <c r="H380" s="285">
        <v>12.211600000000001</v>
      </c>
      <c r="I380" s="285">
        <v>0</v>
      </c>
      <c r="J380" s="285">
        <v>13.3721</v>
      </c>
      <c r="K380" s="285">
        <v>0.73199999999999998</v>
      </c>
    </row>
    <row r="381" spans="1:11" ht="15.75" customHeight="1">
      <c r="A381" s="287" t="s">
        <v>1235</v>
      </c>
      <c r="B381" s="286" t="s">
        <v>1234</v>
      </c>
      <c r="C381" s="285">
        <v>430611.3198</v>
      </c>
      <c r="D381" s="285">
        <v>30.142800000000001</v>
      </c>
      <c r="E381" s="285">
        <v>7.9706000000000001</v>
      </c>
      <c r="F381" s="285">
        <v>0</v>
      </c>
      <c r="G381" s="285">
        <v>21.5306</v>
      </c>
      <c r="H381" s="285">
        <v>620.12310000000002</v>
      </c>
      <c r="I381" s="285">
        <v>0</v>
      </c>
      <c r="J381" s="285">
        <v>679.76710000000003</v>
      </c>
      <c r="K381" s="285">
        <v>38.113399999999999</v>
      </c>
    </row>
    <row r="382" spans="1:11" ht="15.75" customHeight="1">
      <c r="A382" s="287" t="s">
        <v>1233</v>
      </c>
      <c r="B382" s="286" t="s">
        <v>1232</v>
      </c>
      <c r="C382" s="285">
        <v>707193.94660000002</v>
      </c>
      <c r="D382" s="285">
        <v>47.988199999999999</v>
      </c>
      <c r="E382" s="285">
        <v>12.466799999999999</v>
      </c>
      <c r="F382" s="285">
        <v>0</v>
      </c>
      <c r="G382" s="285">
        <v>40.411099999999998</v>
      </c>
      <c r="H382" s="285">
        <v>0</v>
      </c>
      <c r="I382" s="285">
        <v>33.640799999999999</v>
      </c>
      <c r="J382" s="285">
        <v>134.5069</v>
      </c>
      <c r="K382" s="285">
        <v>94.095799999999997</v>
      </c>
    </row>
    <row r="383" spans="1:11" ht="15.75" customHeight="1">
      <c r="A383" s="287" t="s">
        <v>1231</v>
      </c>
      <c r="B383" s="286" t="s">
        <v>1230</v>
      </c>
      <c r="C383" s="285">
        <v>13460.734</v>
      </c>
      <c r="D383" s="285">
        <v>1.0769</v>
      </c>
      <c r="E383" s="285">
        <v>0.2492</v>
      </c>
      <c r="F383" s="285">
        <v>0</v>
      </c>
      <c r="G383" s="285">
        <v>1.0769</v>
      </c>
      <c r="H383" s="285">
        <v>11.918100000000001</v>
      </c>
      <c r="I383" s="285">
        <v>0</v>
      </c>
      <c r="J383" s="285">
        <v>14.321099999999999</v>
      </c>
      <c r="K383" s="285">
        <v>1.3261000000000001</v>
      </c>
    </row>
    <row r="384" spans="1:11" ht="15.75" customHeight="1">
      <c r="A384" s="287" t="s">
        <v>1229</v>
      </c>
      <c r="B384" s="286" t="s">
        <v>1228</v>
      </c>
      <c r="C384" s="285">
        <v>687434.59349999996</v>
      </c>
      <c r="D384" s="285">
        <v>54.994799999999998</v>
      </c>
      <c r="E384" s="285">
        <v>12.724399999999999</v>
      </c>
      <c r="F384" s="285">
        <v>0</v>
      </c>
      <c r="G384" s="285">
        <v>54.994799999999998</v>
      </c>
      <c r="H384" s="285">
        <v>260.10739999999998</v>
      </c>
      <c r="I384" s="285">
        <v>0</v>
      </c>
      <c r="J384" s="285">
        <v>382.82139999999998</v>
      </c>
      <c r="K384" s="285">
        <v>67.719200000000001</v>
      </c>
    </row>
    <row r="385" spans="1:11" ht="15.75" customHeight="1">
      <c r="A385" s="287" t="s">
        <v>1227</v>
      </c>
      <c r="B385" s="286" t="s">
        <v>1226</v>
      </c>
      <c r="C385" s="285">
        <v>278234.9142</v>
      </c>
      <c r="D385" s="285">
        <v>37.097999999999999</v>
      </c>
      <c r="E385" s="285">
        <v>5.7224000000000004</v>
      </c>
      <c r="F385" s="285">
        <v>0</v>
      </c>
      <c r="G385" s="285">
        <v>37.097999999999999</v>
      </c>
      <c r="H385" s="285">
        <v>7.6322999999999999</v>
      </c>
      <c r="I385" s="285">
        <v>33.640799999999999</v>
      </c>
      <c r="J385" s="285">
        <v>121.1915</v>
      </c>
      <c r="K385" s="285">
        <v>76.461200000000005</v>
      </c>
    </row>
    <row r="386" spans="1:11" ht="15.75" customHeight="1">
      <c r="A386" s="287" t="s">
        <v>1225</v>
      </c>
      <c r="B386" s="286" t="s">
        <v>1224</v>
      </c>
      <c r="C386" s="285">
        <v>537452.1176</v>
      </c>
      <c r="D386" s="285">
        <v>39.601700000000001</v>
      </c>
      <c r="E386" s="285">
        <v>10.035500000000001</v>
      </c>
      <c r="F386" s="285">
        <v>0</v>
      </c>
      <c r="G386" s="285">
        <v>39.601700000000001</v>
      </c>
      <c r="H386" s="285">
        <v>54.085900000000002</v>
      </c>
      <c r="I386" s="285">
        <v>43.017699999999998</v>
      </c>
      <c r="J386" s="285">
        <v>186.3425</v>
      </c>
      <c r="K386" s="285">
        <v>92.654899999999998</v>
      </c>
    </row>
    <row r="387" spans="1:11" ht="15.75" customHeight="1">
      <c r="A387" s="287" t="s">
        <v>1223</v>
      </c>
      <c r="B387" s="286" t="s">
        <v>1222</v>
      </c>
      <c r="C387" s="285">
        <v>537452.1176</v>
      </c>
      <c r="D387" s="285">
        <v>39.601700000000001</v>
      </c>
      <c r="E387" s="285">
        <v>10.035500000000001</v>
      </c>
      <c r="F387" s="285">
        <v>0</v>
      </c>
      <c r="G387" s="285">
        <v>39.601700000000001</v>
      </c>
      <c r="H387" s="285">
        <v>54.085900000000002</v>
      </c>
      <c r="I387" s="285">
        <v>43.017699999999998</v>
      </c>
      <c r="J387" s="285">
        <v>186.3425</v>
      </c>
      <c r="K387" s="285">
        <v>92.654899999999998</v>
      </c>
    </row>
    <row r="388" spans="1:11" ht="15.75" customHeight="1">
      <c r="A388" s="287" t="s">
        <v>1221</v>
      </c>
      <c r="B388" s="286" t="s">
        <v>1220</v>
      </c>
      <c r="C388" s="285">
        <v>537452.1176</v>
      </c>
      <c r="D388" s="285">
        <v>39.601700000000001</v>
      </c>
      <c r="E388" s="285">
        <v>10.035500000000001</v>
      </c>
      <c r="F388" s="285">
        <v>0</v>
      </c>
      <c r="G388" s="285">
        <v>39.601700000000001</v>
      </c>
      <c r="H388" s="285">
        <v>54.085900000000002</v>
      </c>
      <c r="I388" s="285">
        <v>43.017699999999998</v>
      </c>
      <c r="J388" s="285">
        <v>186.3425</v>
      </c>
      <c r="K388" s="285">
        <v>92.654899999999998</v>
      </c>
    </row>
    <row r="389" spans="1:11" ht="15.75" customHeight="1">
      <c r="A389" s="287" t="s">
        <v>1219</v>
      </c>
      <c r="B389" s="286" t="s">
        <v>1218</v>
      </c>
      <c r="C389" s="285">
        <v>537452.1176</v>
      </c>
      <c r="D389" s="285">
        <v>39.601700000000001</v>
      </c>
      <c r="E389" s="285">
        <v>10.035500000000001</v>
      </c>
      <c r="F389" s="285">
        <v>0</v>
      </c>
      <c r="G389" s="285">
        <v>39.601700000000001</v>
      </c>
      <c r="H389" s="285">
        <v>54.085900000000002</v>
      </c>
      <c r="I389" s="285">
        <v>43.017699999999998</v>
      </c>
      <c r="J389" s="285">
        <v>186.3425</v>
      </c>
      <c r="K389" s="285">
        <v>92.654899999999998</v>
      </c>
    </row>
    <row r="390" spans="1:11" ht="15.75" customHeight="1">
      <c r="A390" s="287" t="s">
        <v>1217</v>
      </c>
      <c r="B390" s="286" t="s">
        <v>1216</v>
      </c>
      <c r="C390" s="285">
        <v>537452.1176</v>
      </c>
      <c r="D390" s="285">
        <v>39.601700000000001</v>
      </c>
      <c r="E390" s="285">
        <v>10.035500000000001</v>
      </c>
      <c r="F390" s="285">
        <v>0</v>
      </c>
      <c r="G390" s="285">
        <v>39.601700000000001</v>
      </c>
      <c r="H390" s="285">
        <v>54.085900000000002</v>
      </c>
      <c r="I390" s="285">
        <v>43.017699999999998</v>
      </c>
      <c r="J390" s="285">
        <v>186.3425</v>
      </c>
      <c r="K390" s="285">
        <v>92.654899999999998</v>
      </c>
    </row>
    <row r="391" spans="1:11" ht="15.75" customHeight="1">
      <c r="A391" s="287" t="s">
        <v>1215</v>
      </c>
      <c r="B391" s="286" t="s">
        <v>1214</v>
      </c>
      <c r="C391" s="285">
        <v>2062026.4342</v>
      </c>
      <c r="D391" s="285">
        <v>235.6602</v>
      </c>
      <c r="E391" s="285">
        <v>40.894399999999997</v>
      </c>
      <c r="F391" s="285">
        <v>0</v>
      </c>
      <c r="G391" s="285">
        <v>294.5752</v>
      </c>
      <c r="H391" s="285">
        <v>96.049099999999996</v>
      </c>
      <c r="I391" s="285">
        <v>43.017699999999998</v>
      </c>
      <c r="J391" s="285">
        <v>710.19659999999999</v>
      </c>
      <c r="K391" s="285">
        <v>319.57229999999998</v>
      </c>
    </row>
    <row r="392" spans="1:11" ht="15.75" customHeight="1">
      <c r="A392" s="287" t="s">
        <v>1213</v>
      </c>
      <c r="B392" s="286" t="s">
        <v>1212</v>
      </c>
      <c r="C392" s="285">
        <v>193633.97159999999</v>
      </c>
      <c r="D392" s="285">
        <v>13.554399999999999</v>
      </c>
      <c r="E392" s="285">
        <v>3.5842000000000001</v>
      </c>
      <c r="F392" s="285">
        <v>0</v>
      </c>
      <c r="G392" s="285">
        <v>9.6816999999999993</v>
      </c>
      <c r="H392" s="285">
        <v>189.4442</v>
      </c>
      <c r="I392" s="285">
        <v>0</v>
      </c>
      <c r="J392" s="285">
        <v>216.2645</v>
      </c>
      <c r="K392" s="285">
        <v>17.1386</v>
      </c>
    </row>
    <row r="393" spans="1:11" ht="15.75" customHeight="1">
      <c r="A393" s="287" t="s">
        <v>1211</v>
      </c>
      <c r="B393" s="286" t="s">
        <v>1210</v>
      </c>
      <c r="C393" s="285">
        <v>5320225.6519999998</v>
      </c>
      <c r="D393" s="285">
        <v>372.41579999999999</v>
      </c>
      <c r="E393" s="285">
        <v>98.477400000000003</v>
      </c>
      <c r="F393" s="285">
        <v>0</v>
      </c>
      <c r="G393" s="285">
        <v>478.82029999999997</v>
      </c>
      <c r="H393" s="285">
        <v>79.622500000000002</v>
      </c>
      <c r="I393" s="285">
        <v>43.017699999999998</v>
      </c>
      <c r="J393" s="285">
        <v>1072.3536999999999</v>
      </c>
      <c r="K393" s="285">
        <v>513.91089999999997</v>
      </c>
    </row>
    <row r="394" spans="1:11" ht="15.75" customHeight="1">
      <c r="A394" s="287" t="s">
        <v>1209</v>
      </c>
      <c r="B394" s="286" t="s">
        <v>1208</v>
      </c>
      <c r="C394" s="285">
        <v>259084.54329999999</v>
      </c>
      <c r="D394" s="285">
        <v>18.135899999999999</v>
      </c>
      <c r="E394" s="285">
        <v>4.7957000000000001</v>
      </c>
      <c r="F394" s="285">
        <v>0</v>
      </c>
      <c r="G394" s="285">
        <v>12.9542</v>
      </c>
      <c r="H394" s="285">
        <v>367.98520000000002</v>
      </c>
      <c r="I394" s="285">
        <v>0</v>
      </c>
      <c r="J394" s="285">
        <v>403.87099999999998</v>
      </c>
      <c r="K394" s="285">
        <v>22.9316</v>
      </c>
    </row>
    <row r="395" spans="1:11" ht="15.75" customHeight="1">
      <c r="A395" s="287" t="s">
        <v>852</v>
      </c>
      <c r="B395" s="286" t="s">
        <v>1207</v>
      </c>
      <c r="C395" s="285">
        <v>124883.1433</v>
      </c>
      <c r="D395" s="285">
        <v>8.7417999999999996</v>
      </c>
      <c r="E395" s="285">
        <v>2.3115999999999999</v>
      </c>
      <c r="F395" s="285">
        <v>0</v>
      </c>
      <c r="G395" s="285">
        <v>6.2442000000000002</v>
      </c>
      <c r="H395" s="285">
        <v>122.6617</v>
      </c>
      <c r="I395" s="285">
        <v>0</v>
      </c>
      <c r="J395" s="285">
        <v>139.95930000000001</v>
      </c>
      <c r="K395" s="285">
        <v>11.0534</v>
      </c>
    </row>
    <row r="396" spans="1:11" ht="15.75" customHeight="1">
      <c r="A396" s="287" t="s">
        <v>1206</v>
      </c>
      <c r="B396" s="286" t="s">
        <v>1205</v>
      </c>
      <c r="C396" s="285">
        <v>277294.62469999999</v>
      </c>
      <c r="D396" s="285">
        <v>44.367100000000001</v>
      </c>
      <c r="E396" s="285">
        <v>5.9882</v>
      </c>
      <c r="F396" s="285">
        <v>0</v>
      </c>
      <c r="G396" s="285">
        <v>44.367100000000001</v>
      </c>
      <c r="H396" s="285">
        <v>9.5404</v>
      </c>
      <c r="I396" s="285">
        <v>33.640799999999999</v>
      </c>
      <c r="J396" s="285">
        <v>137.90360000000001</v>
      </c>
      <c r="K396" s="285">
        <v>83.996099999999998</v>
      </c>
    </row>
    <row r="397" spans="1:11" ht="15.75" customHeight="1">
      <c r="A397" s="287" t="s">
        <v>1204</v>
      </c>
      <c r="B397" s="286" t="s">
        <v>1203</v>
      </c>
      <c r="C397" s="285">
        <v>666335.78729999997</v>
      </c>
      <c r="D397" s="285">
        <v>106.61369999999999</v>
      </c>
      <c r="E397" s="285">
        <v>14.3895</v>
      </c>
      <c r="F397" s="285">
        <v>0</v>
      </c>
      <c r="G397" s="285">
        <v>106.61369999999999</v>
      </c>
      <c r="H397" s="285">
        <v>0</v>
      </c>
      <c r="I397" s="285">
        <v>33.640799999999999</v>
      </c>
      <c r="J397" s="285">
        <v>261.2577</v>
      </c>
      <c r="K397" s="285">
        <v>154.64400000000001</v>
      </c>
    </row>
    <row r="398" spans="1:11" ht="15.75" customHeight="1">
      <c r="A398" s="287" t="s">
        <v>1202</v>
      </c>
      <c r="B398" s="286" t="s">
        <v>1201</v>
      </c>
      <c r="C398" s="285">
        <v>54074.713799999998</v>
      </c>
      <c r="D398" s="285">
        <v>7.21</v>
      </c>
      <c r="E398" s="285">
        <v>1.1121000000000001</v>
      </c>
      <c r="F398" s="285">
        <v>0</v>
      </c>
      <c r="G398" s="285">
        <v>7.21</v>
      </c>
      <c r="H398" s="285">
        <v>0</v>
      </c>
      <c r="I398" s="285">
        <v>33.640799999999999</v>
      </c>
      <c r="J398" s="285">
        <v>49.172899999999998</v>
      </c>
      <c r="K398" s="285">
        <v>41.962899999999998</v>
      </c>
    </row>
    <row r="399" spans="1:11" ht="15.75" customHeight="1">
      <c r="A399" s="287" t="s">
        <v>1200</v>
      </c>
      <c r="B399" s="286" t="s">
        <v>1199</v>
      </c>
      <c r="C399" s="285">
        <v>657497.04949999996</v>
      </c>
      <c r="D399" s="285">
        <v>65.749700000000004</v>
      </c>
      <c r="E399" s="285">
        <v>12.6774</v>
      </c>
      <c r="F399" s="285">
        <v>0</v>
      </c>
      <c r="G399" s="285">
        <v>65.749700000000004</v>
      </c>
      <c r="H399" s="285">
        <v>25.823499999999999</v>
      </c>
      <c r="I399" s="285">
        <v>33.640799999999999</v>
      </c>
      <c r="J399" s="285">
        <v>203.64109999999999</v>
      </c>
      <c r="K399" s="285">
        <v>112.06789999999999</v>
      </c>
    </row>
    <row r="400" spans="1:11" ht="15.75" customHeight="1">
      <c r="A400" s="287" t="s">
        <v>1198</v>
      </c>
      <c r="B400" s="286" t="s">
        <v>1197</v>
      </c>
      <c r="C400" s="285">
        <v>2925694.2884999998</v>
      </c>
      <c r="D400" s="285">
        <v>146.28469999999999</v>
      </c>
      <c r="E400" s="285">
        <v>51.575800000000001</v>
      </c>
      <c r="F400" s="285">
        <v>20.8978</v>
      </c>
      <c r="G400" s="285">
        <v>188.08029999999999</v>
      </c>
      <c r="H400" s="285">
        <v>66.710800000000006</v>
      </c>
      <c r="I400" s="285">
        <v>42.9435</v>
      </c>
      <c r="J400" s="285">
        <v>516.49289999999996</v>
      </c>
      <c r="K400" s="285">
        <v>261.70179999999999</v>
      </c>
    </row>
    <row r="401" spans="1:11" ht="15.75" customHeight="1">
      <c r="A401" s="287" t="s">
        <v>1196</v>
      </c>
      <c r="B401" s="286" t="s">
        <v>1195</v>
      </c>
      <c r="C401" s="285">
        <v>56033.352700000003</v>
      </c>
      <c r="D401" s="285">
        <v>5.6032999999999999</v>
      </c>
      <c r="E401" s="285">
        <v>1.0564</v>
      </c>
      <c r="F401" s="285">
        <v>0</v>
      </c>
      <c r="G401" s="285">
        <v>3.113</v>
      </c>
      <c r="H401" s="285">
        <v>0</v>
      </c>
      <c r="I401" s="285">
        <v>43.017699999999998</v>
      </c>
      <c r="J401" s="285">
        <v>52.790399999999998</v>
      </c>
      <c r="K401" s="285">
        <v>49.677399999999999</v>
      </c>
    </row>
    <row r="402" spans="1:11" ht="15.75" customHeight="1">
      <c r="A402" s="287" t="s">
        <v>1194</v>
      </c>
      <c r="B402" s="286" t="s">
        <v>1193</v>
      </c>
      <c r="C402" s="285">
        <v>25854.735799999999</v>
      </c>
      <c r="D402" s="285">
        <v>4.1368</v>
      </c>
      <c r="E402" s="285">
        <v>0.55830000000000002</v>
      </c>
      <c r="F402" s="285">
        <v>0</v>
      </c>
      <c r="G402" s="285">
        <v>4.1368</v>
      </c>
      <c r="H402" s="285">
        <v>5.0427999999999997</v>
      </c>
      <c r="I402" s="285">
        <v>33.640799999999999</v>
      </c>
      <c r="J402" s="285">
        <v>47.515500000000003</v>
      </c>
      <c r="K402" s="285">
        <v>38.335900000000002</v>
      </c>
    </row>
    <row r="403" spans="1:11" ht="15.75" customHeight="1">
      <c r="A403" s="287" t="s">
        <v>1192</v>
      </c>
      <c r="B403" s="286" t="s">
        <v>1191</v>
      </c>
      <c r="C403" s="285">
        <v>1447.0884000000001</v>
      </c>
      <c r="D403" s="285">
        <v>0.26050000000000001</v>
      </c>
      <c r="E403" s="285">
        <v>3.1199999999999999E-2</v>
      </c>
      <c r="F403" s="285">
        <v>0</v>
      </c>
      <c r="G403" s="285">
        <v>0.1447</v>
      </c>
      <c r="H403" s="285">
        <v>0</v>
      </c>
      <c r="I403" s="285">
        <v>0</v>
      </c>
      <c r="J403" s="285">
        <v>0.43640000000000001</v>
      </c>
      <c r="K403" s="285">
        <v>0.29170000000000001</v>
      </c>
    </row>
    <row r="404" spans="1:11" ht="15.75" customHeight="1">
      <c r="A404" s="287" t="s">
        <v>1190</v>
      </c>
      <c r="B404" s="286" t="s">
        <v>1189</v>
      </c>
      <c r="C404" s="285">
        <v>407834.25559999997</v>
      </c>
      <c r="D404" s="285">
        <v>46.6096</v>
      </c>
      <c r="E404" s="285">
        <v>8.0882000000000005</v>
      </c>
      <c r="F404" s="285">
        <v>0</v>
      </c>
      <c r="G404" s="285">
        <v>46.6096</v>
      </c>
      <c r="H404" s="285">
        <v>20.034700000000001</v>
      </c>
      <c r="I404" s="285">
        <v>48.715299999999999</v>
      </c>
      <c r="J404" s="285">
        <v>170.0574</v>
      </c>
      <c r="K404" s="285">
        <v>103.4131</v>
      </c>
    </row>
    <row r="405" spans="1:11" ht="15.75" customHeight="1">
      <c r="A405" s="287" t="s">
        <v>1188</v>
      </c>
      <c r="B405" s="286" t="s">
        <v>1187</v>
      </c>
      <c r="C405" s="285">
        <v>53559.5236</v>
      </c>
      <c r="D405" s="285">
        <v>5.3559999999999999</v>
      </c>
      <c r="E405" s="285">
        <v>1.0327</v>
      </c>
      <c r="F405" s="285">
        <v>0</v>
      </c>
      <c r="G405" s="285">
        <v>4.6864999999999997</v>
      </c>
      <c r="H405" s="285">
        <v>0</v>
      </c>
      <c r="I405" s="285">
        <v>0</v>
      </c>
      <c r="J405" s="285">
        <v>11.075200000000001</v>
      </c>
      <c r="K405" s="285">
        <v>6.3887</v>
      </c>
    </row>
    <row r="406" spans="1:11" ht="15.75" customHeight="1">
      <c r="A406" s="287" t="s">
        <v>1186</v>
      </c>
      <c r="B406" s="286" t="s">
        <v>1185</v>
      </c>
      <c r="C406" s="285">
        <v>5541011.7735000001</v>
      </c>
      <c r="D406" s="285">
        <v>633.25850000000003</v>
      </c>
      <c r="E406" s="285">
        <v>109.8901</v>
      </c>
      <c r="F406" s="285">
        <v>0</v>
      </c>
      <c r="G406" s="285">
        <v>633.25850000000003</v>
      </c>
      <c r="H406" s="285">
        <v>95.403599999999997</v>
      </c>
      <c r="I406" s="285">
        <v>48.715299999999999</v>
      </c>
      <c r="J406" s="285">
        <v>1520.5260000000001</v>
      </c>
      <c r="K406" s="285">
        <v>791.86389999999994</v>
      </c>
    </row>
    <row r="407" spans="1:11" ht="15.75" customHeight="1">
      <c r="A407" s="287" t="s">
        <v>1184</v>
      </c>
      <c r="B407" s="286" t="s">
        <v>1183</v>
      </c>
      <c r="C407" s="285">
        <v>2197593.5018000002</v>
      </c>
      <c r="D407" s="285">
        <v>175.8075</v>
      </c>
      <c r="E407" s="285">
        <v>40.677500000000002</v>
      </c>
      <c r="F407" s="285">
        <v>0</v>
      </c>
      <c r="G407" s="285">
        <v>175.8075</v>
      </c>
      <c r="H407" s="285">
        <v>64.558800000000005</v>
      </c>
      <c r="I407" s="285">
        <v>43.017699999999998</v>
      </c>
      <c r="J407" s="285">
        <v>499.86900000000003</v>
      </c>
      <c r="K407" s="285">
        <v>259.5027</v>
      </c>
    </row>
    <row r="408" spans="1:11" ht="15.75" customHeight="1">
      <c r="A408" s="287" t="s">
        <v>1182</v>
      </c>
      <c r="B408" s="286" t="s">
        <v>1181</v>
      </c>
      <c r="C408" s="285">
        <v>13879282.6985</v>
      </c>
      <c r="D408" s="285">
        <v>793.1019</v>
      </c>
      <c r="E408" s="285">
        <v>244.67189999999999</v>
      </c>
      <c r="F408" s="285">
        <v>0</v>
      </c>
      <c r="G408" s="285">
        <v>991.37729999999999</v>
      </c>
      <c r="H408" s="285">
        <v>233.48769999999999</v>
      </c>
      <c r="I408" s="285">
        <v>48.715299999999999</v>
      </c>
      <c r="J408" s="285">
        <v>2311.3541</v>
      </c>
      <c r="K408" s="285">
        <v>1086.4891</v>
      </c>
    </row>
    <row r="409" spans="1:11" ht="15.75" customHeight="1">
      <c r="A409" s="287" t="s">
        <v>1180</v>
      </c>
      <c r="B409" s="286" t="s">
        <v>1179</v>
      </c>
      <c r="C409" s="285">
        <v>2359046.4682999998</v>
      </c>
      <c r="D409" s="285">
        <v>188.72370000000001</v>
      </c>
      <c r="E409" s="285">
        <v>43.665999999999997</v>
      </c>
      <c r="F409" s="285">
        <v>0</v>
      </c>
      <c r="G409" s="285">
        <v>188.72370000000001</v>
      </c>
      <c r="H409" s="285">
        <v>132.34549999999999</v>
      </c>
      <c r="I409" s="285">
        <v>43.017699999999998</v>
      </c>
      <c r="J409" s="285">
        <v>596.47659999999996</v>
      </c>
      <c r="K409" s="285">
        <v>275.4074</v>
      </c>
    </row>
    <row r="410" spans="1:11" ht="15.75" customHeight="1">
      <c r="A410" s="284" t="s">
        <v>1178</v>
      </c>
      <c r="B410" s="283" t="s">
        <v>1177</v>
      </c>
      <c r="C410" s="549"/>
      <c r="D410" s="549"/>
      <c r="E410" s="549"/>
      <c r="F410" s="549"/>
      <c r="G410" s="549"/>
      <c r="H410" s="549"/>
      <c r="I410" s="549"/>
      <c r="J410" s="282">
        <v>821.06219999999996</v>
      </c>
      <c r="K410" s="282">
        <v>181.9802</v>
      </c>
    </row>
    <row r="411" spans="1:11" ht="15.75" customHeight="1">
      <c r="A411" s="281" t="s">
        <v>1109</v>
      </c>
      <c r="B411" s="280" t="s">
        <v>1108</v>
      </c>
      <c r="C411" s="279">
        <v>1102784.2927999999</v>
      </c>
      <c r="D411" s="279">
        <v>66.167100000000005</v>
      </c>
      <c r="E411" s="279">
        <v>20.412500000000001</v>
      </c>
      <c r="F411" s="279">
        <v>8.2708999999999993</v>
      </c>
      <c r="G411" s="279">
        <v>99.250600000000006</v>
      </c>
      <c r="H411" s="279">
        <v>501.55009999999999</v>
      </c>
      <c r="I411" s="279">
        <v>42.9435</v>
      </c>
      <c r="J411" s="279">
        <v>738.59469999999999</v>
      </c>
      <c r="K411" s="279">
        <v>137.79400000000001</v>
      </c>
    </row>
    <row r="412" spans="1:11" ht="15.75" customHeight="1">
      <c r="A412" s="281" t="s">
        <v>1176</v>
      </c>
      <c r="B412" s="280" t="s">
        <v>1175</v>
      </c>
      <c r="C412" s="279">
        <v>287109.75300000003</v>
      </c>
      <c r="D412" s="279">
        <v>38.281300000000002</v>
      </c>
      <c r="E412" s="279">
        <v>5.9048999999999996</v>
      </c>
      <c r="F412" s="279">
        <v>0</v>
      </c>
      <c r="G412" s="279">
        <v>38.281300000000002</v>
      </c>
      <c r="H412" s="279">
        <v>0</v>
      </c>
      <c r="I412" s="279">
        <v>0</v>
      </c>
      <c r="J412" s="279">
        <v>82.467500000000001</v>
      </c>
      <c r="K412" s="279">
        <v>44.186199999999999</v>
      </c>
    </row>
    <row r="413" spans="1:11" ht="15.75" customHeight="1">
      <c r="A413" s="284" t="s">
        <v>1174</v>
      </c>
      <c r="B413" s="283" t="s">
        <v>1173</v>
      </c>
      <c r="C413" s="549"/>
      <c r="D413" s="549"/>
      <c r="E413" s="549"/>
      <c r="F413" s="549"/>
      <c r="G413" s="549"/>
      <c r="H413" s="549"/>
      <c r="I413" s="549"/>
      <c r="J413" s="282">
        <v>660.61530000000005</v>
      </c>
      <c r="K413" s="282">
        <v>171.54429999999999</v>
      </c>
    </row>
    <row r="414" spans="1:11" ht="15.75" customHeight="1">
      <c r="A414" s="281" t="s">
        <v>1103</v>
      </c>
      <c r="B414" s="280" t="s">
        <v>1102</v>
      </c>
      <c r="C414" s="279">
        <v>970573.77549999999</v>
      </c>
      <c r="D414" s="279">
        <v>48.528700000000001</v>
      </c>
      <c r="E414" s="279">
        <v>17.4663</v>
      </c>
      <c r="F414" s="279">
        <v>7.0770999999999997</v>
      </c>
      <c r="G414" s="279">
        <v>72.793000000000006</v>
      </c>
      <c r="H414" s="279">
        <v>365.54629999999997</v>
      </c>
      <c r="I414" s="279">
        <v>42.9435</v>
      </c>
      <c r="J414" s="279">
        <v>554.35490000000004</v>
      </c>
      <c r="K414" s="279">
        <v>116.01560000000001</v>
      </c>
    </row>
    <row r="415" spans="1:11" ht="15.75" customHeight="1">
      <c r="A415" s="281" t="s">
        <v>1172</v>
      </c>
      <c r="B415" s="280" t="s">
        <v>1171</v>
      </c>
      <c r="C415" s="279">
        <v>473416</v>
      </c>
      <c r="D415" s="279">
        <v>37.8733</v>
      </c>
      <c r="E415" s="279">
        <v>8.7629000000000001</v>
      </c>
      <c r="F415" s="279">
        <v>0</v>
      </c>
      <c r="G415" s="279">
        <v>42.607399999999998</v>
      </c>
      <c r="H415" s="279">
        <v>0</v>
      </c>
      <c r="I415" s="279">
        <v>0</v>
      </c>
      <c r="J415" s="279">
        <v>89.243600000000001</v>
      </c>
      <c r="K415" s="279">
        <v>46.636200000000002</v>
      </c>
    </row>
    <row r="416" spans="1:11" ht="15.75" customHeight="1">
      <c r="A416" s="281" t="s">
        <v>1170</v>
      </c>
      <c r="B416" s="280" t="s">
        <v>1169</v>
      </c>
      <c r="C416" s="279">
        <v>90270</v>
      </c>
      <c r="D416" s="279">
        <v>7.2215999999999996</v>
      </c>
      <c r="E416" s="279">
        <v>1.6709000000000001</v>
      </c>
      <c r="F416" s="279">
        <v>0</v>
      </c>
      <c r="G416" s="279">
        <v>8.1242999999999999</v>
      </c>
      <c r="H416" s="279">
        <v>0</v>
      </c>
      <c r="I416" s="279">
        <v>0</v>
      </c>
      <c r="J416" s="279">
        <v>17.0168</v>
      </c>
      <c r="K416" s="279">
        <v>8.8925000000000001</v>
      </c>
    </row>
    <row r="417" spans="1:11" ht="15.75" customHeight="1">
      <c r="A417" s="284" t="s">
        <v>1168</v>
      </c>
      <c r="B417" s="283" t="s">
        <v>1167</v>
      </c>
      <c r="C417" s="549"/>
      <c r="D417" s="549"/>
      <c r="E417" s="549"/>
      <c r="F417" s="549"/>
      <c r="G417" s="549"/>
      <c r="H417" s="549"/>
      <c r="I417" s="549"/>
      <c r="J417" s="282">
        <v>493.19139999999999</v>
      </c>
      <c r="K417" s="282">
        <v>164.56829999999999</v>
      </c>
    </row>
    <row r="418" spans="1:11" ht="15.75" customHeight="1">
      <c r="A418" s="281" t="s">
        <v>1166</v>
      </c>
      <c r="B418" s="280" t="s">
        <v>1165</v>
      </c>
      <c r="C418" s="279">
        <v>756550.06819999998</v>
      </c>
      <c r="D418" s="279">
        <v>37.827500000000001</v>
      </c>
      <c r="E418" s="279">
        <v>13.614699999999999</v>
      </c>
      <c r="F418" s="279">
        <v>5.5164999999999997</v>
      </c>
      <c r="G418" s="279">
        <v>56.741300000000003</v>
      </c>
      <c r="H418" s="279">
        <v>210.8921</v>
      </c>
      <c r="I418" s="279">
        <v>42.9435</v>
      </c>
      <c r="J418" s="279">
        <v>367.53559999999999</v>
      </c>
      <c r="K418" s="279">
        <v>99.902199999999993</v>
      </c>
    </row>
    <row r="419" spans="1:11" ht="15.75" customHeight="1">
      <c r="A419" s="281" t="s">
        <v>1164</v>
      </c>
      <c r="B419" s="280" t="s">
        <v>1163</v>
      </c>
      <c r="C419" s="279">
        <v>542130.527</v>
      </c>
      <c r="D419" s="279">
        <v>54.213099999999997</v>
      </c>
      <c r="E419" s="279">
        <v>10.452999999999999</v>
      </c>
      <c r="F419" s="279">
        <v>0</v>
      </c>
      <c r="G419" s="279">
        <v>60.989699999999999</v>
      </c>
      <c r="H419" s="279">
        <v>0</v>
      </c>
      <c r="I419" s="279">
        <v>0</v>
      </c>
      <c r="J419" s="279">
        <v>125.6558</v>
      </c>
      <c r="K419" s="279">
        <v>64.6661</v>
      </c>
    </row>
    <row r="420" spans="1:11" ht="15.75" customHeight="1">
      <c r="A420" s="284" t="s">
        <v>1162</v>
      </c>
      <c r="B420" s="283" t="s">
        <v>1161</v>
      </c>
      <c r="C420" s="549"/>
      <c r="D420" s="549"/>
      <c r="E420" s="549"/>
      <c r="F420" s="549"/>
      <c r="G420" s="549"/>
      <c r="H420" s="549"/>
      <c r="I420" s="549"/>
      <c r="J420" s="282">
        <v>1275.518</v>
      </c>
      <c r="K420" s="282">
        <v>508.16370000000001</v>
      </c>
    </row>
    <row r="421" spans="1:11" ht="30" customHeight="1">
      <c r="A421" s="281" t="s">
        <v>1160</v>
      </c>
      <c r="B421" s="280" t="s">
        <v>1159</v>
      </c>
      <c r="C421" s="279">
        <v>781106.32239999995</v>
      </c>
      <c r="D421" s="279">
        <v>46.866399999999999</v>
      </c>
      <c r="E421" s="279">
        <v>14.458299999999999</v>
      </c>
      <c r="F421" s="279">
        <v>5.8582999999999998</v>
      </c>
      <c r="G421" s="279">
        <v>70.299599999999998</v>
      </c>
      <c r="H421" s="279">
        <v>321.6463</v>
      </c>
      <c r="I421" s="279">
        <v>42.9435</v>
      </c>
      <c r="J421" s="279">
        <v>502.07240000000002</v>
      </c>
      <c r="K421" s="279">
        <v>110.12649999999999</v>
      </c>
    </row>
    <row r="422" spans="1:11" ht="15.75" customHeight="1">
      <c r="A422" s="281" t="s">
        <v>1158</v>
      </c>
      <c r="B422" s="280" t="s">
        <v>1157</v>
      </c>
      <c r="C422" s="279">
        <v>3336963.5027999999</v>
      </c>
      <c r="D422" s="279">
        <v>333.69639999999998</v>
      </c>
      <c r="E422" s="279">
        <v>64.340800000000002</v>
      </c>
      <c r="F422" s="279">
        <v>0</v>
      </c>
      <c r="G422" s="279">
        <v>375.40839999999997</v>
      </c>
      <c r="H422" s="279">
        <v>0</v>
      </c>
      <c r="I422" s="279">
        <v>0</v>
      </c>
      <c r="J422" s="279">
        <v>773.44560000000001</v>
      </c>
      <c r="K422" s="279">
        <v>398.03719999999998</v>
      </c>
    </row>
    <row r="423" spans="1:11" ht="15.75" customHeight="1">
      <c r="A423" s="284" t="s">
        <v>1156</v>
      </c>
      <c r="B423" s="283" t="s">
        <v>1155</v>
      </c>
      <c r="C423" s="549"/>
      <c r="D423" s="549"/>
      <c r="E423" s="549"/>
      <c r="F423" s="549"/>
      <c r="G423" s="549"/>
      <c r="H423" s="549"/>
      <c r="I423" s="549"/>
      <c r="J423" s="282">
        <v>467.12909999999999</v>
      </c>
      <c r="K423" s="282">
        <v>130.09540000000001</v>
      </c>
    </row>
    <row r="424" spans="1:11" ht="15.75" customHeight="1">
      <c r="A424" s="281" t="s">
        <v>1085</v>
      </c>
      <c r="B424" s="280" t="s">
        <v>1084</v>
      </c>
      <c r="C424" s="279">
        <v>651620.61080000002</v>
      </c>
      <c r="D424" s="279">
        <v>32.581000000000003</v>
      </c>
      <c r="E424" s="279">
        <v>11.7265</v>
      </c>
      <c r="F424" s="279">
        <v>4.7514000000000003</v>
      </c>
      <c r="G424" s="279">
        <v>48.871499999999997</v>
      </c>
      <c r="H424" s="279">
        <v>256.22669999999999</v>
      </c>
      <c r="I424" s="279">
        <v>42.9435</v>
      </c>
      <c r="J424" s="279">
        <v>397.10059999999999</v>
      </c>
      <c r="K424" s="279">
        <v>92.002399999999994</v>
      </c>
    </row>
    <row r="425" spans="1:11" ht="15.75" customHeight="1">
      <c r="A425" s="281" t="s">
        <v>1154</v>
      </c>
      <c r="B425" s="280" t="s">
        <v>1153</v>
      </c>
      <c r="C425" s="279">
        <v>34102</v>
      </c>
      <c r="D425" s="279">
        <v>3.4102000000000001</v>
      </c>
      <c r="E425" s="279">
        <v>0.65749999999999997</v>
      </c>
      <c r="F425" s="279">
        <v>0</v>
      </c>
      <c r="G425" s="279">
        <v>3.4102000000000001</v>
      </c>
      <c r="H425" s="279">
        <v>0</v>
      </c>
      <c r="I425" s="279">
        <v>0</v>
      </c>
      <c r="J425" s="279">
        <v>7.4779</v>
      </c>
      <c r="K425" s="279">
        <v>4.0677000000000003</v>
      </c>
    </row>
    <row r="426" spans="1:11" ht="15.75" customHeight="1">
      <c r="A426" s="281" t="s">
        <v>1152</v>
      </c>
      <c r="B426" s="280" t="s">
        <v>1151</v>
      </c>
      <c r="C426" s="279">
        <v>285253.2</v>
      </c>
      <c r="D426" s="279">
        <v>28.525300000000001</v>
      </c>
      <c r="E426" s="279">
        <v>5.5</v>
      </c>
      <c r="F426" s="279">
        <v>0</v>
      </c>
      <c r="G426" s="279">
        <v>28.525300000000001</v>
      </c>
      <c r="H426" s="279">
        <v>0</v>
      </c>
      <c r="I426" s="279">
        <v>0</v>
      </c>
      <c r="J426" s="279">
        <v>62.550600000000003</v>
      </c>
      <c r="K426" s="279">
        <v>34.025300000000001</v>
      </c>
    </row>
    <row r="427" spans="1:11" ht="15.75" customHeight="1">
      <c r="A427" s="284" t="s">
        <v>1150</v>
      </c>
      <c r="B427" s="283" t="s">
        <v>1149</v>
      </c>
      <c r="C427" s="549"/>
      <c r="D427" s="549"/>
      <c r="E427" s="549"/>
      <c r="F427" s="549"/>
      <c r="G427" s="549"/>
      <c r="H427" s="549"/>
      <c r="I427" s="549"/>
      <c r="J427" s="282">
        <v>459.99680000000001</v>
      </c>
      <c r="K427" s="282">
        <v>170.19229999999999</v>
      </c>
    </row>
    <row r="428" spans="1:11" ht="15.75" customHeight="1">
      <c r="A428" s="281" t="s">
        <v>1148</v>
      </c>
      <c r="B428" s="280" t="s">
        <v>1147</v>
      </c>
      <c r="C428" s="279">
        <v>441257.65120000002</v>
      </c>
      <c r="D428" s="279">
        <v>22.062899999999999</v>
      </c>
      <c r="E428" s="279">
        <v>7.9408000000000003</v>
      </c>
      <c r="F428" s="279">
        <v>3.2174999999999998</v>
      </c>
      <c r="G428" s="279">
        <v>33.094299999999997</v>
      </c>
      <c r="H428" s="279">
        <v>207.16200000000001</v>
      </c>
      <c r="I428" s="279">
        <v>42.9435</v>
      </c>
      <c r="J428" s="279">
        <v>316.42099999999999</v>
      </c>
      <c r="K428" s="279">
        <v>76.164699999999996</v>
      </c>
    </row>
    <row r="429" spans="1:11" ht="15.75" customHeight="1">
      <c r="A429" s="281" t="s">
        <v>951</v>
      </c>
      <c r="B429" s="280" t="s">
        <v>950</v>
      </c>
      <c r="C429" s="279">
        <v>22066</v>
      </c>
      <c r="D429" s="279">
        <v>2.2065999999999999</v>
      </c>
      <c r="E429" s="279">
        <v>0.42549999999999999</v>
      </c>
      <c r="F429" s="279">
        <v>0</v>
      </c>
      <c r="G429" s="279">
        <v>2.2065999999999999</v>
      </c>
      <c r="H429" s="279">
        <v>0</v>
      </c>
      <c r="I429" s="279">
        <v>0</v>
      </c>
      <c r="J429" s="279">
        <v>4.8387000000000002</v>
      </c>
      <c r="K429" s="279">
        <v>2.6320999999999999</v>
      </c>
    </row>
    <row r="430" spans="1:11" ht="15.75" customHeight="1">
      <c r="A430" s="281" t="s">
        <v>956</v>
      </c>
      <c r="B430" s="280" t="s">
        <v>955</v>
      </c>
      <c r="C430" s="279">
        <v>267801</v>
      </c>
      <c r="D430" s="279">
        <v>26.780100000000001</v>
      </c>
      <c r="E430" s="279">
        <v>5.1635</v>
      </c>
      <c r="F430" s="279">
        <v>0</v>
      </c>
      <c r="G430" s="279">
        <v>26.780100000000001</v>
      </c>
      <c r="H430" s="279">
        <v>0</v>
      </c>
      <c r="I430" s="279">
        <v>0</v>
      </c>
      <c r="J430" s="279">
        <v>58.723700000000001</v>
      </c>
      <c r="K430" s="279">
        <v>31.9436</v>
      </c>
    </row>
    <row r="431" spans="1:11" ht="15.75" customHeight="1">
      <c r="A431" s="281" t="s">
        <v>1146</v>
      </c>
      <c r="B431" s="280" t="s">
        <v>1145</v>
      </c>
      <c r="C431" s="279">
        <v>205615</v>
      </c>
      <c r="D431" s="279">
        <v>21.846599999999999</v>
      </c>
      <c r="E431" s="279">
        <v>3.9645000000000001</v>
      </c>
      <c r="F431" s="279">
        <v>0</v>
      </c>
      <c r="G431" s="279">
        <v>20.561499999999999</v>
      </c>
      <c r="H431" s="279">
        <v>0</v>
      </c>
      <c r="I431" s="279">
        <v>33.640799999999999</v>
      </c>
      <c r="J431" s="279">
        <v>80.013400000000004</v>
      </c>
      <c r="K431" s="279">
        <v>59.451900000000002</v>
      </c>
    </row>
    <row r="432" spans="1:11" ht="15.75" customHeight="1">
      <c r="A432" s="284" t="s">
        <v>1144</v>
      </c>
      <c r="B432" s="283" t="s">
        <v>1143</v>
      </c>
      <c r="C432" s="549"/>
      <c r="D432" s="549"/>
      <c r="E432" s="549"/>
      <c r="F432" s="549"/>
      <c r="G432" s="549"/>
      <c r="H432" s="549"/>
      <c r="I432" s="549"/>
      <c r="J432" s="282">
        <v>319.5883</v>
      </c>
      <c r="K432" s="282">
        <v>92.721299999999999</v>
      </c>
    </row>
    <row r="433" spans="1:11" ht="15.75" customHeight="1">
      <c r="A433" s="281" t="s">
        <v>1142</v>
      </c>
      <c r="B433" s="280" t="s">
        <v>1141</v>
      </c>
      <c r="C433" s="279">
        <v>488106.65</v>
      </c>
      <c r="D433" s="279">
        <v>29.2864</v>
      </c>
      <c r="E433" s="279">
        <v>9.0349000000000004</v>
      </c>
      <c r="F433" s="279">
        <v>3.6608000000000001</v>
      </c>
      <c r="G433" s="279">
        <v>43.929600000000001</v>
      </c>
      <c r="H433" s="279">
        <v>175.8151</v>
      </c>
      <c r="I433" s="279">
        <v>42.9435</v>
      </c>
      <c r="J433" s="279">
        <v>304.6703</v>
      </c>
      <c r="K433" s="279">
        <v>84.925600000000003</v>
      </c>
    </row>
    <row r="434" spans="1:11" ht="15.75" customHeight="1">
      <c r="A434" s="281" t="s">
        <v>1140</v>
      </c>
      <c r="B434" s="280" t="s">
        <v>1139</v>
      </c>
      <c r="C434" s="279">
        <v>79136.7</v>
      </c>
      <c r="D434" s="279">
        <v>6.3308999999999997</v>
      </c>
      <c r="E434" s="279">
        <v>1.4648000000000001</v>
      </c>
      <c r="F434" s="279">
        <v>0</v>
      </c>
      <c r="G434" s="279">
        <v>7.1223000000000001</v>
      </c>
      <c r="H434" s="279">
        <v>0</v>
      </c>
      <c r="I434" s="279">
        <v>0</v>
      </c>
      <c r="J434" s="279">
        <v>14.917999999999999</v>
      </c>
      <c r="K434" s="279">
        <v>7.7957000000000001</v>
      </c>
    </row>
    <row r="435" spans="1:11" ht="15.75" customHeight="1">
      <c r="A435" s="284" t="s">
        <v>1138</v>
      </c>
      <c r="B435" s="283" t="s">
        <v>1137</v>
      </c>
      <c r="C435" s="549"/>
      <c r="D435" s="549"/>
      <c r="E435" s="549"/>
      <c r="F435" s="549"/>
      <c r="G435" s="549"/>
      <c r="H435" s="549"/>
      <c r="I435" s="549"/>
      <c r="J435" s="282">
        <v>505.51220000000001</v>
      </c>
      <c r="K435" s="282">
        <v>115.2114</v>
      </c>
    </row>
    <row r="436" spans="1:11" ht="15.75" customHeight="1">
      <c r="A436" s="281" t="s">
        <v>1136</v>
      </c>
      <c r="B436" s="280" t="s">
        <v>1135</v>
      </c>
      <c r="C436" s="279">
        <v>684611.10270000005</v>
      </c>
      <c r="D436" s="279">
        <v>34.230600000000003</v>
      </c>
      <c r="E436" s="279">
        <v>12.3201</v>
      </c>
      <c r="F436" s="279">
        <v>4.992</v>
      </c>
      <c r="G436" s="279">
        <v>51.345799999999997</v>
      </c>
      <c r="H436" s="279">
        <v>321.6463</v>
      </c>
      <c r="I436" s="279">
        <v>42.9435</v>
      </c>
      <c r="J436" s="279">
        <v>467.47829999999999</v>
      </c>
      <c r="K436" s="279">
        <v>94.486199999999997</v>
      </c>
    </row>
    <row r="437" spans="1:11" ht="15.75" customHeight="1">
      <c r="A437" s="281" t="s">
        <v>1134</v>
      </c>
      <c r="B437" s="280" t="s">
        <v>1133</v>
      </c>
      <c r="C437" s="279">
        <v>307710.03860000003</v>
      </c>
      <c r="D437" s="279">
        <v>15.3855</v>
      </c>
      <c r="E437" s="279">
        <v>5.3396999999999997</v>
      </c>
      <c r="F437" s="279">
        <v>0</v>
      </c>
      <c r="G437" s="279">
        <v>17.308700000000002</v>
      </c>
      <c r="H437" s="279">
        <v>0</v>
      </c>
      <c r="I437" s="279">
        <v>0</v>
      </c>
      <c r="J437" s="279">
        <v>38.033900000000003</v>
      </c>
      <c r="K437" s="279">
        <v>20.725200000000001</v>
      </c>
    </row>
    <row r="438" spans="1:11" ht="15.75" customHeight="1">
      <c r="A438" s="284" t="s">
        <v>1132</v>
      </c>
      <c r="B438" s="283" t="s">
        <v>1131</v>
      </c>
      <c r="C438" s="549"/>
      <c r="D438" s="549"/>
      <c r="E438" s="549"/>
      <c r="F438" s="549"/>
      <c r="G438" s="549"/>
      <c r="H438" s="549"/>
      <c r="I438" s="549"/>
      <c r="J438" s="282">
        <v>666.95349999999996</v>
      </c>
      <c r="K438" s="282">
        <v>176.5548</v>
      </c>
    </row>
    <row r="439" spans="1:11" ht="15.75" customHeight="1">
      <c r="A439" s="281" t="s">
        <v>1130</v>
      </c>
      <c r="B439" s="280" t="s">
        <v>1129</v>
      </c>
      <c r="C439" s="279">
        <v>804638.08319999999</v>
      </c>
      <c r="D439" s="279">
        <v>40.231900000000003</v>
      </c>
      <c r="E439" s="279">
        <v>14.4801</v>
      </c>
      <c r="F439" s="279">
        <v>5.8672000000000004</v>
      </c>
      <c r="G439" s="279">
        <v>60.347900000000003</v>
      </c>
      <c r="H439" s="279">
        <v>361.17059999999998</v>
      </c>
      <c r="I439" s="279">
        <v>42.9435</v>
      </c>
      <c r="J439" s="279">
        <v>525.0412</v>
      </c>
      <c r="K439" s="279">
        <v>103.5227</v>
      </c>
    </row>
    <row r="440" spans="1:11" ht="15.75" customHeight="1">
      <c r="A440" s="281" t="s">
        <v>1128</v>
      </c>
      <c r="B440" s="280" t="s">
        <v>1127</v>
      </c>
      <c r="C440" s="279">
        <v>612268.11979999999</v>
      </c>
      <c r="D440" s="279">
        <v>61.226799999999997</v>
      </c>
      <c r="E440" s="279">
        <v>11.805300000000001</v>
      </c>
      <c r="F440" s="279">
        <v>0</v>
      </c>
      <c r="G440" s="279">
        <v>68.880200000000002</v>
      </c>
      <c r="H440" s="279">
        <v>0</v>
      </c>
      <c r="I440" s="279">
        <v>0</v>
      </c>
      <c r="J440" s="279">
        <v>141.91229999999999</v>
      </c>
      <c r="K440" s="279">
        <v>73.0321</v>
      </c>
    </row>
    <row r="441" spans="1:11" ht="15.75" customHeight="1">
      <c r="A441" s="284" t="s">
        <v>1126</v>
      </c>
      <c r="B441" s="283" t="s">
        <v>1125</v>
      </c>
      <c r="C441" s="549"/>
      <c r="D441" s="549"/>
      <c r="E441" s="549"/>
      <c r="F441" s="549"/>
      <c r="G441" s="549"/>
      <c r="H441" s="549"/>
      <c r="I441" s="549"/>
      <c r="J441" s="282">
        <v>410.21460000000002</v>
      </c>
      <c r="K441" s="282">
        <v>90.091300000000004</v>
      </c>
    </row>
    <row r="442" spans="1:11" ht="15.75" customHeight="1">
      <c r="A442" s="281" t="s">
        <v>1124</v>
      </c>
      <c r="B442" s="280" t="s">
        <v>1123</v>
      </c>
      <c r="C442" s="279">
        <v>626236.75569999998</v>
      </c>
      <c r="D442" s="279">
        <v>31.311800000000002</v>
      </c>
      <c r="E442" s="279">
        <v>11.2697</v>
      </c>
      <c r="F442" s="279">
        <v>4.5663</v>
      </c>
      <c r="G442" s="279">
        <v>46.967799999999997</v>
      </c>
      <c r="H442" s="279">
        <v>273.15550000000002</v>
      </c>
      <c r="I442" s="279">
        <v>42.9435</v>
      </c>
      <c r="J442" s="279">
        <v>410.21460000000002</v>
      </c>
      <c r="K442" s="279">
        <v>90.091300000000004</v>
      </c>
    </row>
    <row r="443" spans="1:11" ht="15.75" customHeight="1">
      <c r="A443" s="284" t="s">
        <v>1122</v>
      </c>
      <c r="B443" s="283" t="s">
        <v>1121</v>
      </c>
      <c r="C443" s="549"/>
      <c r="D443" s="549"/>
      <c r="E443" s="549"/>
      <c r="F443" s="549"/>
      <c r="G443" s="549"/>
      <c r="H443" s="549"/>
      <c r="I443" s="549"/>
      <c r="J443" s="282">
        <v>6.7382999999999997</v>
      </c>
      <c r="K443" s="282">
        <v>4.5705999999999998</v>
      </c>
    </row>
    <row r="444" spans="1:11" ht="15.75" customHeight="1">
      <c r="A444" s="281" t="s">
        <v>1120</v>
      </c>
      <c r="B444" s="280" t="s">
        <v>1119</v>
      </c>
      <c r="C444" s="279">
        <v>34683.424099999997</v>
      </c>
      <c r="D444" s="279">
        <v>3.9018999999999999</v>
      </c>
      <c r="E444" s="279">
        <v>0.66869999999999996</v>
      </c>
      <c r="F444" s="279">
        <v>0</v>
      </c>
      <c r="G444" s="279">
        <v>2.1677</v>
      </c>
      <c r="H444" s="279">
        <v>0</v>
      </c>
      <c r="I444" s="279">
        <v>0</v>
      </c>
      <c r="J444" s="279">
        <v>6.7382999999999997</v>
      </c>
      <c r="K444" s="279">
        <v>4.5705999999999998</v>
      </c>
    </row>
    <row r="445" spans="1:11" ht="15.75" customHeight="1">
      <c r="A445" s="284" t="s">
        <v>1118</v>
      </c>
      <c r="B445" s="283" t="s">
        <v>1117</v>
      </c>
      <c r="C445" s="549"/>
      <c r="D445" s="549"/>
      <c r="E445" s="549"/>
      <c r="F445" s="549"/>
      <c r="G445" s="549"/>
      <c r="H445" s="549"/>
      <c r="I445" s="549"/>
      <c r="J445" s="282">
        <v>105.3006</v>
      </c>
      <c r="K445" s="282">
        <v>56.805999999999997</v>
      </c>
    </row>
    <row r="446" spans="1:11" ht="15.75" customHeight="1">
      <c r="A446" s="281" t="s">
        <v>1116</v>
      </c>
      <c r="B446" s="280" t="s">
        <v>1115</v>
      </c>
      <c r="C446" s="279">
        <v>431062.69089999999</v>
      </c>
      <c r="D446" s="279">
        <v>48.494599999999998</v>
      </c>
      <c r="E446" s="279">
        <v>8.3114000000000008</v>
      </c>
      <c r="F446" s="279">
        <v>0</v>
      </c>
      <c r="G446" s="279">
        <v>48.494599999999998</v>
      </c>
      <c r="H446" s="279">
        <v>0</v>
      </c>
      <c r="I446" s="279">
        <v>0</v>
      </c>
      <c r="J446" s="279">
        <v>105.3006</v>
      </c>
      <c r="K446" s="279">
        <v>56.805999999999997</v>
      </c>
    </row>
    <row r="447" spans="1:11" ht="15.75" customHeight="1">
      <c r="A447" s="284" t="s">
        <v>1114</v>
      </c>
      <c r="B447" s="283" t="s">
        <v>1113</v>
      </c>
      <c r="C447" s="549"/>
      <c r="D447" s="549"/>
      <c r="E447" s="549"/>
      <c r="F447" s="549"/>
      <c r="G447" s="549"/>
      <c r="H447" s="549"/>
      <c r="I447" s="549"/>
      <c r="J447" s="282">
        <v>380.77949999999998</v>
      </c>
      <c r="K447" s="282">
        <v>103.49850000000001</v>
      </c>
    </row>
    <row r="448" spans="1:11" ht="15.75" customHeight="1">
      <c r="A448" s="281" t="s">
        <v>979</v>
      </c>
      <c r="B448" s="280" t="s">
        <v>978</v>
      </c>
      <c r="C448" s="279">
        <v>756550.06819999998</v>
      </c>
      <c r="D448" s="279">
        <v>37.827500000000001</v>
      </c>
      <c r="E448" s="279">
        <v>13.614699999999999</v>
      </c>
      <c r="F448" s="279">
        <v>5.5164999999999997</v>
      </c>
      <c r="G448" s="279">
        <v>56.741300000000003</v>
      </c>
      <c r="H448" s="279">
        <v>210.8921</v>
      </c>
      <c r="I448" s="279">
        <v>36.310600000000001</v>
      </c>
      <c r="J448" s="279">
        <v>360.90269999999998</v>
      </c>
      <c r="K448" s="279">
        <v>93.269300000000001</v>
      </c>
    </row>
    <row r="449" spans="1:11" ht="15.75" customHeight="1">
      <c r="A449" s="281" t="s">
        <v>1112</v>
      </c>
      <c r="B449" s="280" t="s">
        <v>1111</v>
      </c>
      <c r="C449" s="279">
        <v>85756.5</v>
      </c>
      <c r="D449" s="279">
        <v>8.5756999999999994</v>
      </c>
      <c r="E449" s="279">
        <v>1.6535</v>
      </c>
      <c r="F449" s="279">
        <v>0</v>
      </c>
      <c r="G449" s="279">
        <v>9.6476000000000006</v>
      </c>
      <c r="H449" s="279">
        <v>0</v>
      </c>
      <c r="I449" s="279">
        <v>0</v>
      </c>
      <c r="J449" s="279">
        <v>19.876799999999999</v>
      </c>
      <c r="K449" s="279">
        <v>10.229200000000001</v>
      </c>
    </row>
    <row r="450" spans="1:11" ht="15.75" customHeight="1">
      <c r="A450" s="284" t="s">
        <v>886</v>
      </c>
      <c r="B450" s="283" t="s">
        <v>1110</v>
      </c>
      <c r="C450" s="549"/>
      <c r="D450" s="549"/>
      <c r="E450" s="549"/>
      <c r="F450" s="549"/>
      <c r="G450" s="549"/>
      <c r="H450" s="549"/>
      <c r="I450" s="549"/>
      <c r="J450" s="282">
        <v>799.84780000000001</v>
      </c>
      <c r="K450" s="282">
        <v>171.11349999999999</v>
      </c>
    </row>
    <row r="451" spans="1:11" ht="15.75" customHeight="1">
      <c r="A451" s="281" t="s">
        <v>1109</v>
      </c>
      <c r="B451" s="280" t="s">
        <v>1108</v>
      </c>
      <c r="C451" s="279">
        <v>1102784.2927999999</v>
      </c>
      <c r="D451" s="279">
        <v>66.167100000000005</v>
      </c>
      <c r="E451" s="279">
        <v>20.412500000000001</v>
      </c>
      <c r="F451" s="279">
        <v>8.2708999999999993</v>
      </c>
      <c r="G451" s="279">
        <v>99.250600000000006</v>
      </c>
      <c r="H451" s="279">
        <v>501.55009999999999</v>
      </c>
      <c r="I451" s="279">
        <v>42.9435</v>
      </c>
      <c r="J451" s="279">
        <v>738.59469999999999</v>
      </c>
      <c r="K451" s="279">
        <v>137.79400000000001</v>
      </c>
    </row>
    <row r="452" spans="1:11" ht="15.75" customHeight="1">
      <c r="A452" s="281" t="s">
        <v>1107</v>
      </c>
      <c r="B452" s="280" t="s">
        <v>1106</v>
      </c>
      <c r="C452" s="279">
        <v>279335.5</v>
      </c>
      <c r="D452" s="279">
        <v>27.933599999999998</v>
      </c>
      <c r="E452" s="279">
        <v>5.3859000000000004</v>
      </c>
      <c r="F452" s="279">
        <v>0</v>
      </c>
      <c r="G452" s="279">
        <v>27.933599999999998</v>
      </c>
      <c r="H452" s="279">
        <v>0</v>
      </c>
      <c r="I452" s="279">
        <v>0</v>
      </c>
      <c r="J452" s="279">
        <v>61.253100000000003</v>
      </c>
      <c r="K452" s="279">
        <v>33.319499999999998</v>
      </c>
    </row>
    <row r="453" spans="1:11" ht="15.75" customHeight="1">
      <c r="A453" s="284" t="s">
        <v>1105</v>
      </c>
      <c r="B453" s="283" t="s">
        <v>1104</v>
      </c>
      <c r="C453" s="549"/>
      <c r="D453" s="549"/>
      <c r="E453" s="549"/>
      <c r="F453" s="549"/>
      <c r="G453" s="549"/>
      <c r="H453" s="549"/>
      <c r="I453" s="549"/>
      <c r="J453" s="282">
        <v>787.6626</v>
      </c>
      <c r="K453" s="282">
        <v>237.93559999999999</v>
      </c>
    </row>
    <row r="454" spans="1:11" ht="15.75" customHeight="1">
      <c r="A454" s="281" t="s">
        <v>1103</v>
      </c>
      <c r="B454" s="280" t="s">
        <v>1102</v>
      </c>
      <c r="C454" s="279">
        <v>970573.77549999999</v>
      </c>
      <c r="D454" s="279">
        <v>48.528700000000001</v>
      </c>
      <c r="E454" s="279">
        <v>17.4663</v>
      </c>
      <c r="F454" s="279">
        <v>7.0770999999999997</v>
      </c>
      <c r="G454" s="279">
        <v>72.793000000000006</v>
      </c>
      <c r="H454" s="279">
        <v>365.54629999999997</v>
      </c>
      <c r="I454" s="279">
        <v>42.9435</v>
      </c>
      <c r="J454" s="279">
        <v>554.35490000000004</v>
      </c>
      <c r="K454" s="279">
        <v>116.01560000000001</v>
      </c>
    </row>
    <row r="455" spans="1:11" ht="15.75" customHeight="1">
      <c r="A455" s="281" t="s">
        <v>969</v>
      </c>
      <c r="B455" s="280" t="s">
        <v>968</v>
      </c>
      <c r="C455" s="279">
        <v>734176.84270000004</v>
      </c>
      <c r="D455" s="279">
        <v>58.734099999999998</v>
      </c>
      <c r="E455" s="279">
        <v>13.589600000000001</v>
      </c>
      <c r="F455" s="279">
        <v>0</v>
      </c>
      <c r="G455" s="279">
        <v>66.075900000000004</v>
      </c>
      <c r="H455" s="279">
        <v>0</v>
      </c>
      <c r="I455" s="279">
        <v>0</v>
      </c>
      <c r="J455" s="279">
        <v>138.39959999999999</v>
      </c>
      <c r="K455" s="279">
        <v>72.323700000000002</v>
      </c>
    </row>
    <row r="456" spans="1:11" ht="15.75" customHeight="1">
      <c r="A456" s="281" t="s">
        <v>1091</v>
      </c>
      <c r="B456" s="280" t="s">
        <v>1090</v>
      </c>
      <c r="C456" s="279">
        <v>503464.55489999999</v>
      </c>
      <c r="D456" s="279">
        <v>40.277200000000001</v>
      </c>
      <c r="E456" s="279">
        <v>9.3191000000000006</v>
      </c>
      <c r="F456" s="279">
        <v>0</v>
      </c>
      <c r="G456" s="279">
        <v>45.311799999999998</v>
      </c>
      <c r="H456" s="279">
        <v>0</v>
      </c>
      <c r="I456" s="279">
        <v>0</v>
      </c>
      <c r="J456" s="279">
        <v>94.908100000000005</v>
      </c>
      <c r="K456" s="279">
        <v>49.596299999999999</v>
      </c>
    </row>
    <row r="457" spans="1:11" ht="15.75" customHeight="1">
      <c r="A457" s="284" t="s">
        <v>1101</v>
      </c>
      <c r="B457" s="283" t="s">
        <v>1100</v>
      </c>
      <c r="C457" s="549"/>
      <c r="D457" s="549"/>
      <c r="E457" s="549"/>
      <c r="F457" s="549"/>
      <c r="G457" s="549"/>
      <c r="H457" s="549"/>
      <c r="I457" s="549"/>
      <c r="J457" s="282">
        <v>867.90430000000003</v>
      </c>
      <c r="K457" s="282">
        <v>279.70800000000003</v>
      </c>
    </row>
    <row r="458" spans="1:11" ht="15.75" customHeight="1">
      <c r="A458" s="281" t="s">
        <v>969</v>
      </c>
      <c r="B458" s="280" t="s">
        <v>968</v>
      </c>
      <c r="C458" s="279">
        <v>734176.84270000004</v>
      </c>
      <c r="D458" s="279">
        <v>58.734099999999998</v>
      </c>
      <c r="E458" s="279">
        <v>13.589600000000001</v>
      </c>
      <c r="F458" s="279">
        <v>0</v>
      </c>
      <c r="G458" s="279">
        <v>66.075900000000004</v>
      </c>
      <c r="H458" s="279">
        <v>0</v>
      </c>
      <c r="I458" s="279">
        <v>0</v>
      </c>
      <c r="J458" s="279">
        <v>138.39959999999999</v>
      </c>
      <c r="K458" s="279">
        <v>72.323700000000002</v>
      </c>
    </row>
    <row r="459" spans="1:11" ht="15.75" customHeight="1">
      <c r="A459" s="281" t="s">
        <v>1099</v>
      </c>
      <c r="B459" s="280" t="s">
        <v>1098</v>
      </c>
      <c r="C459" s="279">
        <v>1019699.6789000001</v>
      </c>
      <c r="D459" s="279">
        <v>50.984999999999999</v>
      </c>
      <c r="E459" s="279">
        <v>18.350300000000001</v>
      </c>
      <c r="F459" s="279">
        <v>7.4352999999999998</v>
      </c>
      <c r="G459" s="279">
        <v>76.477500000000006</v>
      </c>
      <c r="H459" s="279">
        <v>365.54629999999997</v>
      </c>
      <c r="I459" s="279">
        <v>42.9435</v>
      </c>
      <c r="J459" s="279">
        <v>561.73789999999997</v>
      </c>
      <c r="K459" s="279">
        <v>119.7141</v>
      </c>
    </row>
    <row r="460" spans="1:11" ht="15.75" customHeight="1">
      <c r="A460" s="281" t="s">
        <v>1097</v>
      </c>
      <c r="B460" s="280" t="s">
        <v>1096</v>
      </c>
      <c r="C460" s="279">
        <v>386497.82549999998</v>
      </c>
      <c r="D460" s="279">
        <v>30.919799999999999</v>
      </c>
      <c r="E460" s="279">
        <v>7.1540999999999997</v>
      </c>
      <c r="F460" s="279">
        <v>0</v>
      </c>
      <c r="G460" s="279">
        <v>34.784799999999997</v>
      </c>
      <c r="H460" s="279">
        <v>0</v>
      </c>
      <c r="I460" s="279">
        <v>0</v>
      </c>
      <c r="J460" s="279">
        <v>72.858699999999999</v>
      </c>
      <c r="K460" s="279">
        <v>38.073900000000002</v>
      </c>
    </row>
    <row r="461" spans="1:11" ht="15.75" customHeight="1">
      <c r="A461" s="281" t="s">
        <v>1091</v>
      </c>
      <c r="B461" s="280" t="s">
        <v>1090</v>
      </c>
      <c r="C461" s="279">
        <v>503464.55489999999</v>
      </c>
      <c r="D461" s="279">
        <v>40.277200000000001</v>
      </c>
      <c r="E461" s="279">
        <v>9.3191000000000006</v>
      </c>
      <c r="F461" s="279">
        <v>0</v>
      </c>
      <c r="G461" s="279">
        <v>45.311799999999998</v>
      </c>
      <c r="H461" s="279">
        <v>0</v>
      </c>
      <c r="I461" s="279">
        <v>0</v>
      </c>
      <c r="J461" s="279">
        <v>94.908100000000005</v>
      </c>
      <c r="K461" s="279">
        <v>49.596299999999999</v>
      </c>
    </row>
    <row r="462" spans="1:11" ht="15.75" customHeight="1">
      <c r="A462" s="284" t="s">
        <v>1095</v>
      </c>
      <c r="B462" s="283" t="s">
        <v>1094</v>
      </c>
      <c r="C462" s="549"/>
      <c r="D462" s="549"/>
      <c r="E462" s="549"/>
      <c r="F462" s="549"/>
      <c r="G462" s="549"/>
      <c r="H462" s="549"/>
      <c r="I462" s="549"/>
      <c r="J462" s="282">
        <v>1624.1242</v>
      </c>
      <c r="K462" s="282">
        <v>621.26009999999997</v>
      </c>
    </row>
    <row r="463" spans="1:11" ht="15.75" customHeight="1">
      <c r="A463" s="281" t="s">
        <v>973</v>
      </c>
      <c r="B463" s="280" t="s">
        <v>972</v>
      </c>
      <c r="C463" s="279">
        <v>5250246.6972000003</v>
      </c>
      <c r="D463" s="279">
        <v>262.51229999999998</v>
      </c>
      <c r="E463" s="279">
        <v>94.482600000000005</v>
      </c>
      <c r="F463" s="279">
        <v>38.283000000000001</v>
      </c>
      <c r="G463" s="279">
        <v>393.76850000000002</v>
      </c>
      <c r="H463" s="279">
        <v>441.8691</v>
      </c>
      <c r="I463" s="279">
        <v>42.9435</v>
      </c>
      <c r="J463" s="279">
        <v>1273.8589999999999</v>
      </c>
      <c r="K463" s="279">
        <v>438.22140000000002</v>
      </c>
    </row>
    <row r="464" spans="1:11" ht="15.75" customHeight="1">
      <c r="A464" s="281" t="s">
        <v>969</v>
      </c>
      <c r="B464" s="280" t="s">
        <v>968</v>
      </c>
      <c r="C464" s="279">
        <v>734176.84270000004</v>
      </c>
      <c r="D464" s="279">
        <v>58.734099999999998</v>
      </c>
      <c r="E464" s="279">
        <v>13.589600000000001</v>
      </c>
      <c r="F464" s="279">
        <v>0</v>
      </c>
      <c r="G464" s="279">
        <v>66.075900000000004</v>
      </c>
      <c r="H464" s="279">
        <v>0</v>
      </c>
      <c r="I464" s="279">
        <v>0</v>
      </c>
      <c r="J464" s="279">
        <v>138.39959999999999</v>
      </c>
      <c r="K464" s="279">
        <v>72.323700000000002</v>
      </c>
    </row>
    <row r="465" spans="1:11" ht="15.75" customHeight="1">
      <c r="A465" s="281" t="s">
        <v>1093</v>
      </c>
      <c r="B465" s="280" t="s">
        <v>1092</v>
      </c>
      <c r="C465" s="279">
        <v>620431.28419999999</v>
      </c>
      <c r="D465" s="279">
        <v>49.634500000000003</v>
      </c>
      <c r="E465" s="279">
        <v>11.4842</v>
      </c>
      <c r="F465" s="279">
        <v>0</v>
      </c>
      <c r="G465" s="279">
        <v>55.838799999999999</v>
      </c>
      <c r="H465" s="279">
        <v>0</v>
      </c>
      <c r="I465" s="279">
        <v>0</v>
      </c>
      <c r="J465" s="279">
        <v>116.9575</v>
      </c>
      <c r="K465" s="279">
        <v>61.118699999999997</v>
      </c>
    </row>
    <row r="466" spans="1:11" ht="15.75" customHeight="1">
      <c r="A466" s="281" t="s">
        <v>1091</v>
      </c>
      <c r="B466" s="280" t="s">
        <v>1090</v>
      </c>
      <c r="C466" s="279">
        <v>503464.55489999999</v>
      </c>
      <c r="D466" s="279">
        <v>40.277200000000001</v>
      </c>
      <c r="E466" s="279">
        <v>9.3191000000000006</v>
      </c>
      <c r="F466" s="279">
        <v>0</v>
      </c>
      <c r="G466" s="279">
        <v>45.311799999999998</v>
      </c>
      <c r="H466" s="279">
        <v>0</v>
      </c>
      <c r="I466" s="279">
        <v>0</v>
      </c>
      <c r="J466" s="279">
        <v>94.908100000000005</v>
      </c>
      <c r="K466" s="279">
        <v>49.596299999999999</v>
      </c>
    </row>
    <row r="467" spans="1:11" ht="30" customHeight="1">
      <c r="A467" s="284" t="s">
        <v>1089</v>
      </c>
      <c r="B467" s="283" t="s">
        <v>1088</v>
      </c>
      <c r="C467" s="549"/>
      <c r="D467" s="549"/>
      <c r="E467" s="549"/>
      <c r="F467" s="549"/>
      <c r="G467" s="549"/>
      <c r="H467" s="549"/>
      <c r="I467" s="549"/>
      <c r="J467" s="282">
        <v>485.05829999999997</v>
      </c>
      <c r="K467" s="282">
        <v>139.84829999999999</v>
      </c>
    </row>
    <row r="468" spans="1:11" ht="30" customHeight="1">
      <c r="A468" s="281" t="s">
        <v>1087</v>
      </c>
      <c r="B468" s="280" t="s">
        <v>1086</v>
      </c>
      <c r="C468" s="279">
        <v>401117.75770000002</v>
      </c>
      <c r="D468" s="279">
        <v>40.111800000000002</v>
      </c>
      <c r="E468" s="279">
        <v>7.7340999999999998</v>
      </c>
      <c r="F468" s="279">
        <v>0</v>
      </c>
      <c r="G468" s="279">
        <v>40.111800000000002</v>
      </c>
      <c r="H468" s="279">
        <v>0</v>
      </c>
      <c r="I468" s="279">
        <v>0</v>
      </c>
      <c r="J468" s="279">
        <v>87.957700000000003</v>
      </c>
      <c r="K468" s="279">
        <v>47.8459</v>
      </c>
    </row>
    <row r="469" spans="1:11" ht="15.75" customHeight="1">
      <c r="A469" s="281" t="s">
        <v>1085</v>
      </c>
      <c r="B469" s="280" t="s">
        <v>1084</v>
      </c>
      <c r="C469" s="279">
        <v>651620.61080000002</v>
      </c>
      <c r="D469" s="279">
        <v>32.581000000000003</v>
      </c>
      <c r="E469" s="279">
        <v>11.7265</v>
      </c>
      <c r="F469" s="279">
        <v>4.7514000000000003</v>
      </c>
      <c r="G469" s="279">
        <v>48.871499999999997</v>
      </c>
      <c r="H469" s="279">
        <v>256.22669999999999</v>
      </c>
      <c r="I469" s="279">
        <v>42.9435</v>
      </c>
      <c r="J469" s="279">
        <v>397.10059999999999</v>
      </c>
      <c r="K469" s="279">
        <v>92.002399999999994</v>
      </c>
    </row>
    <row r="470" spans="1:11" ht="15.75" customHeight="1">
      <c r="A470" s="284" t="s">
        <v>1083</v>
      </c>
      <c r="B470" s="283" t="s">
        <v>1082</v>
      </c>
      <c r="C470" s="549"/>
      <c r="D470" s="549"/>
      <c r="E470" s="549"/>
      <c r="F470" s="549"/>
      <c r="G470" s="549"/>
      <c r="H470" s="549"/>
      <c r="I470" s="549"/>
      <c r="J470" s="282">
        <v>413.11369999999999</v>
      </c>
      <c r="K470" s="282">
        <v>123.9526</v>
      </c>
    </row>
    <row r="471" spans="1:11" ht="15.75" customHeight="1">
      <c r="A471" s="281" t="s">
        <v>1081</v>
      </c>
      <c r="B471" s="280" t="s">
        <v>1080</v>
      </c>
      <c r="C471" s="279">
        <v>756550.06819999998</v>
      </c>
      <c r="D471" s="279">
        <v>37.827500000000001</v>
      </c>
      <c r="E471" s="279">
        <v>13.614699999999999</v>
      </c>
      <c r="F471" s="279">
        <v>5.5164999999999997</v>
      </c>
      <c r="G471" s="279">
        <v>56.741300000000003</v>
      </c>
      <c r="H471" s="279">
        <v>210.8921</v>
      </c>
      <c r="I471" s="279">
        <v>44.722000000000001</v>
      </c>
      <c r="J471" s="279">
        <v>369.3141</v>
      </c>
      <c r="K471" s="279">
        <v>101.6807</v>
      </c>
    </row>
    <row r="472" spans="1:11" ht="15.75" customHeight="1">
      <c r="A472" s="281" t="s">
        <v>977</v>
      </c>
      <c r="B472" s="280" t="s">
        <v>976</v>
      </c>
      <c r="C472" s="279">
        <v>155477.73079999999</v>
      </c>
      <c r="D472" s="279">
        <v>19.1357</v>
      </c>
      <c r="E472" s="279">
        <v>3.1362000000000001</v>
      </c>
      <c r="F472" s="279">
        <v>0</v>
      </c>
      <c r="G472" s="279">
        <v>21.527699999999999</v>
      </c>
      <c r="H472" s="279">
        <v>0</v>
      </c>
      <c r="I472" s="279">
        <v>0</v>
      </c>
      <c r="J472" s="279">
        <v>43.799599999999998</v>
      </c>
      <c r="K472" s="279">
        <v>22.271899999999999</v>
      </c>
    </row>
    <row r="473" spans="1:11" ht="15.75" customHeight="1">
      <c r="A473" s="284" t="s">
        <v>1079</v>
      </c>
      <c r="B473" s="283" t="s">
        <v>1078</v>
      </c>
      <c r="C473" s="549"/>
      <c r="D473" s="549"/>
      <c r="E473" s="549"/>
      <c r="F473" s="549"/>
      <c r="G473" s="549"/>
      <c r="H473" s="549"/>
      <c r="I473" s="549"/>
      <c r="J473" s="282">
        <v>392.63830000000002</v>
      </c>
      <c r="K473" s="282">
        <v>145.06309999999999</v>
      </c>
    </row>
    <row r="474" spans="1:11" ht="30" customHeight="1">
      <c r="A474" s="281" t="s">
        <v>1077</v>
      </c>
      <c r="B474" s="280" t="s">
        <v>1076</v>
      </c>
      <c r="C474" s="279">
        <v>398691.02480000001</v>
      </c>
      <c r="D474" s="279">
        <v>23.921500000000002</v>
      </c>
      <c r="E474" s="279">
        <v>7.3798000000000004</v>
      </c>
      <c r="F474" s="279">
        <v>2.9902000000000002</v>
      </c>
      <c r="G474" s="279">
        <v>35.882199999999997</v>
      </c>
      <c r="H474" s="279">
        <v>163.54900000000001</v>
      </c>
      <c r="I474" s="279">
        <v>53.344799999999999</v>
      </c>
      <c r="J474" s="279">
        <v>287.0675</v>
      </c>
      <c r="K474" s="279">
        <v>87.636300000000006</v>
      </c>
    </row>
    <row r="475" spans="1:11" ht="15.75" customHeight="1">
      <c r="A475" s="281" t="s">
        <v>1075</v>
      </c>
      <c r="B475" s="280" t="s">
        <v>1074</v>
      </c>
      <c r="C475" s="279">
        <v>481440</v>
      </c>
      <c r="D475" s="279">
        <v>48.143999999999998</v>
      </c>
      <c r="E475" s="279">
        <v>9.2827999999999999</v>
      </c>
      <c r="F475" s="279">
        <v>0</v>
      </c>
      <c r="G475" s="279">
        <v>48.143999999999998</v>
      </c>
      <c r="H475" s="279">
        <v>0</v>
      </c>
      <c r="I475" s="279">
        <v>0</v>
      </c>
      <c r="J475" s="279">
        <v>105.57080000000001</v>
      </c>
      <c r="K475" s="279">
        <v>57.4268</v>
      </c>
    </row>
    <row r="476" spans="1:11" ht="15.75" customHeight="1">
      <c r="A476" s="284" t="s">
        <v>851</v>
      </c>
      <c r="B476" s="283" t="s">
        <v>850</v>
      </c>
      <c r="C476" s="549"/>
      <c r="D476" s="549"/>
      <c r="E476" s="549"/>
      <c r="F476" s="549"/>
      <c r="G476" s="549"/>
      <c r="H476" s="549"/>
      <c r="I476" s="549"/>
      <c r="J476" s="282">
        <v>230.03919999999999</v>
      </c>
      <c r="K476" s="282">
        <v>84.6798</v>
      </c>
    </row>
    <row r="477" spans="1:11" ht="15.75" customHeight="1">
      <c r="A477" s="281" t="s">
        <v>1061</v>
      </c>
      <c r="B477" s="280" t="s">
        <v>1060</v>
      </c>
      <c r="C477" s="279">
        <v>547114.88930000004</v>
      </c>
      <c r="D477" s="279">
        <v>27.355699999999999</v>
      </c>
      <c r="E477" s="279">
        <v>9.8458000000000006</v>
      </c>
      <c r="F477" s="279">
        <v>3.9893999999999998</v>
      </c>
      <c r="G477" s="279">
        <v>41.0336</v>
      </c>
      <c r="H477" s="279">
        <v>97.555499999999995</v>
      </c>
      <c r="I477" s="279">
        <v>36.310600000000001</v>
      </c>
      <c r="J477" s="279">
        <v>216.09059999999999</v>
      </c>
      <c r="K477" s="279">
        <v>77.501499999999993</v>
      </c>
    </row>
    <row r="478" spans="1:11" ht="15.75" customHeight="1">
      <c r="A478" s="281" t="s">
        <v>1073</v>
      </c>
      <c r="B478" s="280" t="s">
        <v>1072</v>
      </c>
      <c r="C478" s="279">
        <v>60180</v>
      </c>
      <c r="D478" s="279">
        <v>6.0179999999999998</v>
      </c>
      <c r="E478" s="279">
        <v>1.1603000000000001</v>
      </c>
      <c r="F478" s="279">
        <v>0</v>
      </c>
      <c r="G478" s="279">
        <v>6.7702999999999998</v>
      </c>
      <c r="H478" s="279">
        <v>0</v>
      </c>
      <c r="I478" s="279">
        <v>0</v>
      </c>
      <c r="J478" s="279">
        <v>13.948600000000001</v>
      </c>
      <c r="K478" s="279">
        <v>7.1783000000000001</v>
      </c>
    </row>
    <row r="479" spans="1:11" ht="15.75" customHeight="1">
      <c r="A479" s="284" t="s">
        <v>1071</v>
      </c>
      <c r="B479" s="283" t="s">
        <v>1070</v>
      </c>
      <c r="C479" s="549"/>
      <c r="D479" s="549"/>
      <c r="E479" s="549"/>
      <c r="F479" s="549"/>
      <c r="G479" s="549"/>
      <c r="H479" s="549"/>
      <c r="I479" s="549"/>
      <c r="J479" s="282">
        <v>224.97569999999999</v>
      </c>
      <c r="K479" s="282">
        <v>82.265799999999999</v>
      </c>
    </row>
    <row r="480" spans="1:11" ht="15.75" customHeight="1">
      <c r="A480" s="281" t="s">
        <v>1069</v>
      </c>
      <c r="B480" s="280" t="s">
        <v>1068</v>
      </c>
      <c r="C480" s="279">
        <v>557776.65769999998</v>
      </c>
      <c r="D480" s="279">
        <v>27.8888</v>
      </c>
      <c r="E480" s="279">
        <v>10.037699999999999</v>
      </c>
      <c r="F480" s="279">
        <v>4.0670999999999999</v>
      </c>
      <c r="G480" s="279">
        <v>41.833199999999998</v>
      </c>
      <c r="H480" s="279">
        <v>97.555499999999995</v>
      </c>
      <c r="I480" s="279">
        <v>36.310600000000001</v>
      </c>
      <c r="J480" s="279">
        <v>217.69290000000001</v>
      </c>
      <c r="K480" s="279">
        <v>78.304199999999994</v>
      </c>
    </row>
    <row r="481" spans="1:11" ht="15.75" customHeight="1">
      <c r="A481" s="281" t="s">
        <v>1067</v>
      </c>
      <c r="B481" s="280" t="s">
        <v>1066</v>
      </c>
      <c r="C481" s="279">
        <v>33212.170100000003</v>
      </c>
      <c r="D481" s="279">
        <v>3.3212000000000002</v>
      </c>
      <c r="E481" s="279">
        <v>0.64039999999999997</v>
      </c>
      <c r="F481" s="279">
        <v>0</v>
      </c>
      <c r="G481" s="279">
        <v>3.3212000000000002</v>
      </c>
      <c r="H481" s="279">
        <v>0</v>
      </c>
      <c r="I481" s="279">
        <v>0</v>
      </c>
      <c r="J481" s="279">
        <v>7.2827999999999999</v>
      </c>
      <c r="K481" s="279">
        <v>3.9615999999999998</v>
      </c>
    </row>
    <row r="482" spans="1:11" ht="15.75" customHeight="1">
      <c r="A482" s="284" t="s">
        <v>896</v>
      </c>
      <c r="B482" s="283" t="s">
        <v>916</v>
      </c>
      <c r="C482" s="549"/>
      <c r="D482" s="549"/>
      <c r="E482" s="549"/>
      <c r="F482" s="549"/>
      <c r="G482" s="549"/>
      <c r="H482" s="549"/>
      <c r="I482" s="549"/>
      <c r="J482" s="282">
        <v>389.8372</v>
      </c>
      <c r="K482" s="282">
        <v>116.5198</v>
      </c>
    </row>
    <row r="483" spans="1:11" ht="30" customHeight="1">
      <c r="A483" s="281" t="s">
        <v>1023</v>
      </c>
      <c r="B483" s="280" t="s">
        <v>1022</v>
      </c>
      <c r="C483" s="279">
        <v>544365.18839999998</v>
      </c>
      <c r="D483" s="279">
        <v>32.661900000000003</v>
      </c>
      <c r="E483" s="279">
        <v>10.0762</v>
      </c>
      <c r="F483" s="279">
        <v>4.0827</v>
      </c>
      <c r="G483" s="279">
        <v>48.992899999999999</v>
      </c>
      <c r="H483" s="279">
        <v>185.35550000000001</v>
      </c>
      <c r="I483" s="279">
        <v>36.310600000000001</v>
      </c>
      <c r="J483" s="279">
        <v>317.47980000000001</v>
      </c>
      <c r="K483" s="279">
        <v>83.131399999999999</v>
      </c>
    </row>
    <row r="484" spans="1:11" ht="15.75" customHeight="1">
      <c r="A484" s="281" t="s">
        <v>1065</v>
      </c>
      <c r="B484" s="280" t="s">
        <v>1064</v>
      </c>
      <c r="C484" s="279">
        <v>216949.07509999999</v>
      </c>
      <c r="D484" s="279">
        <v>28.926500000000001</v>
      </c>
      <c r="E484" s="279">
        <v>4.4619</v>
      </c>
      <c r="F484" s="279">
        <v>0</v>
      </c>
      <c r="G484" s="279">
        <v>28.926500000000001</v>
      </c>
      <c r="H484" s="279">
        <v>10.0425</v>
      </c>
      <c r="I484" s="279">
        <v>0</v>
      </c>
      <c r="J484" s="279">
        <v>72.357399999999998</v>
      </c>
      <c r="K484" s="279">
        <v>33.388399999999997</v>
      </c>
    </row>
    <row r="485" spans="1:11" ht="15.75" customHeight="1">
      <c r="A485" s="284" t="s">
        <v>1063</v>
      </c>
      <c r="B485" s="283" t="s">
        <v>1062</v>
      </c>
      <c r="C485" s="549"/>
      <c r="D485" s="549"/>
      <c r="E485" s="549"/>
      <c r="F485" s="549"/>
      <c r="G485" s="549"/>
      <c r="H485" s="549"/>
      <c r="I485" s="549"/>
      <c r="J485" s="282">
        <v>233.52629999999999</v>
      </c>
      <c r="K485" s="282">
        <v>86.474400000000003</v>
      </c>
    </row>
    <row r="486" spans="1:11" ht="15.75" customHeight="1">
      <c r="A486" s="281" t="s">
        <v>1061</v>
      </c>
      <c r="B486" s="280" t="s">
        <v>1060</v>
      </c>
      <c r="C486" s="279">
        <v>547114.88930000004</v>
      </c>
      <c r="D486" s="279">
        <v>27.355699999999999</v>
      </c>
      <c r="E486" s="279">
        <v>9.8458000000000006</v>
      </c>
      <c r="F486" s="279">
        <v>3.9893999999999998</v>
      </c>
      <c r="G486" s="279">
        <v>41.0336</v>
      </c>
      <c r="H486" s="279">
        <v>97.555499999999995</v>
      </c>
      <c r="I486" s="279">
        <v>36.310600000000001</v>
      </c>
      <c r="J486" s="279">
        <v>216.09059999999999</v>
      </c>
      <c r="K486" s="279">
        <v>77.501499999999993</v>
      </c>
    </row>
    <row r="487" spans="1:11" ht="15.75" customHeight="1">
      <c r="A487" s="281" t="s">
        <v>1059</v>
      </c>
      <c r="B487" s="280" t="s">
        <v>1058</v>
      </c>
      <c r="C487" s="279">
        <v>75225</v>
      </c>
      <c r="D487" s="279">
        <v>7.5225</v>
      </c>
      <c r="E487" s="279">
        <v>1.4503999999999999</v>
      </c>
      <c r="F487" s="279">
        <v>0</v>
      </c>
      <c r="G487" s="279">
        <v>8.4627999999999997</v>
      </c>
      <c r="H487" s="279">
        <v>0</v>
      </c>
      <c r="I487" s="279">
        <v>0</v>
      </c>
      <c r="J487" s="279">
        <v>17.435700000000001</v>
      </c>
      <c r="K487" s="279">
        <v>8.9728999999999992</v>
      </c>
    </row>
    <row r="488" spans="1:11" ht="15.75" customHeight="1">
      <c r="A488" s="284" t="s">
        <v>1057</v>
      </c>
      <c r="B488" s="283" t="s">
        <v>1056</v>
      </c>
      <c r="C488" s="549"/>
      <c r="D488" s="549"/>
      <c r="E488" s="549"/>
      <c r="F488" s="549"/>
      <c r="G488" s="549"/>
      <c r="H488" s="549"/>
      <c r="I488" s="549"/>
      <c r="J488" s="282">
        <v>317.69810000000001</v>
      </c>
      <c r="K488" s="282">
        <v>66.83</v>
      </c>
    </row>
    <row r="489" spans="1:11" ht="30" customHeight="1">
      <c r="A489" s="281" t="s">
        <v>1055</v>
      </c>
      <c r="B489" s="280" t="s">
        <v>1054</v>
      </c>
      <c r="C489" s="279">
        <v>557776.65769999998</v>
      </c>
      <c r="D489" s="279">
        <v>33.4666</v>
      </c>
      <c r="E489" s="279">
        <v>10.324400000000001</v>
      </c>
      <c r="F489" s="279">
        <v>4.1833</v>
      </c>
      <c r="G489" s="279">
        <v>50.1999</v>
      </c>
      <c r="H489" s="279">
        <v>185.35550000000001</v>
      </c>
      <c r="I489" s="279">
        <v>0</v>
      </c>
      <c r="J489" s="279">
        <v>283.52969999999999</v>
      </c>
      <c r="K489" s="279">
        <v>47.974299999999999</v>
      </c>
    </row>
    <row r="490" spans="1:11" ht="15.75" customHeight="1">
      <c r="A490" s="281" t="s">
        <v>1053</v>
      </c>
      <c r="B490" s="280" t="s">
        <v>1052</v>
      </c>
      <c r="C490" s="279">
        <v>191408.508</v>
      </c>
      <c r="D490" s="279">
        <v>15.3127</v>
      </c>
      <c r="E490" s="279">
        <v>3.5430000000000001</v>
      </c>
      <c r="F490" s="279">
        <v>0</v>
      </c>
      <c r="G490" s="279">
        <v>15.3127</v>
      </c>
      <c r="H490" s="279">
        <v>0</v>
      </c>
      <c r="I490" s="279">
        <v>0</v>
      </c>
      <c r="J490" s="279">
        <v>34.168399999999998</v>
      </c>
      <c r="K490" s="279">
        <v>18.855699999999999</v>
      </c>
    </row>
    <row r="491" spans="1:11" ht="15.75" customHeight="1">
      <c r="A491" s="284" t="s">
        <v>849</v>
      </c>
      <c r="B491" s="283" t="s">
        <v>848</v>
      </c>
      <c r="C491" s="549"/>
      <c r="D491" s="549"/>
      <c r="E491" s="549"/>
      <c r="F491" s="549"/>
      <c r="G491" s="549"/>
      <c r="H491" s="549"/>
      <c r="I491" s="549"/>
      <c r="J491" s="282">
        <v>426.64949999999999</v>
      </c>
      <c r="K491" s="282">
        <v>103.057</v>
      </c>
    </row>
    <row r="492" spans="1:11" ht="30" customHeight="1">
      <c r="A492" s="281" t="s">
        <v>963</v>
      </c>
      <c r="B492" s="280" t="s">
        <v>962</v>
      </c>
      <c r="C492" s="279">
        <v>653112.55720000004</v>
      </c>
      <c r="D492" s="279">
        <v>39.186799999999998</v>
      </c>
      <c r="E492" s="279">
        <v>12.0891</v>
      </c>
      <c r="F492" s="279">
        <v>4.8982999999999999</v>
      </c>
      <c r="G492" s="279">
        <v>58.780099999999997</v>
      </c>
      <c r="H492" s="279">
        <v>256.22669999999999</v>
      </c>
      <c r="I492" s="279">
        <v>36.310600000000001</v>
      </c>
      <c r="J492" s="279">
        <v>407.49160000000001</v>
      </c>
      <c r="K492" s="279">
        <v>92.484800000000007</v>
      </c>
    </row>
    <row r="493" spans="1:11" ht="15.75" customHeight="1">
      <c r="A493" s="281" t="s">
        <v>1051</v>
      </c>
      <c r="B493" s="280" t="s">
        <v>1050</v>
      </c>
      <c r="C493" s="279">
        <v>107321</v>
      </c>
      <c r="D493" s="279">
        <v>8.5856999999999992</v>
      </c>
      <c r="E493" s="279">
        <v>1.9864999999999999</v>
      </c>
      <c r="F493" s="279">
        <v>0</v>
      </c>
      <c r="G493" s="279">
        <v>8.5856999999999992</v>
      </c>
      <c r="H493" s="279">
        <v>0</v>
      </c>
      <c r="I493" s="279">
        <v>0</v>
      </c>
      <c r="J493" s="279">
        <v>19.157900000000001</v>
      </c>
      <c r="K493" s="279">
        <v>10.5722</v>
      </c>
    </row>
    <row r="494" spans="1:11" ht="15.75" customHeight="1">
      <c r="A494" s="284" t="s">
        <v>1049</v>
      </c>
      <c r="B494" s="283" t="s">
        <v>1048</v>
      </c>
      <c r="C494" s="549"/>
      <c r="D494" s="549"/>
      <c r="E494" s="549"/>
      <c r="F494" s="549"/>
      <c r="G494" s="549"/>
      <c r="H494" s="549"/>
      <c r="I494" s="549"/>
      <c r="J494" s="282">
        <v>383.12610000000001</v>
      </c>
      <c r="K494" s="282">
        <v>104.70610000000001</v>
      </c>
    </row>
    <row r="495" spans="1:11" ht="15.75" customHeight="1">
      <c r="A495" s="281" t="s">
        <v>979</v>
      </c>
      <c r="B495" s="280" t="s">
        <v>978</v>
      </c>
      <c r="C495" s="279">
        <v>756550.06819999998</v>
      </c>
      <c r="D495" s="279">
        <v>37.827500000000001</v>
      </c>
      <c r="E495" s="279">
        <v>13.614699999999999</v>
      </c>
      <c r="F495" s="279">
        <v>5.5164999999999997</v>
      </c>
      <c r="G495" s="279">
        <v>56.741300000000003</v>
      </c>
      <c r="H495" s="279">
        <v>210.8921</v>
      </c>
      <c r="I495" s="279">
        <v>36.310600000000001</v>
      </c>
      <c r="J495" s="279">
        <v>360.90269999999998</v>
      </c>
      <c r="K495" s="279">
        <v>93.269300000000001</v>
      </c>
    </row>
    <row r="496" spans="1:11" ht="15.75" customHeight="1">
      <c r="A496" s="281" t="s">
        <v>1047</v>
      </c>
      <c r="B496" s="280" t="s">
        <v>1046</v>
      </c>
      <c r="C496" s="279">
        <v>95881.048699999999</v>
      </c>
      <c r="D496" s="279">
        <v>9.5881000000000007</v>
      </c>
      <c r="E496" s="279">
        <v>1.8487</v>
      </c>
      <c r="F496" s="279">
        <v>0</v>
      </c>
      <c r="G496" s="279">
        <v>10.7866</v>
      </c>
      <c r="H496" s="279">
        <v>0</v>
      </c>
      <c r="I496" s="279">
        <v>0</v>
      </c>
      <c r="J496" s="279">
        <v>22.223400000000002</v>
      </c>
      <c r="K496" s="279">
        <v>11.4368</v>
      </c>
    </row>
    <row r="497" spans="1:11" ht="15.75" customHeight="1">
      <c r="A497" s="284" t="s">
        <v>847</v>
      </c>
      <c r="B497" s="283" t="s">
        <v>1045</v>
      </c>
      <c r="C497" s="549"/>
      <c r="D497" s="549"/>
      <c r="E497" s="549"/>
      <c r="F497" s="549"/>
      <c r="G497" s="549"/>
      <c r="H497" s="549"/>
      <c r="I497" s="549"/>
      <c r="J497" s="282">
        <v>370.12090000000001</v>
      </c>
      <c r="K497" s="282">
        <v>98.159099999999995</v>
      </c>
    </row>
    <row r="498" spans="1:11" ht="15.75" customHeight="1">
      <c r="A498" s="281" t="s">
        <v>1044</v>
      </c>
      <c r="B498" s="280" t="s">
        <v>1043</v>
      </c>
      <c r="C498" s="279">
        <v>685628.15590000001</v>
      </c>
      <c r="D498" s="279">
        <v>34.281399999999998</v>
      </c>
      <c r="E498" s="279">
        <v>12.3385</v>
      </c>
      <c r="F498" s="279">
        <v>4.9993999999999996</v>
      </c>
      <c r="G498" s="279">
        <v>51.4221</v>
      </c>
      <c r="H498" s="279">
        <v>210.8921</v>
      </c>
      <c r="I498" s="279">
        <v>36.310600000000001</v>
      </c>
      <c r="J498" s="279">
        <v>350.2441</v>
      </c>
      <c r="K498" s="279">
        <v>87.929900000000004</v>
      </c>
    </row>
    <row r="499" spans="1:11" ht="15.75" customHeight="1">
      <c r="A499" s="281" t="s">
        <v>1042</v>
      </c>
      <c r="B499" s="280" t="s">
        <v>1041</v>
      </c>
      <c r="C499" s="279">
        <v>85756.5</v>
      </c>
      <c r="D499" s="279">
        <v>8.5756999999999994</v>
      </c>
      <c r="E499" s="279">
        <v>1.6535</v>
      </c>
      <c r="F499" s="279">
        <v>0</v>
      </c>
      <c r="G499" s="279">
        <v>9.6476000000000006</v>
      </c>
      <c r="H499" s="279">
        <v>0</v>
      </c>
      <c r="I499" s="279">
        <v>0</v>
      </c>
      <c r="J499" s="279">
        <v>19.876799999999999</v>
      </c>
      <c r="K499" s="279">
        <v>10.229200000000001</v>
      </c>
    </row>
    <row r="500" spans="1:11" ht="15.75" customHeight="1">
      <c r="A500" s="284" t="s">
        <v>846</v>
      </c>
      <c r="B500" s="283" t="s">
        <v>845</v>
      </c>
      <c r="C500" s="549"/>
      <c r="D500" s="549"/>
      <c r="E500" s="549"/>
      <c r="F500" s="549"/>
      <c r="G500" s="549"/>
      <c r="H500" s="549"/>
      <c r="I500" s="549"/>
      <c r="J500" s="282">
        <v>331.61720000000003</v>
      </c>
      <c r="K500" s="282">
        <v>90.035399999999996</v>
      </c>
    </row>
    <row r="501" spans="1:11" ht="15.75" customHeight="1">
      <c r="A501" s="281" t="s">
        <v>1040</v>
      </c>
      <c r="B501" s="280" t="s">
        <v>1039</v>
      </c>
      <c r="C501" s="279">
        <v>651620.61080000002</v>
      </c>
      <c r="D501" s="279">
        <v>32.581000000000003</v>
      </c>
      <c r="E501" s="279">
        <v>11.7265</v>
      </c>
      <c r="F501" s="279">
        <v>4.7514000000000003</v>
      </c>
      <c r="G501" s="279">
        <v>48.871499999999997</v>
      </c>
      <c r="H501" s="279">
        <v>188.79859999999999</v>
      </c>
      <c r="I501" s="279">
        <v>36.310600000000001</v>
      </c>
      <c r="J501" s="279">
        <v>323.03960000000001</v>
      </c>
      <c r="K501" s="279">
        <v>85.369500000000002</v>
      </c>
    </row>
    <row r="502" spans="1:11" ht="15.75" customHeight="1">
      <c r="A502" s="281" t="s">
        <v>1038</v>
      </c>
      <c r="B502" s="280" t="s">
        <v>1037</v>
      </c>
      <c r="C502" s="279">
        <v>39117</v>
      </c>
      <c r="D502" s="279">
        <v>3.9117000000000002</v>
      </c>
      <c r="E502" s="279">
        <v>0.75419999999999998</v>
      </c>
      <c r="F502" s="279">
        <v>0</v>
      </c>
      <c r="G502" s="279">
        <v>3.9117000000000002</v>
      </c>
      <c r="H502" s="279">
        <v>0</v>
      </c>
      <c r="I502" s="279">
        <v>0</v>
      </c>
      <c r="J502" s="279">
        <v>8.5776000000000003</v>
      </c>
      <c r="K502" s="279">
        <v>4.6658999999999997</v>
      </c>
    </row>
    <row r="503" spans="1:11" ht="15.75" customHeight="1">
      <c r="A503" s="284" t="s">
        <v>1036</v>
      </c>
      <c r="B503" s="283" t="s">
        <v>1035</v>
      </c>
      <c r="C503" s="549"/>
      <c r="D503" s="549"/>
      <c r="E503" s="549"/>
      <c r="F503" s="549"/>
      <c r="G503" s="549"/>
      <c r="H503" s="549"/>
      <c r="I503" s="549"/>
      <c r="J503" s="282">
        <v>457.38639999999998</v>
      </c>
      <c r="K503" s="282">
        <v>131.9085</v>
      </c>
    </row>
    <row r="504" spans="1:11" ht="15.75" customHeight="1">
      <c r="A504" s="281" t="s">
        <v>1034</v>
      </c>
      <c r="B504" s="280" t="s">
        <v>1033</v>
      </c>
      <c r="C504" s="279">
        <v>781106.32239999995</v>
      </c>
      <c r="D504" s="279">
        <v>39.055300000000003</v>
      </c>
      <c r="E504" s="279">
        <v>14.056699999999999</v>
      </c>
      <c r="F504" s="279">
        <v>5.6955999999999998</v>
      </c>
      <c r="G504" s="279">
        <v>58.582999999999998</v>
      </c>
      <c r="H504" s="279">
        <v>237.0025</v>
      </c>
      <c r="I504" s="279">
        <v>42.9435</v>
      </c>
      <c r="J504" s="279">
        <v>397.33659999999998</v>
      </c>
      <c r="K504" s="279">
        <v>101.75109999999999</v>
      </c>
    </row>
    <row r="505" spans="1:11" ht="15.75" customHeight="1">
      <c r="A505" s="281" t="s">
        <v>1032</v>
      </c>
      <c r="B505" s="280" t="s">
        <v>1031</v>
      </c>
      <c r="C505" s="279">
        <v>166069.14240000001</v>
      </c>
      <c r="D505" s="279">
        <v>26.571100000000001</v>
      </c>
      <c r="E505" s="279">
        <v>3.5863</v>
      </c>
      <c r="F505" s="279">
        <v>0</v>
      </c>
      <c r="G505" s="279">
        <v>29.892399999999999</v>
      </c>
      <c r="H505" s="279">
        <v>0</v>
      </c>
      <c r="I505" s="279">
        <v>0</v>
      </c>
      <c r="J505" s="279">
        <v>60.049799999999998</v>
      </c>
      <c r="K505" s="279">
        <v>30.157399999999999</v>
      </c>
    </row>
    <row r="506" spans="1:11" ht="15.75" customHeight="1">
      <c r="A506" s="284" t="s">
        <v>1030</v>
      </c>
      <c r="B506" s="283" t="s">
        <v>1029</v>
      </c>
      <c r="C506" s="549"/>
      <c r="D506" s="549"/>
      <c r="E506" s="549"/>
      <c r="F506" s="549"/>
      <c r="G506" s="549"/>
      <c r="H506" s="549"/>
      <c r="I506" s="549"/>
      <c r="J506" s="282">
        <v>386.95979999999997</v>
      </c>
      <c r="K506" s="282">
        <v>106.46850000000001</v>
      </c>
    </row>
    <row r="507" spans="1:11" ht="15.75" customHeight="1">
      <c r="A507" s="281" t="s">
        <v>1028</v>
      </c>
      <c r="B507" s="280" t="s">
        <v>1027</v>
      </c>
      <c r="C507" s="279">
        <v>801385.59069999994</v>
      </c>
      <c r="D507" s="279">
        <v>40.069299999999998</v>
      </c>
      <c r="E507" s="279">
        <v>14.4216</v>
      </c>
      <c r="F507" s="279">
        <v>5.8433999999999999</v>
      </c>
      <c r="G507" s="279">
        <v>60.103900000000003</v>
      </c>
      <c r="H507" s="279">
        <v>210.8921</v>
      </c>
      <c r="I507" s="279">
        <v>36.310600000000001</v>
      </c>
      <c r="J507" s="279">
        <v>367.64089999999999</v>
      </c>
      <c r="K507" s="279">
        <v>96.644900000000007</v>
      </c>
    </row>
    <row r="508" spans="1:11" ht="15.75" customHeight="1">
      <c r="A508" s="281" t="s">
        <v>1026</v>
      </c>
      <c r="B508" s="280" t="s">
        <v>1025</v>
      </c>
      <c r="C508" s="279">
        <v>68577.359200000006</v>
      </c>
      <c r="D508" s="279">
        <v>8.4403000000000006</v>
      </c>
      <c r="E508" s="279">
        <v>1.3833</v>
      </c>
      <c r="F508" s="279">
        <v>0</v>
      </c>
      <c r="G508" s="279">
        <v>9.4953000000000003</v>
      </c>
      <c r="H508" s="279">
        <v>0</v>
      </c>
      <c r="I508" s="279">
        <v>0</v>
      </c>
      <c r="J508" s="279">
        <v>19.318899999999999</v>
      </c>
      <c r="K508" s="279">
        <v>9.8236000000000008</v>
      </c>
    </row>
    <row r="509" spans="1:11" ht="15.75" customHeight="1">
      <c r="A509" s="284" t="s">
        <v>897</v>
      </c>
      <c r="B509" s="283" t="s">
        <v>1024</v>
      </c>
      <c r="C509" s="549"/>
      <c r="D509" s="549"/>
      <c r="E509" s="549"/>
      <c r="F509" s="549"/>
      <c r="G509" s="549"/>
      <c r="H509" s="549"/>
      <c r="I509" s="549"/>
      <c r="J509" s="282">
        <v>333.59390000000002</v>
      </c>
      <c r="K509" s="282">
        <v>92.023899999999998</v>
      </c>
    </row>
    <row r="510" spans="1:11" ht="30" customHeight="1">
      <c r="A510" s="281" t="s">
        <v>1023</v>
      </c>
      <c r="B510" s="280" t="s">
        <v>1022</v>
      </c>
      <c r="C510" s="279">
        <v>544365.18839999998</v>
      </c>
      <c r="D510" s="279">
        <v>32.661900000000003</v>
      </c>
      <c r="E510" s="279">
        <v>10.0762</v>
      </c>
      <c r="F510" s="279">
        <v>4.0827</v>
      </c>
      <c r="G510" s="279">
        <v>48.992899999999999</v>
      </c>
      <c r="H510" s="279">
        <v>185.35550000000001</v>
      </c>
      <c r="I510" s="279">
        <v>36.310600000000001</v>
      </c>
      <c r="J510" s="279">
        <v>317.47980000000001</v>
      </c>
      <c r="K510" s="279">
        <v>83.131399999999999</v>
      </c>
    </row>
    <row r="511" spans="1:11" ht="15.75" customHeight="1">
      <c r="A511" s="281" t="s">
        <v>1021</v>
      </c>
      <c r="B511" s="280" t="s">
        <v>1020</v>
      </c>
      <c r="C511" s="279">
        <v>90270</v>
      </c>
      <c r="D511" s="279">
        <v>7.2215999999999996</v>
      </c>
      <c r="E511" s="279">
        <v>1.6709000000000001</v>
      </c>
      <c r="F511" s="279">
        <v>0</v>
      </c>
      <c r="G511" s="279">
        <v>7.2215999999999996</v>
      </c>
      <c r="H511" s="279">
        <v>0</v>
      </c>
      <c r="I511" s="279">
        <v>0</v>
      </c>
      <c r="J511" s="279">
        <v>16.114100000000001</v>
      </c>
      <c r="K511" s="279">
        <v>8.8925000000000001</v>
      </c>
    </row>
    <row r="512" spans="1:11" ht="15.75" customHeight="1">
      <c r="A512" s="284" t="s">
        <v>844</v>
      </c>
      <c r="B512" s="283" t="s">
        <v>1019</v>
      </c>
      <c r="C512" s="549"/>
      <c r="D512" s="549"/>
      <c r="E512" s="549"/>
      <c r="F512" s="549"/>
      <c r="G512" s="549"/>
      <c r="H512" s="549"/>
      <c r="I512" s="549"/>
      <c r="J512" s="282">
        <v>522.04319999999996</v>
      </c>
      <c r="K512" s="282">
        <v>199.48779999999999</v>
      </c>
    </row>
    <row r="513" spans="1:11" ht="15.75" customHeight="1">
      <c r="A513" s="281" t="s">
        <v>1018</v>
      </c>
      <c r="B513" s="280" t="s">
        <v>1017</v>
      </c>
      <c r="C513" s="279">
        <v>437799.55009999999</v>
      </c>
      <c r="D513" s="279">
        <v>26.268000000000001</v>
      </c>
      <c r="E513" s="279">
        <v>8.1036999999999999</v>
      </c>
      <c r="F513" s="279">
        <v>3.2835000000000001</v>
      </c>
      <c r="G513" s="279">
        <v>39.402000000000001</v>
      </c>
      <c r="H513" s="279">
        <v>175.8151</v>
      </c>
      <c r="I513" s="279">
        <v>36.310600000000001</v>
      </c>
      <c r="J513" s="279">
        <v>289.18290000000002</v>
      </c>
      <c r="K513" s="279">
        <v>73.965800000000002</v>
      </c>
    </row>
    <row r="514" spans="1:11" ht="15.75" customHeight="1">
      <c r="A514" s="281" t="s">
        <v>1016</v>
      </c>
      <c r="B514" s="280" t="s">
        <v>1015</v>
      </c>
      <c r="C514" s="279">
        <v>731939.25</v>
      </c>
      <c r="D514" s="279">
        <v>77.768500000000003</v>
      </c>
      <c r="E514" s="279">
        <v>14.1127</v>
      </c>
      <c r="F514" s="279">
        <v>0</v>
      </c>
      <c r="G514" s="279">
        <v>73.193899999999999</v>
      </c>
      <c r="H514" s="279">
        <v>34.144399999999997</v>
      </c>
      <c r="I514" s="279">
        <v>33.640799999999999</v>
      </c>
      <c r="J514" s="279">
        <v>232.8603</v>
      </c>
      <c r="K514" s="279">
        <v>125.52200000000001</v>
      </c>
    </row>
    <row r="515" spans="1:11" ht="15.75" customHeight="1">
      <c r="A515" s="284" t="s">
        <v>1014</v>
      </c>
      <c r="B515" s="283" t="s">
        <v>1013</v>
      </c>
      <c r="C515" s="549"/>
      <c r="D515" s="549"/>
      <c r="E515" s="549"/>
      <c r="F515" s="549"/>
      <c r="G515" s="549"/>
      <c r="H515" s="549"/>
      <c r="I515" s="549"/>
      <c r="J515" s="282">
        <v>766.99519999999995</v>
      </c>
      <c r="K515" s="282">
        <v>323.73840000000001</v>
      </c>
    </row>
    <row r="516" spans="1:11" ht="15.75" customHeight="1">
      <c r="A516" s="281" t="s">
        <v>1012</v>
      </c>
      <c r="B516" s="280" t="s">
        <v>1011</v>
      </c>
      <c r="C516" s="279">
        <v>149592.6336</v>
      </c>
      <c r="D516" s="279">
        <v>11.9674</v>
      </c>
      <c r="E516" s="279">
        <v>2.7690000000000001</v>
      </c>
      <c r="F516" s="279">
        <v>0</v>
      </c>
      <c r="G516" s="279">
        <v>11.9674</v>
      </c>
      <c r="H516" s="279">
        <v>36.705300000000001</v>
      </c>
      <c r="I516" s="279">
        <v>0</v>
      </c>
      <c r="J516" s="279">
        <v>63.409100000000002</v>
      </c>
      <c r="K516" s="279">
        <v>14.7364</v>
      </c>
    </row>
    <row r="517" spans="1:11" ht="30" customHeight="1">
      <c r="A517" s="281" t="s">
        <v>991</v>
      </c>
      <c r="B517" s="280" t="s">
        <v>990</v>
      </c>
      <c r="C517" s="279">
        <v>557776.65769999998</v>
      </c>
      <c r="D517" s="279">
        <v>33.4666</v>
      </c>
      <c r="E517" s="279">
        <v>10.324400000000001</v>
      </c>
      <c r="F517" s="279">
        <v>4.1833</v>
      </c>
      <c r="G517" s="279">
        <v>50.1999</v>
      </c>
      <c r="H517" s="279">
        <v>185.35550000000001</v>
      </c>
      <c r="I517" s="279">
        <v>36.310600000000001</v>
      </c>
      <c r="J517" s="279">
        <v>319.84030000000001</v>
      </c>
      <c r="K517" s="279">
        <v>84.284899999999993</v>
      </c>
    </row>
    <row r="518" spans="1:11" ht="15.75" customHeight="1">
      <c r="A518" s="281" t="s">
        <v>1010</v>
      </c>
      <c r="B518" s="280" t="s">
        <v>1009</v>
      </c>
      <c r="C518" s="279">
        <v>1522141.5061999999</v>
      </c>
      <c r="D518" s="279">
        <v>161.72749999999999</v>
      </c>
      <c r="E518" s="279">
        <v>29.348800000000001</v>
      </c>
      <c r="F518" s="279">
        <v>0</v>
      </c>
      <c r="G518" s="279">
        <v>152.21420000000001</v>
      </c>
      <c r="H518" s="279">
        <v>6.8144999999999998</v>
      </c>
      <c r="I518" s="279">
        <v>33.640799999999999</v>
      </c>
      <c r="J518" s="279">
        <v>383.74579999999997</v>
      </c>
      <c r="K518" s="279">
        <v>224.71709999999999</v>
      </c>
    </row>
    <row r="519" spans="1:11" ht="15.75" customHeight="1">
      <c r="A519" s="284" t="s">
        <v>1008</v>
      </c>
      <c r="B519" s="283" t="s">
        <v>1007</v>
      </c>
      <c r="C519" s="549"/>
      <c r="D519" s="549"/>
      <c r="E519" s="549"/>
      <c r="F519" s="549"/>
      <c r="G519" s="549"/>
      <c r="H519" s="549"/>
      <c r="I519" s="549"/>
      <c r="J519" s="282">
        <v>498.71420000000001</v>
      </c>
      <c r="K519" s="282">
        <v>133.84389999999999</v>
      </c>
    </row>
    <row r="520" spans="1:11" ht="15.75" customHeight="1">
      <c r="A520" s="281" t="s">
        <v>1006</v>
      </c>
      <c r="B520" s="280" t="s">
        <v>1005</v>
      </c>
      <c r="C520" s="279">
        <v>748045.97549999994</v>
      </c>
      <c r="D520" s="279">
        <v>37.402299999999997</v>
      </c>
      <c r="E520" s="279">
        <v>13.4617</v>
      </c>
      <c r="F520" s="279">
        <v>5.4545000000000003</v>
      </c>
      <c r="G520" s="279">
        <v>56.103400000000001</v>
      </c>
      <c r="H520" s="279">
        <v>277.17239999999998</v>
      </c>
      <c r="I520" s="279">
        <v>42.9435</v>
      </c>
      <c r="J520" s="279">
        <v>432.5378</v>
      </c>
      <c r="K520" s="279">
        <v>99.262</v>
      </c>
    </row>
    <row r="521" spans="1:11" ht="15.75" customHeight="1">
      <c r="A521" s="281" t="s">
        <v>1004</v>
      </c>
      <c r="B521" s="280" t="s">
        <v>1003</v>
      </c>
      <c r="C521" s="279">
        <v>351050</v>
      </c>
      <c r="D521" s="279">
        <v>28.084</v>
      </c>
      <c r="E521" s="279">
        <v>6.4978999999999996</v>
      </c>
      <c r="F521" s="279">
        <v>0</v>
      </c>
      <c r="G521" s="279">
        <v>31.5945</v>
      </c>
      <c r="H521" s="279">
        <v>0</v>
      </c>
      <c r="I521" s="279">
        <v>0</v>
      </c>
      <c r="J521" s="279">
        <v>66.176400000000001</v>
      </c>
      <c r="K521" s="279">
        <v>34.581899999999997</v>
      </c>
    </row>
    <row r="522" spans="1:11" ht="15.75" customHeight="1">
      <c r="A522" s="284" t="s">
        <v>1002</v>
      </c>
      <c r="B522" s="283" t="s">
        <v>1001</v>
      </c>
      <c r="C522" s="549"/>
      <c r="D522" s="549"/>
      <c r="E522" s="549"/>
      <c r="F522" s="549"/>
      <c r="G522" s="549"/>
      <c r="H522" s="549"/>
      <c r="I522" s="549"/>
      <c r="J522" s="282">
        <v>555.62519999999995</v>
      </c>
      <c r="K522" s="282">
        <v>149.46969999999999</v>
      </c>
    </row>
    <row r="523" spans="1:11" ht="15.75" customHeight="1">
      <c r="A523" s="281" t="s">
        <v>1000</v>
      </c>
      <c r="B523" s="280" t="s">
        <v>999</v>
      </c>
      <c r="C523" s="279">
        <v>892600.94319999998</v>
      </c>
      <c r="D523" s="279">
        <v>44.63</v>
      </c>
      <c r="E523" s="279">
        <v>16.063099999999999</v>
      </c>
      <c r="F523" s="279">
        <v>6.5084999999999997</v>
      </c>
      <c r="G523" s="279">
        <v>66.945099999999996</v>
      </c>
      <c r="H523" s="279">
        <v>303.28289999999998</v>
      </c>
      <c r="I523" s="279">
        <v>42.9435</v>
      </c>
      <c r="J523" s="279">
        <v>480.37310000000002</v>
      </c>
      <c r="K523" s="279">
        <v>110.1451</v>
      </c>
    </row>
    <row r="524" spans="1:11" ht="15.75" customHeight="1">
      <c r="A524" s="281" t="s">
        <v>998</v>
      </c>
      <c r="B524" s="280" t="s">
        <v>997</v>
      </c>
      <c r="C524" s="279">
        <v>399194</v>
      </c>
      <c r="D524" s="279">
        <v>31.935500000000001</v>
      </c>
      <c r="E524" s="279">
        <v>7.3891</v>
      </c>
      <c r="F524" s="279">
        <v>0</v>
      </c>
      <c r="G524" s="279">
        <v>35.927500000000002</v>
      </c>
      <c r="H524" s="279">
        <v>0</v>
      </c>
      <c r="I524" s="279">
        <v>0</v>
      </c>
      <c r="J524" s="279">
        <v>75.252099999999999</v>
      </c>
      <c r="K524" s="279">
        <v>39.324599999999997</v>
      </c>
    </row>
    <row r="525" spans="1:11" ht="15.75" customHeight="1">
      <c r="A525" s="284" t="s">
        <v>891</v>
      </c>
      <c r="B525" s="283" t="s">
        <v>996</v>
      </c>
      <c r="C525" s="549"/>
      <c r="D525" s="549"/>
      <c r="E525" s="549"/>
      <c r="F525" s="549"/>
      <c r="G525" s="549"/>
      <c r="H525" s="549"/>
      <c r="I525" s="549"/>
      <c r="J525" s="282">
        <v>381.83949999999999</v>
      </c>
      <c r="K525" s="282">
        <v>104.044</v>
      </c>
    </row>
    <row r="526" spans="1:11" ht="15.75" customHeight="1">
      <c r="A526" s="281" t="s">
        <v>979</v>
      </c>
      <c r="B526" s="280" t="s">
        <v>978</v>
      </c>
      <c r="C526" s="279">
        <v>756550.06819999998</v>
      </c>
      <c r="D526" s="279">
        <v>37.827500000000001</v>
      </c>
      <c r="E526" s="279">
        <v>13.614699999999999</v>
      </c>
      <c r="F526" s="279">
        <v>5.5164999999999997</v>
      </c>
      <c r="G526" s="279">
        <v>56.741300000000003</v>
      </c>
      <c r="H526" s="279">
        <v>210.8921</v>
      </c>
      <c r="I526" s="279">
        <v>36.310600000000001</v>
      </c>
      <c r="J526" s="279">
        <v>360.90269999999998</v>
      </c>
      <c r="K526" s="279">
        <v>93.269300000000001</v>
      </c>
    </row>
    <row r="527" spans="1:11" ht="15.75" customHeight="1">
      <c r="A527" s="281" t="s">
        <v>995</v>
      </c>
      <c r="B527" s="280" t="s">
        <v>994</v>
      </c>
      <c r="C527" s="279">
        <v>90330.18</v>
      </c>
      <c r="D527" s="279">
        <v>9.0329999999999995</v>
      </c>
      <c r="E527" s="279">
        <v>1.7417</v>
      </c>
      <c r="F527" s="279">
        <v>0</v>
      </c>
      <c r="G527" s="279">
        <v>10.162100000000001</v>
      </c>
      <c r="H527" s="279">
        <v>0</v>
      </c>
      <c r="I527" s="279">
        <v>0</v>
      </c>
      <c r="J527" s="279">
        <v>20.936800000000002</v>
      </c>
      <c r="K527" s="279">
        <v>10.774699999999999</v>
      </c>
    </row>
    <row r="528" spans="1:11" ht="15.75" customHeight="1">
      <c r="A528" s="284" t="s">
        <v>993</v>
      </c>
      <c r="B528" s="283" t="s">
        <v>992</v>
      </c>
      <c r="C528" s="549"/>
      <c r="D528" s="549"/>
      <c r="E528" s="549"/>
      <c r="F528" s="549"/>
      <c r="G528" s="549"/>
      <c r="H528" s="549"/>
      <c r="I528" s="549"/>
      <c r="J528" s="282">
        <v>336.67070000000001</v>
      </c>
      <c r="K528" s="282">
        <v>93.572699999999998</v>
      </c>
    </row>
    <row r="529" spans="1:11" ht="30" customHeight="1">
      <c r="A529" s="281" t="s">
        <v>991</v>
      </c>
      <c r="B529" s="280" t="s">
        <v>990</v>
      </c>
      <c r="C529" s="279">
        <v>557776.65769999998</v>
      </c>
      <c r="D529" s="279">
        <v>33.4666</v>
      </c>
      <c r="E529" s="279">
        <v>10.324400000000001</v>
      </c>
      <c r="F529" s="279">
        <v>4.1833</v>
      </c>
      <c r="G529" s="279">
        <v>50.1999</v>
      </c>
      <c r="H529" s="279">
        <v>185.35550000000001</v>
      </c>
      <c r="I529" s="279">
        <v>36.310600000000001</v>
      </c>
      <c r="J529" s="279">
        <v>319.84030000000001</v>
      </c>
      <c r="K529" s="279">
        <v>84.284899999999993</v>
      </c>
    </row>
    <row r="530" spans="1:11" ht="15.75" customHeight="1">
      <c r="A530" s="281" t="s">
        <v>989</v>
      </c>
      <c r="B530" s="280" t="s">
        <v>988</v>
      </c>
      <c r="C530" s="279">
        <v>94282</v>
      </c>
      <c r="D530" s="279">
        <v>7.5426000000000002</v>
      </c>
      <c r="E530" s="279">
        <v>1.7452000000000001</v>
      </c>
      <c r="F530" s="279">
        <v>0</v>
      </c>
      <c r="G530" s="279">
        <v>7.5426000000000002</v>
      </c>
      <c r="H530" s="279">
        <v>0</v>
      </c>
      <c r="I530" s="279">
        <v>0</v>
      </c>
      <c r="J530" s="279">
        <v>16.830400000000001</v>
      </c>
      <c r="K530" s="279">
        <v>9.2878000000000007</v>
      </c>
    </row>
    <row r="531" spans="1:11" ht="15.75" customHeight="1">
      <c r="A531" s="284" t="s">
        <v>987</v>
      </c>
      <c r="B531" s="283" t="s">
        <v>986</v>
      </c>
      <c r="C531" s="549"/>
      <c r="D531" s="549"/>
      <c r="E531" s="549"/>
      <c r="F531" s="549"/>
      <c r="G531" s="549"/>
      <c r="H531" s="549"/>
      <c r="I531" s="549"/>
      <c r="J531" s="282">
        <v>1029.1506999999999</v>
      </c>
      <c r="K531" s="282">
        <v>316.12990000000002</v>
      </c>
    </row>
    <row r="532" spans="1:11" ht="15.75" customHeight="1">
      <c r="A532" s="281" t="s">
        <v>985</v>
      </c>
      <c r="B532" s="280" t="s">
        <v>984</v>
      </c>
      <c r="C532" s="279">
        <v>820681.44530000002</v>
      </c>
      <c r="D532" s="279">
        <v>49.240900000000003</v>
      </c>
      <c r="E532" s="279">
        <v>15.190799999999999</v>
      </c>
      <c r="F532" s="279">
        <v>6.1551</v>
      </c>
      <c r="G532" s="279">
        <v>73.8613</v>
      </c>
      <c r="H532" s="279">
        <v>376.1626</v>
      </c>
      <c r="I532" s="279">
        <v>42.9435</v>
      </c>
      <c r="J532" s="279">
        <v>563.55420000000004</v>
      </c>
      <c r="K532" s="279">
        <v>113.5303</v>
      </c>
    </row>
    <row r="533" spans="1:11" ht="15.75" customHeight="1">
      <c r="A533" s="281" t="s">
        <v>983</v>
      </c>
      <c r="B533" s="280" t="s">
        <v>982</v>
      </c>
      <c r="C533" s="279">
        <v>1538109.527</v>
      </c>
      <c r="D533" s="279">
        <v>125.84529999999999</v>
      </c>
      <c r="E533" s="279">
        <v>28.039000000000001</v>
      </c>
      <c r="F533" s="279">
        <v>0</v>
      </c>
      <c r="G533" s="279">
        <v>125.84529999999999</v>
      </c>
      <c r="H533" s="279">
        <v>137.1516</v>
      </c>
      <c r="I533" s="279">
        <v>48.715299999999999</v>
      </c>
      <c r="J533" s="279">
        <v>465.59649999999999</v>
      </c>
      <c r="K533" s="279">
        <v>202.59960000000001</v>
      </c>
    </row>
    <row r="534" spans="1:11" ht="15.75" customHeight="1">
      <c r="A534" s="284" t="s">
        <v>981</v>
      </c>
      <c r="B534" s="283" t="s">
        <v>980</v>
      </c>
      <c r="C534" s="549"/>
      <c r="D534" s="549"/>
      <c r="E534" s="549"/>
      <c r="F534" s="549"/>
      <c r="G534" s="549"/>
      <c r="H534" s="549"/>
      <c r="I534" s="549"/>
      <c r="J534" s="282">
        <v>404.70229999999998</v>
      </c>
      <c r="K534" s="282">
        <v>115.5412</v>
      </c>
    </row>
    <row r="535" spans="1:11" ht="15.75" customHeight="1">
      <c r="A535" s="281" t="s">
        <v>979</v>
      </c>
      <c r="B535" s="280" t="s">
        <v>978</v>
      </c>
      <c r="C535" s="279">
        <v>756550.06819999998</v>
      </c>
      <c r="D535" s="279">
        <v>37.827500000000001</v>
      </c>
      <c r="E535" s="279">
        <v>13.614699999999999</v>
      </c>
      <c r="F535" s="279">
        <v>5.5164999999999997</v>
      </c>
      <c r="G535" s="279">
        <v>56.741300000000003</v>
      </c>
      <c r="H535" s="279">
        <v>210.8921</v>
      </c>
      <c r="I535" s="279">
        <v>36.310600000000001</v>
      </c>
      <c r="J535" s="279">
        <v>360.90269999999998</v>
      </c>
      <c r="K535" s="279">
        <v>93.269300000000001</v>
      </c>
    </row>
    <row r="536" spans="1:11" ht="15.75" customHeight="1">
      <c r="A536" s="281" t="s">
        <v>977</v>
      </c>
      <c r="B536" s="280" t="s">
        <v>976</v>
      </c>
      <c r="C536" s="279">
        <v>155477.73079999999</v>
      </c>
      <c r="D536" s="279">
        <v>19.1357</v>
      </c>
      <c r="E536" s="279">
        <v>3.1362000000000001</v>
      </c>
      <c r="F536" s="279">
        <v>0</v>
      </c>
      <c r="G536" s="279">
        <v>21.527699999999999</v>
      </c>
      <c r="H536" s="279">
        <v>0</v>
      </c>
      <c r="I536" s="279">
        <v>0</v>
      </c>
      <c r="J536" s="279">
        <v>43.799599999999998</v>
      </c>
      <c r="K536" s="279">
        <v>22.271899999999999</v>
      </c>
    </row>
    <row r="537" spans="1:11" ht="15.75" customHeight="1">
      <c r="A537" s="284" t="s">
        <v>975</v>
      </c>
      <c r="B537" s="283" t="s">
        <v>974</v>
      </c>
      <c r="C537" s="549"/>
      <c r="D537" s="549"/>
      <c r="E537" s="549"/>
      <c r="F537" s="549"/>
      <c r="G537" s="549"/>
      <c r="H537" s="549"/>
      <c r="I537" s="549"/>
      <c r="J537" s="282">
        <v>2094.9526999999998</v>
      </c>
      <c r="K537" s="282">
        <v>867.30169999999998</v>
      </c>
    </row>
    <row r="538" spans="1:11" ht="15.75" customHeight="1">
      <c r="A538" s="281" t="s">
        <v>973</v>
      </c>
      <c r="B538" s="280" t="s">
        <v>972</v>
      </c>
      <c r="C538" s="279">
        <v>5250246.6972000003</v>
      </c>
      <c r="D538" s="279">
        <v>262.51229999999998</v>
      </c>
      <c r="E538" s="279">
        <v>94.482600000000005</v>
      </c>
      <c r="F538" s="279">
        <v>38.283000000000001</v>
      </c>
      <c r="G538" s="279">
        <v>393.76850000000002</v>
      </c>
      <c r="H538" s="279">
        <v>441.8691</v>
      </c>
      <c r="I538" s="279">
        <v>42.9435</v>
      </c>
      <c r="J538" s="279">
        <v>1273.8589999999999</v>
      </c>
      <c r="K538" s="279">
        <v>438.22140000000002</v>
      </c>
    </row>
    <row r="539" spans="1:11" ht="15.75" customHeight="1">
      <c r="A539" s="281" t="s">
        <v>971</v>
      </c>
      <c r="B539" s="280" t="s">
        <v>970</v>
      </c>
      <c r="C539" s="279">
        <v>1770661.7971000001</v>
      </c>
      <c r="D539" s="279">
        <v>141.65289999999999</v>
      </c>
      <c r="E539" s="279">
        <v>32.774900000000002</v>
      </c>
      <c r="F539" s="279">
        <v>0</v>
      </c>
      <c r="G539" s="279">
        <v>159.3596</v>
      </c>
      <c r="H539" s="279">
        <v>0</v>
      </c>
      <c r="I539" s="279">
        <v>0</v>
      </c>
      <c r="J539" s="279">
        <v>333.78739999999999</v>
      </c>
      <c r="K539" s="279">
        <v>174.42779999999999</v>
      </c>
    </row>
    <row r="540" spans="1:11" ht="15.75" customHeight="1">
      <c r="A540" s="281" t="s">
        <v>969</v>
      </c>
      <c r="B540" s="280" t="s">
        <v>968</v>
      </c>
      <c r="C540" s="279">
        <v>734176.84270000004</v>
      </c>
      <c r="D540" s="279">
        <v>58.734099999999998</v>
      </c>
      <c r="E540" s="279">
        <v>13.589600000000001</v>
      </c>
      <c r="F540" s="279">
        <v>0</v>
      </c>
      <c r="G540" s="279">
        <v>66.075900000000004</v>
      </c>
      <c r="H540" s="279">
        <v>0</v>
      </c>
      <c r="I540" s="279">
        <v>0</v>
      </c>
      <c r="J540" s="279">
        <v>138.39959999999999</v>
      </c>
      <c r="K540" s="279">
        <v>72.323700000000002</v>
      </c>
    </row>
    <row r="541" spans="1:11" ht="15.75" customHeight="1">
      <c r="A541" s="281" t="s">
        <v>967</v>
      </c>
      <c r="B541" s="280" t="s">
        <v>966</v>
      </c>
      <c r="C541" s="279">
        <v>1850865.99</v>
      </c>
      <c r="D541" s="279">
        <v>148.0693</v>
      </c>
      <c r="E541" s="279">
        <v>34.259500000000003</v>
      </c>
      <c r="F541" s="279">
        <v>0</v>
      </c>
      <c r="G541" s="279">
        <v>166.5779</v>
      </c>
      <c r="H541" s="279">
        <v>0</v>
      </c>
      <c r="I541" s="279">
        <v>0</v>
      </c>
      <c r="J541" s="279">
        <v>348.9067</v>
      </c>
      <c r="K541" s="279">
        <v>182.3288</v>
      </c>
    </row>
    <row r="542" spans="1:11" ht="15.75" customHeight="1">
      <c r="A542" s="284" t="s">
        <v>965</v>
      </c>
      <c r="B542" s="283" t="s">
        <v>964</v>
      </c>
      <c r="C542" s="549"/>
      <c r="D542" s="549"/>
      <c r="E542" s="549"/>
      <c r="F542" s="549"/>
      <c r="G542" s="549"/>
      <c r="H542" s="549"/>
      <c r="I542" s="549"/>
      <c r="J542" s="282">
        <v>428.08179999999999</v>
      </c>
      <c r="K542" s="282">
        <v>103.84739999999999</v>
      </c>
    </row>
    <row r="543" spans="1:11" ht="30" customHeight="1">
      <c r="A543" s="281" t="s">
        <v>963</v>
      </c>
      <c r="B543" s="280" t="s">
        <v>962</v>
      </c>
      <c r="C543" s="279">
        <v>653112.55720000004</v>
      </c>
      <c r="D543" s="279">
        <v>39.186799999999998</v>
      </c>
      <c r="E543" s="279">
        <v>12.0891</v>
      </c>
      <c r="F543" s="279">
        <v>4.8982999999999999</v>
      </c>
      <c r="G543" s="279">
        <v>58.780099999999997</v>
      </c>
      <c r="H543" s="279">
        <v>256.22669999999999</v>
      </c>
      <c r="I543" s="279">
        <v>36.310600000000001</v>
      </c>
      <c r="J543" s="279">
        <v>407.49160000000001</v>
      </c>
      <c r="K543" s="279">
        <v>92.484800000000007</v>
      </c>
    </row>
    <row r="544" spans="1:11" ht="15.75" customHeight="1">
      <c r="A544" s="281" t="s">
        <v>961</v>
      </c>
      <c r="B544" s="280" t="s">
        <v>960</v>
      </c>
      <c r="C544" s="279">
        <v>115345</v>
      </c>
      <c r="D544" s="279">
        <v>9.2276000000000007</v>
      </c>
      <c r="E544" s="279">
        <v>2.1349999999999998</v>
      </c>
      <c r="F544" s="279">
        <v>0</v>
      </c>
      <c r="G544" s="279">
        <v>9.2276000000000007</v>
      </c>
      <c r="H544" s="279">
        <v>0</v>
      </c>
      <c r="I544" s="279">
        <v>0</v>
      </c>
      <c r="J544" s="279">
        <v>20.590199999999999</v>
      </c>
      <c r="K544" s="279">
        <v>11.3626</v>
      </c>
    </row>
    <row r="545" spans="1:11" ht="15.75" customHeight="1">
      <c r="A545" s="284" t="s">
        <v>843</v>
      </c>
      <c r="B545" s="283" t="s">
        <v>959</v>
      </c>
      <c r="C545" s="549"/>
      <c r="D545" s="549"/>
      <c r="E545" s="549"/>
      <c r="F545" s="549"/>
      <c r="G545" s="549"/>
      <c r="H545" s="549"/>
      <c r="I545" s="549"/>
      <c r="J545" s="282">
        <v>377.22770000000003</v>
      </c>
      <c r="K545" s="282">
        <v>120.3502</v>
      </c>
    </row>
    <row r="546" spans="1:11" ht="15.75" customHeight="1">
      <c r="A546" s="281" t="s">
        <v>927</v>
      </c>
      <c r="B546" s="280" t="s">
        <v>926</v>
      </c>
      <c r="C546" s="279">
        <v>557776.65769999998</v>
      </c>
      <c r="D546" s="279">
        <v>27.8888</v>
      </c>
      <c r="E546" s="279">
        <v>10.037699999999999</v>
      </c>
      <c r="F546" s="279">
        <v>4.0670999999999999</v>
      </c>
      <c r="G546" s="279">
        <v>41.833199999999998</v>
      </c>
      <c r="H546" s="279">
        <v>185.35550000000001</v>
      </c>
      <c r="I546" s="279">
        <v>42.9435</v>
      </c>
      <c r="J546" s="279">
        <v>312.12580000000003</v>
      </c>
      <c r="K546" s="279">
        <v>84.937100000000001</v>
      </c>
    </row>
    <row r="547" spans="1:11" ht="15.75" customHeight="1">
      <c r="A547" s="281" t="s">
        <v>958</v>
      </c>
      <c r="B547" s="280" t="s">
        <v>957</v>
      </c>
      <c r="C547" s="279">
        <v>29087</v>
      </c>
      <c r="D547" s="279">
        <v>2.9087000000000001</v>
      </c>
      <c r="E547" s="279">
        <v>0.56079999999999997</v>
      </c>
      <c r="F547" s="279">
        <v>0</v>
      </c>
      <c r="G547" s="279">
        <v>2.9087000000000001</v>
      </c>
      <c r="H547" s="279">
        <v>0</v>
      </c>
      <c r="I547" s="279">
        <v>0</v>
      </c>
      <c r="J547" s="279">
        <v>6.3781999999999996</v>
      </c>
      <c r="K547" s="279">
        <v>3.4695</v>
      </c>
    </row>
    <row r="548" spans="1:11" ht="15.75" customHeight="1">
      <c r="A548" s="281" t="s">
        <v>956</v>
      </c>
      <c r="B548" s="280" t="s">
        <v>955</v>
      </c>
      <c r="C548" s="279">
        <v>267801</v>
      </c>
      <c r="D548" s="279">
        <v>26.780100000000001</v>
      </c>
      <c r="E548" s="279">
        <v>5.1635</v>
      </c>
      <c r="F548" s="279">
        <v>0</v>
      </c>
      <c r="G548" s="279">
        <v>26.780100000000001</v>
      </c>
      <c r="H548" s="279">
        <v>0</v>
      </c>
      <c r="I548" s="279">
        <v>0</v>
      </c>
      <c r="J548" s="279">
        <v>58.723700000000001</v>
      </c>
      <c r="K548" s="279">
        <v>31.9436</v>
      </c>
    </row>
    <row r="549" spans="1:11" ht="15.75" customHeight="1">
      <c r="A549" s="284" t="s">
        <v>842</v>
      </c>
      <c r="B549" s="283" t="s">
        <v>954</v>
      </c>
      <c r="C549" s="549"/>
      <c r="D549" s="549"/>
      <c r="E549" s="549"/>
      <c r="F549" s="549"/>
      <c r="G549" s="549"/>
      <c r="H549" s="549"/>
      <c r="I549" s="549"/>
      <c r="J549" s="282">
        <v>198.18969999999999</v>
      </c>
      <c r="K549" s="282">
        <v>73.619399999999999</v>
      </c>
    </row>
    <row r="550" spans="1:11" ht="15.75" customHeight="1">
      <c r="A550" s="281" t="s">
        <v>953</v>
      </c>
      <c r="B550" s="280" t="s">
        <v>952</v>
      </c>
      <c r="C550" s="279">
        <v>403170.45159999997</v>
      </c>
      <c r="D550" s="279">
        <v>24.190200000000001</v>
      </c>
      <c r="E550" s="279">
        <v>7.4626999999999999</v>
      </c>
      <c r="F550" s="279">
        <v>3.0238</v>
      </c>
      <c r="G550" s="279">
        <v>36.285299999999999</v>
      </c>
      <c r="H550" s="279">
        <v>86.078400000000002</v>
      </c>
      <c r="I550" s="279">
        <v>36.310600000000001</v>
      </c>
      <c r="J550" s="279">
        <v>193.351</v>
      </c>
      <c r="K550" s="279">
        <v>70.987300000000005</v>
      </c>
    </row>
    <row r="551" spans="1:11" ht="15.75" customHeight="1">
      <c r="A551" s="281" t="s">
        <v>951</v>
      </c>
      <c r="B551" s="280" t="s">
        <v>950</v>
      </c>
      <c r="C551" s="279">
        <v>22066</v>
      </c>
      <c r="D551" s="279">
        <v>2.2065999999999999</v>
      </c>
      <c r="E551" s="279">
        <v>0.42549999999999999</v>
      </c>
      <c r="F551" s="279">
        <v>0</v>
      </c>
      <c r="G551" s="279">
        <v>2.2065999999999999</v>
      </c>
      <c r="H551" s="279">
        <v>0</v>
      </c>
      <c r="I551" s="279">
        <v>0</v>
      </c>
      <c r="J551" s="279">
        <v>4.8387000000000002</v>
      </c>
      <c r="K551" s="279">
        <v>2.6320999999999999</v>
      </c>
    </row>
    <row r="552" spans="1:11" ht="15.75" customHeight="1">
      <c r="A552" s="284" t="s">
        <v>949</v>
      </c>
      <c r="B552" s="283" t="s">
        <v>948</v>
      </c>
      <c r="C552" s="549"/>
      <c r="D552" s="549"/>
      <c r="E552" s="549"/>
      <c r="F552" s="549"/>
      <c r="G552" s="549"/>
      <c r="H552" s="549"/>
      <c r="I552" s="549"/>
      <c r="J552" s="282">
        <v>355.19659999999999</v>
      </c>
      <c r="K552" s="282">
        <v>108.3661</v>
      </c>
    </row>
    <row r="553" spans="1:11" ht="15.75" customHeight="1">
      <c r="A553" s="281" t="s">
        <v>947</v>
      </c>
      <c r="B553" s="280" t="s">
        <v>946</v>
      </c>
      <c r="C553" s="279">
        <v>33174.224999999999</v>
      </c>
      <c r="D553" s="279">
        <v>3.3174000000000001</v>
      </c>
      <c r="E553" s="279">
        <v>0.63959999999999995</v>
      </c>
      <c r="F553" s="279">
        <v>0</v>
      </c>
      <c r="G553" s="279">
        <v>3.3174000000000001</v>
      </c>
      <c r="H553" s="279">
        <v>0</v>
      </c>
      <c r="I553" s="279">
        <v>0</v>
      </c>
      <c r="J553" s="279">
        <v>7.2744</v>
      </c>
      <c r="K553" s="279">
        <v>3.9569999999999999</v>
      </c>
    </row>
    <row r="554" spans="1:11" ht="15.75" customHeight="1">
      <c r="A554" s="281" t="s">
        <v>927</v>
      </c>
      <c r="B554" s="280" t="s">
        <v>926</v>
      </c>
      <c r="C554" s="279">
        <v>557776.65769999998</v>
      </c>
      <c r="D554" s="279">
        <v>27.8888</v>
      </c>
      <c r="E554" s="279">
        <v>10.037699999999999</v>
      </c>
      <c r="F554" s="279">
        <v>4.0670999999999999</v>
      </c>
      <c r="G554" s="279">
        <v>41.833199999999998</v>
      </c>
      <c r="H554" s="279">
        <v>185.35550000000001</v>
      </c>
      <c r="I554" s="279">
        <v>42.9435</v>
      </c>
      <c r="J554" s="279">
        <v>312.12580000000003</v>
      </c>
      <c r="K554" s="279">
        <v>84.937100000000001</v>
      </c>
    </row>
    <row r="555" spans="1:11" ht="15.75" customHeight="1">
      <c r="A555" s="281" t="s">
        <v>945</v>
      </c>
      <c r="B555" s="280" t="s">
        <v>944</v>
      </c>
      <c r="C555" s="279">
        <v>24327.764999999999</v>
      </c>
      <c r="D555" s="279">
        <v>2.4327999999999999</v>
      </c>
      <c r="E555" s="279">
        <v>0.46910000000000002</v>
      </c>
      <c r="F555" s="279">
        <v>0</v>
      </c>
      <c r="G555" s="279">
        <v>2.4327999999999999</v>
      </c>
      <c r="H555" s="279">
        <v>0</v>
      </c>
      <c r="I555" s="279">
        <v>0</v>
      </c>
      <c r="J555" s="279">
        <v>5.3346999999999998</v>
      </c>
      <c r="K555" s="279">
        <v>2.9018999999999999</v>
      </c>
    </row>
    <row r="556" spans="1:11" ht="15.75" customHeight="1">
      <c r="A556" s="281" t="s">
        <v>943</v>
      </c>
      <c r="B556" s="280" t="s">
        <v>942</v>
      </c>
      <c r="C556" s="279">
        <v>138915.5</v>
      </c>
      <c r="D556" s="279">
        <v>13.8916</v>
      </c>
      <c r="E556" s="279">
        <v>2.6785000000000001</v>
      </c>
      <c r="F556" s="279">
        <v>0</v>
      </c>
      <c r="G556" s="279">
        <v>13.8916</v>
      </c>
      <c r="H556" s="279">
        <v>0</v>
      </c>
      <c r="I556" s="279">
        <v>0</v>
      </c>
      <c r="J556" s="279">
        <v>30.4617</v>
      </c>
      <c r="K556" s="279">
        <v>16.5701</v>
      </c>
    </row>
    <row r="557" spans="1:11" ht="15.75" customHeight="1">
      <c r="A557" s="284" t="s">
        <v>941</v>
      </c>
      <c r="B557" s="283" t="s">
        <v>940</v>
      </c>
      <c r="C557" s="549"/>
      <c r="D557" s="549"/>
      <c r="E557" s="549"/>
      <c r="F557" s="549"/>
      <c r="G557" s="549"/>
      <c r="H557" s="549"/>
      <c r="I557" s="549"/>
      <c r="J557" s="282">
        <v>1112.1383000000001</v>
      </c>
      <c r="K557" s="282">
        <v>544.40970000000004</v>
      </c>
    </row>
    <row r="558" spans="1:11" ht="30" customHeight="1">
      <c r="A558" s="281" t="s">
        <v>939</v>
      </c>
      <c r="B558" s="280" t="s">
        <v>938</v>
      </c>
      <c r="C558" s="279">
        <v>447638.91499999998</v>
      </c>
      <c r="D558" s="279">
        <v>33.572899999999997</v>
      </c>
      <c r="E558" s="279">
        <v>8.6310000000000002</v>
      </c>
      <c r="F558" s="279">
        <v>3.4971999999999999</v>
      </c>
      <c r="G558" s="279">
        <v>50.359400000000001</v>
      </c>
      <c r="H558" s="279">
        <v>175.8151</v>
      </c>
      <c r="I558" s="279">
        <v>36.310600000000001</v>
      </c>
      <c r="J558" s="279">
        <v>308.18619999999999</v>
      </c>
      <c r="K558" s="279">
        <v>82.011700000000005</v>
      </c>
    </row>
    <row r="559" spans="1:11" ht="15.75" customHeight="1">
      <c r="A559" s="281" t="s">
        <v>937</v>
      </c>
      <c r="B559" s="280" t="s">
        <v>936</v>
      </c>
      <c r="C559" s="279">
        <v>3415541.4813999999</v>
      </c>
      <c r="D559" s="279">
        <v>362.90129999999999</v>
      </c>
      <c r="E559" s="279">
        <v>65.855900000000005</v>
      </c>
      <c r="F559" s="279">
        <v>0</v>
      </c>
      <c r="G559" s="279">
        <v>341.55410000000001</v>
      </c>
      <c r="H559" s="279">
        <v>0</v>
      </c>
      <c r="I559" s="279">
        <v>33.640799999999999</v>
      </c>
      <c r="J559" s="279">
        <v>803.95209999999997</v>
      </c>
      <c r="K559" s="279">
        <v>462.39800000000002</v>
      </c>
    </row>
    <row r="560" spans="1:11" ht="15.75" customHeight="1">
      <c r="A560" s="284" t="s">
        <v>935</v>
      </c>
      <c r="B560" s="283" t="s">
        <v>934</v>
      </c>
      <c r="C560" s="549"/>
      <c r="D560" s="549"/>
      <c r="E560" s="549"/>
      <c r="F560" s="549"/>
      <c r="G560" s="549"/>
      <c r="H560" s="549"/>
      <c r="I560" s="549"/>
      <c r="J560" s="282">
        <v>382.23700000000002</v>
      </c>
      <c r="K560" s="282">
        <v>134.6618</v>
      </c>
    </row>
    <row r="561" spans="1:11" ht="15.75" customHeight="1">
      <c r="A561" s="281" t="s">
        <v>933</v>
      </c>
      <c r="B561" s="280" t="s">
        <v>932</v>
      </c>
      <c r="C561" s="279">
        <v>398691.02480000001</v>
      </c>
      <c r="D561" s="279">
        <v>23.921500000000002</v>
      </c>
      <c r="E561" s="279">
        <v>7.3798000000000004</v>
      </c>
      <c r="F561" s="279">
        <v>2.9902000000000002</v>
      </c>
      <c r="G561" s="279">
        <v>35.882199999999997</v>
      </c>
      <c r="H561" s="279">
        <v>163.54900000000001</v>
      </c>
      <c r="I561" s="279">
        <v>42.9435</v>
      </c>
      <c r="J561" s="279">
        <v>276.6662</v>
      </c>
      <c r="K561" s="279">
        <v>77.234999999999999</v>
      </c>
    </row>
    <row r="562" spans="1:11" ht="15.75" customHeight="1">
      <c r="A562" s="281" t="s">
        <v>931</v>
      </c>
      <c r="B562" s="280" t="s">
        <v>930</v>
      </c>
      <c r="C562" s="279">
        <v>481440</v>
      </c>
      <c r="D562" s="279">
        <v>48.143999999999998</v>
      </c>
      <c r="E562" s="279">
        <v>9.2827999999999999</v>
      </c>
      <c r="F562" s="279">
        <v>0</v>
      </c>
      <c r="G562" s="279">
        <v>48.143999999999998</v>
      </c>
      <c r="H562" s="279">
        <v>0</v>
      </c>
      <c r="I562" s="279">
        <v>0</v>
      </c>
      <c r="J562" s="279">
        <v>105.57080000000001</v>
      </c>
      <c r="K562" s="279">
        <v>57.4268</v>
      </c>
    </row>
    <row r="563" spans="1:11" ht="15.75" customHeight="1">
      <c r="A563" s="284" t="s">
        <v>929</v>
      </c>
      <c r="B563" s="283" t="s">
        <v>928</v>
      </c>
      <c r="C563" s="549"/>
      <c r="D563" s="549"/>
      <c r="E563" s="549"/>
      <c r="F563" s="549"/>
      <c r="G563" s="549"/>
      <c r="H563" s="549"/>
      <c r="I563" s="549"/>
      <c r="J563" s="282">
        <v>616.34559999999999</v>
      </c>
      <c r="K563" s="282">
        <v>250.42189999999999</v>
      </c>
    </row>
    <row r="564" spans="1:11" ht="15.75" customHeight="1">
      <c r="A564" s="281" t="s">
        <v>927</v>
      </c>
      <c r="B564" s="280" t="s">
        <v>926</v>
      </c>
      <c r="C564" s="279">
        <v>557776.65769999998</v>
      </c>
      <c r="D564" s="279">
        <v>27.8888</v>
      </c>
      <c r="E564" s="279">
        <v>10.037699999999999</v>
      </c>
      <c r="F564" s="279">
        <v>4.0670999999999999</v>
      </c>
      <c r="G564" s="279">
        <v>41.833199999999998</v>
      </c>
      <c r="H564" s="279">
        <v>185.35550000000001</v>
      </c>
      <c r="I564" s="279">
        <v>42.9435</v>
      </c>
      <c r="J564" s="279">
        <v>312.12580000000003</v>
      </c>
      <c r="K564" s="279">
        <v>84.937100000000001</v>
      </c>
    </row>
    <row r="565" spans="1:11" ht="15.75" customHeight="1">
      <c r="A565" s="281" t="s">
        <v>925</v>
      </c>
      <c r="B565" s="280" t="s">
        <v>924</v>
      </c>
      <c r="C565" s="279">
        <v>1387349.6</v>
      </c>
      <c r="D565" s="279">
        <v>138.73500000000001</v>
      </c>
      <c r="E565" s="279">
        <v>26.7498</v>
      </c>
      <c r="F565" s="279">
        <v>0</v>
      </c>
      <c r="G565" s="279">
        <v>138.73500000000001</v>
      </c>
      <c r="H565" s="279">
        <v>0</v>
      </c>
      <c r="I565" s="279">
        <v>0</v>
      </c>
      <c r="J565" s="279">
        <v>304.21980000000002</v>
      </c>
      <c r="K565" s="279">
        <v>165.48480000000001</v>
      </c>
    </row>
    <row r="566" spans="1:11" ht="15.75" customHeight="1">
      <c r="A566" s="284" t="s">
        <v>923</v>
      </c>
      <c r="B566" s="283" t="s">
        <v>922</v>
      </c>
      <c r="C566" s="549"/>
      <c r="D566" s="549"/>
      <c r="E566" s="549"/>
      <c r="F566" s="549"/>
      <c r="G566" s="549"/>
      <c r="H566" s="549"/>
      <c r="I566" s="549"/>
      <c r="J566" s="282">
        <v>729.83489999999995</v>
      </c>
      <c r="K566" s="282">
        <v>179.8408</v>
      </c>
    </row>
    <row r="567" spans="1:11" ht="30" customHeight="1">
      <c r="A567" s="281" t="s">
        <v>921</v>
      </c>
      <c r="B567" s="280" t="s">
        <v>920</v>
      </c>
      <c r="C567" s="279">
        <v>655401.43519999995</v>
      </c>
      <c r="D567" s="279">
        <v>39.324100000000001</v>
      </c>
      <c r="E567" s="279">
        <v>12.131500000000001</v>
      </c>
      <c r="F567" s="279">
        <v>4.9154999999999998</v>
      </c>
      <c r="G567" s="279">
        <v>58.9861</v>
      </c>
      <c r="H567" s="279">
        <v>320.28339999999997</v>
      </c>
      <c r="I567" s="279">
        <v>36.310600000000001</v>
      </c>
      <c r="J567" s="279">
        <v>471.95119999999997</v>
      </c>
      <c r="K567" s="279">
        <v>92.681700000000006</v>
      </c>
    </row>
    <row r="568" spans="1:11" ht="15.75" customHeight="1">
      <c r="A568" s="278" t="s">
        <v>919</v>
      </c>
      <c r="B568" s="277" t="s">
        <v>918</v>
      </c>
      <c r="C568" s="276">
        <v>543277.8787</v>
      </c>
      <c r="D568" s="276">
        <v>43.462200000000003</v>
      </c>
      <c r="E568" s="276">
        <v>10.056100000000001</v>
      </c>
      <c r="F568" s="276">
        <v>0</v>
      </c>
      <c r="G568" s="276">
        <v>48.895000000000003</v>
      </c>
      <c r="H568" s="276">
        <v>121.8296</v>
      </c>
      <c r="I568" s="276">
        <v>33.640799999999999</v>
      </c>
      <c r="J568" s="276">
        <v>257.88369999999998</v>
      </c>
      <c r="K568" s="276">
        <v>87.159099999999995</v>
      </c>
    </row>
  </sheetData>
  <mergeCells count="49">
    <mergeCell ref="C427:I427"/>
    <mergeCell ref="C432:I432"/>
    <mergeCell ref="C435:I435"/>
    <mergeCell ref="C438:I438"/>
    <mergeCell ref="C441:I441"/>
    <mergeCell ref="C410:I410"/>
    <mergeCell ref="C413:I413"/>
    <mergeCell ref="C417:I417"/>
    <mergeCell ref="C420:I420"/>
    <mergeCell ref="C423:I423"/>
    <mergeCell ref="C457:I457"/>
    <mergeCell ref="C462:I462"/>
    <mergeCell ref="C467:I467"/>
    <mergeCell ref="C470:I470"/>
    <mergeCell ref="C473:I473"/>
    <mergeCell ref="C443:I443"/>
    <mergeCell ref="C445:I445"/>
    <mergeCell ref="C447:I447"/>
    <mergeCell ref="C450:I450"/>
    <mergeCell ref="C453:I453"/>
    <mergeCell ref="C491:I491"/>
    <mergeCell ref="C494:I494"/>
    <mergeCell ref="C497:I497"/>
    <mergeCell ref="C500:I500"/>
    <mergeCell ref="C503:I503"/>
    <mergeCell ref="C476:I476"/>
    <mergeCell ref="C479:I479"/>
    <mergeCell ref="C482:I482"/>
    <mergeCell ref="C485:I485"/>
    <mergeCell ref="C488:I488"/>
    <mergeCell ref="C522:I522"/>
    <mergeCell ref="C525:I525"/>
    <mergeCell ref="C528:I528"/>
    <mergeCell ref="C531:I531"/>
    <mergeCell ref="C534:I534"/>
    <mergeCell ref="C506:I506"/>
    <mergeCell ref="C509:I509"/>
    <mergeCell ref="C512:I512"/>
    <mergeCell ref="C515:I515"/>
    <mergeCell ref="C519:I519"/>
    <mergeCell ref="C557:I557"/>
    <mergeCell ref="C560:I560"/>
    <mergeCell ref="C563:I563"/>
    <mergeCell ref="C566:I566"/>
    <mergeCell ref="C537:I537"/>
    <mergeCell ref="C542:I542"/>
    <mergeCell ref="C545:I545"/>
    <mergeCell ref="C549:I549"/>
    <mergeCell ref="C552:I5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9</vt:i4>
      </vt:variant>
    </vt:vector>
  </HeadingPairs>
  <TitlesOfParts>
    <vt:vector size="19" baseType="lpstr">
      <vt:lpstr>Resumo</vt:lpstr>
      <vt:lpstr>Orçamento Sintético</vt:lpstr>
      <vt:lpstr>Memória de Cálculo</vt:lpstr>
      <vt:lpstr>Mob</vt:lpstr>
      <vt:lpstr>Mob Conteiner</vt:lpstr>
      <vt:lpstr>CPUs</vt:lpstr>
      <vt:lpstr>Cronograma</vt:lpstr>
      <vt:lpstr>BDI</vt:lpstr>
      <vt:lpstr>Det. Encargos Sociais</vt:lpstr>
      <vt:lpstr>Equipamentos</vt:lpstr>
      <vt:lpstr>BDI!Area_de_impressao</vt:lpstr>
      <vt:lpstr>CPUs!Area_de_impressao</vt:lpstr>
      <vt:lpstr>Cronograma!Area_de_impressao</vt:lpstr>
      <vt:lpstr>'Det. Encargos Sociais'!Area_de_impressao</vt:lpstr>
      <vt:lpstr>'Memória de Cálculo'!Area_de_impressao</vt:lpstr>
      <vt:lpstr>Mob!Area_de_impressao</vt:lpstr>
      <vt:lpstr>'Mob Conteiner'!Area_de_impressao</vt:lpstr>
      <vt:lpstr>'Orçamento Sintético'!Area_de_impressao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Danilo Silva do Santos</cp:lastModifiedBy>
  <cp:revision>0</cp:revision>
  <cp:lastPrinted>2026-07-21T20:27:44Z</cp:lastPrinted>
  <dcterms:created xsi:type="dcterms:W3CDTF">2025-10-15T18:59:00Z</dcterms:created>
  <dcterms:modified xsi:type="dcterms:W3CDTF">2026-07-22T20:53:52Z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87A5C1D0456348BAA5C79B4F52AE83DF_12</vt:lpwstr>
  </property>
  <property fmtid="{D5CDD505-2E9C-101B-9397-08002B2CF9AE}" pid="3" name="KSOProductBuildVer">
    <vt:lpwstr>1046-12.2.0.16909</vt:lpwstr>
  </property>
</Properties>
</file>